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 I N E S C O\K S E R C\A R R\KPUPL _ ARR-ERC Petition_2022-23 to 2026-27_REVISED on Jan 2023\"/>
    </mc:Choice>
  </mc:AlternateContent>
  <bookViews>
    <workbookView xWindow="0" yWindow="0" windowWidth="20490" windowHeight="7650" tabRatio="820" activeTab="78"/>
  </bookViews>
  <sheets>
    <sheet name="Index_OK_PRINT" sheetId="33" r:id="rId1"/>
    <sheet name="D1.1_2019-20 to 2026-27_REV" sheetId="137" r:id="rId2"/>
    <sheet name="D1.1_2019-20 to 2026-27_Submtd" sheetId="54" r:id="rId3"/>
    <sheet name="D 2.1_2019-20_Area Wise_Sbmtd" sheetId="98" r:id="rId4"/>
    <sheet name="D 2.1_2020-21_Area Wise_Sbmtd" sheetId="99" r:id="rId5"/>
    <sheet name="D 2.1_2021-22_(Est)(Sbmtd)" sheetId="139" r:id="rId6"/>
    <sheet name="D 2.1_2021-22_Actual_Rvsd" sheetId="138" r:id="rId7"/>
    <sheet name="D 2.1_2022-23_(Projection)_Sbmt" sheetId="147" r:id="rId8"/>
    <sheet name="D 2.1_2022-23_(Estimate)_Rev" sheetId="101" r:id="rId9"/>
    <sheet name="D 2.1_2023-24_(Projection)_Sbmt" sheetId="148" r:id="rId10"/>
    <sheet name="D 2.1_2023-24_(Proje)_Rev" sheetId="102" r:id="rId11"/>
    <sheet name="D 2.1_2024-25_(Projection)_Sbmt" sheetId="149" r:id="rId12"/>
    <sheet name="D 2.1_2024-25_(Proje)_Rev" sheetId="103" r:id="rId13"/>
    <sheet name="D 2.1_2025-26_(Projection)_Sbmt" sheetId="150" r:id="rId14"/>
    <sheet name="D 2.1_2025-26_(Proje)_Rev" sheetId="104" r:id="rId15"/>
    <sheet name="D 2.1_2026-27_(Projection)_Sbmt" sheetId="151" r:id="rId16"/>
    <sheet name="D 2.1_2026-27_(Proje)_Rev" sheetId="105" r:id="rId17"/>
    <sheet name="D2.2_2019-20_to 2026-27_Sbmtd" sheetId="140" r:id="rId18"/>
    <sheet name="D2.2_2019-20_to 2026-27_Revsd" sheetId="106" r:id="rId19"/>
    <sheet name="D2.3" sheetId="70" r:id="rId20"/>
    <sheet name="D2.4_2019-20_to 2026-27_Sbmtd" sheetId="130" r:id="rId21"/>
    <sheet name="D2.4_2019-20_to 2026-27_Rvsd" sheetId="146" r:id="rId22"/>
    <sheet name="D2.5" sheetId="71" r:id="rId23"/>
    <sheet name="D2.6 " sheetId="38" r:id="rId24"/>
    <sheet name="D2.7_2019-20_to_2026-27_Sbmtd" sheetId="51" r:id="rId25"/>
    <sheet name="D3.1_2019-20_to_2026-27_Sbmtd" sheetId="141" r:id="rId26"/>
    <sheet name="D3.1_2019-20_to_2026-27_Revsd" sheetId="107" r:id="rId27"/>
    <sheet name="D3.2 &amp; 3.3" sheetId="66" r:id="rId28"/>
    <sheet name="D3.4_2019-20_to 2026-27_Sbmtd" sheetId="67" r:id="rId29"/>
    <sheet name="D3.4(a)_2019-20_to 2026-27_Sbmt" sheetId="78" r:id="rId30"/>
    <sheet name="D3.4(a)_2019-20_to 2026-27_Rvsd" sheetId="142" r:id="rId31"/>
    <sheet name="D3.4(b)_2019-20_to 2026-27_Sbmt" sheetId="79" r:id="rId32"/>
    <sheet name="D3.4(b)_2019-20_to 2026-27_Rvsd" sheetId="143" r:id="rId33"/>
    <sheet name="D3.4(c)_2019-20_to 2026-27_Sbmt" sheetId="80" r:id="rId34"/>
    <sheet name="D3.4(c)_2019-20_to 2026-27_Rvsd" sheetId="144" r:id="rId35"/>
    <sheet name="D3.5_2019-20_to 2026-27_Sbmtd" sheetId="128" r:id="rId36"/>
    <sheet name="D3.5_2019-20_to 2026-27_revised" sheetId="154" r:id="rId37"/>
    <sheet name="D3.6(a)_2019-20_to 2026-27_subm" sheetId="145" r:id="rId38"/>
    <sheet name="D3.6(a)_2019-20_to 2026-27_Revd" sheetId="81" r:id="rId39"/>
    <sheet name="D3.6(b)" sheetId="82" r:id="rId40"/>
    <sheet name="D3.6(c)" sheetId="87" r:id="rId41"/>
    <sheet name="D3.7" sheetId="56" r:id="rId42"/>
    <sheet name="D3.8_2019-20_to 2026-27_Sbmtd" sheetId="68" r:id="rId43"/>
    <sheet name="D3.8_2019-20_to 2026-27_revised" sheetId="155" r:id="rId44"/>
    <sheet name="D3.9_2019-20_to 2026-27_Sbmtd" sheetId="135" r:id="rId45"/>
    <sheet name="D3.9_2019-20_to 2026-27_revised" sheetId="156" r:id="rId46"/>
    <sheet name="D4.1_2019-20-TO-2026-27_Sbmtd" sheetId="108" r:id="rId47"/>
    <sheet name="D4.1_2019-20-TO-2026-27_Revsd" sheetId="161" r:id="rId48"/>
    <sheet name="D4.2_2019-20-2026-27_Sbmtd" sheetId="129" r:id="rId49"/>
    <sheet name="D4.3" sheetId="50" r:id="rId50"/>
    <sheet name="D5.1_2019-20_Sbmtd" sheetId="116" r:id="rId51"/>
    <sheet name="D5.2" sheetId="58" r:id="rId52"/>
    <sheet name="D5.3(a)_2020-21_Sbmtd" sheetId="57" r:id="rId53"/>
    <sheet name="D5.3(b) " sheetId="94" state="hidden" r:id="rId54"/>
    <sheet name="D5.3(C)" sheetId="95" state="hidden" r:id="rId55"/>
    <sheet name="D 5.3(b)_2021-22_(Actual)_Rvsd" sheetId="152" r:id="rId56"/>
    <sheet name="D6.1 _2019-20 to 2026-27_Sbmtd" sheetId="48" r:id="rId57"/>
    <sheet name="D6.2_2019-20_26-27 Rvsd" sheetId="117" r:id="rId58"/>
    <sheet name="D7.1_2019-20 &amp; 2020-21_Sbmtd" sheetId="118" r:id="rId59"/>
    <sheet name="D7.1_2021-22(Estimate)_Sbmtd" sheetId="119" r:id="rId60"/>
    <sheet name="D 7.1_2021-22_(Actual)_Rvsd" sheetId="153" r:id="rId61"/>
    <sheet name="D7.1_2022-23(Projection)_Sbmtd" sheetId="120" r:id="rId62"/>
    <sheet name="D7.1_2023-24(Projection)_Sbmtd" sheetId="121" r:id="rId63"/>
    <sheet name="D7.1_2024-25(Projection)_Sbmtd" sheetId="122" r:id="rId64"/>
    <sheet name="D7.1_2025-26(Projection)_Sbmtd" sheetId="123" r:id="rId65"/>
    <sheet name="D7.1_2026-27(Projection)_OK_PRI" sheetId="124" r:id="rId66"/>
    <sheet name="D7.2_2019-20_26-27_Revsd" sheetId="125" r:id="rId67"/>
    <sheet name="D7.3_2019-20_26-27_Sbmtd" sheetId="63" r:id="rId68"/>
    <sheet name="D8" sheetId="64" r:id="rId69"/>
    <sheet name="D9" sheetId="88" r:id="rId70"/>
    <sheet name="D P&amp;L_Sbmtd" sheetId="131" r:id="rId71"/>
    <sheet name="D P&amp;L_revised" sheetId="158" r:id="rId72"/>
    <sheet name="D BS_Sbmtd" sheetId="132" r:id="rId73"/>
    <sheet name="D BS_revised" sheetId="159" r:id="rId74"/>
    <sheet name="D CF_Sbmtd" sheetId="136" r:id="rId75"/>
    <sheet name="D CF_revised" sheetId="160" r:id="rId76"/>
    <sheet name="P&amp;LOther-Licensee_Sbmtd" sheetId="134" r:id="rId77"/>
    <sheet name="KSEBL SBU-wise P&amp;L" sheetId="90" r:id="rId78"/>
    <sheet name="SBU- BS" sheetId="92" r:id="rId79"/>
    <sheet name="BS_other Lic" sheetId="93" r:id="rId80"/>
    <sheet name="Sheet1" sheetId="96" r:id="rId81"/>
    <sheet name="Sheet2" sheetId="97" r:id="rId82"/>
  </sheets>
  <externalReferences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</externalReferences>
  <definedNames>
    <definedName name="_____SCH6" localSheetId="79">'[1]04REL'!#REF!</definedName>
    <definedName name="_____SCH6" localSheetId="3">'[2]04REL'!#REF!</definedName>
    <definedName name="_____SCH6" localSheetId="4">'[3]04REL'!#REF!</definedName>
    <definedName name="_____SCH6" localSheetId="5">'[3]04REL'!#REF!</definedName>
    <definedName name="_____SCH6" localSheetId="6">'[3]04REL'!#REF!</definedName>
    <definedName name="_____SCH6" localSheetId="8">'[3]04REL'!#REF!</definedName>
    <definedName name="_____SCH6" localSheetId="7">'[3]04REL'!#REF!</definedName>
    <definedName name="_____SCH6" localSheetId="10">'[3]04REL'!#REF!</definedName>
    <definedName name="_____SCH6" localSheetId="9">'[3]04REL'!#REF!</definedName>
    <definedName name="_____SCH6" localSheetId="12">'[3]04REL'!#REF!</definedName>
    <definedName name="_____SCH6" localSheetId="11">'[3]04REL'!#REF!</definedName>
    <definedName name="_____SCH6" localSheetId="14">'[3]04REL'!#REF!</definedName>
    <definedName name="_____SCH6" localSheetId="13">'[3]04REL'!#REF!</definedName>
    <definedName name="_____SCH6" localSheetId="16">'[3]04REL'!#REF!</definedName>
    <definedName name="_____SCH6" localSheetId="15">'[3]04REL'!#REF!</definedName>
    <definedName name="_____SCH6" localSheetId="55">'[1]04REL'!#REF!</definedName>
    <definedName name="_____SCH6" localSheetId="60">'[4]04REL'!#REF!</definedName>
    <definedName name="_____SCH6" localSheetId="73">'[1]04REL'!#REF!</definedName>
    <definedName name="_____SCH6" localSheetId="72">'[1]04REL'!#REF!</definedName>
    <definedName name="_____SCH6" localSheetId="71">'[1]04REL'!#REF!</definedName>
    <definedName name="_____SCH6" localSheetId="70">'[1]04REL'!#REF!</definedName>
    <definedName name="_____SCH6" localSheetId="1">'[1]04REL'!#REF!</definedName>
    <definedName name="_____SCH6" localSheetId="18">'[2]04REL'!#REF!</definedName>
    <definedName name="_____SCH6" localSheetId="17">'[2]04REL'!#REF!</definedName>
    <definedName name="_____SCH6" localSheetId="21">'[1]04REL'!#REF!</definedName>
    <definedName name="_____SCH6" localSheetId="26">'[2]04REL'!#REF!</definedName>
    <definedName name="_____SCH6" localSheetId="25">'[2]04REL'!#REF!</definedName>
    <definedName name="_____SCH6" localSheetId="30">'[1]04REL'!#REF!</definedName>
    <definedName name="_____SCH6" localSheetId="32">'[1]04REL'!#REF!</definedName>
    <definedName name="_____SCH6" localSheetId="34">'[1]04REL'!#REF!</definedName>
    <definedName name="_____SCH6" localSheetId="35">'[1]04REL'!#REF!</definedName>
    <definedName name="_____SCH6" localSheetId="38">'[1]04REL'!#REF!</definedName>
    <definedName name="_____SCH6" localSheetId="37">'[1]04REL'!#REF!</definedName>
    <definedName name="_____SCH6" localSheetId="39">'[1]04REL'!#REF!</definedName>
    <definedName name="_____SCH6" localSheetId="40">'[1]04REL'!#REF!</definedName>
    <definedName name="_____SCH6" localSheetId="44">'[1]04REL'!#REF!</definedName>
    <definedName name="_____SCH6" localSheetId="47">'[5]04REL'!#REF!</definedName>
    <definedName name="_____SCH6" localSheetId="46">'[5]04REL'!#REF!</definedName>
    <definedName name="_____SCH6" localSheetId="48">'[2]04REL'!#REF!</definedName>
    <definedName name="_____SCH6" localSheetId="50">'[6]04REL'!#REF!</definedName>
    <definedName name="_____SCH6" localSheetId="53">'[1]04REL'!#REF!</definedName>
    <definedName name="_____SCH6" localSheetId="54">'[1]04REL'!#REF!</definedName>
    <definedName name="_____SCH6" localSheetId="57">'[6]04REL'!#REF!</definedName>
    <definedName name="_____SCH6" localSheetId="58">'[7]04REL'!#REF!</definedName>
    <definedName name="_____SCH6" localSheetId="59">'[7]04REL'!#REF!</definedName>
    <definedName name="_____SCH6" localSheetId="61">'[7]04REL'!#REF!</definedName>
    <definedName name="_____SCH6" localSheetId="62">'[7]04REL'!#REF!</definedName>
    <definedName name="_____SCH6" localSheetId="63">'[7]04REL'!#REF!</definedName>
    <definedName name="_____SCH6" localSheetId="64">'[7]04REL'!#REF!</definedName>
    <definedName name="_____SCH6" localSheetId="65">'[7]04REL'!#REF!</definedName>
    <definedName name="_____SCH6" localSheetId="66">'[7]04REL'!#REF!</definedName>
    <definedName name="_____SCH6" localSheetId="77">'[1]04REL'!#REF!</definedName>
    <definedName name="_____SCH6" localSheetId="76">'[1]04REL'!#REF!</definedName>
    <definedName name="_____SCH6" localSheetId="78">'[1]04REL'!#REF!</definedName>
    <definedName name="_____SCH6">'[1]04REL'!#REF!</definedName>
    <definedName name="____SCH6" localSheetId="39">'[1]04REL'!#REF!</definedName>
    <definedName name="____SCH6" localSheetId="40">'[1]04REL'!#REF!</definedName>
    <definedName name="___SCH6" localSheetId="79">'[1]04REL'!#REF!</definedName>
    <definedName name="___SCH6" localSheetId="3">'[2]04REL'!#REF!</definedName>
    <definedName name="___SCH6" localSheetId="4">'[3]04REL'!#REF!</definedName>
    <definedName name="___SCH6" localSheetId="5">'[3]04REL'!#REF!</definedName>
    <definedName name="___SCH6" localSheetId="6">'[3]04REL'!#REF!</definedName>
    <definedName name="___SCH6" localSheetId="8">'[3]04REL'!#REF!</definedName>
    <definedName name="___SCH6" localSheetId="7">'[3]04REL'!#REF!</definedName>
    <definedName name="___SCH6" localSheetId="10">'[3]04REL'!#REF!</definedName>
    <definedName name="___SCH6" localSheetId="9">'[3]04REL'!#REF!</definedName>
    <definedName name="___SCH6" localSheetId="12">'[3]04REL'!#REF!</definedName>
    <definedName name="___SCH6" localSheetId="11">'[3]04REL'!#REF!</definedName>
    <definedName name="___SCH6" localSheetId="14">'[3]04REL'!#REF!</definedName>
    <definedName name="___SCH6" localSheetId="13">'[3]04REL'!#REF!</definedName>
    <definedName name="___SCH6" localSheetId="16">'[3]04REL'!#REF!</definedName>
    <definedName name="___SCH6" localSheetId="15">'[3]04REL'!#REF!</definedName>
    <definedName name="___SCH6" localSheetId="55">'[1]04REL'!#REF!</definedName>
    <definedName name="___SCH6" localSheetId="60">'[4]04REL'!#REF!</definedName>
    <definedName name="___SCH6" localSheetId="73">'[1]04REL'!#REF!</definedName>
    <definedName name="___SCH6" localSheetId="72">'[1]04REL'!#REF!</definedName>
    <definedName name="___SCH6" localSheetId="71">'[1]04REL'!#REF!</definedName>
    <definedName name="___SCH6" localSheetId="70">'[1]04REL'!#REF!</definedName>
    <definedName name="___SCH6" localSheetId="1">'[1]04REL'!#REF!</definedName>
    <definedName name="___SCH6" localSheetId="18">'[2]04REL'!#REF!</definedName>
    <definedName name="___SCH6" localSheetId="17">'[2]04REL'!#REF!</definedName>
    <definedName name="___SCH6" localSheetId="21">'[1]04REL'!#REF!</definedName>
    <definedName name="___SCH6" localSheetId="26">'[2]04REL'!#REF!</definedName>
    <definedName name="___SCH6" localSheetId="25">'[2]04REL'!#REF!</definedName>
    <definedName name="___SCH6" localSheetId="30">'[1]04REL'!#REF!</definedName>
    <definedName name="___SCH6" localSheetId="32">'[1]04REL'!#REF!</definedName>
    <definedName name="___SCH6" localSheetId="34">'[1]04REL'!#REF!</definedName>
    <definedName name="___SCH6" localSheetId="35">'[1]04REL'!#REF!</definedName>
    <definedName name="___SCH6" localSheetId="38">'[1]04REL'!#REF!</definedName>
    <definedName name="___SCH6" localSheetId="37">'[1]04REL'!#REF!</definedName>
    <definedName name="___SCH6" localSheetId="39">'[1]04REL'!#REF!</definedName>
    <definedName name="___SCH6" localSheetId="40">'[1]04REL'!#REF!</definedName>
    <definedName name="___SCH6" localSheetId="44">'[1]04REL'!#REF!</definedName>
    <definedName name="___SCH6" localSheetId="47">'[5]04REL'!#REF!</definedName>
    <definedName name="___SCH6" localSheetId="46">'[5]04REL'!#REF!</definedName>
    <definedName name="___SCH6" localSheetId="48">'[2]04REL'!#REF!</definedName>
    <definedName name="___SCH6" localSheetId="50">'[6]04REL'!#REF!</definedName>
    <definedName name="___SCH6" localSheetId="53">'[1]04REL'!#REF!</definedName>
    <definedName name="___SCH6" localSheetId="54">'[1]04REL'!#REF!</definedName>
    <definedName name="___SCH6" localSheetId="57">'[6]04REL'!#REF!</definedName>
    <definedName name="___SCH6" localSheetId="58">'[7]04REL'!#REF!</definedName>
    <definedName name="___SCH6" localSheetId="59">'[7]04REL'!#REF!</definedName>
    <definedName name="___SCH6" localSheetId="61">'[7]04REL'!#REF!</definedName>
    <definedName name="___SCH6" localSheetId="62">'[7]04REL'!#REF!</definedName>
    <definedName name="___SCH6" localSheetId="63">'[7]04REL'!#REF!</definedName>
    <definedName name="___SCH6" localSheetId="64">'[7]04REL'!#REF!</definedName>
    <definedName name="___SCH6" localSheetId="65">'[7]04REL'!#REF!</definedName>
    <definedName name="___SCH6" localSheetId="66">'[7]04REL'!#REF!</definedName>
    <definedName name="___SCH6" localSheetId="77">'[1]04REL'!#REF!</definedName>
    <definedName name="___SCH6" localSheetId="76">'[1]04REL'!#REF!</definedName>
    <definedName name="___SCH6" localSheetId="78">'[1]04REL'!#REF!</definedName>
    <definedName name="___SCH6">'[1]04REL'!#REF!</definedName>
    <definedName name="__SCH6" localSheetId="79">'[1]04REL'!#REF!</definedName>
    <definedName name="__SCH6" localSheetId="3">'[2]04REL'!#REF!</definedName>
    <definedName name="__SCH6" localSheetId="4">'[3]04REL'!#REF!</definedName>
    <definedName name="__SCH6" localSheetId="5">'[3]04REL'!#REF!</definedName>
    <definedName name="__SCH6" localSheetId="6">'[3]04REL'!#REF!</definedName>
    <definedName name="__SCH6" localSheetId="8">'[3]04REL'!#REF!</definedName>
    <definedName name="__SCH6" localSheetId="7">'[3]04REL'!#REF!</definedName>
    <definedName name="__SCH6" localSheetId="10">'[3]04REL'!#REF!</definedName>
    <definedName name="__SCH6" localSheetId="9">'[3]04REL'!#REF!</definedName>
    <definedName name="__SCH6" localSheetId="12">'[3]04REL'!#REF!</definedName>
    <definedName name="__SCH6" localSheetId="11">'[3]04REL'!#REF!</definedName>
    <definedName name="__SCH6" localSheetId="14">'[3]04REL'!#REF!</definedName>
    <definedName name="__SCH6" localSheetId="13">'[3]04REL'!#REF!</definedName>
    <definedName name="__SCH6" localSheetId="16">'[3]04REL'!#REF!</definedName>
    <definedName name="__SCH6" localSheetId="15">'[3]04REL'!#REF!</definedName>
    <definedName name="__SCH6" localSheetId="55">'[1]04REL'!#REF!</definedName>
    <definedName name="__SCH6" localSheetId="60">'[4]04REL'!#REF!</definedName>
    <definedName name="__SCH6" localSheetId="73">'[1]04REL'!#REF!</definedName>
    <definedName name="__SCH6" localSheetId="72">'[1]04REL'!#REF!</definedName>
    <definedName name="__SCH6" localSheetId="71">'[1]04REL'!#REF!</definedName>
    <definedName name="__SCH6" localSheetId="70">'[1]04REL'!#REF!</definedName>
    <definedName name="__SCH6" localSheetId="1">'[1]04REL'!#REF!</definedName>
    <definedName name="__SCH6" localSheetId="18">'[2]04REL'!#REF!</definedName>
    <definedName name="__SCH6" localSheetId="17">'[2]04REL'!#REF!</definedName>
    <definedName name="__SCH6" localSheetId="21">'[1]04REL'!#REF!</definedName>
    <definedName name="__SCH6" localSheetId="26">'[2]04REL'!#REF!</definedName>
    <definedName name="__SCH6" localSheetId="25">'[2]04REL'!#REF!</definedName>
    <definedName name="__SCH6" localSheetId="30">'[1]04REL'!#REF!</definedName>
    <definedName name="__SCH6" localSheetId="32">'[1]04REL'!#REF!</definedName>
    <definedName name="__SCH6" localSheetId="34">'[1]04REL'!#REF!</definedName>
    <definedName name="__SCH6" localSheetId="35">'[1]04REL'!#REF!</definedName>
    <definedName name="__SCH6" localSheetId="38">'[1]04REL'!#REF!</definedName>
    <definedName name="__SCH6" localSheetId="37">'[1]04REL'!#REF!</definedName>
    <definedName name="__SCH6" localSheetId="40">'[1]04REL'!#REF!</definedName>
    <definedName name="__SCH6" localSheetId="44">'[1]04REL'!#REF!</definedName>
    <definedName name="__SCH6" localSheetId="47">'[5]04REL'!#REF!</definedName>
    <definedName name="__SCH6" localSheetId="46">'[5]04REL'!#REF!</definedName>
    <definedName name="__SCH6" localSheetId="48">'[2]04REL'!#REF!</definedName>
    <definedName name="__SCH6" localSheetId="50">'[6]04REL'!#REF!</definedName>
    <definedName name="__SCH6" localSheetId="53">'[1]04REL'!#REF!</definedName>
    <definedName name="__SCH6" localSheetId="54">'[1]04REL'!#REF!</definedName>
    <definedName name="__SCH6" localSheetId="57">'[6]04REL'!#REF!</definedName>
    <definedName name="__SCH6" localSheetId="58">'[7]04REL'!#REF!</definedName>
    <definedName name="__SCH6" localSheetId="59">'[7]04REL'!#REF!</definedName>
    <definedName name="__SCH6" localSheetId="61">'[7]04REL'!#REF!</definedName>
    <definedName name="__SCH6" localSheetId="62">'[7]04REL'!#REF!</definedName>
    <definedName name="__SCH6" localSheetId="63">'[7]04REL'!#REF!</definedName>
    <definedName name="__SCH6" localSheetId="64">'[7]04REL'!#REF!</definedName>
    <definedName name="__SCH6" localSheetId="65">'[7]04REL'!#REF!</definedName>
    <definedName name="__SCH6" localSheetId="66">'[7]04REL'!#REF!</definedName>
    <definedName name="__SCH6" localSheetId="77">'[1]04REL'!#REF!</definedName>
    <definedName name="__SCH6" localSheetId="76">'[1]04REL'!#REF!</definedName>
    <definedName name="__SCH6" localSheetId="78">'[1]04REL'!#REF!</definedName>
    <definedName name="__SCH6">'[1]04REL'!#REF!</definedName>
    <definedName name="_Order1" hidden="1">255</definedName>
    <definedName name="_SCH6" localSheetId="79">'[1]04REL'!#REF!</definedName>
    <definedName name="_SCH6" localSheetId="3">'[2]04REL'!#REF!</definedName>
    <definedName name="_SCH6" localSheetId="4">'[3]04REL'!#REF!</definedName>
    <definedName name="_SCH6" localSheetId="5">'[3]04REL'!#REF!</definedName>
    <definedName name="_SCH6" localSheetId="6">'[3]04REL'!#REF!</definedName>
    <definedName name="_SCH6" localSheetId="8">'[3]04REL'!#REF!</definedName>
    <definedName name="_SCH6" localSheetId="7">'[3]04REL'!#REF!</definedName>
    <definedName name="_SCH6" localSheetId="10">'[3]04REL'!#REF!</definedName>
    <definedName name="_SCH6" localSheetId="9">'[3]04REL'!#REF!</definedName>
    <definedName name="_SCH6" localSheetId="12">'[3]04REL'!#REF!</definedName>
    <definedName name="_SCH6" localSheetId="11">'[3]04REL'!#REF!</definedName>
    <definedName name="_SCH6" localSheetId="14">'[3]04REL'!#REF!</definedName>
    <definedName name="_SCH6" localSheetId="13">'[3]04REL'!#REF!</definedName>
    <definedName name="_SCH6" localSheetId="16">'[3]04REL'!#REF!</definedName>
    <definedName name="_SCH6" localSheetId="15">'[3]04REL'!#REF!</definedName>
    <definedName name="_SCH6" localSheetId="55">'[1]04REL'!#REF!</definedName>
    <definedName name="_SCH6" localSheetId="60">'[4]04REL'!#REF!</definedName>
    <definedName name="_SCH6" localSheetId="73">'[1]04REL'!#REF!</definedName>
    <definedName name="_SCH6" localSheetId="72">'[1]04REL'!#REF!</definedName>
    <definedName name="_SCH6" localSheetId="71">'[1]04REL'!#REF!</definedName>
    <definedName name="_SCH6" localSheetId="70">'[1]04REL'!#REF!</definedName>
    <definedName name="_SCH6" localSheetId="1">'[1]04REL'!#REF!</definedName>
    <definedName name="_SCH6" localSheetId="18">'[2]04REL'!#REF!</definedName>
    <definedName name="_SCH6" localSheetId="17">'[2]04REL'!#REF!</definedName>
    <definedName name="_SCH6" localSheetId="21">'[1]04REL'!#REF!</definedName>
    <definedName name="_SCH6" localSheetId="26">'[2]04REL'!#REF!</definedName>
    <definedName name="_SCH6" localSheetId="25">'[2]04REL'!#REF!</definedName>
    <definedName name="_SCH6" localSheetId="30">'[1]04REL'!#REF!</definedName>
    <definedName name="_SCH6" localSheetId="29">'[1]04REL'!#REF!</definedName>
    <definedName name="_SCH6" localSheetId="32">'[1]04REL'!#REF!</definedName>
    <definedName name="_SCH6" localSheetId="31">'[1]04REL'!#REF!</definedName>
    <definedName name="_SCH6" localSheetId="34">'[1]04REL'!#REF!</definedName>
    <definedName name="_SCH6" localSheetId="33">'[1]04REL'!#REF!</definedName>
    <definedName name="_SCH6" localSheetId="35">'[1]04REL'!#REF!</definedName>
    <definedName name="_SCH6" localSheetId="38">'[1]04REL'!#REF!</definedName>
    <definedName name="_SCH6" localSheetId="37">'[1]04REL'!#REF!</definedName>
    <definedName name="_SCH6" localSheetId="39">'[1]04REL'!#REF!</definedName>
    <definedName name="_SCH6" localSheetId="40">'[1]04REL'!#REF!</definedName>
    <definedName name="_SCH6" localSheetId="44">'[1]04REL'!#REF!</definedName>
    <definedName name="_SCH6" localSheetId="47">'[5]04REL'!#REF!</definedName>
    <definedName name="_SCH6" localSheetId="46">'[5]04REL'!#REF!</definedName>
    <definedName name="_SCH6" localSheetId="48">'[2]04REL'!#REF!</definedName>
    <definedName name="_SCH6" localSheetId="50">'[6]04REL'!#REF!</definedName>
    <definedName name="_SCH6" localSheetId="53">'[1]04REL'!#REF!</definedName>
    <definedName name="_SCH6" localSheetId="54">'[1]04REL'!#REF!</definedName>
    <definedName name="_SCH6" localSheetId="57">'[6]04REL'!#REF!</definedName>
    <definedName name="_SCH6" localSheetId="58">'[7]04REL'!#REF!</definedName>
    <definedName name="_SCH6" localSheetId="59">'[7]04REL'!#REF!</definedName>
    <definedName name="_SCH6" localSheetId="61">'[7]04REL'!#REF!</definedName>
    <definedName name="_SCH6" localSheetId="62">'[7]04REL'!#REF!</definedName>
    <definedName name="_SCH6" localSheetId="63">'[7]04REL'!#REF!</definedName>
    <definedName name="_SCH6" localSheetId="64">'[7]04REL'!#REF!</definedName>
    <definedName name="_SCH6" localSheetId="65">'[7]04REL'!#REF!</definedName>
    <definedName name="_SCH6" localSheetId="66">'[7]04REL'!#REF!</definedName>
    <definedName name="_SCH6" localSheetId="77">'[1]04REL'!#REF!</definedName>
    <definedName name="_SCH6" localSheetId="76">'[1]04REL'!#REF!</definedName>
    <definedName name="_SCH6" localSheetId="78">'[1]04REL'!#REF!</definedName>
    <definedName name="_SCH6">'[1]04REL'!#REF!</definedName>
    <definedName name="A" localSheetId="79">#REF!</definedName>
    <definedName name="A" localSheetId="5">#REF!</definedName>
    <definedName name="A" localSheetId="6">#REF!</definedName>
    <definedName name="A" localSheetId="8">#REF!</definedName>
    <definedName name="A" localSheetId="7">#REF!</definedName>
    <definedName name="A" localSheetId="10">#REF!</definedName>
    <definedName name="A" localSheetId="9">#REF!</definedName>
    <definedName name="A" localSheetId="12">#REF!</definedName>
    <definedName name="A" localSheetId="11">#REF!</definedName>
    <definedName name="A" localSheetId="14">#REF!</definedName>
    <definedName name="A" localSheetId="13">#REF!</definedName>
    <definedName name="A" localSheetId="16">#REF!</definedName>
    <definedName name="A" localSheetId="15">#REF!</definedName>
    <definedName name="A" localSheetId="55">#REF!</definedName>
    <definedName name="A" localSheetId="60">#REF!</definedName>
    <definedName name="A" localSheetId="73">#REF!</definedName>
    <definedName name="A" localSheetId="72">#REF!</definedName>
    <definedName name="A" localSheetId="71">#REF!</definedName>
    <definedName name="A" localSheetId="70">#REF!</definedName>
    <definedName name="A" localSheetId="1">#REF!</definedName>
    <definedName name="A" localSheetId="18">#REF!</definedName>
    <definedName name="A" localSheetId="17">#REF!</definedName>
    <definedName name="A" localSheetId="21">#REF!</definedName>
    <definedName name="A" localSheetId="20">#REF!</definedName>
    <definedName name="A" localSheetId="26">#REF!</definedName>
    <definedName name="A" localSheetId="25">#REF!</definedName>
    <definedName name="A" localSheetId="30">#REF!</definedName>
    <definedName name="A" localSheetId="29">#REF!</definedName>
    <definedName name="A" localSheetId="32">#REF!</definedName>
    <definedName name="A" localSheetId="31">#REF!</definedName>
    <definedName name="A" localSheetId="34">#REF!</definedName>
    <definedName name="A" localSheetId="33">#REF!</definedName>
    <definedName name="A" localSheetId="35">#REF!</definedName>
    <definedName name="A" localSheetId="38">#REF!</definedName>
    <definedName name="A" localSheetId="37">#REF!</definedName>
    <definedName name="A" localSheetId="39">#REF!</definedName>
    <definedName name="A" localSheetId="40">#REF!</definedName>
    <definedName name="A" localSheetId="44">#REF!</definedName>
    <definedName name="A" localSheetId="47">#REF!</definedName>
    <definedName name="A" localSheetId="46">#REF!</definedName>
    <definedName name="A" localSheetId="48">#REF!</definedName>
    <definedName name="A" localSheetId="50">#REF!</definedName>
    <definedName name="A" localSheetId="53">#REF!</definedName>
    <definedName name="A" localSheetId="54">#REF!</definedName>
    <definedName name="A" localSheetId="57">#REF!</definedName>
    <definedName name="A" localSheetId="58">#REF!</definedName>
    <definedName name="A" localSheetId="59">#REF!</definedName>
    <definedName name="A" localSheetId="61">#REF!</definedName>
    <definedName name="A" localSheetId="62">#REF!</definedName>
    <definedName name="A" localSheetId="63">#REF!</definedName>
    <definedName name="A" localSheetId="64">#REF!</definedName>
    <definedName name="A" localSheetId="65">#REF!</definedName>
    <definedName name="A" localSheetId="66">#REF!</definedName>
    <definedName name="A" localSheetId="77">#REF!</definedName>
    <definedName name="A" localSheetId="76">#REF!</definedName>
    <definedName name="A" localSheetId="78">#REF!</definedName>
    <definedName name="A">#REF!</definedName>
    <definedName name="ADL.63">[8]Addl.40!$A$38:$I$284</definedName>
    <definedName name="D" localSheetId="18">#N/A</definedName>
    <definedName name="D" localSheetId="17">#N/A</definedName>
    <definedName name="D">#N/A</definedName>
    <definedName name="dpc">'[9]dpc cost'!$D$1</definedName>
    <definedName name="E_315MVA_Addl_Page1" localSheetId="79">#REF!</definedName>
    <definedName name="E_315MVA_Addl_Page1" localSheetId="5">#REF!</definedName>
    <definedName name="E_315MVA_Addl_Page1" localSheetId="6">#REF!</definedName>
    <definedName name="E_315MVA_Addl_Page1" localSheetId="8">#REF!</definedName>
    <definedName name="E_315MVA_Addl_Page1" localSheetId="7">#REF!</definedName>
    <definedName name="E_315MVA_Addl_Page1" localSheetId="10">#REF!</definedName>
    <definedName name="E_315MVA_Addl_Page1" localSheetId="9">#REF!</definedName>
    <definedName name="E_315MVA_Addl_Page1" localSheetId="12">#REF!</definedName>
    <definedName name="E_315MVA_Addl_Page1" localSheetId="11">#REF!</definedName>
    <definedName name="E_315MVA_Addl_Page1" localSheetId="14">#REF!</definedName>
    <definedName name="E_315MVA_Addl_Page1" localSheetId="13">#REF!</definedName>
    <definedName name="E_315MVA_Addl_Page1" localSheetId="16">#REF!</definedName>
    <definedName name="E_315MVA_Addl_Page1" localSheetId="15">#REF!</definedName>
    <definedName name="E_315MVA_Addl_Page1" localSheetId="55">#REF!</definedName>
    <definedName name="E_315MVA_Addl_Page1" localSheetId="60">#REF!</definedName>
    <definedName name="E_315MVA_Addl_Page1" localSheetId="73">#REF!</definedName>
    <definedName name="E_315MVA_Addl_Page1" localSheetId="72">#REF!</definedName>
    <definedName name="E_315MVA_Addl_Page1" localSheetId="71">#REF!</definedName>
    <definedName name="E_315MVA_Addl_Page1" localSheetId="70">#REF!</definedName>
    <definedName name="E_315MVA_Addl_Page1" localSheetId="1">#REF!</definedName>
    <definedName name="E_315MVA_Addl_Page1" localSheetId="18">#REF!</definedName>
    <definedName name="E_315MVA_Addl_Page1" localSheetId="17">#REF!</definedName>
    <definedName name="E_315MVA_Addl_Page1" localSheetId="21">#REF!</definedName>
    <definedName name="E_315MVA_Addl_Page1" localSheetId="20">#REF!</definedName>
    <definedName name="E_315MVA_Addl_Page1" localSheetId="26">#REF!</definedName>
    <definedName name="E_315MVA_Addl_Page1" localSheetId="25">#REF!</definedName>
    <definedName name="E_315MVA_Addl_Page1" localSheetId="30">#REF!</definedName>
    <definedName name="E_315MVA_Addl_Page1" localSheetId="29">#REF!</definedName>
    <definedName name="E_315MVA_Addl_Page1" localSheetId="32">#REF!</definedName>
    <definedName name="E_315MVA_Addl_Page1" localSheetId="31">#REF!</definedName>
    <definedName name="E_315MVA_Addl_Page1" localSheetId="34">#REF!</definedName>
    <definedName name="E_315MVA_Addl_Page1" localSheetId="33">#REF!</definedName>
    <definedName name="E_315MVA_Addl_Page1" localSheetId="35">#REF!</definedName>
    <definedName name="E_315MVA_Addl_Page1" localSheetId="38">#REF!</definedName>
    <definedName name="E_315MVA_Addl_Page1" localSheetId="37">#REF!</definedName>
    <definedName name="E_315MVA_Addl_Page1" localSheetId="39">#REF!</definedName>
    <definedName name="E_315MVA_Addl_Page1" localSheetId="40">#REF!</definedName>
    <definedName name="E_315MVA_Addl_Page1" localSheetId="44">#REF!</definedName>
    <definedName name="E_315MVA_Addl_Page1" localSheetId="47">#REF!</definedName>
    <definedName name="E_315MVA_Addl_Page1" localSheetId="46">#REF!</definedName>
    <definedName name="E_315MVA_Addl_Page1" localSheetId="48">#REF!</definedName>
    <definedName name="E_315MVA_Addl_Page1" localSheetId="50">#REF!</definedName>
    <definedName name="E_315MVA_Addl_Page1" localSheetId="53">#REF!</definedName>
    <definedName name="E_315MVA_Addl_Page1" localSheetId="54">#REF!</definedName>
    <definedName name="E_315MVA_Addl_Page1" localSheetId="57">#REF!</definedName>
    <definedName name="E_315MVA_Addl_Page1" localSheetId="58">#REF!</definedName>
    <definedName name="E_315MVA_Addl_Page1" localSheetId="59">#REF!</definedName>
    <definedName name="E_315MVA_Addl_Page1" localSheetId="61">#REF!</definedName>
    <definedName name="E_315MVA_Addl_Page1" localSheetId="62">#REF!</definedName>
    <definedName name="E_315MVA_Addl_Page1" localSheetId="63">#REF!</definedName>
    <definedName name="E_315MVA_Addl_Page1" localSheetId="64">#REF!</definedName>
    <definedName name="E_315MVA_Addl_Page1" localSheetId="65">#REF!</definedName>
    <definedName name="E_315MVA_Addl_Page1" localSheetId="66">#REF!</definedName>
    <definedName name="E_315MVA_Addl_Page1" localSheetId="77">#REF!</definedName>
    <definedName name="E_315MVA_Addl_Page1" localSheetId="76">#REF!</definedName>
    <definedName name="E_315MVA_Addl_Page1" localSheetId="78">#REF!</definedName>
    <definedName name="E_315MVA_Addl_Page1">#REF!</definedName>
    <definedName name="E_315MVA_Addl_Page2" localSheetId="79">#REF!</definedName>
    <definedName name="E_315MVA_Addl_Page2" localSheetId="5">#REF!</definedName>
    <definedName name="E_315MVA_Addl_Page2" localSheetId="6">#REF!</definedName>
    <definedName name="E_315MVA_Addl_Page2" localSheetId="8">#REF!</definedName>
    <definedName name="E_315MVA_Addl_Page2" localSheetId="7">#REF!</definedName>
    <definedName name="E_315MVA_Addl_Page2" localSheetId="10">#REF!</definedName>
    <definedName name="E_315MVA_Addl_Page2" localSheetId="9">#REF!</definedName>
    <definedName name="E_315MVA_Addl_Page2" localSheetId="12">#REF!</definedName>
    <definedName name="E_315MVA_Addl_Page2" localSheetId="11">#REF!</definedName>
    <definedName name="E_315MVA_Addl_Page2" localSheetId="14">#REF!</definedName>
    <definedName name="E_315MVA_Addl_Page2" localSheetId="13">#REF!</definedName>
    <definedName name="E_315MVA_Addl_Page2" localSheetId="16">#REF!</definedName>
    <definedName name="E_315MVA_Addl_Page2" localSheetId="15">#REF!</definedName>
    <definedName name="E_315MVA_Addl_Page2" localSheetId="55">#REF!</definedName>
    <definedName name="E_315MVA_Addl_Page2" localSheetId="60">#REF!</definedName>
    <definedName name="E_315MVA_Addl_Page2" localSheetId="73">#REF!</definedName>
    <definedName name="E_315MVA_Addl_Page2" localSheetId="72">#REF!</definedName>
    <definedName name="E_315MVA_Addl_Page2" localSheetId="71">#REF!</definedName>
    <definedName name="E_315MVA_Addl_Page2" localSheetId="70">#REF!</definedName>
    <definedName name="E_315MVA_Addl_Page2" localSheetId="1">#REF!</definedName>
    <definedName name="E_315MVA_Addl_Page2" localSheetId="18">#REF!</definedName>
    <definedName name="E_315MVA_Addl_Page2" localSheetId="17">#REF!</definedName>
    <definedName name="E_315MVA_Addl_Page2" localSheetId="21">#REF!</definedName>
    <definedName name="E_315MVA_Addl_Page2" localSheetId="20">#REF!</definedName>
    <definedName name="E_315MVA_Addl_Page2" localSheetId="26">#REF!</definedName>
    <definedName name="E_315MVA_Addl_Page2" localSheetId="25">#REF!</definedName>
    <definedName name="E_315MVA_Addl_Page2" localSheetId="30">#REF!</definedName>
    <definedName name="E_315MVA_Addl_Page2" localSheetId="32">#REF!</definedName>
    <definedName name="E_315MVA_Addl_Page2" localSheetId="34">#REF!</definedName>
    <definedName name="E_315MVA_Addl_Page2" localSheetId="35">#REF!</definedName>
    <definedName name="E_315MVA_Addl_Page2" localSheetId="38">#REF!</definedName>
    <definedName name="E_315MVA_Addl_Page2" localSheetId="37">#REF!</definedName>
    <definedName name="E_315MVA_Addl_Page2" localSheetId="39">#REF!</definedName>
    <definedName name="E_315MVA_Addl_Page2" localSheetId="40">#REF!</definedName>
    <definedName name="E_315MVA_Addl_Page2" localSheetId="44">#REF!</definedName>
    <definedName name="E_315MVA_Addl_Page2" localSheetId="47">#REF!</definedName>
    <definedName name="E_315MVA_Addl_Page2" localSheetId="46">#REF!</definedName>
    <definedName name="E_315MVA_Addl_Page2" localSheetId="48">#REF!</definedName>
    <definedName name="E_315MVA_Addl_Page2" localSheetId="50">#REF!</definedName>
    <definedName name="E_315MVA_Addl_Page2" localSheetId="53">#REF!</definedName>
    <definedName name="E_315MVA_Addl_Page2" localSheetId="54">#REF!</definedName>
    <definedName name="E_315MVA_Addl_Page2" localSheetId="57">#REF!</definedName>
    <definedName name="E_315MVA_Addl_Page2" localSheetId="58">#REF!</definedName>
    <definedName name="E_315MVA_Addl_Page2" localSheetId="59">#REF!</definedName>
    <definedName name="E_315MVA_Addl_Page2" localSheetId="61">#REF!</definedName>
    <definedName name="E_315MVA_Addl_Page2" localSheetId="62">#REF!</definedName>
    <definedName name="E_315MVA_Addl_Page2" localSheetId="63">#REF!</definedName>
    <definedName name="E_315MVA_Addl_Page2" localSheetId="64">#REF!</definedName>
    <definedName name="E_315MVA_Addl_Page2" localSheetId="65">#REF!</definedName>
    <definedName name="E_315MVA_Addl_Page2" localSheetId="66">#REF!</definedName>
    <definedName name="E_315MVA_Addl_Page2" localSheetId="77">#REF!</definedName>
    <definedName name="E_315MVA_Addl_Page2" localSheetId="76">#REF!</definedName>
    <definedName name="E_315MVA_Addl_Page2" localSheetId="78">#REF!</definedName>
    <definedName name="E_315MVA_Addl_Page2">#REF!</definedName>
    <definedName name="Fuel_Exp_CY" localSheetId="79">#REF!</definedName>
    <definedName name="Fuel_Exp_CY" localSheetId="5">#REF!</definedName>
    <definedName name="Fuel_Exp_CY" localSheetId="6">#REF!</definedName>
    <definedName name="Fuel_Exp_CY" localSheetId="8">#REF!</definedName>
    <definedName name="Fuel_Exp_CY" localSheetId="7">#REF!</definedName>
    <definedName name="Fuel_Exp_CY" localSheetId="10">#REF!</definedName>
    <definedName name="Fuel_Exp_CY" localSheetId="9">#REF!</definedName>
    <definedName name="Fuel_Exp_CY" localSheetId="12">#REF!</definedName>
    <definedName name="Fuel_Exp_CY" localSheetId="11">#REF!</definedName>
    <definedName name="Fuel_Exp_CY" localSheetId="14">#REF!</definedName>
    <definedName name="Fuel_Exp_CY" localSheetId="13">#REF!</definedName>
    <definedName name="Fuel_Exp_CY" localSheetId="16">#REF!</definedName>
    <definedName name="Fuel_Exp_CY" localSheetId="15">#REF!</definedName>
    <definedName name="Fuel_Exp_CY" localSheetId="55">#REF!</definedName>
    <definedName name="Fuel_Exp_CY" localSheetId="60">#REF!</definedName>
    <definedName name="Fuel_Exp_CY" localSheetId="73">#REF!</definedName>
    <definedName name="Fuel_Exp_CY" localSheetId="72">#REF!</definedName>
    <definedName name="Fuel_Exp_CY" localSheetId="71">#REF!</definedName>
    <definedName name="Fuel_Exp_CY" localSheetId="70">#REF!</definedName>
    <definedName name="Fuel_Exp_CY" localSheetId="1">#REF!</definedName>
    <definedName name="Fuel_Exp_CY" localSheetId="18">#REF!</definedName>
    <definedName name="Fuel_Exp_CY" localSheetId="17">#REF!</definedName>
    <definedName name="Fuel_Exp_CY" localSheetId="21">#REF!</definedName>
    <definedName name="Fuel_Exp_CY" localSheetId="20">#REF!</definedName>
    <definedName name="Fuel_Exp_CY" localSheetId="26">#REF!</definedName>
    <definedName name="Fuel_Exp_CY" localSheetId="25">#REF!</definedName>
    <definedName name="Fuel_Exp_CY" localSheetId="30">#REF!</definedName>
    <definedName name="Fuel_Exp_CY" localSheetId="32">#REF!</definedName>
    <definedName name="Fuel_Exp_CY" localSheetId="34">#REF!</definedName>
    <definedName name="Fuel_Exp_CY" localSheetId="35">#REF!</definedName>
    <definedName name="Fuel_Exp_CY" localSheetId="38">#REF!</definedName>
    <definedName name="Fuel_Exp_CY" localSheetId="37">#REF!</definedName>
    <definedName name="Fuel_Exp_CY" localSheetId="39">#REF!</definedName>
    <definedName name="Fuel_Exp_CY" localSheetId="40">#REF!</definedName>
    <definedName name="Fuel_Exp_CY" localSheetId="44">#REF!</definedName>
    <definedName name="Fuel_Exp_CY" localSheetId="47">#REF!</definedName>
    <definedName name="Fuel_Exp_CY" localSheetId="46">#REF!</definedName>
    <definedName name="Fuel_Exp_CY" localSheetId="48">#REF!</definedName>
    <definedName name="Fuel_Exp_CY" localSheetId="50">#REF!</definedName>
    <definedName name="Fuel_Exp_CY" localSheetId="53">#REF!</definedName>
    <definedName name="Fuel_Exp_CY" localSheetId="54">#REF!</definedName>
    <definedName name="Fuel_Exp_CY" localSheetId="57">#REF!</definedName>
    <definedName name="Fuel_Exp_CY" localSheetId="58">#REF!</definedName>
    <definedName name="Fuel_Exp_CY" localSheetId="59">#REF!</definedName>
    <definedName name="Fuel_Exp_CY" localSheetId="61">#REF!</definedName>
    <definedName name="Fuel_Exp_CY" localSheetId="62">#REF!</definedName>
    <definedName name="Fuel_Exp_CY" localSheetId="63">#REF!</definedName>
    <definedName name="Fuel_Exp_CY" localSheetId="64">#REF!</definedName>
    <definedName name="Fuel_Exp_CY" localSheetId="65">#REF!</definedName>
    <definedName name="Fuel_Exp_CY" localSheetId="66">#REF!</definedName>
    <definedName name="Fuel_Exp_CY" localSheetId="77">#REF!</definedName>
    <definedName name="Fuel_Exp_CY" localSheetId="76">#REF!</definedName>
    <definedName name="Fuel_Exp_CY" localSheetId="78">#REF!</definedName>
    <definedName name="Fuel_Exp_CY">#REF!</definedName>
    <definedName name="Fuel_Exp_EY" localSheetId="79">#REF!</definedName>
    <definedName name="Fuel_Exp_EY" localSheetId="5">#REF!</definedName>
    <definedName name="Fuel_Exp_EY" localSheetId="6">#REF!</definedName>
    <definedName name="Fuel_Exp_EY" localSheetId="8">#REF!</definedName>
    <definedName name="Fuel_Exp_EY" localSheetId="7">#REF!</definedName>
    <definedName name="Fuel_Exp_EY" localSheetId="10">#REF!</definedName>
    <definedName name="Fuel_Exp_EY" localSheetId="9">#REF!</definedName>
    <definedName name="Fuel_Exp_EY" localSheetId="12">#REF!</definedName>
    <definedName name="Fuel_Exp_EY" localSheetId="11">#REF!</definedName>
    <definedName name="Fuel_Exp_EY" localSheetId="14">#REF!</definedName>
    <definedName name="Fuel_Exp_EY" localSheetId="13">#REF!</definedName>
    <definedName name="Fuel_Exp_EY" localSheetId="16">#REF!</definedName>
    <definedName name="Fuel_Exp_EY" localSheetId="15">#REF!</definedName>
    <definedName name="Fuel_Exp_EY" localSheetId="55">#REF!</definedName>
    <definedName name="Fuel_Exp_EY" localSheetId="60">#REF!</definedName>
    <definedName name="Fuel_Exp_EY" localSheetId="73">#REF!</definedName>
    <definedName name="Fuel_Exp_EY" localSheetId="72">#REF!</definedName>
    <definedName name="Fuel_Exp_EY" localSheetId="71">#REF!</definedName>
    <definedName name="Fuel_Exp_EY" localSheetId="70">#REF!</definedName>
    <definedName name="Fuel_Exp_EY" localSheetId="1">#REF!</definedName>
    <definedName name="Fuel_Exp_EY" localSheetId="18">#REF!</definedName>
    <definedName name="Fuel_Exp_EY" localSheetId="17">#REF!</definedName>
    <definedName name="Fuel_Exp_EY" localSheetId="21">#REF!</definedName>
    <definedName name="Fuel_Exp_EY" localSheetId="20">#REF!</definedName>
    <definedName name="Fuel_Exp_EY" localSheetId="26">#REF!</definedName>
    <definedName name="Fuel_Exp_EY" localSheetId="25">#REF!</definedName>
    <definedName name="Fuel_Exp_EY" localSheetId="30">#REF!</definedName>
    <definedName name="Fuel_Exp_EY" localSheetId="32">#REF!</definedName>
    <definedName name="Fuel_Exp_EY" localSheetId="34">#REF!</definedName>
    <definedName name="Fuel_Exp_EY" localSheetId="35">#REF!</definedName>
    <definedName name="Fuel_Exp_EY" localSheetId="38">#REF!</definedName>
    <definedName name="Fuel_Exp_EY" localSheetId="37">#REF!</definedName>
    <definedName name="Fuel_Exp_EY" localSheetId="39">#REF!</definedName>
    <definedName name="Fuel_Exp_EY" localSheetId="40">#REF!</definedName>
    <definedName name="Fuel_Exp_EY" localSheetId="44">#REF!</definedName>
    <definedName name="Fuel_Exp_EY" localSheetId="47">#REF!</definedName>
    <definedName name="Fuel_Exp_EY" localSheetId="46">#REF!</definedName>
    <definedName name="Fuel_Exp_EY" localSheetId="48">#REF!</definedName>
    <definedName name="Fuel_Exp_EY" localSheetId="50">#REF!</definedName>
    <definedName name="Fuel_Exp_EY" localSheetId="53">#REF!</definedName>
    <definedName name="Fuel_Exp_EY" localSheetId="54">#REF!</definedName>
    <definedName name="Fuel_Exp_EY" localSheetId="57">#REF!</definedName>
    <definedName name="Fuel_Exp_EY" localSheetId="58">#REF!</definedName>
    <definedName name="Fuel_Exp_EY" localSheetId="59">#REF!</definedName>
    <definedName name="Fuel_Exp_EY" localSheetId="61">#REF!</definedName>
    <definedName name="Fuel_Exp_EY" localSheetId="62">#REF!</definedName>
    <definedName name="Fuel_Exp_EY" localSheetId="63">#REF!</definedName>
    <definedName name="Fuel_Exp_EY" localSheetId="64">#REF!</definedName>
    <definedName name="Fuel_Exp_EY" localSheetId="65">#REF!</definedName>
    <definedName name="Fuel_Exp_EY" localSheetId="66">#REF!</definedName>
    <definedName name="Fuel_Exp_EY" localSheetId="77">#REF!</definedName>
    <definedName name="Fuel_Exp_EY" localSheetId="76">#REF!</definedName>
    <definedName name="Fuel_Exp_EY" localSheetId="78">#REF!</definedName>
    <definedName name="Fuel_Exp_EY">#REF!</definedName>
    <definedName name="Fuel_Exp_PY" localSheetId="79">#REF!</definedName>
    <definedName name="Fuel_Exp_PY" localSheetId="5">#REF!</definedName>
    <definedName name="Fuel_Exp_PY" localSheetId="6">#REF!</definedName>
    <definedName name="Fuel_Exp_PY" localSheetId="8">#REF!</definedName>
    <definedName name="Fuel_Exp_PY" localSheetId="7">#REF!</definedName>
    <definedName name="Fuel_Exp_PY" localSheetId="10">#REF!</definedName>
    <definedName name="Fuel_Exp_PY" localSheetId="9">#REF!</definedName>
    <definedName name="Fuel_Exp_PY" localSheetId="12">#REF!</definedName>
    <definedName name="Fuel_Exp_PY" localSheetId="11">#REF!</definedName>
    <definedName name="Fuel_Exp_PY" localSheetId="14">#REF!</definedName>
    <definedName name="Fuel_Exp_PY" localSheetId="13">#REF!</definedName>
    <definedName name="Fuel_Exp_PY" localSheetId="16">#REF!</definedName>
    <definedName name="Fuel_Exp_PY" localSheetId="15">#REF!</definedName>
    <definedName name="Fuel_Exp_PY" localSheetId="55">#REF!</definedName>
    <definedName name="Fuel_Exp_PY" localSheetId="60">#REF!</definedName>
    <definedName name="Fuel_Exp_PY" localSheetId="73">#REF!</definedName>
    <definedName name="Fuel_Exp_PY" localSheetId="72">#REF!</definedName>
    <definedName name="Fuel_Exp_PY" localSheetId="71">#REF!</definedName>
    <definedName name="Fuel_Exp_PY" localSheetId="70">#REF!</definedName>
    <definedName name="Fuel_Exp_PY" localSheetId="1">#REF!</definedName>
    <definedName name="Fuel_Exp_PY" localSheetId="18">#REF!</definedName>
    <definedName name="Fuel_Exp_PY" localSheetId="17">#REF!</definedName>
    <definedName name="Fuel_Exp_PY" localSheetId="21">#REF!</definedName>
    <definedName name="Fuel_Exp_PY" localSheetId="20">#REF!</definedName>
    <definedName name="Fuel_Exp_PY" localSheetId="26">#REF!</definedName>
    <definedName name="Fuel_Exp_PY" localSheetId="25">#REF!</definedName>
    <definedName name="Fuel_Exp_PY" localSheetId="30">#REF!</definedName>
    <definedName name="Fuel_Exp_PY" localSheetId="32">#REF!</definedName>
    <definedName name="Fuel_Exp_PY" localSheetId="34">#REF!</definedName>
    <definedName name="Fuel_Exp_PY" localSheetId="35">#REF!</definedName>
    <definedName name="Fuel_Exp_PY" localSheetId="38">#REF!</definedName>
    <definedName name="Fuel_Exp_PY" localSheetId="37">#REF!</definedName>
    <definedName name="Fuel_Exp_PY" localSheetId="39">#REF!</definedName>
    <definedName name="Fuel_Exp_PY" localSheetId="40">#REF!</definedName>
    <definedName name="Fuel_Exp_PY" localSheetId="44">#REF!</definedName>
    <definedName name="Fuel_Exp_PY" localSheetId="47">#REF!</definedName>
    <definedName name="Fuel_Exp_PY" localSheetId="46">#REF!</definedName>
    <definedName name="Fuel_Exp_PY" localSheetId="48">#REF!</definedName>
    <definedName name="Fuel_Exp_PY" localSheetId="50">#REF!</definedName>
    <definedName name="Fuel_Exp_PY" localSheetId="53">#REF!</definedName>
    <definedName name="Fuel_Exp_PY" localSheetId="54">#REF!</definedName>
    <definedName name="Fuel_Exp_PY" localSheetId="57">#REF!</definedName>
    <definedName name="Fuel_Exp_PY" localSheetId="58">#REF!</definedName>
    <definedName name="Fuel_Exp_PY" localSheetId="59">#REF!</definedName>
    <definedName name="Fuel_Exp_PY" localSheetId="61">#REF!</definedName>
    <definedName name="Fuel_Exp_PY" localSheetId="62">#REF!</definedName>
    <definedName name="Fuel_Exp_PY" localSheetId="63">#REF!</definedName>
    <definedName name="Fuel_Exp_PY" localSheetId="64">#REF!</definedName>
    <definedName name="Fuel_Exp_PY" localSheetId="65">#REF!</definedName>
    <definedName name="Fuel_Exp_PY" localSheetId="66">#REF!</definedName>
    <definedName name="Fuel_Exp_PY" localSheetId="77">#REF!</definedName>
    <definedName name="Fuel_Exp_PY" localSheetId="76">#REF!</definedName>
    <definedName name="Fuel_Exp_PY" localSheetId="78">#REF!</definedName>
    <definedName name="Fuel_Exp_PY">#REF!</definedName>
    <definedName name="Intt_Charge_cY" localSheetId="79">#REF!,#REF!</definedName>
    <definedName name="Intt_Charge_cY" localSheetId="3">#REF!,#REF!</definedName>
    <definedName name="Intt_Charge_cY" localSheetId="4">#REF!,#REF!</definedName>
    <definedName name="Intt_Charge_cY" localSheetId="5">#REF!,#REF!</definedName>
    <definedName name="Intt_Charge_cY" localSheetId="6">#REF!,#REF!</definedName>
    <definedName name="Intt_Charge_cY" localSheetId="8">#REF!,#REF!</definedName>
    <definedName name="Intt_Charge_cY" localSheetId="7">#REF!,#REF!</definedName>
    <definedName name="Intt_Charge_cY" localSheetId="10">#REF!,#REF!</definedName>
    <definedName name="Intt_Charge_cY" localSheetId="9">#REF!,#REF!</definedName>
    <definedName name="Intt_Charge_cY" localSheetId="12">#REF!,#REF!</definedName>
    <definedName name="Intt_Charge_cY" localSheetId="11">#REF!,#REF!</definedName>
    <definedName name="Intt_Charge_cY" localSheetId="14">#REF!,#REF!</definedName>
    <definedName name="Intt_Charge_cY" localSheetId="13">#REF!,#REF!</definedName>
    <definedName name="Intt_Charge_cY" localSheetId="16">#REF!,#REF!</definedName>
    <definedName name="Intt_Charge_cY" localSheetId="15">#REF!,#REF!</definedName>
    <definedName name="Intt_Charge_cY" localSheetId="55">#REF!,#REF!</definedName>
    <definedName name="Intt_Charge_cY" localSheetId="60">#REF!,#REF!</definedName>
    <definedName name="Intt_Charge_cY" localSheetId="73">#REF!,#REF!</definedName>
    <definedName name="Intt_Charge_cY" localSheetId="72">#REF!,#REF!</definedName>
    <definedName name="Intt_Charge_cY" localSheetId="71">#REF!,#REF!</definedName>
    <definedName name="Intt_Charge_cY" localSheetId="70">#REF!,#REF!</definedName>
    <definedName name="Intt_Charge_cY" localSheetId="1">#REF!,#REF!</definedName>
    <definedName name="Intt_Charge_cY" localSheetId="18">#REF!,#REF!</definedName>
    <definedName name="Intt_Charge_cY" localSheetId="17">#REF!,#REF!</definedName>
    <definedName name="Intt_Charge_cY" localSheetId="21">#REF!,#REF!</definedName>
    <definedName name="Intt_Charge_cY" localSheetId="20">#REF!,#REF!</definedName>
    <definedName name="Intt_Charge_cY" localSheetId="26">#REF!,#REF!</definedName>
    <definedName name="Intt_Charge_cY" localSheetId="25">#REF!,#REF!</definedName>
    <definedName name="Intt_Charge_cY" localSheetId="30">#REF!,#REF!</definedName>
    <definedName name="Intt_Charge_cY" localSheetId="29">#REF!,#REF!</definedName>
    <definedName name="Intt_Charge_cY" localSheetId="32">#REF!,#REF!</definedName>
    <definedName name="Intt_Charge_cY" localSheetId="31">#REF!,#REF!</definedName>
    <definedName name="Intt_Charge_cY" localSheetId="34">#REF!,#REF!</definedName>
    <definedName name="Intt_Charge_cY" localSheetId="33">#REF!,#REF!</definedName>
    <definedName name="Intt_Charge_cY" localSheetId="35">#REF!,#REF!</definedName>
    <definedName name="Intt_Charge_cY" localSheetId="38">#REF!,#REF!</definedName>
    <definedName name="Intt_Charge_cY" localSheetId="37">#REF!,#REF!</definedName>
    <definedName name="Intt_Charge_cY" localSheetId="39">#REF!,#REF!</definedName>
    <definedName name="Intt_Charge_cY" localSheetId="40">#REF!,#REF!</definedName>
    <definedName name="Intt_Charge_cY" localSheetId="44">#REF!,#REF!</definedName>
    <definedName name="Intt_Charge_cY" localSheetId="47">#REF!,#REF!</definedName>
    <definedName name="Intt_Charge_cY" localSheetId="46">#REF!,#REF!</definedName>
    <definedName name="Intt_Charge_cY" localSheetId="48">#REF!,#REF!</definedName>
    <definedName name="Intt_Charge_cY" localSheetId="50">#REF!,#REF!</definedName>
    <definedName name="Intt_Charge_cY" localSheetId="53">#REF!,#REF!</definedName>
    <definedName name="Intt_Charge_cY" localSheetId="54">#REF!,#REF!</definedName>
    <definedName name="Intt_Charge_cY" localSheetId="57">#REF!,#REF!</definedName>
    <definedName name="Intt_Charge_cY" localSheetId="58">#REF!,#REF!</definedName>
    <definedName name="Intt_Charge_cY" localSheetId="59">#REF!,#REF!</definedName>
    <definedName name="Intt_Charge_cY" localSheetId="61">#REF!,#REF!</definedName>
    <definedName name="Intt_Charge_cY" localSheetId="62">#REF!,#REF!</definedName>
    <definedName name="Intt_Charge_cY" localSheetId="63">#REF!,#REF!</definedName>
    <definedName name="Intt_Charge_cY" localSheetId="64">#REF!,#REF!</definedName>
    <definedName name="Intt_Charge_cY" localSheetId="65">#REF!,#REF!</definedName>
    <definedName name="Intt_Charge_cY" localSheetId="66">#REF!,#REF!</definedName>
    <definedName name="Intt_Charge_cY" localSheetId="77">#REF!,#REF!</definedName>
    <definedName name="Intt_Charge_cY" localSheetId="76">#REF!,#REF!</definedName>
    <definedName name="Intt_Charge_cY" localSheetId="78">#REF!,#REF!</definedName>
    <definedName name="Intt_Charge_cY">#REF!,#REF!</definedName>
    <definedName name="Intt_Charge_cy_1" localSheetId="3">'[10]A 3.7'!$H$35,'[10]A 3.7'!$H$44</definedName>
    <definedName name="Intt_Charge_cy_1" localSheetId="4">'[11]A 3.7'!$H$35,'[11]A 3.7'!$H$44</definedName>
    <definedName name="Intt_Charge_cy_1" localSheetId="5">'[11]A 3.7'!$H$35,'[11]A 3.7'!$H$44</definedName>
    <definedName name="Intt_Charge_cy_1" localSheetId="6">'[11]A 3.7'!$H$35,'[11]A 3.7'!$H$44</definedName>
    <definedName name="Intt_Charge_cy_1" localSheetId="8">'[11]A 3.7'!$H$35,'[11]A 3.7'!$H$44</definedName>
    <definedName name="Intt_Charge_cy_1" localSheetId="7">'[11]A 3.7'!$H$35,'[11]A 3.7'!$H$44</definedName>
    <definedName name="Intt_Charge_cy_1" localSheetId="10">'[11]A 3.7'!$H$35,'[11]A 3.7'!$H$44</definedName>
    <definedName name="Intt_Charge_cy_1" localSheetId="9">'[11]A 3.7'!$H$35,'[11]A 3.7'!$H$44</definedName>
    <definedName name="Intt_Charge_cy_1" localSheetId="12">'[11]A 3.7'!$H$35,'[11]A 3.7'!$H$44</definedName>
    <definedName name="Intt_Charge_cy_1" localSheetId="11">'[11]A 3.7'!$H$35,'[11]A 3.7'!$H$44</definedName>
    <definedName name="Intt_Charge_cy_1" localSheetId="14">'[11]A 3.7'!$H$35,'[11]A 3.7'!$H$44</definedName>
    <definedName name="Intt_Charge_cy_1" localSheetId="13">'[11]A 3.7'!$H$35,'[11]A 3.7'!$H$44</definedName>
    <definedName name="Intt_Charge_cy_1" localSheetId="16">'[11]A 3.7'!$H$35,'[11]A 3.7'!$H$44</definedName>
    <definedName name="Intt_Charge_cy_1" localSheetId="15">'[11]A 3.7'!$H$35,'[11]A 3.7'!$H$44</definedName>
    <definedName name="Intt_Charge_cy_1" localSheetId="55">'[12]A 3.7'!$H$35,'[12]A 3.7'!$H$44</definedName>
    <definedName name="Intt_Charge_cy_1" localSheetId="60">'[13]A 3.7'!$H$35,'[13]A 3.7'!$H$44</definedName>
    <definedName name="Intt_Charge_cy_1" localSheetId="18">'[10]A 3.7'!$H$35,'[10]A 3.7'!$H$44</definedName>
    <definedName name="Intt_Charge_cy_1" localSheetId="17">'[10]A 3.7'!$H$35,'[10]A 3.7'!$H$44</definedName>
    <definedName name="Intt_Charge_cy_1" localSheetId="26">'[10]A 3.7'!$H$35,'[10]A 3.7'!$H$44</definedName>
    <definedName name="Intt_Charge_cy_1" localSheetId="25">'[10]A 3.7'!$H$35,'[10]A 3.7'!$H$44</definedName>
    <definedName name="Intt_Charge_cy_1" localSheetId="47">'[14]A 3.7'!$H$35,'[14]A 3.7'!$H$44</definedName>
    <definedName name="Intt_Charge_cy_1" localSheetId="46">'[14]A 3.7'!$H$35,'[14]A 3.7'!$H$44</definedName>
    <definedName name="Intt_Charge_cy_1" localSheetId="48">'[10]A 3.7'!$H$35,'[10]A 3.7'!$H$44</definedName>
    <definedName name="Intt_Charge_cy_1" localSheetId="50">'[15]A 3.7'!$H$35,'[15]A 3.7'!$H$44</definedName>
    <definedName name="Intt_Charge_cy_1" localSheetId="57">'[15]A 3.7'!$H$35,'[15]A 3.7'!$H$44</definedName>
    <definedName name="Intt_Charge_cy_1" localSheetId="58">'[16]A 3.7'!$H$35,'[16]A 3.7'!$H$44</definedName>
    <definedName name="Intt_Charge_cy_1" localSheetId="59">'[16]A 3.7'!$H$35,'[16]A 3.7'!$H$44</definedName>
    <definedName name="Intt_Charge_cy_1" localSheetId="61">'[16]A 3.7'!$H$35,'[16]A 3.7'!$H$44</definedName>
    <definedName name="Intt_Charge_cy_1" localSheetId="62">'[16]A 3.7'!$H$35,'[16]A 3.7'!$H$44</definedName>
    <definedName name="Intt_Charge_cy_1" localSheetId="63">'[16]A 3.7'!$H$35,'[16]A 3.7'!$H$44</definedName>
    <definedName name="Intt_Charge_cy_1" localSheetId="64">'[16]A 3.7'!$H$35,'[16]A 3.7'!$H$44</definedName>
    <definedName name="Intt_Charge_cy_1" localSheetId="65">'[16]A 3.7'!$H$35,'[16]A 3.7'!$H$44</definedName>
    <definedName name="Intt_Charge_cy_1" localSheetId="66">'[16]A 3.7'!$H$35,'[16]A 3.7'!$H$44</definedName>
    <definedName name="Intt_Charge_cy_1">'[12]A 3.7'!$H$35,'[12]A 3.7'!$H$44</definedName>
    <definedName name="Intt_Charge_eY" localSheetId="79">#REF!,#REF!</definedName>
    <definedName name="Intt_Charge_eY" localSheetId="3">#REF!,#REF!</definedName>
    <definedName name="Intt_Charge_eY" localSheetId="4">#REF!,#REF!</definedName>
    <definedName name="Intt_Charge_eY" localSheetId="5">#REF!,#REF!</definedName>
    <definedName name="Intt_Charge_eY" localSheetId="6">#REF!,#REF!</definedName>
    <definedName name="Intt_Charge_eY" localSheetId="8">#REF!,#REF!</definedName>
    <definedName name="Intt_Charge_eY" localSheetId="7">#REF!,#REF!</definedName>
    <definedName name="Intt_Charge_eY" localSheetId="10">#REF!,#REF!</definedName>
    <definedName name="Intt_Charge_eY" localSheetId="9">#REF!,#REF!</definedName>
    <definedName name="Intt_Charge_eY" localSheetId="12">#REF!,#REF!</definedName>
    <definedName name="Intt_Charge_eY" localSheetId="11">#REF!,#REF!</definedName>
    <definedName name="Intt_Charge_eY" localSheetId="14">#REF!,#REF!</definedName>
    <definedName name="Intt_Charge_eY" localSheetId="13">#REF!,#REF!</definedName>
    <definedName name="Intt_Charge_eY" localSheetId="16">#REF!,#REF!</definedName>
    <definedName name="Intt_Charge_eY" localSheetId="15">#REF!,#REF!</definedName>
    <definedName name="Intt_Charge_eY" localSheetId="55">#REF!,#REF!</definedName>
    <definedName name="Intt_Charge_eY" localSheetId="60">#REF!,#REF!</definedName>
    <definedName name="Intt_Charge_eY" localSheetId="73">#REF!,#REF!</definedName>
    <definedName name="Intt_Charge_eY" localSheetId="72">#REF!,#REF!</definedName>
    <definedName name="Intt_Charge_eY" localSheetId="71">#REF!,#REF!</definedName>
    <definedName name="Intt_Charge_eY" localSheetId="70">#REF!,#REF!</definedName>
    <definedName name="Intt_Charge_eY" localSheetId="1">#REF!,#REF!</definedName>
    <definedName name="Intt_Charge_eY" localSheetId="18">#REF!,#REF!</definedName>
    <definedName name="Intt_Charge_eY" localSheetId="17">#REF!,#REF!</definedName>
    <definedName name="Intt_Charge_eY" localSheetId="21">#REF!,#REF!</definedName>
    <definedName name="Intt_Charge_eY" localSheetId="20">#REF!,#REF!</definedName>
    <definedName name="Intt_Charge_eY" localSheetId="26">#REF!,#REF!</definedName>
    <definedName name="Intt_Charge_eY" localSheetId="25">#REF!,#REF!</definedName>
    <definedName name="Intt_Charge_eY" localSheetId="30">#REF!,#REF!</definedName>
    <definedName name="Intt_Charge_eY" localSheetId="32">#REF!,#REF!</definedName>
    <definedName name="Intt_Charge_eY" localSheetId="34">#REF!,#REF!</definedName>
    <definedName name="Intt_Charge_eY" localSheetId="35">#REF!,#REF!</definedName>
    <definedName name="Intt_Charge_eY" localSheetId="38">#REF!,#REF!</definedName>
    <definedName name="Intt_Charge_eY" localSheetId="37">#REF!,#REF!</definedName>
    <definedName name="Intt_Charge_eY" localSheetId="39">#REF!,#REF!</definedName>
    <definedName name="Intt_Charge_eY" localSheetId="40">#REF!,#REF!</definedName>
    <definedName name="Intt_Charge_eY" localSheetId="44">#REF!,#REF!</definedName>
    <definedName name="Intt_Charge_eY" localSheetId="47">#REF!,#REF!</definedName>
    <definedName name="Intt_Charge_eY" localSheetId="46">#REF!,#REF!</definedName>
    <definedName name="Intt_Charge_eY" localSheetId="48">#REF!,#REF!</definedName>
    <definedName name="Intt_Charge_eY" localSheetId="50">#REF!,#REF!</definedName>
    <definedName name="Intt_Charge_eY" localSheetId="53">#REF!,#REF!</definedName>
    <definedName name="Intt_Charge_eY" localSheetId="54">#REF!,#REF!</definedName>
    <definedName name="Intt_Charge_eY" localSheetId="57">#REF!,#REF!</definedName>
    <definedName name="Intt_Charge_eY" localSheetId="58">#REF!,#REF!</definedName>
    <definedName name="Intt_Charge_eY" localSheetId="59">#REF!,#REF!</definedName>
    <definedName name="Intt_Charge_eY" localSheetId="61">#REF!,#REF!</definedName>
    <definedName name="Intt_Charge_eY" localSheetId="62">#REF!,#REF!</definedName>
    <definedName name="Intt_Charge_eY" localSheetId="63">#REF!,#REF!</definedName>
    <definedName name="Intt_Charge_eY" localSheetId="64">#REF!,#REF!</definedName>
    <definedName name="Intt_Charge_eY" localSheetId="65">#REF!,#REF!</definedName>
    <definedName name="Intt_Charge_eY" localSheetId="66">#REF!,#REF!</definedName>
    <definedName name="Intt_Charge_eY" localSheetId="77">#REF!,#REF!</definedName>
    <definedName name="Intt_Charge_eY" localSheetId="76">#REF!,#REF!</definedName>
    <definedName name="Intt_Charge_eY" localSheetId="78">#REF!,#REF!</definedName>
    <definedName name="Intt_Charge_eY">#REF!,#REF!</definedName>
    <definedName name="Intt_Charge_ey_1" localSheetId="3">'[10]A 3.7'!$I$35,'[10]A 3.7'!$I$44</definedName>
    <definedName name="Intt_Charge_ey_1" localSheetId="4">'[11]A 3.7'!$I$35,'[11]A 3.7'!$I$44</definedName>
    <definedName name="Intt_Charge_ey_1" localSheetId="5">'[11]A 3.7'!$I$35,'[11]A 3.7'!$I$44</definedName>
    <definedName name="Intt_Charge_ey_1" localSheetId="6">'[11]A 3.7'!$I$35,'[11]A 3.7'!$I$44</definedName>
    <definedName name="Intt_Charge_ey_1" localSheetId="8">'[11]A 3.7'!$I$35,'[11]A 3.7'!$I$44</definedName>
    <definedName name="Intt_Charge_ey_1" localSheetId="7">'[11]A 3.7'!$I$35,'[11]A 3.7'!$I$44</definedName>
    <definedName name="Intt_Charge_ey_1" localSheetId="10">'[11]A 3.7'!$I$35,'[11]A 3.7'!$I$44</definedName>
    <definedName name="Intt_Charge_ey_1" localSheetId="9">'[11]A 3.7'!$I$35,'[11]A 3.7'!$I$44</definedName>
    <definedName name="Intt_Charge_ey_1" localSheetId="12">'[11]A 3.7'!$I$35,'[11]A 3.7'!$I$44</definedName>
    <definedName name="Intt_Charge_ey_1" localSheetId="11">'[11]A 3.7'!$I$35,'[11]A 3.7'!$I$44</definedName>
    <definedName name="Intt_Charge_ey_1" localSheetId="14">'[11]A 3.7'!$I$35,'[11]A 3.7'!$I$44</definedName>
    <definedName name="Intt_Charge_ey_1" localSheetId="13">'[11]A 3.7'!$I$35,'[11]A 3.7'!$I$44</definedName>
    <definedName name="Intt_Charge_ey_1" localSheetId="16">'[11]A 3.7'!$I$35,'[11]A 3.7'!$I$44</definedName>
    <definedName name="Intt_Charge_ey_1" localSheetId="15">'[11]A 3.7'!$I$35,'[11]A 3.7'!$I$44</definedName>
    <definedName name="Intt_Charge_ey_1" localSheetId="55">'[12]A 3.7'!$I$35,'[12]A 3.7'!$I$44</definedName>
    <definedName name="Intt_Charge_ey_1" localSheetId="60">'[13]A 3.7'!$I$35,'[13]A 3.7'!$I$44</definedName>
    <definedName name="Intt_Charge_ey_1" localSheetId="18">'[10]A 3.7'!$I$35,'[10]A 3.7'!$I$44</definedName>
    <definedName name="Intt_Charge_ey_1" localSheetId="17">'[10]A 3.7'!$I$35,'[10]A 3.7'!$I$44</definedName>
    <definedName name="Intt_Charge_ey_1" localSheetId="26">'[10]A 3.7'!$I$35,'[10]A 3.7'!$I$44</definedName>
    <definedName name="Intt_Charge_ey_1" localSheetId="25">'[10]A 3.7'!$I$35,'[10]A 3.7'!$I$44</definedName>
    <definedName name="Intt_Charge_ey_1" localSheetId="47">'[14]A 3.7'!$I$35,'[14]A 3.7'!$I$44</definedName>
    <definedName name="Intt_Charge_ey_1" localSheetId="46">'[14]A 3.7'!$I$35,'[14]A 3.7'!$I$44</definedName>
    <definedName name="Intt_Charge_ey_1" localSheetId="48">'[10]A 3.7'!$I$35,'[10]A 3.7'!$I$44</definedName>
    <definedName name="Intt_Charge_ey_1" localSheetId="50">'[15]A 3.7'!$I$35,'[15]A 3.7'!$I$44</definedName>
    <definedName name="Intt_Charge_ey_1" localSheetId="57">'[15]A 3.7'!$I$35,'[15]A 3.7'!$I$44</definedName>
    <definedName name="Intt_Charge_ey_1" localSheetId="58">'[16]A 3.7'!$I$35,'[16]A 3.7'!$I$44</definedName>
    <definedName name="Intt_Charge_ey_1" localSheetId="59">'[16]A 3.7'!$I$35,'[16]A 3.7'!$I$44</definedName>
    <definedName name="Intt_Charge_ey_1" localSheetId="61">'[16]A 3.7'!$I$35,'[16]A 3.7'!$I$44</definedName>
    <definedName name="Intt_Charge_ey_1" localSheetId="62">'[16]A 3.7'!$I$35,'[16]A 3.7'!$I$44</definedName>
    <definedName name="Intt_Charge_ey_1" localSheetId="63">'[16]A 3.7'!$I$35,'[16]A 3.7'!$I$44</definedName>
    <definedName name="Intt_Charge_ey_1" localSheetId="64">'[16]A 3.7'!$I$35,'[16]A 3.7'!$I$44</definedName>
    <definedName name="Intt_Charge_ey_1" localSheetId="65">'[16]A 3.7'!$I$35,'[16]A 3.7'!$I$44</definedName>
    <definedName name="Intt_Charge_ey_1" localSheetId="66">'[16]A 3.7'!$I$35,'[16]A 3.7'!$I$44</definedName>
    <definedName name="Intt_Charge_ey_1">'[12]A 3.7'!$I$35,'[12]A 3.7'!$I$44</definedName>
    <definedName name="Intt_Charge_PY" localSheetId="79">#REF!,#REF!</definedName>
    <definedName name="Intt_Charge_PY" localSheetId="3">#REF!,#REF!</definedName>
    <definedName name="Intt_Charge_PY" localSheetId="4">#REF!,#REF!</definedName>
    <definedName name="Intt_Charge_PY" localSheetId="5">#REF!,#REF!</definedName>
    <definedName name="Intt_Charge_PY" localSheetId="6">#REF!,#REF!</definedName>
    <definedName name="Intt_Charge_PY" localSheetId="8">#REF!,#REF!</definedName>
    <definedName name="Intt_Charge_PY" localSheetId="7">#REF!,#REF!</definedName>
    <definedName name="Intt_Charge_PY" localSheetId="10">#REF!,#REF!</definedName>
    <definedName name="Intt_Charge_PY" localSheetId="9">#REF!,#REF!</definedName>
    <definedName name="Intt_Charge_PY" localSheetId="12">#REF!,#REF!</definedName>
    <definedName name="Intt_Charge_PY" localSheetId="11">#REF!,#REF!</definedName>
    <definedName name="Intt_Charge_PY" localSheetId="14">#REF!,#REF!</definedName>
    <definedName name="Intt_Charge_PY" localSheetId="13">#REF!,#REF!</definedName>
    <definedName name="Intt_Charge_PY" localSheetId="16">#REF!,#REF!</definedName>
    <definedName name="Intt_Charge_PY" localSheetId="15">#REF!,#REF!</definedName>
    <definedName name="Intt_Charge_PY" localSheetId="55">#REF!,#REF!</definedName>
    <definedName name="Intt_Charge_PY" localSheetId="60">#REF!,#REF!</definedName>
    <definedName name="Intt_Charge_PY" localSheetId="73">#REF!,#REF!</definedName>
    <definedName name="Intt_Charge_PY" localSheetId="72">#REF!,#REF!</definedName>
    <definedName name="Intt_Charge_PY" localSheetId="71">#REF!,#REF!</definedName>
    <definedName name="Intt_Charge_PY" localSheetId="70">#REF!,#REF!</definedName>
    <definedName name="Intt_Charge_PY" localSheetId="1">#REF!,#REF!</definedName>
    <definedName name="Intt_Charge_PY" localSheetId="18">#REF!,#REF!</definedName>
    <definedName name="Intt_Charge_PY" localSheetId="17">#REF!,#REF!</definedName>
    <definedName name="Intt_Charge_PY" localSheetId="21">#REF!,#REF!</definedName>
    <definedName name="Intt_Charge_PY" localSheetId="20">#REF!,#REF!</definedName>
    <definedName name="Intt_Charge_PY" localSheetId="26">#REF!,#REF!</definedName>
    <definedName name="Intt_Charge_PY" localSheetId="25">#REF!,#REF!</definedName>
    <definedName name="Intt_Charge_PY" localSheetId="30">#REF!,#REF!</definedName>
    <definedName name="Intt_Charge_PY" localSheetId="32">#REF!,#REF!</definedName>
    <definedName name="Intt_Charge_PY" localSheetId="34">#REF!,#REF!</definedName>
    <definedName name="Intt_Charge_PY" localSheetId="35">#REF!,#REF!</definedName>
    <definedName name="Intt_Charge_PY" localSheetId="38">#REF!,#REF!</definedName>
    <definedName name="Intt_Charge_PY" localSheetId="37">#REF!,#REF!</definedName>
    <definedName name="Intt_Charge_PY" localSheetId="39">#REF!,#REF!</definedName>
    <definedName name="Intt_Charge_PY" localSheetId="40">#REF!,#REF!</definedName>
    <definedName name="Intt_Charge_PY" localSheetId="44">#REF!,#REF!</definedName>
    <definedName name="Intt_Charge_PY" localSheetId="47">#REF!,#REF!</definedName>
    <definedName name="Intt_Charge_PY" localSheetId="46">#REF!,#REF!</definedName>
    <definedName name="Intt_Charge_PY" localSheetId="48">#REF!,#REF!</definedName>
    <definedName name="Intt_Charge_PY" localSheetId="50">#REF!,#REF!</definedName>
    <definedName name="Intt_Charge_PY" localSheetId="53">#REF!,#REF!</definedName>
    <definedName name="Intt_Charge_PY" localSheetId="54">#REF!,#REF!</definedName>
    <definedName name="Intt_Charge_PY" localSheetId="57">#REF!,#REF!</definedName>
    <definedName name="Intt_Charge_PY" localSheetId="58">#REF!,#REF!</definedName>
    <definedName name="Intt_Charge_PY" localSheetId="59">#REF!,#REF!</definedName>
    <definedName name="Intt_Charge_PY" localSheetId="61">#REF!,#REF!</definedName>
    <definedName name="Intt_Charge_PY" localSheetId="62">#REF!,#REF!</definedName>
    <definedName name="Intt_Charge_PY" localSheetId="63">#REF!,#REF!</definedName>
    <definedName name="Intt_Charge_PY" localSheetId="64">#REF!,#REF!</definedName>
    <definedName name="Intt_Charge_PY" localSheetId="65">#REF!,#REF!</definedName>
    <definedName name="Intt_Charge_PY" localSheetId="66">#REF!,#REF!</definedName>
    <definedName name="Intt_Charge_PY" localSheetId="77">#REF!,#REF!</definedName>
    <definedName name="Intt_Charge_PY" localSheetId="76">#REF!,#REF!</definedName>
    <definedName name="Intt_Charge_PY" localSheetId="78">#REF!,#REF!</definedName>
    <definedName name="Intt_Charge_PY">#REF!,#REF!</definedName>
    <definedName name="Intt_Charge_py_1" localSheetId="3">'[10]A 3.7'!$G$35,'[10]A 3.7'!$G$44</definedName>
    <definedName name="Intt_Charge_py_1" localSheetId="4">'[11]A 3.7'!$G$35,'[11]A 3.7'!$G$44</definedName>
    <definedName name="Intt_Charge_py_1" localSheetId="5">'[11]A 3.7'!$G$35,'[11]A 3.7'!$G$44</definedName>
    <definedName name="Intt_Charge_py_1" localSheetId="6">'[11]A 3.7'!$G$35,'[11]A 3.7'!$G$44</definedName>
    <definedName name="Intt_Charge_py_1" localSheetId="8">'[11]A 3.7'!$G$35,'[11]A 3.7'!$G$44</definedName>
    <definedName name="Intt_Charge_py_1" localSheetId="7">'[11]A 3.7'!$G$35,'[11]A 3.7'!$G$44</definedName>
    <definedName name="Intt_Charge_py_1" localSheetId="10">'[11]A 3.7'!$G$35,'[11]A 3.7'!$G$44</definedName>
    <definedName name="Intt_Charge_py_1" localSheetId="9">'[11]A 3.7'!$G$35,'[11]A 3.7'!$G$44</definedName>
    <definedName name="Intt_Charge_py_1" localSheetId="12">'[11]A 3.7'!$G$35,'[11]A 3.7'!$G$44</definedName>
    <definedName name="Intt_Charge_py_1" localSheetId="11">'[11]A 3.7'!$G$35,'[11]A 3.7'!$G$44</definedName>
    <definedName name="Intt_Charge_py_1" localSheetId="14">'[11]A 3.7'!$G$35,'[11]A 3.7'!$G$44</definedName>
    <definedName name="Intt_Charge_py_1" localSheetId="13">'[11]A 3.7'!$G$35,'[11]A 3.7'!$G$44</definedName>
    <definedName name="Intt_Charge_py_1" localSheetId="16">'[11]A 3.7'!$G$35,'[11]A 3.7'!$G$44</definedName>
    <definedName name="Intt_Charge_py_1" localSheetId="15">'[11]A 3.7'!$G$35,'[11]A 3.7'!$G$44</definedName>
    <definedName name="Intt_Charge_py_1" localSheetId="55">'[12]A 3.7'!$G$35,'[12]A 3.7'!$G$44</definedName>
    <definedName name="Intt_Charge_py_1" localSheetId="60">'[13]A 3.7'!$G$35,'[13]A 3.7'!$G$44</definedName>
    <definedName name="Intt_Charge_py_1" localSheetId="18">'[10]A 3.7'!$G$35,'[10]A 3.7'!$G$44</definedName>
    <definedName name="Intt_Charge_py_1" localSheetId="17">'[10]A 3.7'!$G$35,'[10]A 3.7'!$G$44</definedName>
    <definedName name="Intt_Charge_py_1" localSheetId="26">'[10]A 3.7'!$G$35,'[10]A 3.7'!$G$44</definedName>
    <definedName name="Intt_Charge_py_1" localSheetId="25">'[10]A 3.7'!$G$35,'[10]A 3.7'!$G$44</definedName>
    <definedName name="Intt_Charge_py_1" localSheetId="47">'[14]A 3.7'!$G$35,'[14]A 3.7'!$G$44</definedName>
    <definedName name="Intt_Charge_py_1" localSheetId="46">'[14]A 3.7'!$G$35,'[14]A 3.7'!$G$44</definedName>
    <definedName name="Intt_Charge_py_1" localSheetId="48">'[10]A 3.7'!$G$35,'[10]A 3.7'!$G$44</definedName>
    <definedName name="Intt_Charge_py_1" localSheetId="50">'[15]A 3.7'!$G$35,'[15]A 3.7'!$G$44</definedName>
    <definedName name="Intt_Charge_py_1" localSheetId="57">'[15]A 3.7'!$G$35,'[15]A 3.7'!$G$44</definedName>
    <definedName name="Intt_Charge_py_1" localSheetId="58">'[16]A 3.7'!$G$35,'[16]A 3.7'!$G$44</definedName>
    <definedName name="Intt_Charge_py_1" localSheetId="59">'[16]A 3.7'!$G$35,'[16]A 3.7'!$G$44</definedName>
    <definedName name="Intt_Charge_py_1" localSheetId="61">'[16]A 3.7'!$G$35,'[16]A 3.7'!$G$44</definedName>
    <definedName name="Intt_Charge_py_1" localSheetId="62">'[16]A 3.7'!$G$35,'[16]A 3.7'!$G$44</definedName>
    <definedName name="Intt_Charge_py_1" localSheetId="63">'[16]A 3.7'!$G$35,'[16]A 3.7'!$G$44</definedName>
    <definedName name="Intt_Charge_py_1" localSheetId="64">'[16]A 3.7'!$G$35,'[16]A 3.7'!$G$44</definedName>
    <definedName name="Intt_Charge_py_1" localSheetId="65">'[16]A 3.7'!$G$35,'[16]A 3.7'!$G$44</definedName>
    <definedName name="Intt_Charge_py_1" localSheetId="66">'[16]A 3.7'!$G$35,'[16]A 3.7'!$G$44</definedName>
    <definedName name="Intt_Charge_py_1">'[12]A 3.7'!$G$35,'[12]A 3.7'!$G$44</definedName>
    <definedName name="K2000_" localSheetId="18">#N/A</definedName>
    <definedName name="K2000_" localSheetId="17">#N/A</definedName>
    <definedName name="K2000_">#N/A</definedName>
    <definedName name="Pop_Ratio" localSheetId="79">#REF!</definedName>
    <definedName name="Pop_Ratio" localSheetId="3">#REF!</definedName>
    <definedName name="Pop_Ratio" localSheetId="4">#REF!</definedName>
    <definedName name="Pop_Ratio" localSheetId="5">#REF!</definedName>
    <definedName name="Pop_Ratio" localSheetId="6">#REF!</definedName>
    <definedName name="Pop_Ratio" localSheetId="8">#REF!</definedName>
    <definedName name="Pop_Ratio" localSheetId="7">#REF!</definedName>
    <definedName name="Pop_Ratio" localSheetId="10">#REF!</definedName>
    <definedName name="Pop_Ratio" localSheetId="9">#REF!</definedName>
    <definedName name="Pop_Ratio" localSheetId="12">#REF!</definedName>
    <definedName name="Pop_Ratio" localSheetId="11">#REF!</definedName>
    <definedName name="Pop_Ratio" localSheetId="14">#REF!</definedName>
    <definedName name="Pop_Ratio" localSheetId="13">#REF!</definedName>
    <definedName name="Pop_Ratio" localSheetId="16">#REF!</definedName>
    <definedName name="Pop_Ratio" localSheetId="15">#REF!</definedName>
    <definedName name="Pop_Ratio" localSheetId="55">#REF!</definedName>
    <definedName name="Pop_Ratio" localSheetId="60">#REF!</definedName>
    <definedName name="Pop_Ratio" localSheetId="73">#REF!</definedName>
    <definedName name="Pop_Ratio" localSheetId="72">#REF!</definedName>
    <definedName name="Pop_Ratio" localSheetId="71">#REF!</definedName>
    <definedName name="Pop_Ratio" localSheetId="70">#REF!</definedName>
    <definedName name="Pop_Ratio" localSheetId="1">#REF!</definedName>
    <definedName name="Pop_Ratio" localSheetId="18">#REF!</definedName>
    <definedName name="Pop_Ratio" localSheetId="17">#REF!</definedName>
    <definedName name="Pop_Ratio" localSheetId="21">#REF!</definedName>
    <definedName name="Pop_Ratio" localSheetId="20">#REF!</definedName>
    <definedName name="Pop_Ratio" localSheetId="26">#REF!</definedName>
    <definedName name="Pop_Ratio" localSheetId="25">#REF!</definedName>
    <definedName name="Pop_Ratio" localSheetId="30">#REF!</definedName>
    <definedName name="Pop_Ratio" localSheetId="29">#REF!</definedName>
    <definedName name="Pop_Ratio" localSheetId="32">#REF!</definedName>
    <definedName name="Pop_Ratio" localSheetId="31">#REF!</definedName>
    <definedName name="Pop_Ratio" localSheetId="34">#REF!</definedName>
    <definedName name="Pop_Ratio" localSheetId="33">#REF!</definedName>
    <definedName name="Pop_Ratio" localSheetId="35">#REF!</definedName>
    <definedName name="Pop_Ratio" localSheetId="38">#REF!</definedName>
    <definedName name="Pop_Ratio" localSheetId="37">#REF!</definedName>
    <definedName name="Pop_Ratio" localSheetId="39">#REF!</definedName>
    <definedName name="Pop_Ratio" localSheetId="40">#REF!</definedName>
    <definedName name="Pop_Ratio" localSheetId="44">#REF!</definedName>
    <definedName name="Pop_Ratio" localSheetId="47">#REF!</definedName>
    <definedName name="Pop_Ratio" localSheetId="46">#REF!</definedName>
    <definedName name="Pop_Ratio" localSheetId="48">#REF!</definedName>
    <definedName name="Pop_Ratio" localSheetId="50">#REF!</definedName>
    <definedName name="Pop_Ratio" localSheetId="53">#REF!</definedName>
    <definedName name="Pop_Ratio" localSheetId="54">#REF!</definedName>
    <definedName name="Pop_Ratio" localSheetId="57">#REF!</definedName>
    <definedName name="Pop_Ratio" localSheetId="58">#REF!</definedName>
    <definedName name="Pop_Ratio" localSheetId="59">#REF!</definedName>
    <definedName name="Pop_Ratio" localSheetId="61">#REF!</definedName>
    <definedName name="Pop_Ratio" localSheetId="62">#REF!</definedName>
    <definedName name="Pop_Ratio" localSheetId="63">#REF!</definedName>
    <definedName name="Pop_Ratio" localSheetId="64">#REF!</definedName>
    <definedName name="Pop_Ratio" localSheetId="65">#REF!</definedName>
    <definedName name="Pop_Ratio" localSheetId="66">#REF!</definedName>
    <definedName name="Pop_Ratio" localSheetId="77">#REF!</definedName>
    <definedName name="Pop_Ratio" localSheetId="76">#REF!</definedName>
    <definedName name="Pop_Ratio" localSheetId="78">#REF!</definedName>
    <definedName name="Pop_Ratio">#REF!</definedName>
    <definedName name="_xlnm.Print_Area" localSheetId="79">'BS_other Lic'!$A$1:$H$46</definedName>
    <definedName name="_xlnm.Print_Area" localSheetId="3">'D 2.1_2019-20_Area Wise_Sbmtd'!$A$1:$Y$241</definedName>
    <definedName name="_xlnm.Print_Area" localSheetId="4">'D 2.1_2020-21_Area Wise_Sbmtd'!$A$1:$Y$240</definedName>
    <definedName name="_xlnm.Print_Area" localSheetId="5">'D 2.1_2021-22_(Est)(Sbmtd)'!$A$1:$Y$271</definedName>
    <definedName name="_xlnm.Print_Area" localSheetId="6">'D 2.1_2021-22_Actual_Rvsd'!$A$1:$Y$233</definedName>
    <definedName name="_xlnm.Print_Area" localSheetId="8">'D 2.1_2022-23_(Estimate)_Rev'!$A$1:$Y$239</definedName>
    <definedName name="_xlnm.Print_Area" localSheetId="7">'D 2.1_2022-23_(Projection)_Sbmt'!$A$1:$Y$249</definedName>
    <definedName name="_xlnm.Print_Area" localSheetId="10">'D 2.1_2023-24_(Proje)_Rev'!$A$1:$Y$239</definedName>
    <definedName name="_xlnm.Print_Area" localSheetId="9">'D 2.1_2023-24_(Projection)_Sbmt'!$A$1:$Y$249</definedName>
    <definedName name="_xlnm.Print_Area" localSheetId="12">'D 2.1_2024-25_(Proje)_Rev'!$A$1:$Y$239</definedName>
    <definedName name="_xlnm.Print_Area" localSheetId="11">'D 2.1_2024-25_(Projection)_Sbmt'!$A$1:$Y$249</definedName>
    <definedName name="_xlnm.Print_Area" localSheetId="14">'D 2.1_2025-26_(Proje)_Rev'!$A$1:$Y$239</definedName>
    <definedName name="_xlnm.Print_Area" localSheetId="13">'D 2.1_2025-26_(Projection)_Sbmt'!$A$1:$Y$249</definedName>
    <definedName name="_xlnm.Print_Area" localSheetId="16">'D 2.1_2026-27_(Proje)_Rev'!$A$1:$Y$239</definedName>
    <definedName name="_xlnm.Print_Area" localSheetId="15">'D 2.1_2026-27_(Projection)_Sbmt'!$A$1:$Y$249</definedName>
    <definedName name="_xlnm.Print_Area" localSheetId="55">'D 5.3(b)_2021-22_(Actual)_Rvsd'!$A$1:$O$122</definedName>
    <definedName name="_xlnm.Print_Area" localSheetId="60">'D 7.1_2021-22_(Actual)_Rvsd'!$A$1:$O$195</definedName>
    <definedName name="_xlnm.Print_Area" localSheetId="73">'D BS_revised'!$A$1:$G$54</definedName>
    <definedName name="_xlnm.Print_Area" localSheetId="72">'D BS_Sbmtd'!$A$1:$G$54</definedName>
    <definedName name="_xlnm.Print_Area" localSheetId="75">'D CF_revised'!$A$1:$F$86</definedName>
    <definedName name="_xlnm.Print_Area" localSheetId="74">'D CF_Sbmtd'!$A$1:$F$86</definedName>
    <definedName name="_xlnm.Print_Area" localSheetId="71">'D P&amp;L_revised'!$A$1:$G$47</definedName>
    <definedName name="_xlnm.Print_Area" localSheetId="70">'D P&amp;L_Sbmtd'!$A$1:$G$47</definedName>
    <definedName name="_xlnm.Print_Area" localSheetId="1">'D1.1_2019-20 to 2026-27_REV'!$A$1:$S$40</definedName>
    <definedName name="_xlnm.Print_Area" localSheetId="2">'D1.1_2019-20 to 2026-27_Submtd'!$A$1:$Q$51</definedName>
    <definedName name="_xlnm.Print_Area" localSheetId="18">'D2.2_2019-20_to 2026-27_Revsd'!$A$1:$K$81</definedName>
    <definedName name="_xlnm.Print_Area" localSheetId="17">'D2.2_2019-20_to 2026-27_Sbmtd'!$A$1:$K$81</definedName>
    <definedName name="_xlnm.Print_Area" localSheetId="19">D2.3!$A$1:$J$40</definedName>
    <definedName name="_xlnm.Print_Area" localSheetId="21">'D2.4_2019-20_to 2026-27_Rvsd'!$A$1:$O$42</definedName>
    <definedName name="_xlnm.Print_Area" localSheetId="20">'D2.4_2019-20_to 2026-27_Sbmtd'!$A$1:$O$42</definedName>
    <definedName name="_xlnm.Print_Area" localSheetId="22">D2.5!$A$1:$N$24</definedName>
    <definedName name="_xlnm.Print_Area" localSheetId="23">'D2.6 '!$A$1:$O$19</definedName>
    <definedName name="_xlnm.Print_Area" localSheetId="24">'D2.7_2019-20_to_2026-27_Sbmtd'!$A$1:$O$36</definedName>
    <definedName name="_xlnm.Print_Area" localSheetId="26">'D3.1_2019-20_to_2026-27_Revsd'!$A$1:$R$110</definedName>
    <definedName name="_xlnm.Print_Area" localSheetId="25">'D3.1_2019-20_to_2026-27_Sbmtd'!$A$1:$R$110</definedName>
    <definedName name="_xlnm.Print_Area" localSheetId="27">'D3.2 &amp; 3.3'!$A$2:$O$22</definedName>
    <definedName name="_xlnm.Print_Area" localSheetId="30">'D3.4(a)_2019-20_to 2026-27_Rvsd'!$A$1:$M$48</definedName>
    <definedName name="_xlnm.Print_Area" localSheetId="29">'D3.4(a)_2019-20_to 2026-27_Sbmt'!$A$1:$M$50</definedName>
    <definedName name="_xlnm.Print_Area" localSheetId="32">'D3.4(b)_2019-20_to 2026-27_Rvsd'!$A$1:$M$55</definedName>
    <definedName name="_xlnm.Print_Area" localSheetId="31">'D3.4(b)_2019-20_to 2026-27_Sbmt'!$A$1:$M$59</definedName>
    <definedName name="_xlnm.Print_Area" localSheetId="34">'D3.4(c)_2019-20_to 2026-27_Rvsd'!$A$1:$M$31</definedName>
    <definedName name="_xlnm.Print_Area" localSheetId="33">'D3.4(c)_2019-20_to 2026-27_Sbmt'!$A$1:$M$33</definedName>
    <definedName name="_xlnm.Print_Area" localSheetId="28">'D3.4_2019-20_to 2026-27_Sbmtd'!$A$1:$Q$72</definedName>
    <definedName name="_xlnm.Print_Area" localSheetId="36">'D3.5_2019-20_to 2026-27_revised'!$A$1:$M$367</definedName>
    <definedName name="_xlnm.Print_Area" localSheetId="35">'D3.5_2019-20_to 2026-27_Sbmtd'!$A$1:$M$383</definedName>
    <definedName name="_xlnm.Print_Area" localSheetId="38">'D3.6(a)_2019-20_to 2026-27_Revd'!$A$1:$M$67</definedName>
    <definedName name="_xlnm.Print_Area" localSheetId="37">'D3.6(a)_2019-20_to 2026-27_subm'!$A$1:$N$60</definedName>
    <definedName name="_xlnm.Print_Area" localSheetId="39">'D3.6(b)'!$A$1:$O$23</definedName>
    <definedName name="_xlnm.Print_Area" localSheetId="40">'D3.6(c)'!$A$1:$O$23</definedName>
    <definedName name="_xlnm.Print_Area" localSheetId="41">D3.7!$A$2:$O$24</definedName>
    <definedName name="_xlnm.Print_Area" localSheetId="43">'D3.8_2019-20_to 2026-27_revised'!$A$1:$O$34</definedName>
    <definedName name="_xlnm.Print_Area" localSheetId="42">'D3.8_2019-20_to 2026-27_Sbmtd'!$A$1:$O$36</definedName>
    <definedName name="_xlnm.Print_Area" localSheetId="44">'D3.9_2019-20_to 2026-27_Sbmtd'!$A$1:$O$32</definedName>
    <definedName name="_xlnm.Print_Area" localSheetId="47">'D4.1_2019-20-TO-2026-27_Revsd'!$A$1:$L$263</definedName>
    <definedName name="_xlnm.Print_Area" localSheetId="46">'D4.1_2019-20-TO-2026-27_Sbmtd'!$A$1:$L$263</definedName>
    <definedName name="_xlnm.Print_Area" localSheetId="48">'D4.2_2019-20-2026-27_Sbmtd'!$A$1:$E$104</definedName>
    <definedName name="_xlnm.Print_Area" localSheetId="49">D4.3!$A$1:$O$27</definedName>
    <definedName name="_xlnm.Print_Area" localSheetId="50">'D5.1_2019-20_Sbmtd'!$A$1:$I$67</definedName>
    <definedName name="_xlnm.Print_Area" localSheetId="51">D5.2!$A$1:$I$40</definedName>
    <definedName name="_xlnm.Print_Area" localSheetId="52">'D5.3(a)_2020-21_Sbmtd'!$A$1:$O$122</definedName>
    <definedName name="_xlnm.Print_Area" localSheetId="53">'D5.3(b) '!$A$1:$O$212</definedName>
    <definedName name="_xlnm.Print_Area" localSheetId="54">'D5.3(C)'!$A$1:$O$212</definedName>
    <definedName name="_xlnm.Print_Area" localSheetId="56">'D6.1 _2019-20 to 2026-27_Sbmtd'!$A$1:$L$44</definedName>
    <definedName name="_xlnm.Print_Area" localSheetId="57">'D6.2_2019-20_26-27 Rvsd'!$A$1:$G$141</definedName>
    <definedName name="_xlnm.Print_Area" localSheetId="58">'D7.1_2019-20 &amp; 2020-21_Sbmtd'!$A$1:$O$239</definedName>
    <definedName name="_xlnm.Print_Area" localSheetId="59">'D7.1_2021-22(Estimate)_Sbmtd'!$A$1:$O$200</definedName>
    <definedName name="_xlnm.Print_Area" localSheetId="61">'D7.1_2022-23(Projection)_Sbmtd'!$A$1:$O$196</definedName>
    <definedName name="_xlnm.Print_Area" localSheetId="62">'D7.1_2023-24(Projection)_Sbmtd'!$A$1:$O$200</definedName>
    <definedName name="_xlnm.Print_Area" localSheetId="63">'D7.1_2024-25(Projection)_Sbmtd'!$A$1:$O$200</definedName>
    <definedName name="_xlnm.Print_Area" localSheetId="64">'D7.1_2025-26(Projection)_Sbmtd'!$A$1:$O$200</definedName>
    <definedName name="_xlnm.Print_Area" localSheetId="65">'D7.1_2026-27(Projection)_OK_PRI'!$A$1:$O$196</definedName>
    <definedName name="_xlnm.Print_Area" localSheetId="66">'D7.2_2019-20_26-27_Revsd'!$A$1:$N$94</definedName>
    <definedName name="_xlnm.Print_Area" localSheetId="67">'D7.3_2019-20_26-27_Sbmtd'!$A$1:$L$31</definedName>
    <definedName name="_xlnm.Print_Area" localSheetId="68">'D8'!$A$1:$I$37</definedName>
    <definedName name="_xlnm.Print_Area" localSheetId="69">'D9'!$A$1:$H$47</definedName>
    <definedName name="_xlnm.Print_Area" localSheetId="0">Index_OK_PRINT!$A$1:$C$56</definedName>
    <definedName name="_xlnm.Print_Area" localSheetId="77">'KSEBL SBU-wise P&amp;L'!$A$1:$I$39</definedName>
    <definedName name="_xlnm.Print_Area" localSheetId="76">'P&amp;LOther-Licensee_Sbmtd'!$A$1:$G$87</definedName>
    <definedName name="_xlnm.Print_Area" localSheetId="78">'SBU- BS'!$A$1:$I$45</definedName>
    <definedName name="_xlnm.Print_Titles" localSheetId="3">'D 2.1_2019-20_Area Wise_Sbmtd'!$A:$B,'D 2.1_2019-20_Area Wise_Sbmtd'!$1:$10</definedName>
    <definedName name="_xlnm.Print_Titles" localSheetId="4">'D 2.1_2020-21_Area Wise_Sbmtd'!$A:$B,'D 2.1_2020-21_Area Wise_Sbmtd'!$2:$10</definedName>
    <definedName name="_xlnm.Print_Titles" localSheetId="5">'D 2.1_2021-22_(Est)(Sbmtd)'!$A:$B,'D 2.1_2021-22_(Est)(Sbmtd)'!$2:$10</definedName>
    <definedName name="_xlnm.Print_Titles" localSheetId="6">'D 2.1_2021-22_Actual_Rvsd'!$A:$B,'D 2.1_2021-22_Actual_Rvsd'!$1:$9</definedName>
    <definedName name="_xlnm.Print_Titles" localSheetId="8">'D 2.1_2022-23_(Estimate)_Rev'!$A:$B,'D 2.1_2022-23_(Estimate)_Rev'!$2:$10</definedName>
    <definedName name="_xlnm.Print_Titles" localSheetId="7">'D 2.1_2022-23_(Projection)_Sbmt'!$A:$B,'D 2.1_2022-23_(Projection)_Sbmt'!$2:$10</definedName>
    <definedName name="_xlnm.Print_Titles" localSheetId="10">'D 2.1_2023-24_(Proje)_Rev'!$A:$B,'D 2.1_2023-24_(Proje)_Rev'!$2:$10</definedName>
    <definedName name="_xlnm.Print_Titles" localSheetId="9">'D 2.1_2023-24_(Projection)_Sbmt'!$A:$B,'D 2.1_2023-24_(Projection)_Sbmt'!$2:$10</definedName>
    <definedName name="_xlnm.Print_Titles" localSheetId="12">'D 2.1_2024-25_(Proje)_Rev'!$A:$B,'D 2.1_2024-25_(Proje)_Rev'!$2:$10</definedName>
    <definedName name="_xlnm.Print_Titles" localSheetId="11">'D 2.1_2024-25_(Projection)_Sbmt'!$A:$B,'D 2.1_2024-25_(Projection)_Sbmt'!$2:$10</definedName>
    <definedName name="_xlnm.Print_Titles" localSheetId="14">'D 2.1_2025-26_(Proje)_Rev'!$A:$B,'D 2.1_2025-26_(Proje)_Rev'!$2:$10</definedName>
    <definedName name="_xlnm.Print_Titles" localSheetId="13">'D 2.1_2025-26_(Projection)_Sbmt'!$A:$B,'D 2.1_2025-26_(Projection)_Sbmt'!$2:$10</definedName>
    <definedName name="_xlnm.Print_Titles" localSheetId="16">'D 2.1_2026-27_(Proje)_Rev'!$A:$B,'D 2.1_2026-27_(Proje)_Rev'!$2:$10</definedName>
    <definedName name="_xlnm.Print_Titles" localSheetId="15">'D 2.1_2026-27_(Projection)_Sbmt'!$A:$B,'D 2.1_2026-27_(Projection)_Sbmt'!$2:$10</definedName>
    <definedName name="_xlnm.Print_Titles" localSheetId="55">'D 5.3(b)_2021-22_(Actual)_Rvsd'!$A:$B,'D 5.3(b)_2021-22_(Actual)_Rvsd'!$1:$12</definedName>
    <definedName name="_xlnm.Print_Titles" localSheetId="60">'D 7.1_2021-22_(Actual)_Rvsd'!$1:$6</definedName>
    <definedName name="_xlnm.Print_Titles" localSheetId="75">'D CF_revised'!$1:$11</definedName>
    <definedName name="_xlnm.Print_Titles" localSheetId="74">'D CF_Sbmtd'!$1:$11</definedName>
    <definedName name="_xlnm.Print_Titles" localSheetId="1">'D1.1_2019-20 to 2026-27_REV'!$A:$B</definedName>
    <definedName name="_xlnm.Print_Titles" localSheetId="2">'D1.1_2019-20 to 2026-27_Submtd'!$A:$B</definedName>
    <definedName name="_xlnm.Print_Titles" localSheetId="18">'D2.2_2019-20_to 2026-27_Revsd'!$1:$3</definedName>
    <definedName name="_xlnm.Print_Titles" localSheetId="17">'D2.2_2019-20_to 2026-27_Sbmtd'!$1:$3</definedName>
    <definedName name="_xlnm.Print_Titles" localSheetId="19">D2.3!$1:$4</definedName>
    <definedName name="_xlnm.Print_Titles" localSheetId="21">'D2.4_2019-20_to 2026-27_Rvsd'!$A:$B</definedName>
    <definedName name="_xlnm.Print_Titles" localSheetId="20">'D2.4_2019-20_to 2026-27_Sbmtd'!$A:$B</definedName>
    <definedName name="_xlnm.Print_Titles" localSheetId="22">D2.5!$1:$12</definedName>
    <definedName name="_xlnm.Print_Titles" localSheetId="23">'D2.6 '!$A:$B</definedName>
    <definedName name="_xlnm.Print_Titles" localSheetId="24">'D2.7_2019-20_to_2026-27_Sbmtd'!$A:$B,'D2.7_2019-20_to_2026-27_Sbmtd'!$2:$4</definedName>
    <definedName name="_xlnm.Print_Titles" localSheetId="26">'D3.1_2019-20_to_2026-27_Revsd'!$1:$6</definedName>
    <definedName name="_xlnm.Print_Titles" localSheetId="25">'D3.1_2019-20_to_2026-27_Sbmtd'!$1:$6</definedName>
    <definedName name="_xlnm.Print_Titles" localSheetId="27">'D3.2 &amp; 3.3'!$2:$7</definedName>
    <definedName name="_xlnm.Print_Titles" localSheetId="30">'D3.4(a)_2019-20_to 2026-27_Rvsd'!$A:$B</definedName>
    <definedName name="_xlnm.Print_Titles" localSheetId="29">'D3.4(a)_2019-20_to 2026-27_Sbmt'!$A:$B</definedName>
    <definedName name="_xlnm.Print_Titles" localSheetId="32">'D3.4(b)_2019-20_to 2026-27_Rvsd'!$A:$B</definedName>
    <definedName name="_xlnm.Print_Titles" localSheetId="31">'D3.4(b)_2019-20_to 2026-27_Sbmt'!$A:$B</definedName>
    <definedName name="_xlnm.Print_Titles" localSheetId="34">'D3.4(c)_2019-20_to 2026-27_Rvsd'!$A:$B</definedName>
    <definedName name="_xlnm.Print_Titles" localSheetId="33">'D3.4(c)_2019-20_to 2026-27_Sbmt'!$A:$B</definedName>
    <definedName name="_xlnm.Print_Titles" localSheetId="36">'D3.5_2019-20_to 2026-27_revised'!$1:$6</definedName>
    <definedName name="_xlnm.Print_Titles" localSheetId="35">'D3.5_2019-20_to 2026-27_Sbmtd'!$1:$6</definedName>
    <definedName name="_xlnm.Print_Titles" localSheetId="44">'D3.9_2019-20_to 2026-27_Sbmtd'!$A:$B</definedName>
    <definedName name="_xlnm.Print_Titles" localSheetId="47">'D4.1_2019-20-TO-2026-27_Revsd'!$A:$B,'D4.1_2019-20-TO-2026-27_Revsd'!$1:$7</definedName>
    <definedName name="_xlnm.Print_Titles" localSheetId="46">'D4.1_2019-20-TO-2026-27_Sbmtd'!$A:$B,'D4.1_2019-20-TO-2026-27_Sbmtd'!$1:$7</definedName>
    <definedName name="_xlnm.Print_Titles" localSheetId="48">'D4.2_2019-20-2026-27_Sbmtd'!$1:$6</definedName>
    <definedName name="_xlnm.Print_Titles" localSheetId="50">'D5.1_2019-20_Sbmtd'!$A:$B,'D5.1_2019-20_Sbmtd'!$1:$10</definedName>
    <definedName name="_xlnm.Print_Titles" localSheetId="51">D5.2!$1:$10</definedName>
    <definedName name="_xlnm.Print_Titles" localSheetId="52">'D5.3(a)_2020-21_Sbmtd'!$A:$B,'D5.3(a)_2020-21_Sbmtd'!$1:$12</definedName>
    <definedName name="_xlnm.Print_Titles" localSheetId="53">'D5.3(b) '!$A:$B,'D5.3(b) '!$1:$11</definedName>
    <definedName name="_xlnm.Print_Titles" localSheetId="54">'D5.3(C)'!$A:$B,'D5.3(C)'!$1:$10</definedName>
    <definedName name="_xlnm.Print_Titles" localSheetId="57">'D6.2_2019-20_26-27 Rvsd'!$A:$B,'D6.2_2019-20_26-27 Rvsd'!$1:$6</definedName>
    <definedName name="_xlnm.Print_Titles" localSheetId="58">'D7.1_2019-20 &amp; 2020-21_Sbmtd'!$1:$6</definedName>
    <definedName name="_xlnm.Print_Titles" localSheetId="59">'D7.1_2021-22(Estimate)_Sbmtd'!$1:$6</definedName>
    <definedName name="_xlnm.Print_Titles" localSheetId="61">'D7.1_2022-23(Projection)_Sbmtd'!$1:$6</definedName>
    <definedName name="_xlnm.Print_Titles" localSheetId="62">'D7.1_2023-24(Projection)_Sbmtd'!$1:$6</definedName>
    <definedName name="_xlnm.Print_Titles" localSheetId="63">'D7.1_2024-25(Projection)_Sbmtd'!$1:$6</definedName>
    <definedName name="_xlnm.Print_Titles" localSheetId="64">'D7.1_2025-26(Projection)_Sbmtd'!$1:$6</definedName>
    <definedName name="_xlnm.Print_Titles" localSheetId="65">'D7.1_2026-27(Projection)_OK_PRI'!$1:$6</definedName>
    <definedName name="_xlnm.Print_Titles" localSheetId="66">'D7.2_2019-20_26-27_Revsd'!$1:$6</definedName>
    <definedName name="_xlnm.Print_Titles" localSheetId="68">'D8'!$1:$6</definedName>
    <definedName name="_xlnm.Print_Titles" localSheetId="76">'P&amp;LOther-Licensee_Sbmtd'!$1:$7</definedName>
    <definedName name="q" localSheetId="3">'[17]A 3.7'!$I$35,'[17]A 3.7'!$I$44</definedName>
    <definedName name="q" localSheetId="4">'[18]A 3.7'!$I$35,'[18]A 3.7'!$I$44</definedName>
    <definedName name="q" localSheetId="5">'[18]A 3.7'!$I$35,'[18]A 3.7'!$I$44</definedName>
    <definedName name="q" localSheetId="6">'[18]A 3.7'!$I$35,'[18]A 3.7'!$I$44</definedName>
    <definedName name="q" localSheetId="8">'[18]A 3.7'!$I$35,'[18]A 3.7'!$I$44</definedName>
    <definedName name="q" localSheetId="7">'[18]A 3.7'!$I$35,'[18]A 3.7'!$I$44</definedName>
    <definedName name="q" localSheetId="10">'[18]A 3.7'!$I$35,'[18]A 3.7'!$I$44</definedName>
    <definedName name="q" localSheetId="9">'[18]A 3.7'!$I$35,'[18]A 3.7'!$I$44</definedName>
    <definedName name="q" localSheetId="12">'[18]A 3.7'!$I$35,'[18]A 3.7'!$I$44</definedName>
    <definedName name="q" localSheetId="11">'[18]A 3.7'!$I$35,'[18]A 3.7'!$I$44</definedName>
    <definedName name="q" localSheetId="14">'[18]A 3.7'!$I$35,'[18]A 3.7'!$I$44</definedName>
    <definedName name="q" localSheetId="13">'[18]A 3.7'!$I$35,'[18]A 3.7'!$I$44</definedName>
    <definedName name="q" localSheetId="16">'[18]A 3.7'!$I$35,'[18]A 3.7'!$I$44</definedName>
    <definedName name="q" localSheetId="15">'[18]A 3.7'!$I$35,'[18]A 3.7'!$I$44</definedName>
    <definedName name="q" localSheetId="55">'[19]A 3.7'!$I$35,'[19]A 3.7'!$I$44</definedName>
    <definedName name="q" localSheetId="60">'[17]A 3.7'!$I$35,'[17]A 3.7'!$I$44</definedName>
    <definedName name="q" localSheetId="18">'[17]A 3.7'!$I$35,'[17]A 3.7'!$I$44</definedName>
    <definedName name="q" localSheetId="17">'[17]A 3.7'!$I$35,'[17]A 3.7'!$I$44</definedName>
    <definedName name="q" localSheetId="26">'[17]A 3.7'!$I$35,'[17]A 3.7'!$I$44</definedName>
    <definedName name="q" localSheetId="25">'[17]A 3.7'!$I$35,'[17]A 3.7'!$I$44</definedName>
    <definedName name="q" localSheetId="47">'[17]A 3.7'!$I$35,'[17]A 3.7'!$I$44</definedName>
    <definedName name="q" localSheetId="46">'[17]A 3.7'!$I$35,'[17]A 3.7'!$I$44</definedName>
    <definedName name="q" localSheetId="48">'[17]A 3.7'!$I$35,'[17]A 3.7'!$I$44</definedName>
    <definedName name="q" localSheetId="50">'[20]A 3.7'!$I$35,'[20]A 3.7'!$I$44</definedName>
    <definedName name="q" localSheetId="57">'[20]A 3.7'!$I$35,'[20]A 3.7'!$I$44</definedName>
    <definedName name="q" localSheetId="58">'[17]A 3.7'!$I$35,'[17]A 3.7'!$I$44</definedName>
    <definedName name="q" localSheetId="59">'[17]A 3.7'!$I$35,'[17]A 3.7'!$I$44</definedName>
    <definedName name="q" localSheetId="61">'[17]A 3.7'!$I$35,'[17]A 3.7'!$I$44</definedName>
    <definedName name="q" localSheetId="62">'[17]A 3.7'!$I$35,'[17]A 3.7'!$I$44</definedName>
    <definedName name="q" localSheetId="63">'[17]A 3.7'!$I$35,'[17]A 3.7'!$I$44</definedName>
    <definedName name="q" localSheetId="64">'[17]A 3.7'!$I$35,'[17]A 3.7'!$I$44</definedName>
    <definedName name="q" localSheetId="65">'[17]A 3.7'!$I$35,'[17]A 3.7'!$I$44</definedName>
    <definedName name="q" localSheetId="66">'[17]A 3.7'!$I$35,'[17]A 3.7'!$I$44</definedName>
    <definedName name="q">'[19]A 3.7'!$I$35,'[19]A 3.7'!$I$44</definedName>
    <definedName name="shft1">[9]SUMMERY!$P$1</definedName>
    <definedName name="shftI" localSheetId="3">[21]SUMMERY!$P$1</definedName>
    <definedName name="shftI" localSheetId="4">[22]SUMMERY!$P$1</definedName>
    <definedName name="shftI" localSheetId="5">[22]SUMMERY!$P$1</definedName>
    <definedName name="shftI" localSheetId="6">[22]SUMMERY!$P$1</definedName>
    <definedName name="shftI" localSheetId="8">[22]SUMMERY!$P$1</definedName>
    <definedName name="shftI" localSheetId="7">[22]SUMMERY!$P$1</definedName>
    <definedName name="shftI" localSheetId="10">[22]SUMMERY!$P$1</definedName>
    <definedName name="shftI" localSheetId="9">[22]SUMMERY!$P$1</definedName>
    <definedName name="shftI" localSheetId="12">[22]SUMMERY!$P$1</definedName>
    <definedName name="shftI" localSheetId="11">[22]SUMMERY!$P$1</definedName>
    <definedName name="shftI" localSheetId="14">[22]SUMMERY!$P$1</definedName>
    <definedName name="shftI" localSheetId="13">[22]SUMMERY!$P$1</definedName>
    <definedName name="shftI" localSheetId="16">[22]SUMMERY!$P$1</definedName>
    <definedName name="shftI" localSheetId="15">[22]SUMMERY!$P$1</definedName>
    <definedName name="shftI" localSheetId="55">[23]SUMMERY!$P$1</definedName>
    <definedName name="shftI" localSheetId="60">[24]SUMMERY!$P$1</definedName>
    <definedName name="shftI" localSheetId="18">[21]SUMMERY!$P$1</definedName>
    <definedName name="shftI" localSheetId="17">[21]SUMMERY!$P$1</definedName>
    <definedName name="shftI" localSheetId="26">[21]SUMMERY!$P$1</definedName>
    <definedName name="shftI" localSheetId="25">[21]SUMMERY!$P$1</definedName>
    <definedName name="shftI" localSheetId="47">[25]SUMMERY!$P$1</definedName>
    <definedName name="shftI" localSheetId="46">[25]SUMMERY!$P$1</definedName>
    <definedName name="shftI" localSheetId="48">[21]SUMMERY!$P$1</definedName>
    <definedName name="shftI" localSheetId="50">[26]SUMMERY!$P$1</definedName>
    <definedName name="shftI" localSheetId="57">[26]SUMMERY!$P$1</definedName>
    <definedName name="shftI" localSheetId="58">[27]SUMMERY!$P$1</definedName>
    <definedName name="shftI" localSheetId="59">[27]SUMMERY!$P$1</definedName>
    <definedName name="shftI" localSheetId="61">[27]SUMMERY!$P$1</definedName>
    <definedName name="shftI" localSheetId="62">[27]SUMMERY!$P$1</definedName>
    <definedName name="shftI" localSheetId="63">[27]SUMMERY!$P$1</definedName>
    <definedName name="shftI" localSheetId="64">[27]SUMMERY!$P$1</definedName>
    <definedName name="shftI" localSheetId="65">[27]SUMMERY!$P$1</definedName>
    <definedName name="shftI" localSheetId="66">[27]SUMMERY!$P$1</definedName>
    <definedName name="shftI">[23]SUMMERY!$P$1</definedName>
    <definedName name="X1_" localSheetId="79">#REF!</definedName>
    <definedName name="X1_" localSheetId="3">#REF!</definedName>
    <definedName name="X1_" localSheetId="4">#REF!</definedName>
    <definedName name="X1_" localSheetId="5">#REF!</definedName>
    <definedName name="X1_" localSheetId="6">#REF!</definedName>
    <definedName name="X1_" localSheetId="8">#REF!</definedName>
    <definedName name="X1_" localSheetId="7">#REF!</definedName>
    <definedName name="X1_" localSheetId="10">#REF!</definedName>
    <definedName name="X1_" localSheetId="9">#REF!</definedName>
    <definedName name="X1_" localSheetId="12">#REF!</definedName>
    <definedName name="X1_" localSheetId="11">#REF!</definedName>
    <definedName name="X1_" localSheetId="14">#REF!</definedName>
    <definedName name="X1_" localSheetId="13">#REF!</definedName>
    <definedName name="X1_" localSheetId="16">#REF!</definedName>
    <definedName name="X1_" localSheetId="15">#REF!</definedName>
    <definedName name="X1_" localSheetId="55">#REF!</definedName>
    <definedName name="X1_" localSheetId="60">#REF!</definedName>
    <definedName name="X1_" localSheetId="73">#REF!</definedName>
    <definedName name="X1_" localSheetId="72">#REF!</definedName>
    <definedName name="X1_" localSheetId="71">#REF!</definedName>
    <definedName name="X1_" localSheetId="70">#REF!</definedName>
    <definedName name="X1_" localSheetId="1">#REF!</definedName>
    <definedName name="X1_" localSheetId="18">#REF!</definedName>
    <definedName name="X1_" localSheetId="17">#REF!</definedName>
    <definedName name="X1_" localSheetId="21">#REF!</definedName>
    <definedName name="X1_" localSheetId="20">#REF!</definedName>
    <definedName name="X1_" localSheetId="26">#REF!</definedName>
    <definedName name="X1_" localSheetId="25">#REF!</definedName>
    <definedName name="X1_" localSheetId="30">#REF!</definedName>
    <definedName name="X1_" localSheetId="29">#REF!</definedName>
    <definedName name="X1_" localSheetId="32">#REF!</definedName>
    <definedName name="X1_" localSheetId="31">#REF!</definedName>
    <definedName name="X1_" localSheetId="34">#REF!</definedName>
    <definedName name="X1_" localSheetId="33">#REF!</definedName>
    <definedName name="X1_" localSheetId="35">#REF!</definedName>
    <definedName name="X1_" localSheetId="38">#REF!</definedName>
    <definedName name="X1_" localSheetId="37">#REF!</definedName>
    <definedName name="X1_" localSheetId="39">#REF!</definedName>
    <definedName name="X1_" localSheetId="40">#REF!</definedName>
    <definedName name="X1_" localSheetId="44">#REF!</definedName>
    <definedName name="X1_" localSheetId="47">#REF!</definedName>
    <definedName name="X1_" localSheetId="46">#REF!</definedName>
    <definedName name="X1_" localSheetId="48">#REF!</definedName>
    <definedName name="X1_" localSheetId="50">#REF!</definedName>
    <definedName name="X1_" localSheetId="53">#REF!</definedName>
    <definedName name="X1_" localSheetId="54">#REF!</definedName>
    <definedName name="X1_" localSheetId="57">#REF!</definedName>
    <definedName name="X1_" localSheetId="58">#REF!</definedName>
    <definedName name="X1_" localSheetId="59">#REF!</definedName>
    <definedName name="X1_" localSheetId="61">#REF!</definedName>
    <definedName name="X1_" localSheetId="62">#REF!</definedName>
    <definedName name="X1_" localSheetId="63">#REF!</definedName>
    <definedName name="X1_" localSheetId="64">#REF!</definedName>
    <definedName name="X1_" localSheetId="65">#REF!</definedName>
    <definedName name="X1_" localSheetId="66">#REF!</definedName>
    <definedName name="X1_" localSheetId="77">#REF!</definedName>
    <definedName name="X1_" localSheetId="76">#REF!</definedName>
    <definedName name="X1_" localSheetId="78">#REF!</definedName>
    <definedName name="X1_">#REF!</definedName>
    <definedName name="xxx" localSheetId="3">'[2]04REL'!#REF!</definedName>
    <definedName name="xxx" localSheetId="4">'[3]04REL'!#REF!</definedName>
    <definedName name="xxx" localSheetId="5">'[3]04REL'!#REF!</definedName>
    <definedName name="xxx" localSheetId="6">'[3]04REL'!#REF!</definedName>
    <definedName name="xxx" localSheetId="8">'[3]04REL'!#REF!</definedName>
    <definedName name="xxx" localSheetId="7">'[3]04REL'!#REF!</definedName>
    <definedName name="xxx" localSheetId="10">'[3]04REL'!#REF!</definedName>
    <definedName name="xxx" localSheetId="9">'[3]04REL'!#REF!</definedName>
    <definedName name="xxx" localSheetId="12">'[3]04REL'!#REF!</definedName>
    <definedName name="xxx" localSheetId="11">'[3]04REL'!#REF!</definedName>
    <definedName name="xxx" localSheetId="14">'[3]04REL'!#REF!</definedName>
    <definedName name="xxx" localSheetId="13">'[3]04REL'!#REF!</definedName>
    <definedName name="xxx" localSheetId="16">'[3]04REL'!#REF!</definedName>
    <definedName name="xxx" localSheetId="15">'[3]04REL'!#REF!</definedName>
    <definedName name="xxx" localSheetId="55">'[1]04REL'!#REF!</definedName>
    <definedName name="xxx" localSheetId="60">'[4]04REL'!#REF!</definedName>
    <definedName name="xxx" localSheetId="73">'[1]04REL'!#REF!</definedName>
    <definedName name="xxx" localSheetId="72">'[1]04REL'!#REF!</definedName>
    <definedName name="xxx" localSheetId="71">'[1]04REL'!#REF!</definedName>
    <definedName name="xxx" localSheetId="70">'[1]04REL'!#REF!</definedName>
    <definedName name="xxx" localSheetId="1">'[1]04REL'!#REF!</definedName>
    <definedName name="xxx" localSheetId="18">'[2]04REL'!#REF!</definedName>
    <definedName name="xxx" localSheetId="17">'[2]04REL'!#REF!</definedName>
    <definedName name="xxx" localSheetId="21">'[1]04REL'!#REF!</definedName>
    <definedName name="xxx" localSheetId="20">'[1]04REL'!#REF!</definedName>
    <definedName name="xxx" localSheetId="26">'[2]04REL'!#REF!</definedName>
    <definedName name="xxx" localSheetId="25">'[2]04REL'!#REF!</definedName>
    <definedName name="xxx" localSheetId="30">'[1]04REL'!#REF!</definedName>
    <definedName name="xxx" localSheetId="32">'[1]04REL'!#REF!</definedName>
    <definedName name="xxx" localSheetId="34">'[1]04REL'!#REF!</definedName>
    <definedName name="xxx" localSheetId="35">'[1]04REL'!#REF!</definedName>
    <definedName name="xxx" localSheetId="37">'[1]04REL'!#REF!</definedName>
    <definedName name="xxx" localSheetId="44">'[1]04REL'!#REF!</definedName>
    <definedName name="xxx" localSheetId="47">'[5]04REL'!#REF!</definedName>
    <definedName name="xxx" localSheetId="46">'[5]04REL'!#REF!</definedName>
    <definedName name="xxx" localSheetId="48">'[2]04REL'!#REF!</definedName>
    <definedName name="xxx" localSheetId="50">'[6]04REL'!#REF!</definedName>
    <definedName name="xxx" localSheetId="57">'[6]04REL'!#REF!</definedName>
    <definedName name="xxx" localSheetId="58">'[7]04REL'!#REF!</definedName>
    <definedName name="xxx" localSheetId="59">'[7]04REL'!#REF!</definedName>
    <definedName name="xxx" localSheetId="61">'[7]04REL'!#REF!</definedName>
    <definedName name="xxx" localSheetId="62">'[7]04REL'!#REF!</definedName>
    <definedName name="xxx" localSheetId="63">'[7]04REL'!#REF!</definedName>
    <definedName name="xxx" localSheetId="64">'[7]04REL'!#REF!</definedName>
    <definedName name="xxx" localSheetId="65">'[7]04REL'!#REF!</definedName>
    <definedName name="xxx" localSheetId="66">'[7]04REL'!#REF!</definedName>
    <definedName name="xxx" localSheetId="76">'[1]04REL'!#REF!</definedName>
    <definedName name="xxx">'[1]04REL'!#REF!</definedName>
    <definedName name="YEAR" localSheetId="79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 localSheetId="8">#REF!</definedName>
    <definedName name="YEAR" localSheetId="7">#REF!</definedName>
    <definedName name="YEAR" localSheetId="10">#REF!</definedName>
    <definedName name="YEAR" localSheetId="9">#REF!</definedName>
    <definedName name="YEAR" localSheetId="12">#REF!</definedName>
    <definedName name="YEAR" localSheetId="11">#REF!</definedName>
    <definedName name="YEAR" localSheetId="14">#REF!</definedName>
    <definedName name="YEAR" localSheetId="13">#REF!</definedName>
    <definedName name="YEAR" localSheetId="16">#REF!</definedName>
    <definedName name="YEAR" localSheetId="15">#REF!</definedName>
    <definedName name="YEAR" localSheetId="55">#REF!</definedName>
    <definedName name="YEAR" localSheetId="60">#REF!</definedName>
    <definedName name="YEAR" localSheetId="73">#REF!</definedName>
    <definedName name="YEAR" localSheetId="72">#REF!</definedName>
    <definedName name="YEAR" localSheetId="71">#REF!</definedName>
    <definedName name="YEAR" localSheetId="70">#REF!</definedName>
    <definedName name="YEAR" localSheetId="1">#REF!</definedName>
    <definedName name="YEAR" localSheetId="18">#REF!</definedName>
    <definedName name="YEAR" localSheetId="17">#REF!</definedName>
    <definedName name="YEAR" localSheetId="21">#REF!</definedName>
    <definedName name="YEAR" localSheetId="20">#REF!</definedName>
    <definedName name="YEAR" localSheetId="26">#REF!</definedName>
    <definedName name="YEAR" localSheetId="25">#REF!</definedName>
    <definedName name="YEAR" localSheetId="27">#REF!</definedName>
    <definedName name="YEAR" localSheetId="30">#REF!</definedName>
    <definedName name="YEAR" localSheetId="29">#REF!</definedName>
    <definedName name="YEAR" localSheetId="32">#REF!</definedName>
    <definedName name="YEAR" localSheetId="31">#REF!</definedName>
    <definedName name="YEAR" localSheetId="34">#REF!</definedName>
    <definedName name="YEAR" localSheetId="33">#REF!</definedName>
    <definedName name="YEAR" localSheetId="28">#REF!</definedName>
    <definedName name="YEAR" localSheetId="35">#REF!</definedName>
    <definedName name="YEAR" localSheetId="38">#REF!</definedName>
    <definedName name="YEAR" localSheetId="37">#REF!</definedName>
    <definedName name="YEAR" localSheetId="39">#REF!</definedName>
    <definedName name="YEAR" localSheetId="40">#REF!</definedName>
    <definedName name="YEAR" localSheetId="41">#REF!</definedName>
    <definedName name="YEAR" localSheetId="42">#REF!</definedName>
    <definedName name="YEAR" localSheetId="44">#REF!</definedName>
    <definedName name="YEAR" localSheetId="47">#REF!</definedName>
    <definedName name="YEAR" localSheetId="46">#REF!</definedName>
    <definedName name="YEAR" localSheetId="48">#REF!</definedName>
    <definedName name="YEAR" localSheetId="50">#REF!</definedName>
    <definedName name="YEAR" localSheetId="53">#REF!</definedName>
    <definedName name="YEAR" localSheetId="54">#REF!</definedName>
    <definedName name="YEAR" localSheetId="57">#REF!</definedName>
    <definedName name="YEAR" localSheetId="58">#REF!</definedName>
    <definedName name="YEAR" localSheetId="59">#REF!</definedName>
    <definedName name="YEAR" localSheetId="61">#REF!</definedName>
    <definedName name="YEAR" localSheetId="62">#REF!</definedName>
    <definedName name="YEAR" localSheetId="63">#REF!</definedName>
    <definedName name="YEAR" localSheetId="64">#REF!</definedName>
    <definedName name="YEAR" localSheetId="65">#REF!</definedName>
    <definedName name="YEAR" localSheetId="66">#REF!</definedName>
    <definedName name="YEAR" localSheetId="67">#REF!</definedName>
    <definedName name="YEAR" localSheetId="68">#REF!</definedName>
    <definedName name="YEAR" localSheetId="77">#REF!</definedName>
    <definedName name="YEAR" localSheetId="76">#REF!</definedName>
    <definedName name="YEAR" localSheetId="78">#REF!</definedName>
    <definedName name="YEAR">#REF!</definedName>
    <definedName name="Year1" localSheetId="79">#REF!</definedName>
    <definedName name="Year1" localSheetId="3">#REF!</definedName>
    <definedName name="Year1" localSheetId="4">#REF!</definedName>
    <definedName name="Year1" localSheetId="5">#REF!</definedName>
    <definedName name="Year1" localSheetId="6">#REF!</definedName>
    <definedName name="Year1" localSheetId="8">#REF!</definedName>
    <definedName name="Year1" localSheetId="7">#REF!</definedName>
    <definedName name="Year1" localSheetId="10">#REF!</definedName>
    <definedName name="Year1" localSheetId="9">#REF!</definedName>
    <definedName name="Year1" localSheetId="12">#REF!</definedName>
    <definedName name="Year1" localSheetId="11">#REF!</definedName>
    <definedName name="Year1" localSheetId="14">#REF!</definedName>
    <definedName name="Year1" localSheetId="13">#REF!</definedName>
    <definedName name="Year1" localSheetId="16">#REF!</definedName>
    <definedName name="Year1" localSheetId="15">#REF!</definedName>
    <definedName name="Year1" localSheetId="55">#REF!</definedName>
    <definedName name="Year1" localSheetId="60">#REF!</definedName>
    <definedName name="Year1" localSheetId="73">#REF!</definedName>
    <definedName name="Year1" localSheetId="72">#REF!</definedName>
    <definedName name="Year1" localSheetId="71">#REF!</definedName>
    <definedName name="Year1" localSheetId="70">#REF!</definedName>
    <definedName name="Year1" localSheetId="1">#REF!</definedName>
    <definedName name="Year1" localSheetId="18">#REF!</definedName>
    <definedName name="Year1" localSheetId="17">#REF!</definedName>
    <definedName name="Year1" localSheetId="21">#REF!</definedName>
    <definedName name="Year1" localSheetId="20">#REF!</definedName>
    <definedName name="Year1" localSheetId="26">#REF!</definedName>
    <definedName name="Year1" localSheetId="25">#REF!</definedName>
    <definedName name="Year1" localSheetId="30">#REF!</definedName>
    <definedName name="Year1" localSheetId="32">#REF!</definedName>
    <definedName name="Year1" localSheetId="34">#REF!</definedName>
    <definedName name="Year1" localSheetId="35">#REF!</definedName>
    <definedName name="Year1" localSheetId="38">#REF!</definedName>
    <definedName name="Year1" localSheetId="37">#REF!</definedName>
    <definedName name="Year1" localSheetId="39">#REF!</definedName>
    <definedName name="Year1" localSheetId="40">#REF!</definedName>
    <definedName name="Year1" localSheetId="44">#REF!</definedName>
    <definedName name="Year1" localSheetId="47">#REF!</definedName>
    <definedName name="Year1" localSheetId="46">#REF!</definedName>
    <definedName name="Year1" localSheetId="48">#REF!</definedName>
    <definedName name="Year1" localSheetId="50">#REF!</definedName>
    <definedName name="Year1" localSheetId="53">#REF!</definedName>
    <definedName name="Year1" localSheetId="54">#REF!</definedName>
    <definedName name="Year1" localSheetId="57">#REF!</definedName>
    <definedName name="Year1" localSheetId="58">#REF!</definedName>
    <definedName name="Year1" localSheetId="59">#REF!</definedName>
    <definedName name="Year1" localSheetId="61">#REF!</definedName>
    <definedName name="Year1" localSheetId="62">#REF!</definedName>
    <definedName name="Year1" localSheetId="63">#REF!</definedName>
    <definedName name="Year1" localSheetId="64">#REF!</definedName>
    <definedName name="Year1" localSheetId="65">#REF!</definedName>
    <definedName name="Year1" localSheetId="66">#REF!</definedName>
    <definedName name="Year1" localSheetId="77">#REF!</definedName>
    <definedName name="Year1" localSheetId="76">#REF!</definedName>
    <definedName name="Year1" localSheetId="78">#REF!</definedName>
    <definedName name="Year1">#REF!</definedName>
  </definedNames>
  <calcPr calcId="162913"/>
  <customWorkbookViews>
    <customWorkbookView name="pwc - Personal View" guid="{27D12961-173A-4489-A10F-A4DC25325BA0}" mergeInterval="0" personalView="1" maximized="1" windowWidth="610" windowHeight="310" activeSheetId="3" showStatusbar="0"/>
  </customWorkbookViews>
</workbook>
</file>

<file path=xl/calcChain.xml><?xml version="1.0" encoding="utf-8"?>
<calcChain xmlns="http://schemas.openxmlformats.org/spreadsheetml/2006/main">
  <c r="B118" i="57" l="1"/>
  <c r="B119" i="57"/>
  <c r="B121" i="57"/>
  <c r="B122" i="57"/>
  <c r="B63" i="116"/>
  <c r="B64" i="116"/>
  <c r="B66" i="116"/>
  <c r="B67" i="116"/>
  <c r="B100" i="129"/>
  <c r="B101" i="129"/>
  <c r="B103" i="129"/>
  <c r="B104" i="129"/>
  <c r="B263" i="161"/>
  <c r="B262" i="161"/>
  <c r="B260" i="161"/>
  <c r="B259" i="161"/>
  <c r="B256" i="161"/>
  <c r="K254" i="161"/>
  <c r="J254" i="161"/>
  <c r="I254" i="161"/>
  <c r="F254" i="161"/>
  <c r="D254" i="161"/>
  <c r="C254" i="161"/>
  <c r="H253" i="161"/>
  <c r="H254" i="161" s="1"/>
  <c r="G252" i="161"/>
  <c r="G251" i="161"/>
  <c r="G249" i="161"/>
  <c r="G248" i="161"/>
  <c r="G247" i="161"/>
  <c r="G246" i="161"/>
  <c r="G245" i="161"/>
  <c r="G243" i="161"/>
  <c r="G242" i="161"/>
  <c r="G241" i="161"/>
  <c r="G240" i="161"/>
  <c r="G238" i="161"/>
  <c r="G237" i="161"/>
  <c r="G236" i="161"/>
  <c r="G235" i="161"/>
  <c r="G234" i="161"/>
  <c r="G233" i="161"/>
  <c r="G232" i="161"/>
  <c r="G231" i="161"/>
  <c r="G230" i="161"/>
  <c r="G229" i="161"/>
  <c r="G228" i="161"/>
  <c r="G227" i="161"/>
  <c r="G226" i="161"/>
  <c r="G254" i="161" s="1"/>
  <c r="K218" i="161"/>
  <c r="J218" i="161"/>
  <c r="I218" i="161"/>
  <c r="F218" i="161"/>
  <c r="D218" i="161"/>
  <c r="C218" i="161"/>
  <c r="H217" i="161"/>
  <c r="H218" i="161" s="1"/>
  <c r="G216" i="161"/>
  <c r="G215" i="161"/>
  <c r="G213" i="161"/>
  <c r="G212" i="161"/>
  <c r="G211" i="161"/>
  <c r="G210" i="161"/>
  <c r="G209" i="161"/>
  <c r="G207" i="161"/>
  <c r="G206" i="161"/>
  <c r="G205" i="161"/>
  <c r="G204" i="161"/>
  <c r="G202" i="161"/>
  <c r="G201" i="161"/>
  <c r="G200" i="161"/>
  <c r="G199" i="161"/>
  <c r="G198" i="161"/>
  <c r="G197" i="161"/>
  <c r="G196" i="161"/>
  <c r="G195" i="161"/>
  <c r="G194" i="161"/>
  <c r="G193" i="161"/>
  <c r="G192" i="161"/>
  <c r="G191" i="161"/>
  <c r="G190" i="161"/>
  <c r="G218" i="161" s="1"/>
  <c r="K182" i="161"/>
  <c r="J182" i="161"/>
  <c r="I182" i="161"/>
  <c r="F182" i="161"/>
  <c r="D182" i="161"/>
  <c r="C182" i="161"/>
  <c r="H181" i="161"/>
  <c r="H182" i="161" s="1"/>
  <c r="G180" i="161"/>
  <c r="G179" i="161"/>
  <c r="G177" i="161"/>
  <c r="G176" i="161"/>
  <c r="G175" i="161"/>
  <c r="G174" i="161"/>
  <c r="G173" i="161"/>
  <c r="G171" i="161"/>
  <c r="G170" i="161"/>
  <c r="G169" i="161"/>
  <c r="G168" i="161"/>
  <c r="G166" i="161"/>
  <c r="G165" i="161"/>
  <c r="G164" i="161"/>
  <c r="G163" i="161"/>
  <c r="G162" i="161"/>
  <c r="G161" i="161"/>
  <c r="G160" i="161"/>
  <c r="G159" i="161"/>
  <c r="G158" i="161"/>
  <c r="G157" i="161"/>
  <c r="G156" i="161"/>
  <c r="G155" i="161"/>
  <c r="G154" i="161"/>
  <c r="G182" i="161" s="1"/>
  <c r="K146" i="161"/>
  <c r="J146" i="161"/>
  <c r="I146" i="161"/>
  <c r="H146" i="161"/>
  <c r="F146" i="161"/>
  <c r="D146" i="161"/>
  <c r="C146" i="161"/>
  <c r="H145" i="161"/>
  <c r="G145" i="161"/>
  <c r="G144" i="161"/>
  <c r="G143" i="161"/>
  <c r="G141" i="161"/>
  <c r="G140" i="161"/>
  <c r="G139" i="161"/>
  <c r="G138" i="161"/>
  <c r="G137" i="161"/>
  <c r="G134" i="161"/>
  <c r="G133" i="161"/>
  <c r="G132" i="161"/>
  <c r="G131" i="161"/>
  <c r="G129" i="161"/>
  <c r="G128" i="161"/>
  <c r="G127" i="161"/>
  <c r="G126" i="161"/>
  <c r="G125" i="161"/>
  <c r="G124" i="161"/>
  <c r="G123" i="161"/>
  <c r="G122" i="161"/>
  <c r="G121" i="161"/>
  <c r="G120" i="161"/>
  <c r="G119" i="161"/>
  <c r="G118" i="161"/>
  <c r="G117" i="161"/>
  <c r="G146" i="161" s="1"/>
  <c r="K109" i="161"/>
  <c r="J109" i="161"/>
  <c r="I109" i="161"/>
  <c r="F109" i="161"/>
  <c r="D109" i="161"/>
  <c r="C109" i="161"/>
  <c r="H108" i="161"/>
  <c r="H109" i="161" s="1"/>
  <c r="G107" i="161"/>
  <c r="G106" i="161"/>
  <c r="G104" i="161"/>
  <c r="G103" i="161"/>
  <c r="G102" i="161"/>
  <c r="G101" i="161"/>
  <c r="G100" i="161"/>
  <c r="G98" i="161"/>
  <c r="G97" i="161"/>
  <c r="G96" i="161"/>
  <c r="G95" i="161"/>
  <c r="G93" i="161"/>
  <c r="G92" i="161"/>
  <c r="G91" i="161"/>
  <c r="G90" i="161"/>
  <c r="G89" i="161"/>
  <c r="G88" i="161"/>
  <c r="G87" i="161"/>
  <c r="G86" i="161"/>
  <c r="G85" i="161"/>
  <c r="G84" i="161"/>
  <c r="G109" i="161" s="1"/>
  <c r="G83" i="161"/>
  <c r="G82" i="161"/>
  <c r="K73" i="161"/>
  <c r="J73" i="161"/>
  <c r="I73" i="161"/>
  <c r="F73" i="161"/>
  <c r="D73" i="161"/>
  <c r="C73" i="161"/>
  <c r="H72" i="161"/>
  <c r="H73" i="161" s="1"/>
  <c r="G71" i="161"/>
  <c r="F71" i="161"/>
  <c r="F69" i="161"/>
  <c r="G69" i="161" s="1"/>
  <c r="G67" i="161"/>
  <c r="F67" i="161"/>
  <c r="F65" i="161"/>
  <c r="G65" i="161" s="1"/>
  <c r="G64" i="161"/>
  <c r="F64" i="161"/>
  <c r="F63" i="161"/>
  <c r="G63" i="161" s="1"/>
  <c r="G62" i="161"/>
  <c r="F62" i="161"/>
  <c r="F61" i="161"/>
  <c r="G61" i="161" s="1"/>
  <c r="G60" i="161"/>
  <c r="F60" i="161"/>
  <c r="F59" i="161"/>
  <c r="G59" i="161" s="1"/>
  <c r="K51" i="161"/>
  <c r="J51" i="161"/>
  <c r="I51" i="161"/>
  <c r="F51" i="161"/>
  <c r="D51" i="161"/>
  <c r="C51" i="161"/>
  <c r="H50" i="161"/>
  <c r="H51" i="161" s="1"/>
  <c r="G49" i="161"/>
  <c r="G47" i="161"/>
  <c r="G46" i="161"/>
  <c r="G44" i="161"/>
  <c r="G51" i="161" s="1"/>
  <c r="G42" i="161"/>
  <c r="G41" i="161"/>
  <c r="K33" i="161"/>
  <c r="J33" i="161"/>
  <c r="I33" i="161"/>
  <c r="F33" i="161"/>
  <c r="D33" i="161"/>
  <c r="C33" i="161"/>
  <c r="H31" i="161"/>
  <c r="H33" i="161" s="1"/>
  <c r="G31" i="161"/>
  <c r="H30" i="161"/>
  <c r="G30" i="161"/>
  <c r="G28" i="161"/>
  <c r="G27" i="161"/>
  <c r="G26" i="161"/>
  <c r="G25" i="161"/>
  <c r="G23" i="161"/>
  <c r="G21" i="161"/>
  <c r="G19" i="161"/>
  <c r="G18" i="161"/>
  <c r="G17" i="161"/>
  <c r="G16" i="161"/>
  <c r="G33" i="161" s="1"/>
  <c r="G15" i="161"/>
  <c r="G14" i="161"/>
  <c r="C6" i="161"/>
  <c r="A6" i="161"/>
  <c r="C5" i="161"/>
  <c r="A5" i="161"/>
  <c r="B32" i="68"/>
  <c r="B33" i="68"/>
  <c r="B35" i="68"/>
  <c r="B36" i="68"/>
  <c r="B27" i="68"/>
  <c r="B82" i="160"/>
  <c r="B83" i="160"/>
  <c r="B85" i="160"/>
  <c r="B82" i="136"/>
  <c r="B83" i="136"/>
  <c r="B85" i="136"/>
  <c r="B50" i="159"/>
  <c r="B51" i="159"/>
  <c r="B53" i="159"/>
  <c r="B50" i="132"/>
  <c r="B51" i="132"/>
  <c r="B53" i="132"/>
  <c r="B43" i="158"/>
  <c r="B44" i="158"/>
  <c r="B46" i="158"/>
  <c r="C27" i="63"/>
  <c r="C28" i="63"/>
  <c r="C30" i="63"/>
  <c r="C24" i="63"/>
  <c r="B43" i="131"/>
  <c r="B44" i="131"/>
  <c r="B46" i="131"/>
  <c r="B40" i="131"/>
  <c r="G73" i="161" l="1"/>
  <c r="K19" i="156"/>
  <c r="F23" i="155"/>
  <c r="I23" i="155"/>
  <c r="E23" i="160"/>
  <c r="E66" i="160"/>
  <c r="E70" i="160" s="1"/>
  <c r="E60" i="160"/>
  <c r="E61" i="160" s="1"/>
  <c r="E62" i="160" s="1"/>
  <c r="E44" i="160"/>
  <c r="E46" i="160" s="1"/>
  <c r="E38" i="160"/>
  <c r="E37" i="160"/>
  <c r="E41" i="160" s="1"/>
  <c r="E15" i="160"/>
  <c r="E16" i="160" s="1"/>
  <c r="E29" i="160" s="1"/>
  <c r="E33" i="160" s="1"/>
  <c r="D20" i="158"/>
  <c r="D24" i="158" s="1"/>
  <c r="D32" i="158" s="1"/>
  <c r="D17" i="158"/>
  <c r="E47" i="160" l="1"/>
  <c r="E48" i="160" s="1"/>
  <c r="E50" i="160" s="1"/>
  <c r="E64" i="160" s="1"/>
  <c r="E75" i="160" s="1"/>
  <c r="E77" i="160" s="1"/>
  <c r="D33" i="158"/>
  <c r="D36" i="158" s="1"/>
  <c r="D38" i="158" s="1"/>
  <c r="B81" i="118"/>
  <c r="G192" i="154"/>
  <c r="I192" i="154" s="1"/>
  <c r="K192" i="154" s="1"/>
  <c r="M192" i="154" s="1"/>
  <c r="L192" i="154"/>
  <c r="G33" i="137" l="1"/>
  <c r="F33" i="137"/>
  <c r="E33" i="137"/>
  <c r="D33" i="137"/>
  <c r="D23" i="137"/>
  <c r="D22" i="137"/>
  <c r="H20" i="144" l="1"/>
  <c r="H22" i="144" s="1"/>
  <c r="F44" i="159"/>
  <c r="F36" i="159"/>
  <c r="F32" i="159"/>
  <c r="F27" i="159"/>
  <c r="F28" i="159" s="1"/>
  <c r="E28" i="159"/>
  <c r="E45" i="159"/>
  <c r="D17" i="131"/>
  <c r="D20" i="131"/>
  <c r="D24" i="131"/>
  <c r="D32" i="131" s="1"/>
  <c r="D33" i="131" s="1"/>
  <c r="D36" i="131" s="1"/>
  <c r="D38" i="131" s="1"/>
  <c r="T59" i="67" l="1"/>
  <c r="K21" i="137"/>
  <c r="F17" i="158"/>
  <c r="E38" i="158"/>
  <c r="J17" i="158"/>
  <c r="D70" i="160"/>
  <c r="D61" i="160"/>
  <c r="D56" i="160"/>
  <c r="D46" i="160"/>
  <c r="D41" i="160"/>
  <c r="D47" i="160" s="1"/>
  <c r="D28" i="160"/>
  <c r="D23" i="160"/>
  <c r="D16" i="160"/>
  <c r="F45" i="159"/>
  <c r="I25" i="158"/>
  <c r="I24" i="158"/>
  <c r="K21" i="158"/>
  <c r="J21" i="158"/>
  <c r="I21" i="158"/>
  <c r="I16" i="158"/>
  <c r="I17" i="158" s="1"/>
  <c r="H16" i="158"/>
  <c r="H17" i="158" s="1"/>
  <c r="F28" i="132"/>
  <c r="F45" i="132"/>
  <c r="G26" i="132"/>
  <c r="J13" i="51"/>
  <c r="K13" i="51" s="1"/>
  <c r="I19" i="146"/>
  <c r="J31" i="146"/>
  <c r="L18" i="156"/>
  <c r="M33" i="137" s="1"/>
  <c r="M18" i="156"/>
  <c r="O33" i="137" s="1"/>
  <c r="N18" i="156"/>
  <c r="O18" i="156"/>
  <c r="K18" i="156"/>
  <c r="K56" i="81"/>
  <c r="L56" i="81"/>
  <c r="I193" i="154"/>
  <c r="D62" i="160" l="1"/>
  <c r="D29" i="160"/>
  <c r="D33" i="160" s="1"/>
  <c r="D48" i="160" s="1"/>
  <c r="D50" i="160" s="1"/>
  <c r="D64" i="160" s="1"/>
  <c r="D75" i="160" s="1"/>
  <c r="D77" i="160" s="1"/>
  <c r="K16" i="158"/>
  <c r="I26" i="158"/>
  <c r="L13" i="51"/>
  <c r="M13" i="51" s="1"/>
  <c r="N13" i="51" s="1"/>
  <c r="K33" i="54" l="1"/>
  <c r="I33" i="54"/>
  <c r="G33" i="54"/>
  <c r="S33" i="137"/>
  <c r="Q33" i="137"/>
  <c r="R33" i="137"/>
  <c r="P33" i="137"/>
  <c r="N33" i="137"/>
  <c r="L33" i="137"/>
  <c r="K21" i="156"/>
  <c r="K33" i="137" s="1"/>
  <c r="I18" i="156"/>
  <c r="I21" i="156" s="1"/>
  <c r="I33" i="137" s="1"/>
  <c r="G18" i="156"/>
  <c r="D18" i="156"/>
  <c r="C7" i="156"/>
  <c r="B7" i="156"/>
  <c r="C6" i="156"/>
  <c r="B6" i="156"/>
  <c r="J33" i="137"/>
  <c r="H33" i="137"/>
  <c r="O19" i="155"/>
  <c r="N19" i="155"/>
  <c r="M19" i="155"/>
  <c r="L19" i="155"/>
  <c r="K19" i="155"/>
  <c r="J19" i="155"/>
  <c r="H19" i="155"/>
  <c r="E19" i="155"/>
  <c r="L18" i="155"/>
  <c r="K18" i="155"/>
  <c r="J18" i="155"/>
  <c r="J20" i="155" s="1"/>
  <c r="I32" i="137" s="1"/>
  <c r="H18" i="155"/>
  <c r="E18" i="155"/>
  <c r="L16" i="155"/>
  <c r="M13" i="155" s="1"/>
  <c r="K16" i="155"/>
  <c r="J16" i="155"/>
  <c r="H16" i="155"/>
  <c r="E16" i="155"/>
  <c r="C7" i="155"/>
  <c r="B7" i="155"/>
  <c r="C6" i="155"/>
  <c r="B6" i="155"/>
  <c r="S23" i="137"/>
  <c r="Q23" i="137"/>
  <c r="K23" i="137"/>
  <c r="D56" i="81"/>
  <c r="E23" i="137" s="1"/>
  <c r="H47" i="145"/>
  <c r="H23" i="137" s="1"/>
  <c r="J49" i="81"/>
  <c r="I49" i="81"/>
  <c r="G49" i="81"/>
  <c r="F49" i="81"/>
  <c r="D49" i="81"/>
  <c r="J56" i="81"/>
  <c r="O23" i="137" s="1"/>
  <c r="I56" i="81"/>
  <c r="M23" i="137" s="1"/>
  <c r="H56" i="81"/>
  <c r="G56" i="81"/>
  <c r="I23" i="137" s="1"/>
  <c r="F56" i="81"/>
  <c r="G23" i="137" s="1"/>
  <c r="D55" i="81"/>
  <c r="D54" i="81"/>
  <c r="L53" i="81"/>
  <c r="K53" i="81"/>
  <c r="J53" i="81"/>
  <c r="I53" i="81"/>
  <c r="H53" i="81"/>
  <c r="G53" i="81"/>
  <c r="F53" i="81"/>
  <c r="D53" i="81"/>
  <c r="D52" i="81"/>
  <c r="D51" i="81"/>
  <c r="F50" i="81"/>
  <c r="D50" i="81"/>
  <c r="L49" i="81"/>
  <c r="K49" i="81"/>
  <c r="H49" i="81"/>
  <c r="I38" i="81"/>
  <c r="J38" i="81" s="1"/>
  <c r="F27" i="81"/>
  <c r="G26" i="81"/>
  <c r="G27" i="81" s="1"/>
  <c r="L15" i="81"/>
  <c r="K15" i="81"/>
  <c r="J15" i="81"/>
  <c r="I15" i="81"/>
  <c r="H15" i="81"/>
  <c r="G15" i="81"/>
  <c r="G51" i="81" s="1"/>
  <c r="F15" i="81"/>
  <c r="F51" i="81" s="1"/>
  <c r="C7" i="81"/>
  <c r="B7" i="81"/>
  <c r="C6" i="81"/>
  <c r="B6" i="81"/>
  <c r="J358" i="154"/>
  <c r="G357" i="154"/>
  <c r="I357" i="154" s="1"/>
  <c r="K357" i="154" s="1"/>
  <c r="G356" i="154"/>
  <c r="I356" i="154" s="1"/>
  <c r="K356" i="154" s="1"/>
  <c r="H353" i="154"/>
  <c r="H358" i="154" s="1"/>
  <c r="E353" i="154"/>
  <c r="E358" i="154" s="1"/>
  <c r="K352" i="154"/>
  <c r="K351" i="154"/>
  <c r="A347" i="154"/>
  <c r="A348" i="154" s="1"/>
  <c r="A349" i="154" s="1"/>
  <c r="A350" i="154" s="1"/>
  <c r="K345" i="154"/>
  <c r="K342" i="154"/>
  <c r="K336" i="154"/>
  <c r="K334" i="154"/>
  <c r="K329" i="154"/>
  <c r="J313" i="154"/>
  <c r="E308" i="154"/>
  <c r="E313" i="154" s="1"/>
  <c r="A302" i="154"/>
  <c r="A303" i="154" s="1"/>
  <c r="A304" i="154" s="1"/>
  <c r="A305" i="154" s="1"/>
  <c r="J268" i="154"/>
  <c r="G267" i="154"/>
  <c r="I267" i="154" s="1"/>
  <c r="K267" i="154" s="1"/>
  <c r="G266" i="154"/>
  <c r="D311" i="154" s="1"/>
  <c r="G311" i="154" s="1"/>
  <c r="I311" i="154" s="1"/>
  <c r="K311" i="154" s="1"/>
  <c r="E263" i="154"/>
  <c r="E268" i="154" s="1"/>
  <c r="A257" i="154"/>
  <c r="A258" i="154" s="1"/>
  <c r="A259" i="154" s="1"/>
  <c r="A260" i="154" s="1"/>
  <c r="J223" i="154"/>
  <c r="G222" i="154"/>
  <c r="I222" i="154" s="1"/>
  <c r="K222" i="154" s="1"/>
  <c r="M222" i="154" s="1"/>
  <c r="G221" i="154"/>
  <c r="L220" i="154"/>
  <c r="G220" i="154"/>
  <c r="I220" i="154" s="1"/>
  <c r="K220" i="154" s="1"/>
  <c r="L219" i="154"/>
  <c r="G219" i="154"/>
  <c r="D264" i="154" s="1"/>
  <c r="L264" i="154" s="1"/>
  <c r="H218" i="154"/>
  <c r="H223" i="154" s="1"/>
  <c r="E218" i="154"/>
  <c r="E223" i="154" s="1"/>
  <c r="D218" i="154"/>
  <c r="L217" i="154"/>
  <c r="K217" i="154"/>
  <c r="H262" i="154" s="1"/>
  <c r="K262" i="154" s="1"/>
  <c r="H307" i="154" s="1"/>
  <c r="K307" i="154" s="1"/>
  <c r="G217" i="154"/>
  <c r="D262" i="154" s="1"/>
  <c r="L216" i="154"/>
  <c r="K216" i="154"/>
  <c r="G216" i="154"/>
  <c r="D261" i="154" s="1"/>
  <c r="L215" i="154"/>
  <c r="I215" i="154"/>
  <c r="K215" i="154" s="1"/>
  <c r="H260" i="154" s="1"/>
  <c r="G215" i="154"/>
  <c r="L214" i="154"/>
  <c r="I214" i="154"/>
  <c r="K214" i="154" s="1"/>
  <c r="H259" i="154" s="1"/>
  <c r="G214" i="154"/>
  <c r="L213" i="154"/>
  <c r="I213" i="154"/>
  <c r="K213" i="154" s="1"/>
  <c r="H258" i="154" s="1"/>
  <c r="G213" i="154"/>
  <c r="D258" i="154" s="1"/>
  <c r="L212" i="154"/>
  <c r="G212" i="154"/>
  <c r="D257" i="154" s="1"/>
  <c r="G257" i="154" s="1"/>
  <c r="D302" i="154" s="1"/>
  <c r="A212" i="154"/>
  <c r="A213" i="154" s="1"/>
  <c r="A214" i="154" s="1"/>
  <c r="A215" i="154" s="1"/>
  <c r="L211" i="154"/>
  <c r="G211" i="154"/>
  <c r="D256" i="154" s="1"/>
  <c r="G256" i="154" s="1"/>
  <c r="L210" i="154"/>
  <c r="I255" i="154" s="1"/>
  <c r="I210" i="154"/>
  <c r="K210" i="154" s="1"/>
  <c r="H255" i="154" s="1"/>
  <c r="G210" i="154"/>
  <c r="L209" i="154"/>
  <c r="K209" i="154"/>
  <c r="H254" i="154" s="1"/>
  <c r="G209" i="154"/>
  <c r="D254" i="154" s="1"/>
  <c r="I254" i="154" s="1"/>
  <c r="L208" i="154"/>
  <c r="I253" i="154" s="1"/>
  <c r="I208" i="154"/>
  <c r="K208" i="154" s="1"/>
  <c r="H253" i="154" s="1"/>
  <c r="G208" i="154"/>
  <c r="D253" i="154" s="1"/>
  <c r="L207" i="154"/>
  <c r="K207" i="154"/>
  <c r="H252" i="154" s="1"/>
  <c r="K252" i="154" s="1"/>
  <c r="H297" i="154" s="1"/>
  <c r="K297" i="154" s="1"/>
  <c r="G207" i="154"/>
  <c r="L206" i="154"/>
  <c r="I251" i="154" s="1"/>
  <c r="I206" i="154"/>
  <c r="K206" i="154" s="1"/>
  <c r="H251" i="154" s="1"/>
  <c r="G206" i="154"/>
  <c r="D251" i="154" s="1"/>
  <c r="G251" i="154" s="1"/>
  <c r="L205" i="154"/>
  <c r="I250" i="154" s="1"/>
  <c r="I205" i="154"/>
  <c r="K205" i="154" s="1"/>
  <c r="H250" i="154" s="1"/>
  <c r="G205" i="154"/>
  <c r="D250" i="154" s="1"/>
  <c r="L204" i="154"/>
  <c r="I249" i="154" s="1"/>
  <c r="I204" i="154"/>
  <c r="K204" i="154" s="1"/>
  <c r="G204" i="154"/>
  <c r="D249" i="154" s="1"/>
  <c r="L203" i="154"/>
  <c r="I203" i="154"/>
  <c r="K203" i="154" s="1"/>
  <c r="H248" i="154" s="1"/>
  <c r="G203" i="154"/>
  <c r="L202" i="154"/>
  <c r="I202" i="154"/>
  <c r="K202" i="154" s="1"/>
  <c r="G202" i="154"/>
  <c r="D247" i="154" s="1"/>
  <c r="I247" i="154" s="1"/>
  <c r="L201" i="154"/>
  <c r="I246" i="154" s="1"/>
  <c r="I201" i="154"/>
  <c r="K201" i="154" s="1"/>
  <c r="H246" i="154" s="1"/>
  <c r="G201" i="154"/>
  <c r="D246" i="154" s="1"/>
  <c r="L200" i="154"/>
  <c r="I200" i="154"/>
  <c r="K200" i="154" s="1"/>
  <c r="H245" i="154" s="1"/>
  <c r="G200" i="154"/>
  <c r="L199" i="154"/>
  <c r="K199" i="154"/>
  <c r="H244" i="154" s="1"/>
  <c r="K244" i="154" s="1"/>
  <c r="H289" i="154" s="1"/>
  <c r="K289" i="154" s="1"/>
  <c r="G199" i="154"/>
  <c r="D244" i="154" s="1"/>
  <c r="L198" i="154"/>
  <c r="I198" i="154"/>
  <c r="K198" i="154" s="1"/>
  <c r="H243" i="154" s="1"/>
  <c r="G198" i="154"/>
  <c r="D243" i="154" s="1"/>
  <c r="L197" i="154"/>
  <c r="I197" i="154"/>
  <c r="K197" i="154" s="1"/>
  <c r="G197" i="154"/>
  <c r="D242" i="154" s="1"/>
  <c r="I242" i="154" s="1"/>
  <c r="L196" i="154"/>
  <c r="I196" i="154"/>
  <c r="K196" i="154" s="1"/>
  <c r="H241" i="154" s="1"/>
  <c r="G196" i="154"/>
  <c r="L195" i="154"/>
  <c r="G195" i="154"/>
  <c r="D240" i="154" s="1"/>
  <c r="L194" i="154"/>
  <c r="I239" i="154" s="1"/>
  <c r="I194" i="154"/>
  <c r="K194" i="154" s="1"/>
  <c r="H239" i="154" s="1"/>
  <c r="G194" i="154"/>
  <c r="D239" i="154" s="1"/>
  <c r="L193" i="154"/>
  <c r="K193" i="154"/>
  <c r="H238" i="154" s="1"/>
  <c r="G193" i="154"/>
  <c r="D238" i="154" s="1"/>
  <c r="H237" i="154"/>
  <c r="J178" i="154"/>
  <c r="D177" i="154"/>
  <c r="G177" i="154" s="1"/>
  <c r="I177" i="154" s="1"/>
  <c r="K177" i="154" s="1"/>
  <c r="D176" i="154"/>
  <c r="G176" i="154" s="1"/>
  <c r="I176" i="154" s="1"/>
  <c r="K176" i="154" s="1"/>
  <c r="L175" i="154"/>
  <c r="G175" i="154"/>
  <c r="I175" i="154" s="1"/>
  <c r="K175" i="154" s="1"/>
  <c r="M175" i="154" s="1"/>
  <c r="L174" i="154"/>
  <c r="G174" i="154"/>
  <c r="I174" i="154" s="1"/>
  <c r="K174" i="154" s="1"/>
  <c r="M174" i="154" s="1"/>
  <c r="D173" i="154"/>
  <c r="L172" i="154"/>
  <c r="K172" i="154"/>
  <c r="G172" i="154"/>
  <c r="L171" i="154"/>
  <c r="K171" i="154"/>
  <c r="E171" i="154"/>
  <c r="G171" i="154" s="1"/>
  <c r="L170" i="154"/>
  <c r="G170" i="154"/>
  <c r="I170" i="154" s="1"/>
  <c r="K170" i="154" s="1"/>
  <c r="M170" i="154" s="1"/>
  <c r="L169" i="154"/>
  <c r="G169" i="154"/>
  <c r="L168" i="154"/>
  <c r="K168" i="154"/>
  <c r="G168" i="154"/>
  <c r="L167" i="154"/>
  <c r="I167" i="154"/>
  <c r="K167" i="154" s="1"/>
  <c r="G167" i="154"/>
  <c r="A167" i="154"/>
  <c r="A168" i="154" s="1"/>
  <c r="A169" i="154" s="1"/>
  <c r="A170" i="154" s="1"/>
  <c r="L166" i="154"/>
  <c r="I166" i="154"/>
  <c r="K166" i="154" s="1"/>
  <c r="G166" i="154"/>
  <c r="G165" i="154"/>
  <c r="L164" i="154"/>
  <c r="I164" i="154"/>
  <c r="K164" i="154" s="1"/>
  <c r="G164" i="154"/>
  <c r="G163" i="154"/>
  <c r="L162" i="154"/>
  <c r="K162" i="154"/>
  <c r="E162" i="154"/>
  <c r="G161" i="154"/>
  <c r="G160" i="154"/>
  <c r="G159" i="154"/>
  <c r="H159" i="154" s="1"/>
  <c r="I159" i="154" s="1"/>
  <c r="L158" i="154"/>
  <c r="I158" i="154"/>
  <c r="K158" i="154" s="1"/>
  <c r="G158" i="154"/>
  <c r="L157" i="154"/>
  <c r="I157" i="154"/>
  <c r="K157" i="154" s="1"/>
  <c r="G157" i="154"/>
  <c r="L156" i="154"/>
  <c r="K156" i="154"/>
  <c r="G156" i="154"/>
  <c r="L155" i="154"/>
  <c r="I155" i="154"/>
  <c r="K155" i="154" s="1"/>
  <c r="G155" i="154"/>
  <c r="L154" i="154"/>
  <c r="K154" i="154"/>
  <c r="G154" i="154"/>
  <c r="L153" i="154"/>
  <c r="I153" i="154"/>
  <c r="K153" i="154" s="1"/>
  <c r="G153" i="154"/>
  <c r="L152" i="154"/>
  <c r="I152" i="154"/>
  <c r="K152" i="154" s="1"/>
  <c r="G152" i="154"/>
  <c r="L151" i="154"/>
  <c r="I151" i="154"/>
  <c r="K151" i="154" s="1"/>
  <c r="G151" i="154"/>
  <c r="L150" i="154"/>
  <c r="I150" i="154"/>
  <c r="K150" i="154" s="1"/>
  <c r="G150" i="154"/>
  <c r="G149" i="154"/>
  <c r="H149" i="154" s="1"/>
  <c r="L149" i="154" s="1"/>
  <c r="L148" i="154"/>
  <c r="I148" i="154"/>
  <c r="K148" i="154" s="1"/>
  <c r="G148" i="154"/>
  <c r="L147" i="154"/>
  <c r="G147" i="154"/>
  <c r="I147" i="154" s="1"/>
  <c r="K147" i="154" s="1"/>
  <c r="J133" i="154"/>
  <c r="G132" i="154"/>
  <c r="I132" i="154" s="1"/>
  <c r="K132" i="154" s="1"/>
  <c r="G131" i="154"/>
  <c r="I131" i="154" s="1"/>
  <c r="K131" i="154" s="1"/>
  <c r="L130" i="154"/>
  <c r="G130" i="154"/>
  <c r="L129" i="154"/>
  <c r="G129" i="154"/>
  <c r="I129" i="154" s="1"/>
  <c r="K129" i="154" s="1"/>
  <c r="H128" i="154"/>
  <c r="H133" i="154" s="1"/>
  <c r="E128" i="154"/>
  <c r="E133" i="154" s="1"/>
  <c r="D128" i="154"/>
  <c r="D133" i="154" s="1"/>
  <c r="L127" i="154"/>
  <c r="K127" i="154"/>
  <c r="G127" i="154"/>
  <c r="L126" i="154"/>
  <c r="K126" i="154"/>
  <c r="G126" i="154"/>
  <c r="L125" i="154"/>
  <c r="K125" i="154"/>
  <c r="G125" i="154"/>
  <c r="L124" i="154"/>
  <c r="K124" i="154"/>
  <c r="G124" i="154"/>
  <c r="L123" i="154"/>
  <c r="K123" i="154"/>
  <c r="G123" i="154"/>
  <c r="L122" i="154"/>
  <c r="I122" i="154"/>
  <c r="K122" i="154" s="1"/>
  <c r="G122" i="154"/>
  <c r="A122" i="154"/>
  <c r="A123" i="154" s="1"/>
  <c r="A124" i="154" s="1"/>
  <c r="A125" i="154" s="1"/>
  <c r="L121" i="154"/>
  <c r="I121" i="154"/>
  <c r="K121" i="154" s="1"/>
  <c r="G121" i="154"/>
  <c r="K120" i="154"/>
  <c r="G120" i="154"/>
  <c r="L119" i="154"/>
  <c r="I119" i="154"/>
  <c r="K119" i="154" s="1"/>
  <c r="G119" i="154"/>
  <c r="K118" i="154"/>
  <c r="L118" i="154" s="1"/>
  <c r="M118" i="154" s="1"/>
  <c r="G118" i="154"/>
  <c r="L117" i="154"/>
  <c r="K117" i="154"/>
  <c r="G117" i="154"/>
  <c r="L116" i="154"/>
  <c r="G116" i="154"/>
  <c r="I116" i="154" s="1"/>
  <c r="K116" i="154" s="1"/>
  <c r="L115" i="154"/>
  <c r="G115" i="154"/>
  <c r="L114" i="154"/>
  <c r="G114" i="154"/>
  <c r="I114" i="154" s="1"/>
  <c r="K114" i="154" s="1"/>
  <c r="M114" i="154" s="1"/>
  <c r="L113" i="154"/>
  <c r="I113" i="154"/>
  <c r="K113" i="154" s="1"/>
  <c r="G113" i="154"/>
  <c r="L112" i="154"/>
  <c r="I112" i="154"/>
  <c r="K112" i="154" s="1"/>
  <c r="G112" i="154"/>
  <c r="L111" i="154"/>
  <c r="G111" i="154"/>
  <c r="L110" i="154"/>
  <c r="I110" i="154"/>
  <c r="K110" i="154" s="1"/>
  <c r="G110" i="154"/>
  <c r="L109" i="154"/>
  <c r="K109" i="154"/>
  <c r="G109" i="154"/>
  <c r="L108" i="154"/>
  <c r="I108" i="154"/>
  <c r="K108" i="154" s="1"/>
  <c r="G108" i="154"/>
  <c r="L107" i="154"/>
  <c r="I107" i="154"/>
  <c r="K107" i="154" s="1"/>
  <c r="G107" i="154"/>
  <c r="L106" i="154"/>
  <c r="I106" i="154"/>
  <c r="K106" i="154" s="1"/>
  <c r="G106" i="154"/>
  <c r="L105" i="154"/>
  <c r="I105" i="154"/>
  <c r="K105" i="154" s="1"/>
  <c r="G105" i="154"/>
  <c r="K104" i="154"/>
  <c r="L104" i="154" s="1"/>
  <c r="M104" i="154" s="1"/>
  <c r="G104" i="154"/>
  <c r="L103" i="154"/>
  <c r="I103" i="154"/>
  <c r="K103" i="154" s="1"/>
  <c r="G103" i="154"/>
  <c r="L102" i="154"/>
  <c r="G102" i="154"/>
  <c r="I102" i="154" s="1"/>
  <c r="J88" i="154"/>
  <c r="F88" i="154"/>
  <c r="G87" i="154"/>
  <c r="I87" i="154" s="1"/>
  <c r="K87" i="154" s="1"/>
  <c r="G86" i="154"/>
  <c r="I86" i="154" s="1"/>
  <c r="K86" i="154" s="1"/>
  <c r="L85" i="154"/>
  <c r="G85" i="154"/>
  <c r="I85" i="154" s="1"/>
  <c r="K85" i="154" s="1"/>
  <c r="L84" i="154"/>
  <c r="G84" i="154"/>
  <c r="H83" i="154"/>
  <c r="H88" i="154" s="1"/>
  <c r="E83" i="154"/>
  <c r="E88" i="154" s="1"/>
  <c r="D83" i="154"/>
  <c r="D88" i="154" s="1"/>
  <c r="K82" i="154"/>
  <c r="G82" i="154"/>
  <c r="K81" i="154"/>
  <c r="G81" i="154"/>
  <c r="K80" i="154"/>
  <c r="G80" i="154"/>
  <c r="K79" i="154"/>
  <c r="G79" i="154"/>
  <c r="G78" i="154"/>
  <c r="I78" i="154" s="1"/>
  <c r="K78" i="154" s="1"/>
  <c r="M78" i="154" s="1"/>
  <c r="I77" i="154"/>
  <c r="K77" i="154" s="1"/>
  <c r="G77" i="154"/>
  <c r="A77" i="154"/>
  <c r="A78" i="154" s="1"/>
  <c r="A79" i="154" s="1"/>
  <c r="A80" i="154" s="1"/>
  <c r="I76" i="154"/>
  <c r="K76" i="154" s="1"/>
  <c r="G76" i="154"/>
  <c r="K75" i="154"/>
  <c r="G75" i="154"/>
  <c r="G74" i="154"/>
  <c r="I74" i="154" s="1"/>
  <c r="K74" i="154" s="1"/>
  <c r="K73" i="154"/>
  <c r="G73" i="154"/>
  <c r="K72" i="154"/>
  <c r="G72" i="154"/>
  <c r="K71" i="154"/>
  <c r="G71" i="154"/>
  <c r="K70" i="154"/>
  <c r="G70" i="154"/>
  <c r="K69" i="154"/>
  <c r="G69" i="154"/>
  <c r="G68" i="154"/>
  <c r="I68" i="154" s="1"/>
  <c r="K68" i="154" s="1"/>
  <c r="M68" i="154" s="1"/>
  <c r="I67" i="154"/>
  <c r="K67" i="154" s="1"/>
  <c r="G67" i="154"/>
  <c r="K66" i="154"/>
  <c r="G66" i="154"/>
  <c r="G65" i="154"/>
  <c r="K64" i="154"/>
  <c r="G64" i="154"/>
  <c r="G63" i="154"/>
  <c r="I63" i="154" s="1"/>
  <c r="K63" i="154" s="1"/>
  <c r="M63" i="154" s="1"/>
  <c r="G62" i="154"/>
  <c r="I61" i="154"/>
  <c r="K61" i="154" s="1"/>
  <c r="G61" i="154"/>
  <c r="G60" i="154"/>
  <c r="I60" i="154" s="1"/>
  <c r="K60" i="154" s="1"/>
  <c r="M60" i="154" s="1"/>
  <c r="K59" i="154"/>
  <c r="G59" i="154"/>
  <c r="G58" i="154"/>
  <c r="I58" i="154" s="1"/>
  <c r="K58" i="154" s="1"/>
  <c r="M58" i="154" s="1"/>
  <c r="G57" i="154"/>
  <c r="I57" i="154" s="1"/>
  <c r="L38" i="154"/>
  <c r="L43" i="154" s="1"/>
  <c r="F25" i="155" s="1"/>
  <c r="I38" i="154"/>
  <c r="I43" i="154" s="1"/>
  <c r="E22" i="137" s="1"/>
  <c r="H38" i="154"/>
  <c r="F38" i="154"/>
  <c r="F43" i="154" s="1"/>
  <c r="E38" i="154"/>
  <c r="E43" i="154" s="1"/>
  <c r="D38" i="154"/>
  <c r="D43" i="154" s="1"/>
  <c r="K37" i="154"/>
  <c r="G37" i="154"/>
  <c r="K36" i="154"/>
  <c r="G36" i="154"/>
  <c r="K35" i="154"/>
  <c r="G35" i="154"/>
  <c r="K34" i="154"/>
  <c r="G34" i="154"/>
  <c r="K33" i="154"/>
  <c r="G33" i="154"/>
  <c r="K32" i="154"/>
  <c r="G32" i="154"/>
  <c r="A32" i="154"/>
  <c r="A33" i="154" s="1"/>
  <c r="A34" i="154" s="1"/>
  <c r="A35" i="154" s="1"/>
  <c r="K31" i="154"/>
  <c r="G31" i="154"/>
  <c r="K30" i="154"/>
  <c r="G30" i="154"/>
  <c r="K29" i="154"/>
  <c r="G29" i="154"/>
  <c r="K28" i="154"/>
  <c r="G28" i="154"/>
  <c r="J27" i="154"/>
  <c r="J38" i="154" s="1"/>
  <c r="J43" i="154" s="1"/>
  <c r="G27" i="154"/>
  <c r="K26" i="154"/>
  <c r="G26" i="154"/>
  <c r="K25" i="154"/>
  <c r="G25" i="154"/>
  <c r="K24" i="154"/>
  <c r="G24" i="154"/>
  <c r="K23" i="154"/>
  <c r="G23" i="154"/>
  <c r="K22" i="154"/>
  <c r="G22" i="154"/>
  <c r="K21" i="154"/>
  <c r="G21" i="154"/>
  <c r="K20" i="154"/>
  <c r="G20" i="154"/>
  <c r="K19" i="154"/>
  <c r="G19" i="154"/>
  <c r="K18" i="154"/>
  <c r="G18" i="154"/>
  <c r="K17" i="154"/>
  <c r="G17" i="154"/>
  <c r="K16" i="154"/>
  <c r="G16" i="154"/>
  <c r="K15" i="154"/>
  <c r="G15" i="154"/>
  <c r="K14" i="154"/>
  <c r="M14" i="154" s="1"/>
  <c r="K13" i="154"/>
  <c r="G13" i="154"/>
  <c r="K12" i="154"/>
  <c r="G12" i="154"/>
  <c r="C6" i="154"/>
  <c r="B6" i="154"/>
  <c r="C5" i="154"/>
  <c r="B5" i="154"/>
  <c r="J11" i="142"/>
  <c r="U32" i="142"/>
  <c r="L11" i="142" s="1"/>
  <c r="U28" i="142"/>
  <c r="K11" i="142" s="1"/>
  <c r="U24" i="142"/>
  <c r="U20" i="142"/>
  <c r="I11" i="142" s="1"/>
  <c r="U16" i="142"/>
  <c r="H11" i="142" s="1"/>
  <c r="R9" i="142"/>
  <c r="T9" i="142" s="1"/>
  <c r="S15" i="142" s="1"/>
  <c r="S19" i="142" s="1"/>
  <c r="S23" i="142" s="1"/>
  <c r="S27" i="142" s="1"/>
  <c r="S31" i="142" s="1"/>
  <c r="T8" i="142"/>
  <c r="S14" i="142" s="1"/>
  <c r="S18" i="142" s="1"/>
  <c r="S22" i="142" s="1"/>
  <c r="L20" i="155" l="1"/>
  <c r="M32" i="137" s="1"/>
  <c r="E20" i="155"/>
  <c r="E32" i="137" s="1"/>
  <c r="H20" i="155"/>
  <c r="G32" i="137" s="1"/>
  <c r="K20" i="155"/>
  <c r="K32" i="137" s="1"/>
  <c r="G50" i="81"/>
  <c r="M127" i="154"/>
  <c r="M124" i="154"/>
  <c r="M79" i="154"/>
  <c r="M61" i="154"/>
  <c r="M151" i="154"/>
  <c r="M64" i="154"/>
  <c r="M103" i="154"/>
  <c r="M113" i="154"/>
  <c r="M59" i="154"/>
  <c r="M24" i="154"/>
  <c r="M108" i="154"/>
  <c r="M157" i="154"/>
  <c r="M168" i="154"/>
  <c r="M156" i="154"/>
  <c r="M167" i="154"/>
  <c r="M106" i="154"/>
  <c r="M166" i="154"/>
  <c r="M107" i="154"/>
  <c r="M77" i="154"/>
  <c r="M154" i="154"/>
  <c r="K246" i="154"/>
  <c r="H291" i="154" s="1"/>
  <c r="M26" i="154"/>
  <c r="M28" i="154"/>
  <c r="M30" i="154"/>
  <c r="M34" i="154"/>
  <c r="M31" i="154"/>
  <c r="M82" i="154"/>
  <c r="M123" i="154"/>
  <c r="M158" i="154"/>
  <c r="K239" i="154"/>
  <c r="H284" i="154" s="1"/>
  <c r="M109" i="154"/>
  <c r="E173" i="154"/>
  <c r="E178" i="154" s="1"/>
  <c r="K253" i="154"/>
  <c r="H298" i="154" s="1"/>
  <c r="G264" i="154"/>
  <c r="I264" i="154" s="1"/>
  <c r="K264" i="154" s="1"/>
  <c r="M264" i="154" s="1"/>
  <c r="M12" i="154"/>
  <c r="I130" i="154"/>
  <c r="K130" i="154" s="1"/>
  <c r="M130" i="154" s="1"/>
  <c r="M152" i="154"/>
  <c r="I211" i="154"/>
  <c r="K211" i="154" s="1"/>
  <c r="H256" i="154" s="1"/>
  <c r="L256" i="154" s="1"/>
  <c r="M13" i="154"/>
  <c r="M15" i="154"/>
  <c r="M17" i="154"/>
  <c r="M19" i="154"/>
  <c r="M21" i="154"/>
  <c r="M23" i="154"/>
  <c r="M33" i="154"/>
  <c r="M36" i="154"/>
  <c r="M66" i="154"/>
  <c r="M70" i="154"/>
  <c r="M72" i="154"/>
  <c r="M81" i="154"/>
  <c r="M119" i="154"/>
  <c r="M25" i="154"/>
  <c r="M29" i="154"/>
  <c r="M35" i="154"/>
  <c r="M75" i="154"/>
  <c r="M80" i="154"/>
  <c r="M171" i="154"/>
  <c r="K250" i="154"/>
  <c r="H295" i="154" s="1"/>
  <c r="I256" i="154"/>
  <c r="M69" i="154"/>
  <c r="M71" i="154"/>
  <c r="M73" i="154"/>
  <c r="M117" i="154"/>
  <c r="H161" i="154"/>
  <c r="G162" i="154"/>
  <c r="M162" i="154" s="1"/>
  <c r="M193" i="154"/>
  <c r="M199" i="154"/>
  <c r="M201" i="154"/>
  <c r="M204" i="154"/>
  <c r="M208" i="154"/>
  <c r="M209" i="154"/>
  <c r="M213" i="154"/>
  <c r="M16" i="154"/>
  <c r="M18" i="154"/>
  <c r="M20" i="154"/>
  <c r="M22" i="154"/>
  <c r="M112" i="154"/>
  <c r="H160" i="154"/>
  <c r="I160" i="154" s="1"/>
  <c r="H165" i="154"/>
  <c r="I165" i="154" s="1"/>
  <c r="M217" i="154"/>
  <c r="G254" i="154"/>
  <c r="D265" i="154"/>
  <c r="L265" i="154" s="1"/>
  <c r="D312" i="154"/>
  <c r="G312" i="154" s="1"/>
  <c r="I312" i="154" s="1"/>
  <c r="K312" i="154" s="1"/>
  <c r="M67" i="154"/>
  <c r="M76" i="154"/>
  <c r="G83" i="154"/>
  <c r="G88" i="154" s="1"/>
  <c r="I111" i="154"/>
  <c r="K111" i="154" s="1"/>
  <c r="M111" i="154" s="1"/>
  <c r="M122" i="154"/>
  <c r="M125" i="154"/>
  <c r="G128" i="154"/>
  <c r="G133" i="154" s="1"/>
  <c r="M172" i="154"/>
  <c r="K255" i="154"/>
  <c r="H300" i="154" s="1"/>
  <c r="I212" i="154"/>
  <c r="K212" i="154" s="1"/>
  <c r="H257" i="154" s="1"/>
  <c r="L257" i="154" s="1"/>
  <c r="I219" i="154"/>
  <c r="K219" i="154" s="1"/>
  <c r="M219" i="154" s="1"/>
  <c r="M18" i="155"/>
  <c r="M20" i="155" s="1"/>
  <c r="O32" i="137" s="1"/>
  <c r="M16" i="155"/>
  <c r="N13" i="155" s="1"/>
  <c r="K38" i="81"/>
  <c r="J39" i="81"/>
  <c r="G30" i="81"/>
  <c r="G54" i="81" s="1"/>
  <c r="H26" i="81"/>
  <c r="F30" i="81"/>
  <c r="F54" i="81" s="1"/>
  <c r="I39" i="81"/>
  <c r="K57" i="154"/>
  <c r="I169" i="154"/>
  <c r="K169" i="154" s="1"/>
  <c r="M169" i="154" s="1"/>
  <c r="D296" i="154"/>
  <c r="I84" i="154"/>
  <c r="K84" i="154" s="1"/>
  <c r="M84" i="154" s="1"/>
  <c r="H242" i="154"/>
  <c r="K242" i="154" s="1"/>
  <c r="H287" i="154" s="1"/>
  <c r="M197" i="154"/>
  <c r="K102" i="154"/>
  <c r="M102" i="154" s="1"/>
  <c r="L120" i="154"/>
  <c r="M120" i="154" s="1"/>
  <c r="I62" i="154"/>
  <c r="K62" i="154" s="1"/>
  <c r="M62" i="154" s="1"/>
  <c r="M85" i="154"/>
  <c r="M121" i="154"/>
  <c r="M148" i="154"/>
  <c r="H163" i="154"/>
  <c r="D178" i="154"/>
  <c r="G239" i="154"/>
  <c r="L239" i="154"/>
  <c r="D241" i="154"/>
  <c r="M196" i="154"/>
  <c r="L243" i="154"/>
  <c r="I243" i="154"/>
  <c r="K243" i="154" s="1"/>
  <c r="H288" i="154" s="1"/>
  <c r="G243" i="154"/>
  <c r="D248" i="154"/>
  <c r="M203" i="154"/>
  <c r="G240" i="154"/>
  <c r="I240" i="154"/>
  <c r="I149" i="154"/>
  <c r="L159" i="154"/>
  <c r="K159" i="154"/>
  <c r="M159" i="154" s="1"/>
  <c r="M32" i="154"/>
  <c r="G38" i="154"/>
  <c r="G43" i="154" s="1"/>
  <c r="I65" i="154"/>
  <c r="K65" i="154" s="1"/>
  <c r="M65" i="154" s="1"/>
  <c r="M150" i="154"/>
  <c r="M164" i="154"/>
  <c r="L250" i="154"/>
  <c r="G250" i="154"/>
  <c r="M214" i="154"/>
  <c r="D259" i="154"/>
  <c r="M116" i="154"/>
  <c r="M202" i="154"/>
  <c r="H247" i="154"/>
  <c r="D260" i="154"/>
  <c r="M215" i="154"/>
  <c r="L244" i="154"/>
  <c r="G244" i="154"/>
  <c r="M37" i="154"/>
  <c r="H43" i="154"/>
  <c r="K38" i="154"/>
  <c r="K43" i="154" s="1"/>
  <c r="M74" i="154"/>
  <c r="M105" i="154"/>
  <c r="M110" i="154"/>
  <c r="I115" i="154"/>
  <c r="K115" i="154" s="1"/>
  <c r="M115" i="154" s="1"/>
  <c r="M153" i="154"/>
  <c r="M155" i="154"/>
  <c r="M200" i="154"/>
  <c r="D245" i="154"/>
  <c r="D252" i="154"/>
  <c r="M207" i="154"/>
  <c r="M210" i="154"/>
  <c r="D255" i="154"/>
  <c r="H261" i="154"/>
  <c r="K261" i="154" s="1"/>
  <c r="H306" i="154" s="1"/>
  <c r="K306" i="154" s="1"/>
  <c r="M216" i="154"/>
  <c r="G218" i="154"/>
  <c r="L218" i="154"/>
  <c r="L223" i="154" s="1"/>
  <c r="L23" i="155" s="1"/>
  <c r="L25" i="155" s="1"/>
  <c r="D223" i="154"/>
  <c r="M126" i="154"/>
  <c r="M147" i="154"/>
  <c r="H249" i="154"/>
  <c r="K249" i="154" s="1"/>
  <c r="H294" i="154" s="1"/>
  <c r="I238" i="154"/>
  <c r="K238" i="154" s="1"/>
  <c r="H283" i="154" s="1"/>
  <c r="G238" i="154"/>
  <c r="I302" i="154"/>
  <c r="G302" i="154"/>
  <c r="L128" i="154"/>
  <c r="L133" i="154" s="1"/>
  <c r="J23" i="155" s="1"/>
  <c r="J25" i="155" s="1"/>
  <c r="M129" i="154"/>
  <c r="M198" i="154"/>
  <c r="M205" i="154"/>
  <c r="G258" i="154"/>
  <c r="L258" i="154"/>
  <c r="G246" i="154"/>
  <c r="L246" i="154"/>
  <c r="G261" i="154"/>
  <c r="K27" i="154"/>
  <c r="M27" i="154" s="1"/>
  <c r="M194" i="154"/>
  <c r="M206" i="154"/>
  <c r="G253" i="154"/>
  <c r="L253" i="154"/>
  <c r="K254" i="154"/>
  <c r="H299" i="154" s="1"/>
  <c r="D301" i="154"/>
  <c r="I257" i="154"/>
  <c r="I221" i="154"/>
  <c r="K221" i="154" s="1"/>
  <c r="M221" i="154" s="1"/>
  <c r="D237" i="154"/>
  <c r="L238" i="154"/>
  <c r="G262" i="154"/>
  <c r="L262" i="154"/>
  <c r="K251" i="154"/>
  <c r="H296" i="154" s="1"/>
  <c r="L83" i="154"/>
  <c r="L88" i="154" s="1"/>
  <c r="I25" i="155" s="1"/>
  <c r="I195" i="154"/>
  <c r="K195" i="154" s="1"/>
  <c r="H240" i="154" s="1"/>
  <c r="L240" i="154" s="1"/>
  <c r="M220" i="154"/>
  <c r="G242" i="154"/>
  <c r="G249" i="154"/>
  <c r="L251" i="154"/>
  <c r="I258" i="154"/>
  <c r="K258" i="154" s="1"/>
  <c r="H303" i="154" s="1"/>
  <c r="L254" i="154"/>
  <c r="G247" i="154"/>
  <c r="I266" i="154"/>
  <c r="K266" i="154" s="1"/>
  <c r="L356" i="154"/>
  <c r="M356" i="154" s="1"/>
  <c r="S24" i="142"/>
  <c r="S26" i="142"/>
  <c r="T12" i="142"/>
  <c r="S16" i="142"/>
  <c r="S20" i="142"/>
  <c r="G265" i="154" l="1"/>
  <c r="I265" i="154" s="1"/>
  <c r="K265" i="154" s="1"/>
  <c r="M265" i="154" s="1"/>
  <c r="F31" i="81"/>
  <c r="F55" i="81" s="1"/>
  <c r="L242" i="154"/>
  <c r="G173" i="154"/>
  <c r="D309" i="154"/>
  <c r="L309" i="154" s="1"/>
  <c r="K256" i="154"/>
  <c r="H301" i="154" s="1"/>
  <c r="L301" i="154" s="1"/>
  <c r="L160" i="154"/>
  <c r="M254" i="154"/>
  <c r="M211" i="154"/>
  <c r="M251" i="154"/>
  <c r="M212" i="154"/>
  <c r="D299" i="154"/>
  <c r="I299" i="154" s="1"/>
  <c r="K299" i="154" s="1"/>
  <c r="K257" i="154"/>
  <c r="H302" i="154" s="1"/>
  <c r="M38" i="154"/>
  <c r="M43" i="154" s="1"/>
  <c r="L261" i="154"/>
  <c r="M195" i="154"/>
  <c r="L161" i="154"/>
  <c r="L249" i="154"/>
  <c r="I218" i="154"/>
  <c r="I223" i="154" s="1"/>
  <c r="M22" i="137" s="1"/>
  <c r="K160" i="154"/>
  <c r="M160" i="154" s="1"/>
  <c r="K165" i="154"/>
  <c r="M165" i="154" s="1"/>
  <c r="L165" i="154"/>
  <c r="I161" i="154"/>
  <c r="K161" i="154" s="1"/>
  <c r="M161" i="154" s="1"/>
  <c r="N18" i="155"/>
  <c r="N20" i="155" s="1"/>
  <c r="Q32" i="137" s="1"/>
  <c r="N16" i="155"/>
  <c r="O13" i="155" s="1"/>
  <c r="L38" i="81"/>
  <c r="L39" i="81" s="1"/>
  <c r="K39" i="81"/>
  <c r="I42" i="81"/>
  <c r="I43" i="81" s="1"/>
  <c r="G31" i="81"/>
  <c r="G55" i="81" s="1"/>
  <c r="H50" i="81"/>
  <c r="H27" i="81"/>
  <c r="I26" i="81"/>
  <c r="J42" i="81"/>
  <c r="J43" i="81" s="1"/>
  <c r="M249" i="154"/>
  <c r="D294" i="154"/>
  <c r="L255" i="154"/>
  <c r="G255" i="154"/>
  <c r="I259" i="154"/>
  <c r="K259" i="154" s="1"/>
  <c r="H304" i="154" s="1"/>
  <c r="G259" i="154"/>
  <c r="L259" i="154"/>
  <c r="L163" i="154"/>
  <c r="I301" i="154"/>
  <c r="K301" i="154" s="1"/>
  <c r="G301" i="154"/>
  <c r="D306" i="154"/>
  <c r="M261" i="154"/>
  <c r="D347" i="154"/>
  <c r="I260" i="154"/>
  <c r="K260" i="154" s="1"/>
  <c r="H305" i="154" s="1"/>
  <c r="G260" i="154"/>
  <c r="L260" i="154"/>
  <c r="H173" i="154"/>
  <c r="L248" i="154"/>
  <c r="I248" i="154"/>
  <c r="K248" i="154" s="1"/>
  <c r="H293" i="154" s="1"/>
  <c r="G248" i="154"/>
  <c r="K149" i="154"/>
  <c r="M149" i="154" s="1"/>
  <c r="L296" i="154"/>
  <c r="I296" i="154"/>
  <c r="K296" i="154" s="1"/>
  <c r="G296" i="154"/>
  <c r="M258" i="154"/>
  <c r="D303" i="154"/>
  <c r="D287" i="154"/>
  <c r="M242" i="154"/>
  <c r="L241" i="154"/>
  <c r="I241" i="154"/>
  <c r="K241" i="154" s="1"/>
  <c r="H286" i="154" s="1"/>
  <c r="G241" i="154"/>
  <c r="G309" i="154"/>
  <c r="G223" i="154"/>
  <c r="L247" i="154"/>
  <c r="K247" i="154"/>
  <c r="H292" i="154" s="1"/>
  <c r="D285" i="154"/>
  <c r="M243" i="154"/>
  <c r="D288" i="154"/>
  <c r="D284" i="154"/>
  <c r="M239" i="154"/>
  <c r="K83" i="154"/>
  <c r="D263" i="154"/>
  <c r="G237" i="154"/>
  <c r="L237" i="154"/>
  <c r="D291" i="154"/>
  <c r="M246" i="154"/>
  <c r="D283" i="154"/>
  <c r="M238" i="154"/>
  <c r="G252" i="154"/>
  <c r="L252" i="154"/>
  <c r="D295" i="154"/>
  <c r="M250" i="154"/>
  <c r="M57" i="154"/>
  <c r="I83" i="154"/>
  <c r="I88" i="154" s="1"/>
  <c r="G22" i="137" s="1"/>
  <c r="D292" i="154"/>
  <c r="K240" i="154"/>
  <c r="H285" i="154" s="1"/>
  <c r="D307" i="154"/>
  <c r="M262" i="154"/>
  <c r="D289" i="154"/>
  <c r="M244" i="154"/>
  <c r="I163" i="154"/>
  <c r="K128" i="154"/>
  <c r="H263" i="154"/>
  <c r="H268" i="154" s="1"/>
  <c r="I128" i="154"/>
  <c r="I133" i="154" s="1"/>
  <c r="I22" i="137" s="1"/>
  <c r="G178" i="154"/>
  <c r="K218" i="154"/>
  <c r="K223" i="154" s="1"/>
  <c r="D298" i="154"/>
  <c r="M253" i="154"/>
  <c r="I245" i="154"/>
  <c r="K245" i="154" s="1"/>
  <c r="H290" i="154" s="1"/>
  <c r="G245" i="154"/>
  <c r="L245" i="154"/>
  <c r="S28" i="142"/>
  <c r="S30" i="142"/>
  <c r="S32" i="142" s="1"/>
  <c r="N51" i="117"/>
  <c r="M49" i="117"/>
  <c r="M48" i="117"/>
  <c r="J48" i="117"/>
  <c r="L48" i="117" s="1"/>
  <c r="N48" i="117" s="1"/>
  <c r="O48" i="117" s="1"/>
  <c r="M47" i="117"/>
  <c r="J47" i="117"/>
  <c r="L47" i="117" s="1"/>
  <c r="M46" i="117"/>
  <c r="K46" i="117"/>
  <c r="J46" i="117"/>
  <c r="M45" i="117"/>
  <c r="K45" i="117"/>
  <c r="J45" i="117"/>
  <c r="F28" i="138"/>
  <c r="D310" i="154" l="1"/>
  <c r="G310" i="154" s="1"/>
  <c r="M247" i="154"/>
  <c r="K50" i="117"/>
  <c r="M256" i="154"/>
  <c r="G299" i="154"/>
  <c r="D344" i="154" s="1"/>
  <c r="I173" i="154"/>
  <c r="I178" i="154" s="1"/>
  <c r="K22" i="137" s="1"/>
  <c r="L299" i="154"/>
  <c r="M257" i="154"/>
  <c r="M223" i="154"/>
  <c r="M218" i="154"/>
  <c r="O18" i="155"/>
  <c r="O20" i="155" s="1"/>
  <c r="S32" i="137" s="1"/>
  <c r="O16" i="155"/>
  <c r="I27" i="81"/>
  <c r="J26" i="81"/>
  <c r="I50" i="81"/>
  <c r="K42" i="81"/>
  <c r="K43" i="81" s="1"/>
  <c r="H30" i="81"/>
  <c r="H54" i="81" s="1"/>
  <c r="H51" i="81"/>
  <c r="L42" i="81"/>
  <c r="L43" i="81" s="1"/>
  <c r="G288" i="154"/>
  <c r="I288" i="154"/>
  <c r="K288" i="154" s="1"/>
  <c r="L288" i="154"/>
  <c r="L283" i="154"/>
  <c r="I283" i="154"/>
  <c r="K283" i="154" s="1"/>
  <c r="G283" i="154"/>
  <c r="H178" i="154"/>
  <c r="L173" i="154"/>
  <c r="L178" i="154" s="1"/>
  <c r="M255" i="154"/>
  <c r="D300" i="154"/>
  <c r="D355" i="154"/>
  <c r="I310" i="154"/>
  <c r="K310" i="154" s="1"/>
  <c r="L289" i="154"/>
  <c r="G289" i="154"/>
  <c r="M296" i="154"/>
  <c r="D341" i="154"/>
  <c r="G307" i="154"/>
  <c r="L307" i="154"/>
  <c r="M83" i="154"/>
  <c r="M88" i="154" s="1"/>
  <c r="K88" i="154"/>
  <c r="M240" i="154"/>
  <c r="K163" i="154"/>
  <c r="M163" i="154" s="1"/>
  <c r="D268" i="154"/>
  <c r="G263" i="154"/>
  <c r="G268" i="154" s="1"/>
  <c r="L298" i="154"/>
  <c r="I298" i="154"/>
  <c r="K298" i="154" s="1"/>
  <c r="G298" i="154"/>
  <c r="K133" i="154"/>
  <c r="M128" i="154"/>
  <c r="M133" i="154" s="1"/>
  <c r="G295" i="154"/>
  <c r="L295" i="154"/>
  <c r="I295" i="154"/>
  <c r="K295" i="154" s="1"/>
  <c r="L291" i="154"/>
  <c r="G291" i="154"/>
  <c r="I291" i="154"/>
  <c r="K291" i="154" s="1"/>
  <c r="L285" i="154"/>
  <c r="I285" i="154"/>
  <c r="K285" i="154" s="1"/>
  <c r="G285" i="154"/>
  <c r="D354" i="154"/>
  <c r="I309" i="154"/>
  <c r="K309" i="154" s="1"/>
  <c r="M309" i="154" s="1"/>
  <c r="G287" i="154"/>
  <c r="I287" i="154"/>
  <c r="K287" i="154" s="1"/>
  <c r="L287" i="154"/>
  <c r="D305" i="154"/>
  <c r="M260" i="154"/>
  <c r="G306" i="154"/>
  <c r="L306" i="154"/>
  <c r="M299" i="154"/>
  <c r="I237" i="154"/>
  <c r="D282" i="154"/>
  <c r="G294" i="154"/>
  <c r="L294" i="154"/>
  <c r="I294" i="154"/>
  <c r="K294" i="154" s="1"/>
  <c r="G292" i="154"/>
  <c r="L292" i="154"/>
  <c r="I292" i="154"/>
  <c r="K292" i="154" s="1"/>
  <c r="D286" i="154"/>
  <c r="M241" i="154"/>
  <c r="G303" i="154"/>
  <c r="L303" i="154"/>
  <c r="I303" i="154"/>
  <c r="K303" i="154" s="1"/>
  <c r="D293" i="154"/>
  <c r="M248" i="154"/>
  <c r="D346" i="154"/>
  <c r="M301" i="154"/>
  <c r="L347" i="154"/>
  <c r="I347" i="154"/>
  <c r="K347" i="154" s="1"/>
  <c r="G347" i="154"/>
  <c r="D290" i="154"/>
  <c r="M245" i="154"/>
  <c r="D297" i="154"/>
  <c r="M252" i="154"/>
  <c r="L263" i="154"/>
  <c r="L268" i="154" s="1"/>
  <c r="M23" i="155" s="1"/>
  <c r="M25" i="155" s="1"/>
  <c r="L284" i="154"/>
  <c r="I284" i="154"/>
  <c r="K284" i="154" s="1"/>
  <c r="G284" i="154"/>
  <c r="D304" i="154"/>
  <c r="M259" i="154"/>
  <c r="K302" i="154"/>
  <c r="M302" i="154" s="1"/>
  <c r="L302" i="154"/>
  <c r="L45" i="117"/>
  <c r="N45" i="117" s="1"/>
  <c r="M50" i="117"/>
  <c r="M52" i="117" s="1"/>
  <c r="L46" i="117"/>
  <c r="N46" i="117" s="1"/>
  <c r="O46" i="117" s="1"/>
  <c r="N47" i="117"/>
  <c r="O47" i="117" s="1"/>
  <c r="J50" i="117"/>
  <c r="K173" i="154" l="1"/>
  <c r="M173" i="154" s="1"/>
  <c r="M178" i="154" s="1"/>
  <c r="K23" i="155"/>
  <c r="K25" i="155" s="1"/>
  <c r="J27" i="81"/>
  <c r="K26" i="81"/>
  <c r="J50" i="81"/>
  <c r="I30" i="81"/>
  <c r="I54" i="81" s="1"/>
  <c r="I51" i="81"/>
  <c r="H31" i="81"/>
  <c r="H55" i="81" s="1"/>
  <c r="G305" i="154"/>
  <c r="I305" i="154"/>
  <c r="K305" i="154" s="1"/>
  <c r="L305" i="154"/>
  <c r="M307" i="154"/>
  <c r="D352" i="154"/>
  <c r="M347" i="154"/>
  <c r="I286" i="154"/>
  <c r="K286" i="154" s="1"/>
  <c r="L286" i="154"/>
  <c r="G286" i="154"/>
  <c r="D330" i="154"/>
  <c r="M285" i="154"/>
  <c r="M298" i="154"/>
  <c r="D343" i="154"/>
  <c r="I341" i="154"/>
  <c r="K341" i="154" s="1"/>
  <c r="L341" i="154"/>
  <c r="G341" i="154"/>
  <c r="I300" i="154"/>
  <c r="K300" i="154" s="1"/>
  <c r="L300" i="154"/>
  <c r="G300" i="154"/>
  <c r="G290" i="154"/>
  <c r="L290" i="154"/>
  <c r="I290" i="154"/>
  <c r="K290" i="154" s="1"/>
  <c r="L354" i="154"/>
  <c r="G354" i="154"/>
  <c r="L355" i="154"/>
  <c r="G355" i="154"/>
  <c r="L344" i="154"/>
  <c r="G344" i="154"/>
  <c r="I344" i="154"/>
  <c r="K344" i="154" s="1"/>
  <c r="D332" i="154"/>
  <c r="M287" i="154"/>
  <c r="M295" i="154"/>
  <c r="D340" i="154"/>
  <c r="D334" i="154"/>
  <c r="M289" i="154"/>
  <c r="M283" i="154"/>
  <c r="D328" i="154"/>
  <c r="G304" i="154"/>
  <c r="I304" i="154"/>
  <c r="K304" i="154" s="1"/>
  <c r="L304" i="154"/>
  <c r="I293" i="154"/>
  <c r="K293" i="154" s="1"/>
  <c r="G293" i="154"/>
  <c r="L293" i="154"/>
  <c r="M294" i="154"/>
  <c r="D339" i="154"/>
  <c r="G297" i="154"/>
  <c r="L297" i="154"/>
  <c r="G282" i="154"/>
  <c r="D308" i="154"/>
  <c r="D351" i="154"/>
  <c r="M306" i="154"/>
  <c r="K178" i="154"/>
  <c r="M284" i="154"/>
  <c r="D329" i="154"/>
  <c r="L346" i="154"/>
  <c r="G346" i="154"/>
  <c r="I346" i="154"/>
  <c r="K346" i="154" s="1"/>
  <c r="D348" i="154"/>
  <c r="M303" i="154"/>
  <c r="D337" i="154"/>
  <c r="M292" i="154"/>
  <c r="I263" i="154"/>
  <c r="I268" i="154" s="1"/>
  <c r="O22" i="137" s="1"/>
  <c r="K237" i="154"/>
  <c r="M291" i="154"/>
  <c r="D336" i="154"/>
  <c r="D333" i="154"/>
  <c r="M288" i="154"/>
  <c r="L50" i="117"/>
  <c r="L52" i="117" s="1"/>
  <c r="N52" i="117" s="1"/>
  <c r="O52" i="117" s="1"/>
  <c r="O45" i="117"/>
  <c r="N50" i="117"/>
  <c r="M341" i="154" l="1"/>
  <c r="K50" i="81"/>
  <c r="L26" i="81"/>
  <c r="K27" i="81"/>
  <c r="J30" i="81"/>
  <c r="J54" i="81" s="1"/>
  <c r="J51" i="81"/>
  <c r="I31" i="81"/>
  <c r="I55" i="81" s="1"/>
  <c r="I348" i="154"/>
  <c r="K348" i="154" s="1"/>
  <c r="L348" i="154"/>
  <c r="G348" i="154"/>
  <c r="D327" i="154"/>
  <c r="I282" i="154"/>
  <c r="I308" i="154" s="1"/>
  <c r="I313" i="154" s="1"/>
  <c r="Q22" i="137" s="1"/>
  <c r="D338" i="154"/>
  <c r="M293" i="154"/>
  <c r="I332" i="154"/>
  <c r="K332" i="154" s="1"/>
  <c r="G332" i="154"/>
  <c r="L332" i="154"/>
  <c r="I354" i="154"/>
  <c r="K354" i="154" s="1"/>
  <c r="M354" i="154" s="1"/>
  <c r="L330" i="154"/>
  <c r="I330" i="154"/>
  <c r="K330" i="154" s="1"/>
  <c r="G330" i="154"/>
  <c r="M346" i="154"/>
  <c r="M297" i="154"/>
  <c r="D342" i="154"/>
  <c r="G334" i="154"/>
  <c r="M334" i="154" s="1"/>
  <c r="L334" i="154"/>
  <c r="G351" i="154"/>
  <c r="M351" i="154" s="1"/>
  <c r="L351" i="154"/>
  <c r="I339" i="154"/>
  <c r="K339" i="154" s="1"/>
  <c r="G339" i="154"/>
  <c r="L339" i="154"/>
  <c r="I340" i="154"/>
  <c r="K340" i="154" s="1"/>
  <c r="L340" i="154"/>
  <c r="G340" i="154"/>
  <c r="D331" i="154"/>
  <c r="M286" i="154"/>
  <c r="G352" i="154"/>
  <c r="M352" i="154" s="1"/>
  <c r="L352" i="154"/>
  <c r="M344" i="154"/>
  <c r="L333" i="154"/>
  <c r="G333" i="154"/>
  <c r="I333" i="154"/>
  <c r="K333" i="154" s="1"/>
  <c r="I337" i="154"/>
  <c r="K337" i="154" s="1"/>
  <c r="L337" i="154"/>
  <c r="G337" i="154"/>
  <c r="G329" i="154"/>
  <c r="M329" i="154" s="1"/>
  <c r="L329" i="154"/>
  <c r="D313" i="154"/>
  <c r="G308" i="154"/>
  <c r="M304" i="154"/>
  <c r="D349" i="154"/>
  <c r="I355" i="154"/>
  <c r="K355" i="154" s="1"/>
  <c r="M355" i="154" s="1"/>
  <c r="M290" i="154"/>
  <c r="D335" i="154"/>
  <c r="H282" i="154"/>
  <c r="K263" i="154"/>
  <c r="K268" i="154" s="1"/>
  <c r="M237" i="154"/>
  <c r="M263" i="154" s="1"/>
  <c r="M268" i="154" s="1"/>
  <c r="G336" i="154"/>
  <c r="M336" i="154" s="1"/>
  <c r="L336" i="154"/>
  <c r="L328" i="154"/>
  <c r="I328" i="154"/>
  <c r="K328" i="154" s="1"/>
  <c r="G328" i="154"/>
  <c r="M300" i="154"/>
  <c r="D345" i="154"/>
  <c r="G343" i="154"/>
  <c r="L343" i="154"/>
  <c r="I343" i="154"/>
  <c r="K343" i="154" s="1"/>
  <c r="D350" i="154"/>
  <c r="M305" i="154"/>
  <c r="I181" i="153"/>
  <c r="N185" i="153"/>
  <c r="M185" i="153"/>
  <c r="L185" i="153"/>
  <c r="K185" i="153"/>
  <c r="J185" i="153"/>
  <c r="I185" i="153"/>
  <c r="H185" i="153"/>
  <c r="G185" i="153"/>
  <c r="F185" i="153"/>
  <c r="E185" i="153"/>
  <c r="D185" i="153"/>
  <c r="C185" i="153"/>
  <c r="N184" i="153"/>
  <c r="M184" i="153"/>
  <c r="L184" i="153"/>
  <c r="K184" i="153"/>
  <c r="J184" i="153"/>
  <c r="I184" i="153"/>
  <c r="H184" i="153"/>
  <c r="G184" i="153"/>
  <c r="F184" i="153"/>
  <c r="E184" i="153"/>
  <c r="D184" i="153"/>
  <c r="C184" i="153"/>
  <c r="N183" i="153"/>
  <c r="M183" i="153"/>
  <c r="L183" i="153"/>
  <c r="K183" i="153"/>
  <c r="J183" i="153"/>
  <c r="I183" i="153"/>
  <c r="H183" i="153"/>
  <c r="G183" i="153"/>
  <c r="F183" i="153"/>
  <c r="E183" i="153"/>
  <c r="D183" i="153"/>
  <c r="C183" i="153"/>
  <c r="N182" i="153"/>
  <c r="M182" i="153"/>
  <c r="L182" i="153"/>
  <c r="K182" i="153"/>
  <c r="J182" i="153"/>
  <c r="I182" i="153"/>
  <c r="H182" i="153"/>
  <c r="G182" i="153"/>
  <c r="F182" i="153"/>
  <c r="E182" i="153"/>
  <c r="D182" i="153"/>
  <c r="C182" i="153"/>
  <c r="N181" i="153"/>
  <c r="M181" i="153"/>
  <c r="L181" i="153"/>
  <c r="K181" i="153"/>
  <c r="J181" i="153"/>
  <c r="H181" i="153"/>
  <c r="G181" i="153"/>
  <c r="F181" i="153"/>
  <c r="E181" i="153"/>
  <c r="D181" i="153"/>
  <c r="C181" i="153"/>
  <c r="N180" i="153"/>
  <c r="M180" i="153"/>
  <c r="L180" i="153"/>
  <c r="K180" i="153"/>
  <c r="J180" i="153"/>
  <c r="I180" i="153"/>
  <c r="H180" i="153"/>
  <c r="G180" i="153"/>
  <c r="F180" i="153"/>
  <c r="E180" i="153"/>
  <c r="D180" i="153"/>
  <c r="C180" i="153"/>
  <c r="N179" i="153"/>
  <c r="M179" i="153"/>
  <c r="L179" i="153"/>
  <c r="K179" i="153"/>
  <c r="J179" i="153"/>
  <c r="I179" i="153"/>
  <c r="H179" i="153"/>
  <c r="G179" i="153"/>
  <c r="F179" i="153"/>
  <c r="E179" i="153"/>
  <c r="D179" i="153"/>
  <c r="C179" i="153"/>
  <c r="N178" i="153"/>
  <c r="M178" i="153"/>
  <c r="L178" i="153"/>
  <c r="K178" i="153"/>
  <c r="J178" i="153"/>
  <c r="I178" i="153"/>
  <c r="H178" i="153"/>
  <c r="G178" i="153"/>
  <c r="F178" i="153"/>
  <c r="E178" i="153"/>
  <c r="D178" i="153"/>
  <c r="C178" i="153"/>
  <c r="N177" i="153"/>
  <c r="M177" i="153"/>
  <c r="L177" i="153"/>
  <c r="K177" i="153"/>
  <c r="J177" i="153"/>
  <c r="I177" i="153"/>
  <c r="H177" i="153"/>
  <c r="G177" i="153"/>
  <c r="F177" i="153"/>
  <c r="E177" i="153"/>
  <c r="D177" i="153"/>
  <c r="C177" i="153"/>
  <c r="N175" i="153"/>
  <c r="M175" i="153"/>
  <c r="L175" i="153"/>
  <c r="K175" i="153"/>
  <c r="J175" i="153"/>
  <c r="I175" i="153"/>
  <c r="H175" i="153"/>
  <c r="G175" i="153"/>
  <c r="F175" i="153"/>
  <c r="E175" i="153"/>
  <c r="D175" i="153"/>
  <c r="C175" i="153"/>
  <c r="N174" i="153"/>
  <c r="M174" i="153"/>
  <c r="L174" i="153"/>
  <c r="K174" i="153"/>
  <c r="J174" i="153"/>
  <c r="I174" i="153"/>
  <c r="H174" i="153"/>
  <c r="G174" i="153"/>
  <c r="F174" i="153"/>
  <c r="E174" i="153"/>
  <c r="D174" i="153"/>
  <c r="C174" i="153"/>
  <c r="N173" i="153"/>
  <c r="M173" i="153"/>
  <c r="L173" i="153"/>
  <c r="K173" i="153"/>
  <c r="J173" i="153"/>
  <c r="I173" i="153"/>
  <c r="H173" i="153"/>
  <c r="G173" i="153"/>
  <c r="F173" i="153"/>
  <c r="E173" i="153"/>
  <c r="D173" i="153"/>
  <c r="C173" i="153"/>
  <c r="N172" i="153"/>
  <c r="M172" i="153"/>
  <c r="L172" i="153"/>
  <c r="K172" i="153"/>
  <c r="J172" i="153"/>
  <c r="I172" i="153"/>
  <c r="H172" i="153"/>
  <c r="G172" i="153"/>
  <c r="F172" i="153"/>
  <c r="E172" i="153"/>
  <c r="D172" i="153"/>
  <c r="C172" i="153"/>
  <c r="N171" i="153"/>
  <c r="M171" i="153"/>
  <c r="L171" i="153"/>
  <c r="K171" i="153"/>
  <c r="J171" i="153"/>
  <c r="I171" i="153"/>
  <c r="H171" i="153"/>
  <c r="G171" i="153"/>
  <c r="F171" i="153"/>
  <c r="E171" i="153"/>
  <c r="D171" i="153"/>
  <c r="C171" i="153"/>
  <c r="N169" i="153"/>
  <c r="M169" i="153"/>
  <c r="L169" i="153"/>
  <c r="K169" i="153"/>
  <c r="J169" i="153"/>
  <c r="I169" i="153"/>
  <c r="H169" i="153"/>
  <c r="G169" i="153"/>
  <c r="F169" i="153"/>
  <c r="E169" i="153"/>
  <c r="D169" i="153"/>
  <c r="C169" i="153"/>
  <c r="N168" i="153"/>
  <c r="M168" i="153"/>
  <c r="L168" i="153"/>
  <c r="K168" i="153"/>
  <c r="J168" i="153"/>
  <c r="I168" i="153"/>
  <c r="H168" i="153"/>
  <c r="G168" i="153"/>
  <c r="F168" i="153"/>
  <c r="E168" i="153"/>
  <c r="D168" i="153"/>
  <c r="C168" i="153"/>
  <c r="N167" i="153"/>
  <c r="M167" i="153"/>
  <c r="L167" i="153"/>
  <c r="K167" i="153"/>
  <c r="J167" i="153"/>
  <c r="I167" i="153"/>
  <c r="H167" i="153"/>
  <c r="G167" i="153"/>
  <c r="F167" i="153"/>
  <c r="E167" i="153"/>
  <c r="D167" i="153"/>
  <c r="C167" i="153"/>
  <c r="N166" i="153"/>
  <c r="M166" i="153"/>
  <c r="L166" i="153"/>
  <c r="K166" i="153"/>
  <c r="J166" i="153"/>
  <c r="I166" i="153"/>
  <c r="H166" i="153"/>
  <c r="G166" i="153"/>
  <c r="F166" i="153"/>
  <c r="E166" i="153"/>
  <c r="D166" i="153"/>
  <c r="C166" i="153"/>
  <c r="N165" i="153"/>
  <c r="M165" i="153"/>
  <c r="L165" i="153"/>
  <c r="K165" i="153"/>
  <c r="J165" i="153"/>
  <c r="I165" i="153"/>
  <c r="H165" i="153"/>
  <c r="G165" i="153"/>
  <c r="F165" i="153"/>
  <c r="E165" i="153"/>
  <c r="D165" i="153"/>
  <c r="C165" i="153"/>
  <c r="N164" i="153"/>
  <c r="M164" i="153"/>
  <c r="L164" i="153"/>
  <c r="K164" i="153"/>
  <c r="J164" i="153"/>
  <c r="I164" i="153"/>
  <c r="H164" i="153"/>
  <c r="G164" i="153"/>
  <c r="F164" i="153"/>
  <c r="E164" i="153"/>
  <c r="D164" i="153"/>
  <c r="C164" i="153"/>
  <c r="N163" i="153"/>
  <c r="M163" i="153"/>
  <c r="L163" i="153"/>
  <c r="K163" i="153"/>
  <c r="J163" i="153"/>
  <c r="I163" i="153"/>
  <c r="H163" i="153"/>
  <c r="G163" i="153"/>
  <c r="F163" i="153"/>
  <c r="E163" i="153"/>
  <c r="D163" i="153"/>
  <c r="C163" i="153"/>
  <c r="N148" i="153"/>
  <c r="M148" i="153"/>
  <c r="L148" i="153"/>
  <c r="K148" i="153"/>
  <c r="J148" i="153"/>
  <c r="I148" i="153"/>
  <c r="H148" i="153"/>
  <c r="G148" i="153"/>
  <c r="F148" i="153"/>
  <c r="E148" i="153"/>
  <c r="D148" i="153"/>
  <c r="C148" i="153"/>
  <c r="O147" i="153"/>
  <c r="O146" i="153"/>
  <c r="O145" i="153"/>
  <c r="O144" i="153"/>
  <c r="O143" i="153"/>
  <c r="O142" i="153"/>
  <c r="O141" i="153"/>
  <c r="O140" i="153"/>
  <c r="O139" i="153"/>
  <c r="O137" i="153"/>
  <c r="O136" i="153"/>
  <c r="O135" i="153"/>
  <c r="O134" i="153"/>
  <c r="O133" i="153"/>
  <c r="O131" i="153"/>
  <c r="O130" i="153"/>
  <c r="O129" i="153"/>
  <c r="O128" i="153"/>
  <c r="O127" i="153"/>
  <c r="O126" i="153"/>
  <c r="O125" i="153"/>
  <c r="N110" i="153"/>
  <c r="M110" i="153"/>
  <c r="L110" i="153"/>
  <c r="K110" i="153"/>
  <c r="J110" i="153"/>
  <c r="I110" i="153"/>
  <c r="H110" i="153"/>
  <c r="G110" i="153"/>
  <c r="F110" i="153"/>
  <c r="E110" i="153"/>
  <c r="D110" i="153"/>
  <c r="C110" i="153"/>
  <c r="O109" i="153"/>
  <c r="O108" i="153"/>
  <c r="O107" i="153"/>
  <c r="O106" i="153"/>
  <c r="O105" i="153"/>
  <c r="O104" i="153"/>
  <c r="O103" i="153"/>
  <c r="O102" i="153"/>
  <c r="O101" i="153"/>
  <c r="O99" i="153"/>
  <c r="O98" i="153"/>
  <c r="O97" i="153"/>
  <c r="O96" i="153"/>
  <c r="O95" i="153"/>
  <c r="O93" i="153"/>
  <c r="O92" i="153"/>
  <c r="O91" i="153"/>
  <c r="O90" i="153"/>
  <c r="O89" i="153"/>
  <c r="O88" i="153"/>
  <c r="O87" i="153"/>
  <c r="N72" i="153"/>
  <c r="M72" i="153"/>
  <c r="L72" i="153"/>
  <c r="K72" i="153"/>
  <c r="J72" i="153"/>
  <c r="I72" i="153"/>
  <c r="H72" i="153"/>
  <c r="G72" i="153"/>
  <c r="F72" i="153"/>
  <c r="E72" i="153"/>
  <c r="D72" i="153"/>
  <c r="C72" i="153"/>
  <c r="O71" i="153"/>
  <c r="O70" i="153"/>
  <c r="O69" i="153"/>
  <c r="O68" i="153"/>
  <c r="O67" i="153"/>
  <c r="O66" i="153"/>
  <c r="O65" i="153"/>
  <c r="O64" i="153"/>
  <c r="O63" i="153"/>
  <c r="O61" i="153"/>
  <c r="O60" i="153"/>
  <c r="O59" i="153"/>
  <c r="O58" i="153"/>
  <c r="O57" i="153"/>
  <c r="O55" i="153"/>
  <c r="O54" i="153"/>
  <c r="O53" i="153"/>
  <c r="O52" i="153"/>
  <c r="O51" i="153"/>
  <c r="O50" i="153"/>
  <c r="O49" i="153"/>
  <c r="N34" i="153"/>
  <c r="M34" i="153"/>
  <c r="L34" i="153"/>
  <c r="K34" i="153"/>
  <c r="J34" i="153"/>
  <c r="I34" i="153"/>
  <c r="H34" i="153"/>
  <c r="G34" i="153"/>
  <c r="F34" i="153"/>
  <c r="E34" i="153"/>
  <c r="D34" i="153"/>
  <c r="C34" i="153"/>
  <c r="O33" i="153"/>
  <c r="O32" i="153"/>
  <c r="O31" i="153"/>
  <c r="O30" i="153"/>
  <c r="O29" i="153"/>
  <c r="O28" i="153"/>
  <c r="O27" i="153"/>
  <c r="O26" i="153"/>
  <c r="O25" i="153"/>
  <c r="O23" i="153"/>
  <c r="O22" i="153"/>
  <c r="O21" i="153"/>
  <c r="O20" i="153"/>
  <c r="O19" i="153"/>
  <c r="O17" i="153"/>
  <c r="O16" i="153"/>
  <c r="O15" i="153"/>
  <c r="O14" i="153"/>
  <c r="O13" i="153"/>
  <c r="O12" i="153"/>
  <c r="O11" i="153"/>
  <c r="E5" i="153"/>
  <c r="B5" i="153"/>
  <c r="E4" i="153"/>
  <c r="B4" i="153"/>
  <c r="M104" i="152"/>
  <c r="L104" i="152"/>
  <c r="K104" i="152"/>
  <c r="J104" i="152"/>
  <c r="I104" i="152"/>
  <c r="F104" i="152"/>
  <c r="D104" i="152"/>
  <c r="E104" i="152" s="1"/>
  <c r="M101" i="152"/>
  <c r="L101" i="152"/>
  <c r="K101" i="152"/>
  <c r="J101" i="152"/>
  <c r="I101" i="152"/>
  <c r="H101" i="152"/>
  <c r="F101" i="152"/>
  <c r="D101" i="152"/>
  <c r="E101" i="152" s="1"/>
  <c r="M98" i="152"/>
  <c r="L98" i="152"/>
  <c r="K98" i="152"/>
  <c r="J98" i="152"/>
  <c r="I98" i="152"/>
  <c r="F98" i="152"/>
  <c r="D98" i="152"/>
  <c r="E98" i="152" s="1"/>
  <c r="M95" i="152"/>
  <c r="L95" i="152"/>
  <c r="K95" i="152"/>
  <c r="J95" i="152"/>
  <c r="I95" i="152"/>
  <c r="F95" i="152"/>
  <c r="D95" i="152"/>
  <c r="E95" i="152" s="1"/>
  <c r="M92" i="152"/>
  <c r="L92" i="152"/>
  <c r="K92" i="152"/>
  <c r="J92" i="152"/>
  <c r="I92" i="152"/>
  <c r="H92" i="152"/>
  <c r="F92" i="152"/>
  <c r="D92" i="152"/>
  <c r="E92" i="152" s="1"/>
  <c r="M87" i="152"/>
  <c r="L87" i="152"/>
  <c r="K87" i="152"/>
  <c r="J87" i="152"/>
  <c r="I87" i="152"/>
  <c r="H87" i="152"/>
  <c r="F87" i="152"/>
  <c r="D87" i="152"/>
  <c r="E87" i="152" s="1"/>
  <c r="M83" i="152"/>
  <c r="L83" i="152"/>
  <c r="K83" i="152"/>
  <c r="J83" i="152"/>
  <c r="I83" i="152"/>
  <c r="H83" i="152"/>
  <c r="F83" i="152"/>
  <c r="D83" i="152"/>
  <c r="E83" i="152" s="1"/>
  <c r="M80" i="152"/>
  <c r="L80" i="152"/>
  <c r="K80" i="152"/>
  <c r="J80" i="152"/>
  <c r="I80" i="152"/>
  <c r="H80" i="152"/>
  <c r="F80" i="152"/>
  <c r="D80" i="152"/>
  <c r="E80" i="152" s="1"/>
  <c r="M75" i="152"/>
  <c r="L75" i="152"/>
  <c r="K75" i="152"/>
  <c r="J75" i="152"/>
  <c r="I75" i="152"/>
  <c r="H75" i="152"/>
  <c r="F75" i="152"/>
  <c r="D75" i="152"/>
  <c r="E75" i="152" s="1"/>
  <c r="M72" i="152"/>
  <c r="L72" i="152"/>
  <c r="K72" i="152"/>
  <c r="J72" i="152"/>
  <c r="I72" i="152"/>
  <c r="H72" i="152"/>
  <c r="F72" i="152"/>
  <c r="D72" i="152"/>
  <c r="E72" i="152" s="1"/>
  <c r="M69" i="152"/>
  <c r="L69" i="152"/>
  <c r="K69" i="152"/>
  <c r="J69" i="152"/>
  <c r="I69" i="152"/>
  <c r="H69" i="152"/>
  <c r="F69" i="152"/>
  <c r="D69" i="152"/>
  <c r="E69" i="152" s="1"/>
  <c r="M66" i="152"/>
  <c r="L66" i="152"/>
  <c r="K66" i="152"/>
  <c r="J66" i="152"/>
  <c r="I66" i="152"/>
  <c r="H66" i="152"/>
  <c r="F66" i="152"/>
  <c r="D66" i="152"/>
  <c r="E66" i="152" s="1"/>
  <c r="M63" i="152"/>
  <c r="L63" i="152"/>
  <c r="K63" i="152"/>
  <c r="J63" i="152"/>
  <c r="I63" i="152"/>
  <c r="H63" i="152"/>
  <c r="F63" i="152"/>
  <c r="D63" i="152"/>
  <c r="E63" i="152" s="1"/>
  <c r="M61" i="152"/>
  <c r="L61" i="152"/>
  <c r="K61" i="152"/>
  <c r="J61" i="152"/>
  <c r="I61" i="152"/>
  <c r="H61" i="152"/>
  <c r="F61" i="152"/>
  <c r="D61" i="152"/>
  <c r="E61" i="152" s="1"/>
  <c r="M50" i="152"/>
  <c r="L50" i="152"/>
  <c r="K50" i="152"/>
  <c r="J50" i="152"/>
  <c r="I50" i="152"/>
  <c r="H50" i="152"/>
  <c r="F50" i="152"/>
  <c r="D50" i="152"/>
  <c r="E50" i="152" s="1"/>
  <c r="M40" i="152"/>
  <c r="L40" i="152"/>
  <c r="K40" i="152"/>
  <c r="J40" i="152"/>
  <c r="I40" i="152"/>
  <c r="H40" i="152"/>
  <c r="F40" i="152"/>
  <c r="D40" i="152"/>
  <c r="E40" i="152" s="1"/>
  <c r="M36" i="152"/>
  <c r="L36" i="152"/>
  <c r="K36" i="152"/>
  <c r="J36" i="152"/>
  <c r="I36" i="152"/>
  <c r="H36" i="152"/>
  <c r="F36" i="152"/>
  <c r="D36" i="152"/>
  <c r="E36" i="152" s="1"/>
  <c r="M32" i="152"/>
  <c r="L32" i="152"/>
  <c r="K32" i="152"/>
  <c r="J32" i="152"/>
  <c r="I32" i="152"/>
  <c r="H32" i="152"/>
  <c r="F32" i="152"/>
  <c r="D32" i="152"/>
  <c r="E32" i="152" s="1"/>
  <c r="M28" i="152"/>
  <c r="L28" i="152"/>
  <c r="K28" i="152"/>
  <c r="J28" i="152"/>
  <c r="I28" i="152"/>
  <c r="H28" i="152"/>
  <c r="F28" i="152"/>
  <c r="D28" i="152"/>
  <c r="E28" i="152" s="1"/>
  <c r="M21" i="152"/>
  <c r="L21" i="152"/>
  <c r="K21" i="152"/>
  <c r="J21" i="152"/>
  <c r="I21" i="152"/>
  <c r="H21" i="152"/>
  <c r="F21" i="152"/>
  <c r="D21" i="152"/>
  <c r="E21" i="152" s="1"/>
  <c r="M14" i="152"/>
  <c r="L14" i="152"/>
  <c r="K14" i="152"/>
  <c r="J14" i="152"/>
  <c r="I14" i="152"/>
  <c r="H14" i="152"/>
  <c r="F14" i="152"/>
  <c r="D14" i="152"/>
  <c r="E14" i="152" s="1"/>
  <c r="I12" i="152"/>
  <c r="F12" i="152"/>
  <c r="M186" i="153" l="1"/>
  <c r="I186" i="153"/>
  <c r="C186" i="153"/>
  <c r="G186" i="153"/>
  <c r="L186" i="153"/>
  <c r="F186" i="153"/>
  <c r="M333" i="154"/>
  <c r="M337" i="154"/>
  <c r="M332" i="154"/>
  <c r="M328" i="154"/>
  <c r="M340" i="154"/>
  <c r="M348" i="154"/>
  <c r="M330" i="154"/>
  <c r="K30" i="81"/>
  <c r="K54" i="81" s="1"/>
  <c r="K51" i="81"/>
  <c r="L50" i="81"/>
  <c r="L27" i="81"/>
  <c r="J31" i="81"/>
  <c r="J55" i="81" s="1"/>
  <c r="L331" i="154"/>
  <c r="G331" i="154"/>
  <c r="I331" i="154"/>
  <c r="K331" i="154" s="1"/>
  <c r="H308" i="154"/>
  <c r="K282" i="154"/>
  <c r="L282" i="154"/>
  <c r="D353" i="154"/>
  <c r="L327" i="154"/>
  <c r="G327" i="154"/>
  <c r="G335" i="154"/>
  <c r="I335" i="154"/>
  <c r="K335" i="154" s="1"/>
  <c r="L335" i="154"/>
  <c r="G313" i="154"/>
  <c r="M343" i="154"/>
  <c r="L350" i="154"/>
  <c r="I350" i="154"/>
  <c r="K350" i="154" s="1"/>
  <c r="G350" i="154"/>
  <c r="G349" i="154"/>
  <c r="L349" i="154"/>
  <c r="I349" i="154"/>
  <c r="K349" i="154" s="1"/>
  <c r="L345" i="154"/>
  <c r="G345" i="154"/>
  <c r="M345" i="154" s="1"/>
  <c r="M339" i="154"/>
  <c r="L342" i="154"/>
  <c r="G342" i="154"/>
  <c r="M342" i="154" s="1"/>
  <c r="I338" i="154"/>
  <c r="K338" i="154" s="1"/>
  <c r="G338" i="154"/>
  <c r="L338" i="154"/>
  <c r="O164" i="153"/>
  <c r="O165" i="153"/>
  <c r="O166" i="153"/>
  <c r="O167" i="153"/>
  <c r="O168" i="153"/>
  <c r="O169" i="153"/>
  <c r="O171" i="153"/>
  <c r="O172" i="153"/>
  <c r="O173" i="153"/>
  <c r="O174" i="153"/>
  <c r="O175" i="153"/>
  <c r="O177" i="153"/>
  <c r="O178" i="153"/>
  <c r="O179" i="153"/>
  <c r="O180" i="153"/>
  <c r="O181" i="153"/>
  <c r="N32" i="152"/>
  <c r="O32" i="152" s="1"/>
  <c r="H186" i="153"/>
  <c r="N186" i="153"/>
  <c r="N61" i="152"/>
  <c r="O61" i="152" s="1"/>
  <c r="N80" i="152"/>
  <c r="O80" i="152" s="1"/>
  <c r="N40" i="152"/>
  <c r="O40" i="152" s="1"/>
  <c r="N14" i="152"/>
  <c r="O14" i="152" s="1"/>
  <c r="N87" i="152"/>
  <c r="O87" i="152" s="1"/>
  <c r="D186" i="153"/>
  <c r="N21" i="152"/>
  <c r="O21" i="152" s="1"/>
  <c r="N50" i="152"/>
  <c r="O50" i="152" s="1"/>
  <c r="N63" i="152"/>
  <c r="N69" i="152"/>
  <c r="O69" i="152" s="1"/>
  <c r="N101" i="152"/>
  <c r="O101" i="152" s="1"/>
  <c r="O72" i="153"/>
  <c r="E186" i="153"/>
  <c r="K186" i="153"/>
  <c r="J186" i="153"/>
  <c r="N72" i="152"/>
  <c r="O72" i="152" s="1"/>
  <c r="N92" i="152"/>
  <c r="O92" i="152" s="1"/>
  <c r="N104" i="152"/>
  <c r="O148" i="153"/>
  <c r="N28" i="152"/>
  <c r="O28" i="152" s="1"/>
  <c r="N36" i="152"/>
  <c r="O36" i="152" s="1"/>
  <c r="N66" i="152"/>
  <c r="O66" i="152" s="1"/>
  <c r="N95" i="152"/>
  <c r="N98" i="152"/>
  <c r="O110" i="153"/>
  <c r="N75" i="152"/>
  <c r="O75" i="152" s="1"/>
  <c r="N83" i="152"/>
  <c r="O83" i="152" s="1"/>
  <c r="O34" i="153"/>
  <c r="O182" i="153"/>
  <c r="O183" i="153"/>
  <c r="O184" i="153"/>
  <c r="O185" i="153"/>
  <c r="O163" i="153"/>
  <c r="K31" i="81" l="1"/>
  <c r="K55" i="81" s="1"/>
  <c r="M350" i="154"/>
  <c r="M338" i="154"/>
  <c r="L30" i="81"/>
  <c r="L54" i="81" s="1"/>
  <c r="L51" i="81"/>
  <c r="K308" i="154"/>
  <c r="M282" i="154"/>
  <c r="I327" i="154"/>
  <c r="H313" i="154"/>
  <c r="L308" i="154"/>
  <c r="L313" i="154" s="1"/>
  <c r="N23" i="155" s="1"/>
  <c r="N25" i="155" s="1"/>
  <c r="M331" i="154"/>
  <c r="M335" i="154"/>
  <c r="M349" i="154"/>
  <c r="G353" i="154"/>
  <c r="D358" i="154"/>
  <c r="L353" i="154"/>
  <c r="L358" i="154" s="1"/>
  <c r="O23" i="155" s="1"/>
  <c r="O25" i="155" s="1"/>
  <c r="N113" i="152"/>
  <c r="O186" i="153"/>
  <c r="Q163" i="153" s="1"/>
  <c r="L31" i="81" l="1"/>
  <c r="L55" i="81" s="1"/>
  <c r="G358" i="154"/>
  <c r="I353" i="154"/>
  <c r="K327" i="154"/>
  <c r="M327" i="154" s="1"/>
  <c r="K313" i="154"/>
  <c r="M308" i="154"/>
  <c r="M313" i="154" s="1"/>
  <c r="Q164" i="153"/>
  <c r="Q174" i="153"/>
  <c r="Q182" i="153"/>
  <c r="Q169" i="153"/>
  <c r="Q179" i="153"/>
  <c r="Q166" i="153"/>
  <c r="Q177" i="153"/>
  <c r="Q184" i="153"/>
  <c r="Q171" i="153"/>
  <c r="Q181" i="153"/>
  <c r="Q168" i="153"/>
  <c r="Q178" i="153"/>
  <c r="Q165" i="153"/>
  <c r="Q173" i="153"/>
  <c r="Q183" i="153"/>
  <c r="Q172" i="153"/>
  <c r="Q180" i="153"/>
  <c r="Q167" i="153"/>
  <c r="Q175" i="153"/>
  <c r="Q185" i="153"/>
  <c r="I358" i="154" l="1"/>
  <c r="S22" i="137" s="1"/>
  <c r="K353" i="154"/>
  <c r="H104" i="152"/>
  <c r="O104" i="152" s="1"/>
  <c r="H98" i="152"/>
  <c r="O98" i="152" s="1"/>
  <c r="H95" i="152"/>
  <c r="O95" i="152" s="1"/>
  <c r="K358" i="154" l="1"/>
  <c r="M353" i="154"/>
  <c r="M358" i="154" s="1"/>
  <c r="C8" i="137"/>
  <c r="C6" i="137"/>
  <c r="W221" i="151" l="1"/>
  <c r="W237" i="151" s="1"/>
  <c r="W220" i="151"/>
  <c r="R210" i="151"/>
  <c r="O210" i="151"/>
  <c r="M210" i="151"/>
  <c r="F210" i="151"/>
  <c r="R198" i="151"/>
  <c r="I198" i="151"/>
  <c r="H198" i="151"/>
  <c r="K198" i="151" s="1"/>
  <c r="F198" i="151"/>
  <c r="E198" i="151"/>
  <c r="C198" i="151"/>
  <c r="T170" i="151"/>
  <c r="K170" i="151"/>
  <c r="D170" i="151"/>
  <c r="T169" i="151"/>
  <c r="K169" i="151"/>
  <c r="D169" i="151"/>
  <c r="T168" i="151"/>
  <c r="K168" i="151"/>
  <c r="D168" i="151"/>
  <c r="R167" i="151"/>
  <c r="O167" i="151"/>
  <c r="M167" i="151"/>
  <c r="I167" i="151"/>
  <c r="H167" i="151"/>
  <c r="F167" i="151"/>
  <c r="E167" i="151"/>
  <c r="C167" i="151"/>
  <c r="D167" i="151" s="1"/>
  <c r="R166" i="151"/>
  <c r="O166" i="151"/>
  <c r="M166" i="151"/>
  <c r="I166" i="151"/>
  <c r="H166" i="151"/>
  <c r="F166" i="151"/>
  <c r="E166" i="151"/>
  <c r="C166" i="151"/>
  <c r="D166" i="151" s="1"/>
  <c r="R165" i="151"/>
  <c r="O165" i="151"/>
  <c r="M165" i="151"/>
  <c r="I165" i="151"/>
  <c r="H165" i="151"/>
  <c r="F165" i="151"/>
  <c r="E165" i="151"/>
  <c r="C165" i="151"/>
  <c r="D165" i="151" s="1"/>
  <c r="R164" i="151"/>
  <c r="O164" i="151"/>
  <c r="M164" i="151"/>
  <c r="I164" i="151"/>
  <c r="H164" i="151"/>
  <c r="F164" i="151"/>
  <c r="E164" i="151"/>
  <c r="C164" i="151"/>
  <c r="D164" i="151" s="1"/>
  <c r="T163" i="151"/>
  <c r="W163" i="151" s="1"/>
  <c r="D163" i="151"/>
  <c r="T162" i="151"/>
  <c r="K162" i="151"/>
  <c r="D162" i="151"/>
  <c r="R161" i="151"/>
  <c r="O161" i="151"/>
  <c r="M161" i="151"/>
  <c r="I161" i="151"/>
  <c r="H161" i="151"/>
  <c r="F161" i="151"/>
  <c r="E161" i="151"/>
  <c r="C161" i="151"/>
  <c r="D161" i="151" s="1"/>
  <c r="T158" i="151"/>
  <c r="K158" i="151"/>
  <c r="D158" i="151"/>
  <c r="T157" i="151"/>
  <c r="W157" i="151" s="1"/>
  <c r="D157" i="151"/>
  <c r="T156" i="151"/>
  <c r="K156" i="151"/>
  <c r="D156" i="151"/>
  <c r="T155" i="151"/>
  <c r="K155" i="151"/>
  <c r="D155" i="151"/>
  <c r="R154" i="151"/>
  <c r="O154" i="151"/>
  <c r="O196" i="151" s="1"/>
  <c r="M154" i="151"/>
  <c r="M196" i="151" s="1"/>
  <c r="I154" i="151"/>
  <c r="H154" i="151"/>
  <c r="H159" i="151" s="1"/>
  <c r="F154" i="151"/>
  <c r="F196" i="151" s="1"/>
  <c r="E154" i="151"/>
  <c r="E196" i="151" s="1"/>
  <c r="C154" i="151"/>
  <c r="D154" i="151" s="1"/>
  <c r="T151" i="151"/>
  <c r="K151" i="151"/>
  <c r="T150" i="151"/>
  <c r="K150" i="151"/>
  <c r="T149" i="151"/>
  <c r="K149" i="151"/>
  <c r="T148" i="151"/>
  <c r="K148" i="151"/>
  <c r="T147" i="151"/>
  <c r="K147" i="151"/>
  <c r="T146" i="151"/>
  <c r="K146" i="151"/>
  <c r="D146" i="151"/>
  <c r="R145" i="151"/>
  <c r="O145" i="151"/>
  <c r="O152" i="151" s="1"/>
  <c r="M145" i="151"/>
  <c r="M152" i="151" s="1"/>
  <c r="J145" i="151"/>
  <c r="I145" i="151"/>
  <c r="I152" i="151" s="1"/>
  <c r="H145" i="151"/>
  <c r="H152" i="151" s="1"/>
  <c r="F145" i="151"/>
  <c r="F152" i="151" s="1"/>
  <c r="E145" i="151"/>
  <c r="E152" i="151" s="1"/>
  <c r="C145" i="151"/>
  <c r="D145" i="151" s="1"/>
  <c r="T127" i="151"/>
  <c r="K127" i="151"/>
  <c r="D127" i="151"/>
  <c r="T126" i="151"/>
  <c r="K126" i="151"/>
  <c r="D126" i="151"/>
  <c r="T125" i="151"/>
  <c r="K125" i="151"/>
  <c r="D125" i="151"/>
  <c r="K124" i="151"/>
  <c r="W124" i="151" s="1"/>
  <c r="D124" i="151"/>
  <c r="T123" i="151"/>
  <c r="K123" i="151"/>
  <c r="D123" i="151"/>
  <c r="T122" i="151"/>
  <c r="K122" i="151"/>
  <c r="W122" i="151" s="1"/>
  <c r="D122" i="151"/>
  <c r="T121" i="151"/>
  <c r="K121" i="151"/>
  <c r="W121" i="151" s="1"/>
  <c r="D121" i="151"/>
  <c r="R120" i="151"/>
  <c r="R205" i="151" s="1"/>
  <c r="O120" i="151"/>
  <c r="M120" i="151"/>
  <c r="M205" i="151" s="1"/>
  <c r="I120" i="151"/>
  <c r="I205" i="151" s="1"/>
  <c r="H120" i="151"/>
  <c r="F120" i="151"/>
  <c r="F205" i="151" s="1"/>
  <c r="E120" i="151"/>
  <c r="E205" i="151" s="1"/>
  <c r="C120" i="151"/>
  <c r="C205" i="151" s="1"/>
  <c r="T119" i="151"/>
  <c r="K119" i="151"/>
  <c r="D119" i="151"/>
  <c r="R118" i="151"/>
  <c r="O118" i="151"/>
  <c r="M118" i="151"/>
  <c r="I118" i="151"/>
  <c r="H118" i="151"/>
  <c r="F118" i="151"/>
  <c r="F128" i="151" s="1"/>
  <c r="E118" i="151"/>
  <c r="E128" i="151" s="1"/>
  <c r="C118" i="151"/>
  <c r="D118" i="151" s="1"/>
  <c r="R116" i="151"/>
  <c r="O116" i="151"/>
  <c r="M116" i="151"/>
  <c r="I116" i="151"/>
  <c r="H116" i="151"/>
  <c r="F116" i="151"/>
  <c r="E116" i="151"/>
  <c r="T115" i="151"/>
  <c r="K115" i="151"/>
  <c r="W115" i="151" s="1"/>
  <c r="D115" i="151"/>
  <c r="D116" i="151" s="1"/>
  <c r="T114" i="151"/>
  <c r="W114" i="151" s="1"/>
  <c r="T113" i="151"/>
  <c r="K113" i="151"/>
  <c r="T112" i="151"/>
  <c r="K112" i="151"/>
  <c r="W112" i="151" s="1"/>
  <c r="T111" i="151"/>
  <c r="K111" i="151"/>
  <c r="T108" i="151"/>
  <c r="K108" i="151"/>
  <c r="T107" i="151"/>
  <c r="K107" i="151"/>
  <c r="T106" i="151"/>
  <c r="K106" i="151"/>
  <c r="T105" i="151"/>
  <c r="K105" i="151"/>
  <c r="T104" i="151"/>
  <c r="K104" i="151"/>
  <c r="W104" i="151" s="1"/>
  <c r="T103" i="151"/>
  <c r="K103" i="151"/>
  <c r="D103" i="151"/>
  <c r="R102" i="151"/>
  <c r="O102" i="151"/>
  <c r="O109" i="151" s="1"/>
  <c r="M102" i="151"/>
  <c r="M109" i="151" s="1"/>
  <c r="J102" i="151"/>
  <c r="I102" i="151"/>
  <c r="I109" i="151" s="1"/>
  <c r="H102" i="151"/>
  <c r="H109" i="151" s="1"/>
  <c r="F102" i="151"/>
  <c r="F109" i="151" s="1"/>
  <c r="E102" i="151"/>
  <c r="E109" i="151" s="1"/>
  <c r="C102" i="151"/>
  <c r="D102" i="151" s="1"/>
  <c r="T84" i="151"/>
  <c r="K84" i="151"/>
  <c r="R83" i="151"/>
  <c r="O83" i="151"/>
  <c r="M83" i="151"/>
  <c r="I83" i="151"/>
  <c r="H83" i="151"/>
  <c r="F83" i="151"/>
  <c r="E83" i="151"/>
  <c r="C83" i="151"/>
  <c r="T82" i="151"/>
  <c r="K82" i="151"/>
  <c r="W82" i="151" s="1"/>
  <c r="R81" i="151"/>
  <c r="O81" i="151"/>
  <c r="M81" i="151"/>
  <c r="I81" i="151"/>
  <c r="H81" i="151"/>
  <c r="F81" i="151"/>
  <c r="E81" i="151"/>
  <c r="C81" i="151"/>
  <c r="D81" i="151" s="1"/>
  <c r="R80" i="151"/>
  <c r="O80" i="151"/>
  <c r="M80" i="151"/>
  <c r="I80" i="151"/>
  <c r="H80" i="151"/>
  <c r="F80" i="151"/>
  <c r="E80" i="151"/>
  <c r="C80" i="151"/>
  <c r="D80" i="151" s="1"/>
  <c r="R79" i="151"/>
  <c r="O79" i="151"/>
  <c r="M79" i="151"/>
  <c r="I79" i="151"/>
  <c r="H79" i="151"/>
  <c r="K79" i="151" s="1"/>
  <c r="F79" i="151"/>
  <c r="E79" i="151"/>
  <c r="C79" i="151"/>
  <c r="D79" i="151" s="1"/>
  <c r="R78" i="151"/>
  <c r="O78" i="151"/>
  <c r="M78" i="151"/>
  <c r="I78" i="151"/>
  <c r="H78" i="151"/>
  <c r="F78" i="151"/>
  <c r="E78" i="151"/>
  <c r="C78" i="151"/>
  <c r="D78" i="151" s="1"/>
  <c r="T77" i="151"/>
  <c r="W77" i="151" s="1"/>
  <c r="R76" i="151"/>
  <c r="O76" i="151"/>
  <c r="M76" i="151"/>
  <c r="I76" i="151"/>
  <c r="H76" i="151"/>
  <c r="F76" i="151"/>
  <c r="E76" i="151"/>
  <c r="C76" i="151"/>
  <c r="D76" i="151" s="1"/>
  <c r="R75" i="151"/>
  <c r="O75" i="151"/>
  <c r="M75" i="151"/>
  <c r="I75" i="151"/>
  <c r="H75" i="151"/>
  <c r="F75" i="151"/>
  <c r="E75" i="151"/>
  <c r="C75" i="151"/>
  <c r="D75" i="151" s="1"/>
  <c r="R73" i="151"/>
  <c r="O73" i="151"/>
  <c r="M73" i="151"/>
  <c r="I73" i="151"/>
  <c r="H73" i="151"/>
  <c r="F73" i="151"/>
  <c r="E73" i="151"/>
  <c r="T72" i="151"/>
  <c r="K72" i="151"/>
  <c r="W72" i="151" s="1"/>
  <c r="D72" i="151"/>
  <c r="D73" i="151" s="1"/>
  <c r="T71" i="151"/>
  <c r="W71" i="151" s="1"/>
  <c r="T70" i="151"/>
  <c r="K70" i="151"/>
  <c r="T69" i="151"/>
  <c r="K69" i="151"/>
  <c r="T68" i="151"/>
  <c r="K68" i="151"/>
  <c r="T65" i="151"/>
  <c r="K65" i="151"/>
  <c r="T64" i="151"/>
  <c r="K64" i="151"/>
  <c r="T63" i="151"/>
  <c r="K63" i="151"/>
  <c r="W63" i="151" s="1"/>
  <c r="R62" i="151"/>
  <c r="O62" i="151"/>
  <c r="M62" i="151"/>
  <c r="J62" i="151"/>
  <c r="I62" i="151"/>
  <c r="H62" i="151"/>
  <c r="F62" i="151"/>
  <c r="E62" i="151"/>
  <c r="C62" i="151"/>
  <c r="D62" i="151" s="1"/>
  <c r="R61" i="151"/>
  <c r="O61" i="151"/>
  <c r="M61" i="151"/>
  <c r="M189" i="151" s="1"/>
  <c r="J61" i="151"/>
  <c r="I61" i="151"/>
  <c r="I189" i="151" s="1"/>
  <c r="H61" i="151"/>
  <c r="H189" i="151" s="1"/>
  <c r="F61" i="151"/>
  <c r="F189" i="151" s="1"/>
  <c r="E61" i="151"/>
  <c r="E189" i="151" s="1"/>
  <c r="C61" i="151"/>
  <c r="C189" i="151" s="1"/>
  <c r="R60" i="151"/>
  <c r="O60" i="151"/>
  <c r="M60" i="151"/>
  <c r="J60" i="151"/>
  <c r="I60" i="151"/>
  <c r="H60" i="151"/>
  <c r="F60" i="151"/>
  <c r="E60" i="151"/>
  <c r="C60" i="151"/>
  <c r="D60" i="151" s="1"/>
  <c r="R59" i="151"/>
  <c r="O59" i="151"/>
  <c r="M59" i="151"/>
  <c r="J59" i="151"/>
  <c r="I59" i="151"/>
  <c r="H59" i="151"/>
  <c r="F59" i="151"/>
  <c r="E59" i="151"/>
  <c r="C59" i="151"/>
  <c r="D59" i="151" s="1"/>
  <c r="R41" i="151"/>
  <c r="R212" i="151" s="1"/>
  <c r="O41" i="151"/>
  <c r="O212" i="151" s="1"/>
  <c r="M41" i="151"/>
  <c r="M212" i="151" s="1"/>
  <c r="I41" i="151"/>
  <c r="I212" i="151" s="1"/>
  <c r="H41" i="151"/>
  <c r="H212" i="151" s="1"/>
  <c r="F41" i="151"/>
  <c r="F212" i="151" s="1"/>
  <c r="E41" i="151"/>
  <c r="E212" i="151" s="1"/>
  <c r="C41" i="151"/>
  <c r="C212" i="151" s="1"/>
  <c r="R40" i="151"/>
  <c r="O40" i="151"/>
  <c r="M40" i="151"/>
  <c r="M211" i="151" s="1"/>
  <c r="I40" i="151"/>
  <c r="H40" i="151"/>
  <c r="F40" i="151"/>
  <c r="E40" i="151"/>
  <c r="C40" i="151"/>
  <c r="T39" i="151"/>
  <c r="I39" i="151"/>
  <c r="I210" i="151" s="1"/>
  <c r="H39" i="151"/>
  <c r="H210" i="151" s="1"/>
  <c r="E39" i="151"/>
  <c r="E210" i="151" s="1"/>
  <c r="C39" i="151"/>
  <c r="C210" i="151" s="1"/>
  <c r="R38" i="151"/>
  <c r="O38" i="151"/>
  <c r="M38" i="151"/>
  <c r="I38" i="151"/>
  <c r="H38" i="151"/>
  <c r="H209" i="151" s="1"/>
  <c r="F38" i="151"/>
  <c r="E38" i="151"/>
  <c r="C38" i="151"/>
  <c r="R37" i="151"/>
  <c r="O37" i="151"/>
  <c r="M37" i="151"/>
  <c r="I37" i="151"/>
  <c r="H37" i="151"/>
  <c r="F37" i="151"/>
  <c r="F208" i="151" s="1"/>
  <c r="E37" i="151"/>
  <c r="E208" i="151" s="1"/>
  <c r="C37" i="151"/>
  <c r="R36" i="151"/>
  <c r="R207" i="151" s="1"/>
  <c r="O36" i="151"/>
  <c r="M36" i="151"/>
  <c r="I36" i="151"/>
  <c r="I207" i="151" s="1"/>
  <c r="H36" i="151"/>
  <c r="H207" i="151" s="1"/>
  <c r="F36" i="151"/>
  <c r="E36" i="151"/>
  <c r="C36" i="151"/>
  <c r="R35" i="151"/>
  <c r="O35" i="151"/>
  <c r="O206" i="151" s="1"/>
  <c r="M35" i="151"/>
  <c r="M206" i="151" s="1"/>
  <c r="I35" i="151"/>
  <c r="H35" i="151"/>
  <c r="F35" i="151"/>
  <c r="E35" i="151"/>
  <c r="C35" i="151"/>
  <c r="C206" i="151" s="1"/>
  <c r="T34" i="151"/>
  <c r="K34" i="151"/>
  <c r="R33" i="151"/>
  <c r="O33" i="151"/>
  <c r="M33" i="151"/>
  <c r="I33" i="151"/>
  <c r="H33" i="151"/>
  <c r="H204" i="151" s="1"/>
  <c r="F33" i="151"/>
  <c r="E33" i="151"/>
  <c r="C33" i="151"/>
  <c r="R32" i="151"/>
  <c r="O32" i="151"/>
  <c r="M32" i="151"/>
  <c r="I32" i="151"/>
  <c r="H32" i="151"/>
  <c r="F32" i="151"/>
  <c r="E32" i="151"/>
  <c r="C32" i="151"/>
  <c r="R29" i="151"/>
  <c r="R200" i="151" s="1"/>
  <c r="O29" i="151"/>
  <c r="O200" i="151" s="1"/>
  <c r="M29" i="151"/>
  <c r="M200" i="151" s="1"/>
  <c r="I29" i="151"/>
  <c r="I200" i="151" s="1"/>
  <c r="H29" i="151"/>
  <c r="H200" i="151" s="1"/>
  <c r="F29" i="151"/>
  <c r="F200" i="151" s="1"/>
  <c r="E29" i="151"/>
  <c r="E200" i="151" s="1"/>
  <c r="C29" i="151"/>
  <c r="C200" i="151" s="1"/>
  <c r="R28" i="151"/>
  <c r="R199" i="151" s="1"/>
  <c r="O28" i="151"/>
  <c r="O199" i="151" s="1"/>
  <c r="M28" i="151"/>
  <c r="M199" i="151" s="1"/>
  <c r="I28" i="151"/>
  <c r="I199" i="151" s="1"/>
  <c r="H28" i="151"/>
  <c r="H199" i="151" s="1"/>
  <c r="F28" i="151"/>
  <c r="F199" i="151" s="1"/>
  <c r="E28" i="151"/>
  <c r="E199" i="151" s="1"/>
  <c r="C28" i="151"/>
  <c r="C199" i="151" s="1"/>
  <c r="O27" i="151"/>
  <c r="O198" i="151" s="1"/>
  <c r="M27" i="151"/>
  <c r="M198" i="151" s="1"/>
  <c r="K27" i="151"/>
  <c r="D27" i="151"/>
  <c r="R26" i="151"/>
  <c r="R197" i="151" s="1"/>
  <c r="O26" i="151"/>
  <c r="M26" i="151"/>
  <c r="M197" i="151" s="1"/>
  <c r="I26" i="151"/>
  <c r="I197" i="151" s="1"/>
  <c r="H26" i="151"/>
  <c r="F26" i="151"/>
  <c r="E26" i="151"/>
  <c r="E197" i="151" s="1"/>
  <c r="C26" i="151"/>
  <c r="C197" i="151" s="1"/>
  <c r="T25" i="151"/>
  <c r="K25" i="151"/>
  <c r="R22" i="151"/>
  <c r="O22" i="151"/>
  <c r="O193" i="151" s="1"/>
  <c r="M22" i="151"/>
  <c r="M193" i="151" s="1"/>
  <c r="I22" i="151"/>
  <c r="I193" i="151" s="1"/>
  <c r="H22" i="151"/>
  <c r="H193" i="151" s="1"/>
  <c r="F22" i="151"/>
  <c r="F193" i="151" s="1"/>
  <c r="E22" i="151"/>
  <c r="E193" i="151" s="1"/>
  <c r="C22" i="151"/>
  <c r="C193" i="151" s="1"/>
  <c r="R21" i="151"/>
  <c r="O21" i="151"/>
  <c r="O192" i="151" s="1"/>
  <c r="M21" i="151"/>
  <c r="M192" i="151" s="1"/>
  <c r="I21" i="151"/>
  <c r="I192" i="151" s="1"/>
  <c r="H21" i="151"/>
  <c r="H192" i="151" s="1"/>
  <c r="F21" i="151"/>
  <c r="F192" i="151" s="1"/>
  <c r="E21" i="151"/>
  <c r="E192" i="151" s="1"/>
  <c r="C21" i="151"/>
  <c r="C192" i="151" s="1"/>
  <c r="R20" i="151"/>
  <c r="O20" i="151"/>
  <c r="O191" i="151" s="1"/>
  <c r="M20" i="151"/>
  <c r="M191" i="151" s="1"/>
  <c r="I20" i="151"/>
  <c r="I191" i="151" s="1"/>
  <c r="H20" i="151"/>
  <c r="H191" i="151" s="1"/>
  <c r="F20" i="151"/>
  <c r="F191" i="151" s="1"/>
  <c r="E20" i="151"/>
  <c r="E191" i="151" s="1"/>
  <c r="C20" i="151"/>
  <c r="C191" i="151" s="1"/>
  <c r="R19" i="151"/>
  <c r="O19" i="151"/>
  <c r="O190" i="151" s="1"/>
  <c r="M19" i="151"/>
  <c r="I19" i="151"/>
  <c r="I190" i="151" s="1"/>
  <c r="H19" i="151"/>
  <c r="F19" i="151"/>
  <c r="E19" i="151"/>
  <c r="E190" i="151" s="1"/>
  <c r="C19" i="151"/>
  <c r="T18" i="151"/>
  <c r="K18" i="151"/>
  <c r="W18" i="151" s="1"/>
  <c r="R17" i="151"/>
  <c r="O17" i="151"/>
  <c r="M17" i="151"/>
  <c r="I17" i="151"/>
  <c r="H17" i="151"/>
  <c r="F17" i="151"/>
  <c r="F188" i="151" s="1"/>
  <c r="E17" i="151"/>
  <c r="E188" i="151" s="1"/>
  <c r="C17" i="151"/>
  <c r="R16" i="151"/>
  <c r="O16" i="151"/>
  <c r="M16" i="151"/>
  <c r="I16" i="151"/>
  <c r="I187" i="151" s="1"/>
  <c r="H16" i="151"/>
  <c r="F16" i="151"/>
  <c r="E16" i="151"/>
  <c r="C16" i="151"/>
  <c r="W221" i="150"/>
  <c r="W237" i="150" s="1"/>
  <c r="W220" i="150"/>
  <c r="W236" i="150" s="1"/>
  <c r="R210" i="150"/>
  <c r="O210" i="150"/>
  <c r="M210" i="150"/>
  <c r="T210" i="150" s="1"/>
  <c r="F210" i="150"/>
  <c r="R198" i="150"/>
  <c r="I198" i="150"/>
  <c r="H198" i="150"/>
  <c r="F198" i="150"/>
  <c r="E198" i="150"/>
  <c r="C198" i="150"/>
  <c r="T170" i="150"/>
  <c r="K170" i="150"/>
  <c r="D170" i="150"/>
  <c r="T169" i="150"/>
  <c r="K169" i="150"/>
  <c r="D169" i="150"/>
  <c r="T168" i="150"/>
  <c r="K168" i="150"/>
  <c r="D168" i="150"/>
  <c r="R167" i="150"/>
  <c r="O167" i="150"/>
  <c r="M167" i="150"/>
  <c r="I167" i="150"/>
  <c r="H167" i="150"/>
  <c r="F167" i="150"/>
  <c r="E167" i="150"/>
  <c r="C167" i="150"/>
  <c r="D167" i="150" s="1"/>
  <c r="R166" i="150"/>
  <c r="O166" i="150"/>
  <c r="M166" i="150"/>
  <c r="I166" i="150"/>
  <c r="H166" i="150"/>
  <c r="K166" i="150" s="1"/>
  <c r="F166" i="150"/>
  <c r="E166" i="150"/>
  <c r="C166" i="150"/>
  <c r="D166" i="150" s="1"/>
  <c r="R165" i="150"/>
  <c r="O165" i="150"/>
  <c r="M165" i="150"/>
  <c r="I165" i="150"/>
  <c r="H165" i="150"/>
  <c r="F165" i="150"/>
  <c r="E165" i="150"/>
  <c r="C165" i="150"/>
  <c r="D165" i="150" s="1"/>
  <c r="R164" i="150"/>
  <c r="O164" i="150"/>
  <c r="M164" i="150"/>
  <c r="I164" i="150"/>
  <c r="H164" i="150"/>
  <c r="F164" i="150"/>
  <c r="E164" i="150"/>
  <c r="C164" i="150"/>
  <c r="D164" i="150" s="1"/>
  <c r="T163" i="150"/>
  <c r="W163" i="150" s="1"/>
  <c r="D163" i="150"/>
  <c r="T162" i="150"/>
  <c r="K162" i="150"/>
  <c r="D162" i="150"/>
  <c r="R161" i="150"/>
  <c r="O161" i="150"/>
  <c r="M161" i="150"/>
  <c r="I161" i="150"/>
  <c r="H161" i="150"/>
  <c r="F161" i="150"/>
  <c r="E161" i="150"/>
  <c r="C161" i="150"/>
  <c r="D161" i="150" s="1"/>
  <c r="T158" i="150"/>
  <c r="K158" i="150"/>
  <c r="D158" i="150"/>
  <c r="T157" i="150"/>
  <c r="W157" i="150" s="1"/>
  <c r="D157" i="150"/>
  <c r="T156" i="150"/>
  <c r="K156" i="150"/>
  <c r="D156" i="150"/>
  <c r="T155" i="150"/>
  <c r="K155" i="150"/>
  <c r="W155" i="150" s="1"/>
  <c r="D155" i="150"/>
  <c r="R154" i="150"/>
  <c r="O154" i="150"/>
  <c r="O196" i="150" s="1"/>
  <c r="M154" i="150"/>
  <c r="M196" i="150" s="1"/>
  <c r="I154" i="150"/>
  <c r="H154" i="150"/>
  <c r="H159" i="150" s="1"/>
  <c r="F154" i="150"/>
  <c r="E154" i="150"/>
  <c r="E196" i="150" s="1"/>
  <c r="C154" i="150"/>
  <c r="D154" i="150" s="1"/>
  <c r="T151" i="150"/>
  <c r="K151" i="150"/>
  <c r="T150" i="150"/>
  <c r="K150" i="150"/>
  <c r="T149" i="150"/>
  <c r="K149" i="150"/>
  <c r="T148" i="150"/>
  <c r="K148" i="150"/>
  <c r="T147" i="150"/>
  <c r="K147" i="150"/>
  <c r="T146" i="150"/>
  <c r="K146" i="150"/>
  <c r="D146" i="150"/>
  <c r="R145" i="150"/>
  <c r="O145" i="150"/>
  <c r="O152" i="150" s="1"/>
  <c r="M145" i="150"/>
  <c r="M152" i="150" s="1"/>
  <c r="J145" i="150"/>
  <c r="I145" i="150"/>
  <c r="I152" i="150" s="1"/>
  <c r="H145" i="150"/>
  <c r="H152" i="150" s="1"/>
  <c r="F145" i="150"/>
  <c r="F152" i="150" s="1"/>
  <c r="E145" i="150"/>
  <c r="E152" i="150" s="1"/>
  <c r="C145" i="150"/>
  <c r="D145" i="150" s="1"/>
  <c r="D152" i="150" s="1"/>
  <c r="T127" i="150"/>
  <c r="K127" i="150"/>
  <c r="D127" i="150"/>
  <c r="T126" i="150"/>
  <c r="K126" i="150"/>
  <c r="D126" i="150"/>
  <c r="T125" i="150"/>
  <c r="K125" i="150"/>
  <c r="D125" i="150"/>
  <c r="K124" i="150"/>
  <c r="W124" i="150" s="1"/>
  <c r="D124" i="150"/>
  <c r="T123" i="150"/>
  <c r="K123" i="150"/>
  <c r="D123" i="150"/>
  <c r="T122" i="150"/>
  <c r="K122" i="150"/>
  <c r="D122" i="150"/>
  <c r="T121" i="150"/>
  <c r="W121" i="150" s="1"/>
  <c r="K121" i="150"/>
  <c r="D121" i="150"/>
  <c r="R120" i="150"/>
  <c r="R205" i="150" s="1"/>
  <c r="O120" i="150"/>
  <c r="O205" i="150" s="1"/>
  <c r="M120" i="150"/>
  <c r="M205" i="150" s="1"/>
  <c r="I120" i="150"/>
  <c r="I205" i="150" s="1"/>
  <c r="H120" i="150"/>
  <c r="F120" i="150"/>
  <c r="F205" i="150" s="1"/>
  <c r="E120" i="150"/>
  <c r="E205" i="150" s="1"/>
  <c r="C120" i="150"/>
  <c r="C205" i="150" s="1"/>
  <c r="T119" i="150"/>
  <c r="K119" i="150"/>
  <c r="W119" i="150" s="1"/>
  <c r="D119" i="150"/>
  <c r="R118" i="150"/>
  <c r="O118" i="150"/>
  <c r="M118" i="150"/>
  <c r="I118" i="150"/>
  <c r="H118" i="150"/>
  <c r="F118" i="150"/>
  <c r="E118" i="150"/>
  <c r="C118" i="150"/>
  <c r="D118" i="150" s="1"/>
  <c r="R116" i="150"/>
  <c r="O116" i="150"/>
  <c r="M116" i="150"/>
  <c r="I116" i="150"/>
  <c r="H116" i="150"/>
  <c r="F116" i="150"/>
  <c r="E116" i="150"/>
  <c r="T115" i="150"/>
  <c r="K115" i="150"/>
  <c r="W115" i="150" s="1"/>
  <c r="D115" i="150"/>
  <c r="D116" i="150" s="1"/>
  <c r="T114" i="150"/>
  <c r="W114" i="150" s="1"/>
  <c r="T113" i="150"/>
  <c r="K113" i="150"/>
  <c r="W113" i="150" s="1"/>
  <c r="T112" i="150"/>
  <c r="K112" i="150"/>
  <c r="T111" i="150"/>
  <c r="K111" i="150"/>
  <c r="T108" i="150"/>
  <c r="K108" i="150"/>
  <c r="T107" i="150"/>
  <c r="K107" i="150"/>
  <c r="T106" i="150"/>
  <c r="K106" i="150"/>
  <c r="T105" i="150"/>
  <c r="K105" i="150"/>
  <c r="W105" i="150" s="1"/>
  <c r="T104" i="150"/>
  <c r="K104" i="150"/>
  <c r="T103" i="150"/>
  <c r="K103" i="150"/>
  <c r="D103" i="150"/>
  <c r="R102" i="150"/>
  <c r="O102" i="150"/>
  <c r="M102" i="150"/>
  <c r="M109" i="150" s="1"/>
  <c r="J102" i="150"/>
  <c r="I102" i="150"/>
  <c r="I109" i="150" s="1"/>
  <c r="H102" i="150"/>
  <c r="H109" i="150" s="1"/>
  <c r="F102" i="150"/>
  <c r="F109" i="150" s="1"/>
  <c r="E102" i="150"/>
  <c r="E109" i="150" s="1"/>
  <c r="C102" i="150"/>
  <c r="D102" i="150" s="1"/>
  <c r="D109" i="150" s="1"/>
  <c r="T84" i="150"/>
  <c r="K84" i="150"/>
  <c r="R83" i="150"/>
  <c r="O83" i="150"/>
  <c r="M83" i="150"/>
  <c r="I83" i="150"/>
  <c r="H83" i="150"/>
  <c r="F83" i="150"/>
  <c r="E83" i="150"/>
  <c r="C83" i="150"/>
  <c r="D83" i="150" s="1"/>
  <c r="T82" i="150"/>
  <c r="K82" i="150"/>
  <c r="R81" i="150"/>
  <c r="O81" i="150"/>
  <c r="M81" i="150"/>
  <c r="I81" i="150"/>
  <c r="H81" i="150"/>
  <c r="F81" i="150"/>
  <c r="E81" i="150"/>
  <c r="C81" i="150"/>
  <c r="D81" i="150" s="1"/>
  <c r="R80" i="150"/>
  <c r="O80" i="150"/>
  <c r="M80" i="150"/>
  <c r="I80" i="150"/>
  <c r="H80" i="150"/>
  <c r="F80" i="150"/>
  <c r="E80" i="150"/>
  <c r="C80" i="150"/>
  <c r="D80" i="150" s="1"/>
  <c r="R79" i="150"/>
  <c r="O79" i="150"/>
  <c r="M79" i="150"/>
  <c r="I79" i="150"/>
  <c r="H79" i="150"/>
  <c r="F79" i="150"/>
  <c r="E79" i="150"/>
  <c r="D79" i="150"/>
  <c r="C79" i="150"/>
  <c r="R78" i="150"/>
  <c r="O78" i="150"/>
  <c r="M78" i="150"/>
  <c r="I78" i="150"/>
  <c r="H78" i="150"/>
  <c r="F78" i="150"/>
  <c r="E78" i="150"/>
  <c r="C78" i="150"/>
  <c r="D78" i="150" s="1"/>
  <c r="T77" i="150"/>
  <c r="W77" i="150" s="1"/>
  <c r="R76" i="150"/>
  <c r="O76" i="150"/>
  <c r="M76" i="150"/>
  <c r="I76" i="150"/>
  <c r="H76" i="150"/>
  <c r="F76" i="150"/>
  <c r="E76" i="150"/>
  <c r="C76" i="150"/>
  <c r="D76" i="150" s="1"/>
  <c r="R75" i="150"/>
  <c r="O75" i="150"/>
  <c r="M75" i="150"/>
  <c r="I75" i="150"/>
  <c r="H75" i="150"/>
  <c r="F75" i="150"/>
  <c r="E75" i="150"/>
  <c r="C75" i="150"/>
  <c r="D75" i="150" s="1"/>
  <c r="R73" i="150"/>
  <c r="O73" i="150"/>
  <c r="M73" i="150"/>
  <c r="I73" i="150"/>
  <c r="H73" i="150"/>
  <c r="F73" i="150"/>
  <c r="E73" i="150"/>
  <c r="T72" i="150"/>
  <c r="K72" i="150"/>
  <c r="W72" i="150" s="1"/>
  <c r="D72" i="150"/>
  <c r="D73" i="150" s="1"/>
  <c r="T71" i="150"/>
  <c r="W71" i="150" s="1"/>
  <c r="T70" i="150"/>
  <c r="K70" i="150"/>
  <c r="W70" i="150" s="1"/>
  <c r="T69" i="150"/>
  <c r="K69" i="150"/>
  <c r="T68" i="150"/>
  <c r="K68" i="150"/>
  <c r="W68" i="150" s="1"/>
  <c r="T65" i="150"/>
  <c r="K65" i="150"/>
  <c r="T64" i="150"/>
  <c r="W64" i="150" s="1"/>
  <c r="K64" i="150"/>
  <c r="T63" i="150"/>
  <c r="K63" i="150"/>
  <c r="R62" i="150"/>
  <c r="O62" i="150"/>
  <c r="M62" i="150"/>
  <c r="J62" i="150"/>
  <c r="I62" i="150"/>
  <c r="H62" i="150"/>
  <c r="F62" i="150"/>
  <c r="E62" i="150"/>
  <c r="C62" i="150"/>
  <c r="D62" i="150" s="1"/>
  <c r="R61" i="150"/>
  <c r="O61" i="150"/>
  <c r="O189" i="150" s="1"/>
  <c r="M61" i="150"/>
  <c r="M189" i="150" s="1"/>
  <c r="J61" i="150"/>
  <c r="I61" i="150"/>
  <c r="I189" i="150" s="1"/>
  <c r="H61" i="150"/>
  <c r="H189" i="150" s="1"/>
  <c r="K189" i="150" s="1"/>
  <c r="F61" i="150"/>
  <c r="F189" i="150" s="1"/>
  <c r="E61" i="150"/>
  <c r="E189" i="150" s="1"/>
  <c r="C61" i="150"/>
  <c r="C189" i="150" s="1"/>
  <c r="R60" i="150"/>
  <c r="O60" i="150"/>
  <c r="M60" i="150"/>
  <c r="J60" i="150"/>
  <c r="I60" i="150"/>
  <c r="H60" i="150"/>
  <c r="F60" i="150"/>
  <c r="E60" i="150"/>
  <c r="C60" i="150"/>
  <c r="D60" i="150" s="1"/>
  <c r="R59" i="150"/>
  <c r="O59" i="150"/>
  <c r="M59" i="150"/>
  <c r="J59" i="150"/>
  <c r="I59" i="150"/>
  <c r="H59" i="150"/>
  <c r="F59" i="150"/>
  <c r="E59" i="150"/>
  <c r="C59" i="150"/>
  <c r="D59" i="150" s="1"/>
  <c r="R41" i="150"/>
  <c r="R212" i="150" s="1"/>
  <c r="O41" i="150"/>
  <c r="O212" i="150" s="1"/>
  <c r="M41" i="150"/>
  <c r="M212" i="150" s="1"/>
  <c r="I41" i="150"/>
  <c r="I212" i="150" s="1"/>
  <c r="H41" i="150"/>
  <c r="F41" i="150"/>
  <c r="F212" i="150" s="1"/>
  <c r="E41" i="150"/>
  <c r="E212" i="150" s="1"/>
  <c r="C41" i="150"/>
  <c r="C212" i="150" s="1"/>
  <c r="R40" i="150"/>
  <c r="O40" i="150"/>
  <c r="M40" i="150"/>
  <c r="I40" i="150"/>
  <c r="H40" i="150"/>
  <c r="H211" i="150" s="1"/>
  <c r="F40" i="150"/>
  <c r="E40" i="150"/>
  <c r="E211" i="150" s="1"/>
  <c r="C40" i="150"/>
  <c r="T39" i="150"/>
  <c r="I39" i="150"/>
  <c r="I210" i="150" s="1"/>
  <c r="H39" i="150"/>
  <c r="E39" i="150"/>
  <c r="E210" i="150" s="1"/>
  <c r="C39" i="150"/>
  <c r="C210" i="150" s="1"/>
  <c r="R38" i="150"/>
  <c r="O38" i="150"/>
  <c r="M38" i="150"/>
  <c r="I38" i="150"/>
  <c r="H38" i="150"/>
  <c r="F38" i="150"/>
  <c r="F209" i="150" s="1"/>
  <c r="E38" i="150"/>
  <c r="C38" i="150"/>
  <c r="D38" i="150" s="1"/>
  <c r="R37" i="150"/>
  <c r="O37" i="150"/>
  <c r="M37" i="150"/>
  <c r="I37" i="150"/>
  <c r="I208" i="150" s="1"/>
  <c r="H37" i="150"/>
  <c r="F37" i="150"/>
  <c r="E37" i="150"/>
  <c r="C37" i="150"/>
  <c r="D37" i="150" s="1"/>
  <c r="R36" i="150"/>
  <c r="O36" i="150"/>
  <c r="M36" i="150"/>
  <c r="I36" i="150"/>
  <c r="H36" i="150"/>
  <c r="F36" i="150"/>
  <c r="E36" i="150"/>
  <c r="C36" i="150"/>
  <c r="R35" i="150"/>
  <c r="O35" i="150"/>
  <c r="M35" i="150"/>
  <c r="I35" i="150"/>
  <c r="H35" i="150"/>
  <c r="F35" i="150"/>
  <c r="E35" i="150"/>
  <c r="C35" i="150"/>
  <c r="T34" i="150"/>
  <c r="K34" i="150"/>
  <c r="R33" i="150"/>
  <c r="O33" i="150"/>
  <c r="M33" i="150"/>
  <c r="M204" i="150" s="1"/>
  <c r="I33" i="150"/>
  <c r="H33" i="150"/>
  <c r="F33" i="150"/>
  <c r="E33" i="150"/>
  <c r="C33" i="150"/>
  <c r="C204" i="150" s="1"/>
  <c r="R32" i="150"/>
  <c r="O32" i="150"/>
  <c r="M32" i="150"/>
  <c r="I32" i="150"/>
  <c r="H32" i="150"/>
  <c r="F32" i="150"/>
  <c r="E32" i="150"/>
  <c r="C32" i="150"/>
  <c r="R29" i="150"/>
  <c r="R200" i="150" s="1"/>
  <c r="O29" i="150"/>
  <c r="O200" i="150" s="1"/>
  <c r="M29" i="150"/>
  <c r="M200" i="150" s="1"/>
  <c r="I29" i="150"/>
  <c r="I200" i="150" s="1"/>
  <c r="H29" i="150"/>
  <c r="H200" i="150" s="1"/>
  <c r="F29" i="150"/>
  <c r="F200" i="150" s="1"/>
  <c r="E29" i="150"/>
  <c r="E200" i="150" s="1"/>
  <c r="C29" i="150"/>
  <c r="R28" i="150"/>
  <c r="R199" i="150" s="1"/>
  <c r="O28" i="150"/>
  <c r="O199" i="150" s="1"/>
  <c r="M28" i="150"/>
  <c r="M199" i="150" s="1"/>
  <c r="I28" i="150"/>
  <c r="I199" i="150" s="1"/>
  <c r="H28" i="150"/>
  <c r="H199" i="150" s="1"/>
  <c r="F28" i="150"/>
  <c r="E28" i="150"/>
  <c r="E199" i="150" s="1"/>
  <c r="C28" i="150"/>
  <c r="C199" i="150" s="1"/>
  <c r="O27" i="150"/>
  <c r="O198" i="150" s="1"/>
  <c r="M27" i="150"/>
  <c r="M198" i="150" s="1"/>
  <c r="K27" i="150"/>
  <c r="D27" i="150"/>
  <c r="R26" i="150"/>
  <c r="R197" i="150" s="1"/>
  <c r="O26" i="150"/>
  <c r="O197" i="150" s="1"/>
  <c r="M26" i="150"/>
  <c r="I26" i="150"/>
  <c r="I197" i="150" s="1"/>
  <c r="H26" i="150"/>
  <c r="F26" i="150"/>
  <c r="F197" i="150" s="1"/>
  <c r="E26" i="150"/>
  <c r="E197" i="150" s="1"/>
  <c r="C26" i="150"/>
  <c r="C197" i="150" s="1"/>
  <c r="T25" i="150"/>
  <c r="K25" i="150"/>
  <c r="R22" i="150"/>
  <c r="O22" i="150"/>
  <c r="O193" i="150" s="1"/>
  <c r="M22" i="150"/>
  <c r="M193" i="150" s="1"/>
  <c r="I22" i="150"/>
  <c r="I193" i="150" s="1"/>
  <c r="H22" i="150"/>
  <c r="H193" i="150" s="1"/>
  <c r="F22" i="150"/>
  <c r="E22" i="150"/>
  <c r="E193" i="150" s="1"/>
  <c r="C22" i="150"/>
  <c r="C193" i="150" s="1"/>
  <c r="R21" i="150"/>
  <c r="O21" i="150"/>
  <c r="O192" i="150" s="1"/>
  <c r="M21" i="150"/>
  <c r="I21" i="150"/>
  <c r="I192" i="150" s="1"/>
  <c r="H21" i="150"/>
  <c r="F21" i="150"/>
  <c r="F192" i="150" s="1"/>
  <c r="E21" i="150"/>
  <c r="E192" i="150" s="1"/>
  <c r="C21" i="150"/>
  <c r="C192" i="150" s="1"/>
  <c r="R20" i="150"/>
  <c r="O20" i="150"/>
  <c r="O191" i="150" s="1"/>
  <c r="M20" i="150"/>
  <c r="M191" i="150" s="1"/>
  <c r="I20" i="150"/>
  <c r="I191" i="150" s="1"/>
  <c r="H20" i="150"/>
  <c r="F20" i="150"/>
  <c r="F191" i="150" s="1"/>
  <c r="E20" i="150"/>
  <c r="E191" i="150" s="1"/>
  <c r="C20" i="150"/>
  <c r="C191" i="150" s="1"/>
  <c r="R19" i="150"/>
  <c r="O19" i="150"/>
  <c r="M19" i="150"/>
  <c r="I19" i="150"/>
  <c r="I190" i="150" s="1"/>
  <c r="H19" i="150"/>
  <c r="F19" i="150"/>
  <c r="E19" i="150"/>
  <c r="C19" i="150"/>
  <c r="T18" i="150"/>
  <c r="K18" i="150"/>
  <c r="W18" i="150" s="1"/>
  <c r="R17" i="150"/>
  <c r="O17" i="150"/>
  <c r="M17" i="150"/>
  <c r="I17" i="150"/>
  <c r="H17" i="150"/>
  <c r="F17" i="150"/>
  <c r="E17" i="150"/>
  <c r="C17" i="150"/>
  <c r="D17" i="150" s="1"/>
  <c r="R16" i="150"/>
  <c r="O16" i="150"/>
  <c r="M16" i="150"/>
  <c r="I16" i="150"/>
  <c r="H16" i="150"/>
  <c r="F16" i="150"/>
  <c r="E16" i="150"/>
  <c r="C16" i="150"/>
  <c r="D16" i="150" s="1"/>
  <c r="W221" i="149"/>
  <c r="W237" i="149" s="1"/>
  <c r="W220" i="149"/>
  <c r="W236" i="149" s="1"/>
  <c r="R210" i="149"/>
  <c r="O210" i="149"/>
  <c r="M210" i="149"/>
  <c r="T210" i="149" s="1"/>
  <c r="F210" i="149"/>
  <c r="R198" i="149"/>
  <c r="I198" i="149"/>
  <c r="H198" i="149"/>
  <c r="F198" i="149"/>
  <c r="E198" i="149"/>
  <c r="C198" i="149"/>
  <c r="T170" i="149"/>
  <c r="K170" i="149"/>
  <c r="D170" i="149"/>
  <c r="T169" i="149"/>
  <c r="K169" i="149"/>
  <c r="D169" i="149"/>
  <c r="T168" i="149"/>
  <c r="K168" i="149"/>
  <c r="D168" i="149"/>
  <c r="R167" i="149"/>
  <c r="O167" i="149"/>
  <c r="M167" i="149"/>
  <c r="I167" i="149"/>
  <c r="H167" i="149"/>
  <c r="F167" i="149"/>
  <c r="E167" i="149"/>
  <c r="C167" i="149"/>
  <c r="D167" i="149" s="1"/>
  <c r="R166" i="149"/>
  <c r="O166" i="149"/>
  <c r="M166" i="149"/>
  <c r="I166" i="149"/>
  <c r="H166" i="149"/>
  <c r="F166" i="149"/>
  <c r="E166" i="149"/>
  <c r="C166" i="149"/>
  <c r="D166" i="149" s="1"/>
  <c r="R165" i="149"/>
  <c r="O165" i="149"/>
  <c r="M165" i="149"/>
  <c r="I165" i="149"/>
  <c r="H165" i="149"/>
  <c r="F165" i="149"/>
  <c r="E165" i="149"/>
  <c r="C165" i="149"/>
  <c r="D165" i="149" s="1"/>
  <c r="R164" i="149"/>
  <c r="O164" i="149"/>
  <c r="M164" i="149"/>
  <c r="I164" i="149"/>
  <c r="H164" i="149"/>
  <c r="F164" i="149"/>
  <c r="E164" i="149"/>
  <c r="C164" i="149"/>
  <c r="D164" i="149" s="1"/>
  <c r="T163" i="149"/>
  <c r="W163" i="149" s="1"/>
  <c r="D163" i="149"/>
  <c r="T162" i="149"/>
  <c r="K162" i="149"/>
  <c r="D162" i="149"/>
  <c r="T161" i="149"/>
  <c r="O161" i="149"/>
  <c r="M161" i="149"/>
  <c r="I161" i="149"/>
  <c r="H161" i="149"/>
  <c r="F161" i="149"/>
  <c r="E161" i="149"/>
  <c r="C161" i="149"/>
  <c r="D161" i="149" s="1"/>
  <c r="T158" i="149"/>
  <c r="K158" i="149"/>
  <c r="W158" i="149" s="1"/>
  <c r="D158" i="149"/>
  <c r="T157" i="149"/>
  <c r="W157" i="149" s="1"/>
  <c r="D157" i="149"/>
  <c r="T156" i="149"/>
  <c r="K156" i="149"/>
  <c r="W156" i="149" s="1"/>
  <c r="D156" i="149"/>
  <c r="T155" i="149"/>
  <c r="K155" i="149"/>
  <c r="D155" i="149"/>
  <c r="R154" i="149"/>
  <c r="R196" i="149" s="1"/>
  <c r="O154" i="149"/>
  <c r="O196" i="149" s="1"/>
  <c r="M154" i="149"/>
  <c r="M196" i="149" s="1"/>
  <c r="I154" i="149"/>
  <c r="I196" i="149" s="1"/>
  <c r="H154" i="149"/>
  <c r="F154" i="149"/>
  <c r="F196" i="149" s="1"/>
  <c r="E154" i="149"/>
  <c r="E196" i="149" s="1"/>
  <c r="C154" i="149"/>
  <c r="C196" i="149" s="1"/>
  <c r="T151" i="149"/>
  <c r="K151" i="149"/>
  <c r="W151" i="149" s="1"/>
  <c r="T150" i="149"/>
  <c r="K150" i="149"/>
  <c r="T149" i="149"/>
  <c r="K149" i="149"/>
  <c r="W149" i="149" s="1"/>
  <c r="T148" i="149"/>
  <c r="K148" i="149"/>
  <c r="T147" i="149"/>
  <c r="K147" i="149"/>
  <c r="T146" i="149"/>
  <c r="K146" i="149"/>
  <c r="W146" i="149" s="1"/>
  <c r="D146" i="149"/>
  <c r="R145" i="149"/>
  <c r="O145" i="149"/>
  <c r="O152" i="149" s="1"/>
  <c r="M145" i="149"/>
  <c r="M152" i="149" s="1"/>
  <c r="J145" i="149"/>
  <c r="I145" i="149"/>
  <c r="I152" i="149" s="1"/>
  <c r="H145" i="149"/>
  <c r="H152" i="149" s="1"/>
  <c r="F145" i="149"/>
  <c r="F152" i="149" s="1"/>
  <c r="E145" i="149"/>
  <c r="E152" i="149" s="1"/>
  <c r="C145" i="149"/>
  <c r="D145" i="149" s="1"/>
  <c r="D152" i="149" s="1"/>
  <c r="T127" i="149"/>
  <c r="K127" i="149"/>
  <c r="W127" i="149" s="1"/>
  <c r="D127" i="149"/>
  <c r="T126" i="149"/>
  <c r="K126" i="149"/>
  <c r="D126" i="149"/>
  <c r="T125" i="149"/>
  <c r="K125" i="149"/>
  <c r="W125" i="149" s="1"/>
  <c r="D125" i="149"/>
  <c r="K124" i="149"/>
  <c r="W124" i="149" s="1"/>
  <c r="D124" i="149"/>
  <c r="T123" i="149"/>
  <c r="K123" i="149"/>
  <c r="D123" i="149"/>
  <c r="T122" i="149"/>
  <c r="K122" i="149"/>
  <c r="W122" i="149" s="1"/>
  <c r="D122" i="149"/>
  <c r="T121" i="149"/>
  <c r="K121" i="149"/>
  <c r="D121" i="149"/>
  <c r="R120" i="149"/>
  <c r="R205" i="149" s="1"/>
  <c r="O120" i="149"/>
  <c r="O205" i="149" s="1"/>
  <c r="M120" i="149"/>
  <c r="I120" i="149"/>
  <c r="I205" i="149" s="1"/>
  <c r="H120" i="149"/>
  <c r="F120" i="149"/>
  <c r="F205" i="149" s="1"/>
  <c r="E120" i="149"/>
  <c r="E205" i="149" s="1"/>
  <c r="C120" i="149"/>
  <c r="C205" i="149" s="1"/>
  <c r="T119" i="149"/>
  <c r="K119" i="149"/>
  <c r="D119" i="149"/>
  <c r="R118" i="149"/>
  <c r="R128" i="149" s="1"/>
  <c r="R99" i="149" s="1"/>
  <c r="O118" i="149"/>
  <c r="M118" i="149"/>
  <c r="I118" i="149"/>
  <c r="H118" i="149"/>
  <c r="F118" i="149"/>
  <c r="E118" i="149"/>
  <c r="E128" i="149" s="1"/>
  <c r="C118" i="149"/>
  <c r="D118" i="149" s="1"/>
  <c r="R116" i="149"/>
  <c r="O116" i="149"/>
  <c r="M116" i="149"/>
  <c r="I116" i="149"/>
  <c r="H116" i="149"/>
  <c r="F116" i="149"/>
  <c r="E116" i="149"/>
  <c r="T115" i="149"/>
  <c r="W115" i="149" s="1"/>
  <c r="K115" i="149"/>
  <c r="D115" i="149"/>
  <c r="D116" i="149" s="1"/>
  <c r="T114" i="149"/>
  <c r="W114" i="149" s="1"/>
  <c r="T113" i="149"/>
  <c r="K113" i="149"/>
  <c r="T112" i="149"/>
  <c r="K112" i="149"/>
  <c r="T111" i="149"/>
  <c r="K111" i="149"/>
  <c r="T108" i="149"/>
  <c r="K108" i="149"/>
  <c r="T107" i="149"/>
  <c r="K107" i="149"/>
  <c r="T106" i="149"/>
  <c r="K106" i="149"/>
  <c r="T105" i="149"/>
  <c r="K105" i="149"/>
  <c r="W105" i="149" s="1"/>
  <c r="T104" i="149"/>
  <c r="K104" i="149"/>
  <c r="T103" i="149"/>
  <c r="K103" i="149"/>
  <c r="D103" i="149"/>
  <c r="R102" i="149"/>
  <c r="O102" i="149"/>
  <c r="O109" i="149" s="1"/>
  <c r="M102" i="149"/>
  <c r="J102" i="149"/>
  <c r="I102" i="149"/>
  <c r="I109" i="149" s="1"/>
  <c r="H102" i="149"/>
  <c r="F102" i="149"/>
  <c r="F109" i="149" s="1"/>
  <c r="E102" i="149"/>
  <c r="E109" i="149" s="1"/>
  <c r="C102" i="149"/>
  <c r="D102" i="149" s="1"/>
  <c r="D109" i="149" s="1"/>
  <c r="T84" i="149"/>
  <c r="K84" i="149"/>
  <c r="R83" i="149"/>
  <c r="O83" i="149"/>
  <c r="M83" i="149"/>
  <c r="I83" i="149"/>
  <c r="H83" i="149"/>
  <c r="F83" i="149"/>
  <c r="E83" i="149"/>
  <c r="C83" i="149"/>
  <c r="D83" i="149" s="1"/>
  <c r="T82" i="149"/>
  <c r="K82" i="149"/>
  <c r="R81" i="149"/>
  <c r="O81" i="149"/>
  <c r="M81" i="149"/>
  <c r="I81" i="149"/>
  <c r="H81" i="149"/>
  <c r="F81" i="149"/>
  <c r="E81" i="149"/>
  <c r="C81" i="149"/>
  <c r="D81" i="149" s="1"/>
  <c r="R80" i="149"/>
  <c r="O80" i="149"/>
  <c r="M80" i="149"/>
  <c r="I80" i="149"/>
  <c r="H80" i="149"/>
  <c r="F80" i="149"/>
  <c r="E80" i="149"/>
  <c r="C80" i="149"/>
  <c r="D80" i="149" s="1"/>
  <c r="R79" i="149"/>
  <c r="O79" i="149"/>
  <c r="M79" i="149"/>
  <c r="I79" i="149"/>
  <c r="H79" i="149"/>
  <c r="F79" i="149"/>
  <c r="E79" i="149"/>
  <c r="C79" i="149"/>
  <c r="D79" i="149" s="1"/>
  <c r="R78" i="149"/>
  <c r="O78" i="149"/>
  <c r="M78" i="149"/>
  <c r="I78" i="149"/>
  <c r="H78" i="149"/>
  <c r="F78" i="149"/>
  <c r="E78" i="149"/>
  <c r="C78" i="149"/>
  <c r="D78" i="149" s="1"/>
  <c r="T77" i="149"/>
  <c r="W77" i="149" s="1"/>
  <c r="R76" i="149"/>
  <c r="O76" i="149"/>
  <c r="M76" i="149"/>
  <c r="I76" i="149"/>
  <c r="H76" i="149"/>
  <c r="F76" i="149"/>
  <c r="E76" i="149"/>
  <c r="C76" i="149"/>
  <c r="D76" i="149" s="1"/>
  <c r="R75" i="149"/>
  <c r="O75" i="149"/>
  <c r="M75" i="149"/>
  <c r="I75" i="149"/>
  <c r="H75" i="149"/>
  <c r="F75" i="149"/>
  <c r="E75" i="149"/>
  <c r="C75" i="149"/>
  <c r="D75" i="149" s="1"/>
  <c r="R73" i="149"/>
  <c r="O73" i="149"/>
  <c r="M73" i="149"/>
  <c r="I73" i="149"/>
  <c r="H73" i="149"/>
  <c r="F73" i="149"/>
  <c r="E73" i="149"/>
  <c r="T72" i="149"/>
  <c r="K72" i="149"/>
  <c r="D72" i="149"/>
  <c r="D73" i="149" s="1"/>
  <c r="T71" i="149"/>
  <c r="W71" i="149" s="1"/>
  <c r="T70" i="149"/>
  <c r="K70" i="149"/>
  <c r="W70" i="149" s="1"/>
  <c r="T69" i="149"/>
  <c r="K69" i="149"/>
  <c r="T68" i="149"/>
  <c r="K68" i="149"/>
  <c r="T65" i="149"/>
  <c r="K65" i="149"/>
  <c r="T64" i="149"/>
  <c r="K64" i="149"/>
  <c r="T63" i="149"/>
  <c r="K63" i="149"/>
  <c r="W63" i="149" s="1"/>
  <c r="R62" i="149"/>
  <c r="O62" i="149"/>
  <c r="M62" i="149"/>
  <c r="J62" i="149"/>
  <c r="I62" i="149"/>
  <c r="H62" i="149"/>
  <c r="F62" i="149"/>
  <c r="E62" i="149"/>
  <c r="C62" i="149"/>
  <c r="D62" i="149" s="1"/>
  <c r="R61" i="149"/>
  <c r="O61" i="149"/>
  <c r="O189" i="149" s="1"/>
  <c r="M61" i="149"/>
  <c r="J61" i="149"/>
  <c r="I61" i="149"/>
  <c r="H61" i="149"/>
  <c r="H189" i="149" s="1"/>
  <c r="F61" i="149"/>
  <c r="E61" i="149"/>
  <c r="E189" i="149" s="1"/>
  <c r="C61" i="149"/>
  <c r="C189" i="149" s="1"/>
  <c r="R60" i="149"/>
  <c r="O60" i="149"/>
  <c r="M60" i="149"/>
  <c r="J60" i="149"/>
  <c r="I60" i="149"/>
  <c r="H60" i="149"/>
  <c r="F60" i="149"/>
  <c r="E60" i="149"/>
  <c r="C60" i="149"/>
  <c r="D60" i="149" s="1"/>
  <c r="R59" i="149"/>
  <c r="O59" i="149"/>
  <c r="M59" i="149"/>
  <c r="J59" i="149"/>
  <c r="I59" i="149"/>
  <c r="H59" i="149"/>
  <c r="F59" i="149"/>
  <c r="E59" i="149"/>
  <c r="C59" i="149"/>
  <c r="D59" i="149" s="1"/>
  <c r="R41" i="149"/>
  <c r="R212" i="149" s="1"/>
  <c r="O41" i="149"/>
  <c r="O212" i="149" s="1"/>
  <c r="M41" i="149"/>
  <c r="M212" i="149" s="1"/>
  <c r="I41" i="149"/>
  <c r="I212" i="149" s="1"/>
  <c r="H41" i="149"/>
  <c r="H212" i="149" s="1"/>
  <c r="F41" i="149"/>
  <c r="E41" i="149"/>
  <c r="E212" i="149" s="1"/>
  <c r="C41" i="149"/>
  <c r="C212" i="149" s="1"/>
  <c r="R40" i="149"/>
  <c r="O40" i="149"/>
  <c r="M40" i="149"/>
  <c r="I40" i="149"/>
  <c r="I211" i="149" s="1"/>
  <c r="H40" i="149"/>
  <c r="F40" i="149"/>
  <c r="E40" i="149"/>
  <c r="C40" i="149"/>
  <c r="D40" i="149" s="1"/>
  <c r="T39" i="149"/>
  <c r="I39" i="149"/>
  <c r="I210" i="149" s="1"/>
  <c r="H39" i="149"/>
  <c r="H210" i="149" s="1"/>
  <c r="E39" i="149"/>
  <c r="E210" i="149" s="1"/>
  <c r="C39" i="149"/>
  <c r="C210" i="149" s="1"/>
  <c r="R38" i="149"/>
  <c r="O38" i="149"/>
  <c r="M38" i="149"/>
  <c r="T38" i="149" s="1"/>
  <c r="I38" i="149"/>
  <c r="H38" i="149"/>
  <c r="F38" i="149"/>
  <c r="E38" i="149"/>
  <c r="C38" i="149"/>
  <c r="R37" i="149"/>
  <c r="O37" i="149"/>
  <c r="M37" i="149"/>
  <c r="I37" i="149"/>
  <c r="H37" i="149"/>
  <c r="F37" i="149"/>
  <c r="E37" i="149"/>
  <c r="C37" i="149"/>
  <c r="R36" i="149"/>
  <c r="O36" i="149"/>
  <c r="M36" i="149"/>
  <c r="I36" i="149"/>
  <c r="H36" i="149"/>
  <c r="F36" i="149"/>
  <c r="E36" i="149"/>
  <c r="C36" i="149"/>
  <c r="D36" i="149" s="1"/>
  <c r="R35" i="149"/>
  <c r="O35" i="149"/>
  <c r="M35" i="149"/>
  <c r="I35" i="149"/>
  <c r="I206" i="149" s="1"/>
  <c r="H35" i="149"/>
  <c r="F35" i="149"/>
  <c r="E35" i="149"/>
  <c r="C35" i="149"/>
  <c r="D35" i="149" s="1"/>
  <c r="T34" i="149"/>
  <c r="K34" i="149"/>
  <c r="W34" i="149" s="1"/>
  <c r="R33" i="149"/>
  <c r="R204" i="149" s="1"/>
  <c r="O33" i="149"/>
  <c r="M33" i="149"/>
  <c r="I33" i="149"/>
  <c r="H33" i="149"/>
  <c r="F33" i="149"/>
  <c r="F204" i="149" s="1"/>
  <c r="E33" i="149"/>
  <c r="E204" i="149" s="1"/>
  <c r="C33" i="149"/>
  <c r="R32" i="149"/>
  <c r="O32" i="149"/>
  <c r="M32" i="149"/>
  <c r="I32" i="149"/>
  <c r="H32" i="149"/>
  <c r="H203" i="149" s="1"/>
  <c r="F32" i="149"/>
  <c r="E32" i="149"/>
  <c r="C32" i="149"/>
  <c r="D32" i="149" s="1"/>
  <c r="R29" i="149"/>
  <c r="R200" i="149" s="1"/>
  <c r="O29" i="149"/>
  <c r="O200" i="149" s="1"/>
  <c r="M29" i="149"/>
  <c r="M200" i="149" s="1"/>
  <c r="I29" i="149"/>
  <c r="I200" i="149" s="1"/>
  <c r="H29" i="149"/>
  <c r="H200" i="149" s="1"/>
  <c r="F29" i="149"/>
  <c r="E29" i="149"/>
  <c r="E200" i="149" s="1"/>
  <c r="C29" i="149"/>
  <c r="C200" i="149" s="1"/>
  <c r="R28" i="149"/>
  <c r="R199" i="149" s="1"/>
  <c r="O28" i="149"/>
  <c r="O199" i="149" s="1"/>
  <c r="M28" i="149"/>
  <c r="I28" i="149"/>
  <c r="I199" i="149" s="1"/>
  <c r="H28" i="149"/>
  <c r="F28" i="149"/>
  <c r="F199" i="149" s="1"/>
  <c r="E28" i="149"/>
  <c r="E199" i="149" s="1"/>
  <c r="C28" i="149"/>
  <c r="C199" i="149" s="1"/>
  <c r="O27" i="149"/>
  <c r="O198" i="149" s="1"/>
  <c r="M27" i="149"/>
  <c r="K27" i="149"/>
  <c r="R26" i="149"/>
  <c r="O26" i="149"/>
  <c r="O197" i="149" s="1"/>
  <c r="M26" i="149"/>
  <c r="M197" i="149" s="1"/>
  <c r="I26" i="149"/>
  <c r="H26" i="149"/>
  <c r="H197" i="149" s="1"/>
  <c r="F26" i="149"/>
  <c r="E26" i="149"/>
  <c r="C26" i="149"/>
  <c r="C197" i="149" s="1"/>
  <c r="T25" i="149"/>
  <c r="K25" i="149"/>
  <c r="R22" i="149"/>
  <c r="O22" i="149"/>
  <c r="O193" i="149" s="1"/>
  <c r="M22" i="149"/>
  <c r="M193" i="149" s="1"/>
  <c r="I22" i="149"/>
  <c r="I193" i="149" s="1"/>
  <c r="H22" i="149"/>
  <c r="F22" i="149"/>
  <c r="F193" i="149" s="1"/>
  <c r="E22" i="149"/>
  <c r="E193" i="149" s="1"/>
  <c r="C22" i="149"/>
  <c r="C193" i="149" s="1"/>
  <c r="R21" i="149"/>
  <c r="O21" i="149"/>
  <c r="O192" i="149" s="1"/>
  <c r="M21" i="149"/>
  <c r="M192" i="149" s="1"/>
  <c r="I21" i="149"/>
  <c r="I192" i="149" s="1"/>
  <c r="H21" i="149"/>
  <c r="H192" i="149" s="1"/>
  <c r="F21" i="149"/>
  <c r="F192" i="149" s="1"/>
  <c r="E21" i="149"/>
  <c r="E192" i="149" s="1"/>
  <c r="C21" i="149"/>
  <c r="R20" i="149"/>
  <c r="O20" i="149"/>
  <c r="O191" i="149" s="1"/>
  <c r="M20" i="149"/>
  <c r="M191" i="149" s="1"/>
  <c r="I20" i="149"/>
  <c r="I191" i="149" s="1"/>
  <c r="H20" i="149"/>
  <c r="H191" i="149" s="1"/>
  <c r="F20" i="149"/>
  <c r="E20" i="149"/>
  <c r="E191" i="149" s="1"/>
  <c r="C20" i="149"/>
  <c r="C191" i="149" s="1"/>
  <c r="R19" i="149"/>
  <c r="O19" i="149"/>
  <c r="O190" i="149" s="1"/>
  <c r="M19" i="149"/>
  <c r="I19" i="149"/>
  <c r="H19" i="149"/>
  <c r="F19" i="149"/>
  <c r="E19" i="149"/>
  <c r="C19" i="149"/>
  <c r="D19" i="149" s="1"/>
  <c r="T18" i="149"/>
  <c r="K18" i="149"/>
  <c r="R17" i="149"/>
  <c r="O17" i="149"/>
  <c r="M17" i="149"/>
  <c r="I17" i="149"/>
  <c r="H17" i="149"/>
  <c r="F17" i="149"/>
  <c r="E17" i="149"/>
  <c r="C17" i="149"/>
  <c r="C188" i="149" s="1"/>
  <c r="R16" i="149"/>
  <c r="O16" i="149"/>
  <c r="M16" i="149"/>
  <c r="I16" i="149"/>
  <c r="H16" i="149"/>
  <c r="F16" i="149"/>
  <c r="E16" i="149"/>
  <c r="C16" i="149"/>
  <c r="W221" i="148"/>
  <c r="W237" i="148" s="1"/>
  <c r="W220" i="148"/>
  <c r="R210" i="148"/>
  <c r="O210" i="148"/>
  <c r="M210" i="148"/>
  <c r="F210" i="148"/>
  <c r="R198" i="148"/>
  <c r="I198" i="148"/>
  <c r="H198" i="148"/>
  <c r="K198" i="148" s="1"/>
  <c r="F198" i="148"/>
  <c r="E198" i="148"/>
  <c r="C198" i="148"/>
  <c r="T170" i="148"/>
  <c r="K170" i="148"/>
  <c r="D170" i="148"/>
  <c r="T169" i="148"/>
  <c r="K169" i="148"/>
  <c r="D169" i="148"/>
  <c r="T168" i="148"/>
  <c r="K168" i="148"/>
  <c r="D168" i="148"/>
  <c r="R167" i="148"/>
  <c r="O167" i="148"/>
  <c r="M167" i="148"/>
  <c r="I167" i="148"/>
  <c r="H167" i="148"/>
  <c r="F167" i="148"/>
  <c r="E167" i="148"/>
  <c r="C167" i="148"/>
  <c r="D167" i="148" s="1"/>
  <c r="R166" i="148"/>
  <c r="O166" i="148"/>
  <c r="M166" i="148"/>
  <c r="I166" i="148"/>
  <c r="H166" i="148"/>
  <c r="F166" i="148"/>
  <c r="E166" i="148"/>
  <c r="C166" i="148"/>
  <c r="D166" i="148" s="1"/>
  <c r="R165" i="148"/>
  <c r="O165" i="148"/>
  <c r="M165" i="148"/>
  <c r="I165" i="148"/>
  <c r="H165" i="148"/>
  <c r="F165" i="148"/>
  <c r="E165" i="148"/>
  <c r="C165" i="148"/>
  <c r="D165" i="148" s="1"/>
  <c r="R164" i="148"/>
  <c r="O164" i="148"/>
  <c r="M164" i="148"/>
  <c r="I164" i="148"/>
  <c r="H164" i="148"/>
  <c r="F164" i="148"/>
  <c r="E164" i="148"/>
  <c r="C164" i="148"/>
  <c r="D164" i="148" s="1"/>
  <c r="T163" i="148"/>
  <c r="W163" i="148" s="1"/>
  <c r="D163" i="148"/>
  <c r="T162" i="148"/>
  <c r="K162" i="148"/>
  <c r="W162" i="148" s="1"/>
  <c r="D162" i="148"/>
  <c r="R161" i="148"/>
  <c r="O161" i="148"/>
  <c r="M161" i="148"/>
  <c r="I161" i="148"/>
  <c r="H161" i="148"/>
  <c r="F161" i="148"/>
  <c r="E161" i="148"/>
  <c r="C161" i="148"/>
  <c r="D161" i="148" s="1"/>
  <c r="T158" i="148"/>
  <c r="K158" i="148"/>
  <c r="D158" i="148"/>
  <c r="T157" i="148"/>
  <c r="W157" i="148" s="1"/>
  <c r="D157" i="148"/>
  <c r="T156" i="148"/>
  <c r="K156" i="148"/>
  <c r="D156" i="148"/>
  <c r="T155" i="148"/>
  <c r="K155" i="148"/>
  <c r="D155" i="148"/>
  <c r="R154" i="148"/>
  <c r="R196" i="148" s="1"/>
  <c r="O154" i="148"/>
  <c r="O196" i="148" s="1"/>
  <c r="M154" i="148"/>
  <c r="M159" i="148" s="1"/>
  <c r="I154" i="148"/>
  <c r="I196" i="148" s="1"/>
  <c r="H154" i="148"/>
  <c r="H159" i="148" s="1"/>
  <c r="F154" i="148"/>
  <c r="F196" i="148" s="1"/>
  <c r="E154" i="148"/>
  <c r="E196" i="148" s="1"/>
  <c r="C154" i="148"/>
  <c r="C196" i="148" s="1"/>
  <c r="T151" i="148"/>
  <c r="K151" i="148"/>
  <c r="T150" i="148"/>
  <c r="K150" i="148"/>
  <c r="W150" i="148" s="1"/>
  <c r="T149" i="148"/>
  <c r="K149" i="148"/>
  <c r="T148" i="148"/>
  <c r="K148" i="148"/>
  <c r="W148" i="148" s="1"/>
  <c r="T147" i="148"/>
  <c r="K147" i="148"/>
  <c r="W147" i="148" s="1"/>
  <c r="T146" i="148"/>
  <c r="K146" i="148"/>
  <c r="D146" i="148"/>
  <c r="R145" i="148"/>
  <c r="O145" i="148"/>
  <c r="O152" i="148" s="1"/>
  <c r="M145" i="148"/>
  <c r="M152" i="148" s="1"/>
  <c r="J145" i="148"/>
  <c r="I145" i="148"/>
  <c r="I152" i="148" s="1"/>
  <c r="H145" i="148"/>
  <c r="H152" i="148" s="1"/>
  <c r="F145" i="148"/>
  <c r="F152" i="148" s="1"/>
  <c r="E145" i="148"/>
  <c r="E152" i="148" s="1"/>
  <c r="C145" i="148"/>
  <c r="D145" i="148" s="1"/>
  <c r="D152" i="148" s="1"/>
  <c r="T127" i="148"/>
  <c r="K127" i="148"/>
  <c r="D127" i="148"/>
  <c r="T126" i="148"/>
  <c r="K126" i="148"/>
  <c r="D126" i="148"/>
  <c r="T125" i="148"/>
  <c r="K125" i="148"/>
  <c r="D125" i="148"/>
  <c r="K124" i="148"/>
  <c r="W124" i="148" s="1"/>
  <c r="D124" i="148"/>
  <c r="T123" i="148"/>
  <c r="K123" i="148"/>
  <c r="D123" i="148"/>
  <c r="T122" i="148"/>
  <c r="K122" i="148"/>
  <c r="W122" i="148" s="1"/>
  <c r="D122" i="148"/>
  <c r="T121" i="148"/>
  <c r="K121" i="148"/>
  <c r="W121" i="148" s="1"/>
  <c r="D121" i="148"/>
  <c r="R120" i="148"/>
  <c r="R205" i="148" s="1"/>
  <c r="O120" i="148"/>
  <c r="O205" i="148" s="1"/>
  <c r="M120" i="148"/>
  <c r="M205" i="148" s="1"/>
  <c r="T205" i="148" s="1"/>
  <c r="I120" i="148"/>
  <c r="I205" i="148" s="1"/>
  <c r="H120" i="148"/>
  <c r="H205" i="148" s="1"/>
  <c r="F120" i="148"/>
  <c r="F205" i="148" s="1"/>
  <c r="E120" i="148"/>
  <c r="E205" i="148" s="1"/>
  <c r="C120" i="148"/>
  <c r="C205" i="148" s="1"/>
  <c r="T119" i="148"/>
  <c r="K119" i="148"/>
  <c r="D119" i="148"/>
  <c r="R118" i="148"/>
  <c r="O118" i="148"/>
  <c r="M118" i="148"/>
  <c r="I118" i="148"/>
  <c r="H118" i="148"/>
  <c r="F118" i="148"/>
  <c r="E118" i="148"/>
  <c r="C118" i="148"/>
  <c r="D118" i="148" s="1"/>
  <c r="R116" i="148"/>
  <c r="O116" i="148"/>
  <c r="M116" i="148"/>
  <c r="I116" i="148"/>
  <c r="H116" i="148"/>
  <c r="F116" i="148"/>
  <c r="E116" i="148"/>
  <c r="T115" i="148"/>
  <c r="K115" i="148"/>
  <c r="W115" i="148" s="1"/>
  <c r="D115" i="148"/>
  <c r="D116" i="148" s="1"/>
  <c r="T114" i="148"/>
  <c r="W114" i="148" s="1"/>
  <c r="T113" i="148"/>
  <c r="K113" i="148"/>
  <c r="T112" i="148"/>
  <c r="K112" i="148"/>
  <c r="W112" i="148" s="1"/>
  <c r="T111" i="148"/>
  <c r="K111" i="148"/>
  <c r="T108" i="148"/>
  <c r="K108" i="148"/>
  <c r="W108" i="148" s="1"/>
  <c r="D108" i="148"/>
  <c r="T107" i="148"/>
  <c r="W107" i="148" s="1"/>
  <c r="K107" i="148"/>
  <c r="D107" i="148"/>
  <c r="T106" i="148"/>
  <c r="K106" i="148"/>
  <c r="W106" i="148" s="1"/>
  <c r="D106" i="148"/>
  <c r="T105" i="148"/>
  <c r="K105" i="148"/>
  <c r="D105" i="148"/>
  <c r="T104" i="148"/>
  <c r="K104" i="148"/>
  <c r="W104" i="148" s="1"/>
  <c r="D104" i="148"/>
  <c r="T103" i="148"/>
  <c r="K103" i="148"/>
  <c r="D103" i="148"/>
  <c r="R102" i="148"/>
  <c r="O102" i="148"/>
  <c r="O109" i="148" s="1"/>
  <c r="M102" i="148"/>
  <c r="J102" i="148"/>
  <c r="I102" i="148"/>
  <c r="I109" i="148" s="1"/>
  <c r="H102" i="148"/>
  <c r="H109" i="148" s="1"/>
  <c r="F102" i="148"/>
  <c r="F109" i="148" s="1"/>
  <c r="E102" i="148"/>
  <c r="E109" i="148" s="1"/>
  <c r="C102" i="148"/>
  <c r="D102" i="148" s="1"/>
  <c r="T84" i="148"/>
  <c r="K84" i="148"/>
  <c r="R83" i="148"/>
  <c r="O83" i="148"/>
  <c r="M83" i="148"/>
  <c r="I83" i="148"/>
  <c r="H83" i="148"/>
  <c r="K83" i="148" s="1"/>
  <c r="F83" i="148"/>
  <c r="E83" i="148"/>
  <c r="C83" i="148"/>
  <c r="D83" i="148" s="1"/>
  <c r="T82" i="148"/>
  <c r="K82" i="148"/>
  <c r="R81" i="148"/>
  <c r="O81" i="148"/>
  <c r="M81" i="148"/>
  <c r="I81" i="148"/>
  <c r="H81" i="148"/>
  <c r="F81" i="148"/>
  <c r="E81" i="148"/>
  <c r="C81" i="148"/>
  <c r="D81" i="148" s="1"/>
  <c r="R80" i="148"/>
  <c r="O80" i="148"/>
  <c r="M80" i="148"/>
  <c r="I80" i="148"/>
  <c r="H80" i="148"/>
  <c r="K80" i="148" s="1"/>
  <c r="F80" i="148"/>
  <c r="E80" i="148"/>
  <c r="C80" i="148"/>
  <c r="D80" i="148" s="1"/>
  <c r="R79" i="148"/>
  <c r="O79" i="148"/>
  <c r="M79" i="148"/>
  <c r="I79" i="148"/>
  <c r="H79" i="148"/>
  <c r="F79" i="148"/>
  <c r="E79" i="148"/>
  <c r="C79" i="148"/>
  <c r="D79" i="148" s="1"/>
  <c r="R78" i="148"/>
  <c r="O78" i="148"/>
  <c r="M78" i="148"/>
  <c r="I78" i="148"/>
  <c r="H78" i="148"/>
  <c r="F78" i="148"/>
  <c r="E78" i="148"/>
  <c r="C78" i="148"/>
  <c r="D78" i="148" s="1"/>
  <c r="T77" i="148"/>
  <c r="W77" i="148" s="1"/>
  <c r="R76" i="148"/>
  <c r="O76" i="148"/>
  <c r="M76" i="148"/>
  <c r="I76" i="148"/>
  <c r="H76" i="148"/>
  <c r="K76" i="148" s="1"/>
  <c r="F76" i="148"/>
  <c r="E76" i="148"/>
  <c r="C76" i="148"/>
  <c r="D76" i="148" s="1"/>
  <c r="R75" i="148"/>
  <c r="O75" i="148"/>
  <c r="M75" i="148"/>
  <c r="T75" i="148" s="1"/>
  <c r="I75" i="148"/>
  <c r="H75" i="148"/>
  <c r="F75" i="148"/>
  <c r="E75" i="148"/>
  <c r="C75" i="148"/>
  <c r="D75" i="148" s="1"/>
  <c r="R73" i="148"/>
  <c r="O73" i="148"/>
  <c r="M73" i="148"/>
  <c r="I73" i="148"/>
  <c r="H73" i="148"/>
  <c r="F73" i="148"/>
  <c r="E73" i="148"/>
  <c r="T72" i="148"/>
  <c r="K72" i="148"/>
  <c r="W72" i="148" s="1"/>
  <c r="D72" i="148"/>
  <c r="D73" i="148" s="1"/>
  <c r="T71" i="148"/>
  <c r="W71" i="148" s="1"/>
  <c r="T70" i="148"/>
  <c r="K70" i="148"/>
  <c r="T69" i="148"/>
  <c r="K69" i="148"/>
  <c r="T68" i="148"/>
  <c r="K68" i="148"/>
  <c r="T65" i="148"/>
  <c r="K65" i="148"/>
  <c r="T64" i="148"/>
  <c r="K64" i="148"/>
  <c r="T63" i="148"/>
  <c r="K63" i="148"/>
  <c r="R62" i="148"/>
  <c r="O62" i="148"/>
  <c r="M62" i="148"/>
  <c r="J62" i="148"/>
  <c r="I62" i="148"/>
  <c r="H62" i="148"/>
  <c r="F62" i="148"/>
  <c r="E62" i="148"/>
  <c r="C62" i="148"/>
  <c r="D62" i="148" s="1"/>
  <c r="R61" i="148"/>
  <c r="O61" i="148"/>
  <c r="O189" i="148" s="1"/>
  <c r="M61" i="148"/>
  <c r="M189" i="148" s="1"/>
  <c r="J61" i="148"/>
  <c r="I61" i="148"/>
  <c r="I189" i="148" s="1"/>
  <c r="H61" i="148"/>
  <c r="F61" i="148"/>
  <c r="F189" i="148" s="1"/>
  <c r="E61" i="148"/>
  <c r="E189" i="148" s="1"/>
  <c r="C61" i="148"/>
  <c r="C189" i="148" s="1"/>
  <c r="R60" i="148"/>
  <c r="O60" i="148"/>
  <c r="M60" i="148"/>
  <c r="J60" i="148"/>
  <c r="I60" i="148"/>
  <c r="H60" i="148"/>
  <c r="F60" i="148"/>
  <c r="E60" i="148"/>
  <c r="C60" i="148"/>
  <c r="D60" i="148" s="1"/>
  <c r="R59" i="148"/>
  <c r="O59" i="148"/>
  <c r="M59" i="148"/>
  <c r="J59" i="148"/>
  <c r="I59" i="148"/>
  <c r="H59" i="148"/>
  <c r="F59" i="148"/>
  <c r="E59" i="148"/>
  <c r="C59" i="148"/>
  <c r="D59" i="148" s="1"/>
  <c r="R41" i="148"/>
  <c r="R212" i="148" s="1"/>
  <c r="O41" i="148"/>
  <c r="O212" i="148" s="1"/>
  <c r="M41" i="148"/>
  <c r="M212" i="148" s="1"/>
  <c r="I41" i="148"/>
  <c r="I212" i="148" s="1"/>
  <c r="H41" i="148"/>
  <c r="H212" i="148" s="1"/>
  <c r="F41" i="148"/>
  <c r="F212" i="148" s="1"/>
  <c r="E41" i="148"/>
  <c r="E212" i="148" s="1"/>
  <c r="C41" i="148"/>
  <c r="C212" i="148" s="1"/>
  <c r="R40" i="148"/>
  <c r="O40" i="148"/>
  <c r="M40" i="148"/>
  <c r="I40" i="148"/>
  <c r="I211" i="148" s="1"/>
  <c r="H40" i="148"/>
  <c r="F40" i="148"/>
  <c r="F211" i="148" s="1"/>
  <c r="E40" i="148"/>
  <c r="C40" i="148"/>
  <c r="T39" i="148"/>
  <c r="I39" i="148"/>
  <c r="I210" i="148" s="1"/>
  <c r="H39" i="148"/>
  <c r="H210" i="148" s="1"/>
  <c r="E39" i="148"/>
  <c r="E210" i="148" s="1"/>
  <c r="C39" i="148"/>
  <c r="C210" i="148" s="1"/>
  <c r="R38" i="148"/>
  <c r="O38" i="148"/>
  <c r="O209" i="148" s="1"/>
  <c r="M38" i="148"/>
  <c r="I38" i="148"/>
  <c r="H38" i="148"/>
  <c r="F38" i="148"/>
  <c r="E38" i="148"/>
  <c r="E209" i="148" s="1"/>
  <c r="C38" i="148"/>
  <c r="C209" i="148" s="1"/>
  <c r="R37" i="148"/>
  <c r="O37" i="148"/>
  <c r="M37" i="148"/>
  <c r="I37" i="148"/>
  <c r="H37" i="148"/>
  <c r="H208" i="148" s="1"/>
  <c r="F37" i="148"/>
  <c r="E37" i="148"/>
  <c r="C37" i="148"/>
  <c r="R36" i="148"/>
  <c r="O36" i="148"/>
  <c r="O207" i="148" s="1"/>
  <c r="M36" i="148"/>
  <c r="I36" i="148"/>
  <c r="H36" i="148"/>
  <c r="F36" i="148"/>
  <c r="E36" i="148"/>
  <c r="C36" i="148"/>
  <c r="C207" i="148" s="1"/>
  <c r="R35" i="148"/>
  <c r="R206" i="148" s="1"/>
  <c r="O35" i="148"/>
  <c r="M35" i="148"/>
  <c r="I35" i="148"/>
  <c r="H35" i="148"/>
  <c r="F35" i="148"/>
  <c r="F206" i="148" s="1"/>
  <c r="E35" i="148"/>
  <c r="E206" i="148" s="1"/>
  <c r="C35" i="148"/>
  <c r="D35" i="148" s="1"/>
  <c r="T34" i="148"/>
  <c r="K34" i="148"/>
  <c r="R33" i="148"/>
  <c r="O33" i="148"/>
  <c r="O204" i="148" s="1"/>
  <c r="M33" i="148"/>
  <c r="I33" i="148"/>
  <c r="H33" i="148"/>
  <c r="F33" i="148"/>
  <c r="E33" i="148"/>
  <c r="C33" i="148"/>
  <c r="R32" i="148"/>
  <c r="O32" i="148"/>
  <c r="M32" i="148"/>
  <c r="I32" i="148"/>
  <c r="H32" i="148"/>
  <c r="K32" i="148" s="1"/>
  <c r="F32" i="148"/>
  <c r="E32" i="148"/>
  <c r="C32" i="148"/>
  <c r="D32" i="148" s="1"/>
  <c r="R29" i="148"/>
  <c r="R200" i="148" s="1"/>
  <c r="O29" i="148"/>
  <c r="O200" i="148" s="1"/>
  <c r="M29" i="148"/>
  <c r="M200" i="148" s="1"/>
  <c r="I29" i="148"/>
  <c r="I200" i="148" s="1"/>
  <c r="H29" i="148"/>
  <c r="H200" i="148" s="1"/>
  <c r="F29" i="148"/>
  <c r="E29" i="148"/>
  <c r="E200" i="148" s="1"/>
  <c r="C29" i="148"/>
  <c r="C200" i="148" s="1"/>
  <c r="R28" i="148"/>
  <c r="R199" i="148" s="1"/>
  <c r="O28" i="148"/>
  <c r="O199" i="148" s="1"/>
  <c r="M28" i="148"/>
  <c r="M199" i="148" s="1"/>
  <c r="I28" i="148"/>
  <c r="I199" i="148" s="1"/>
  <c r="H28" i="148"/>
  <c r="H199" i="148" s="1"/>
  <c r="F28" i="148"/>
  <c r="F199" i="148" s="1"/>
  <c r="E28" i="148"/>
  <c r="E199" i="148" s="1"/>
  <c r="C28" i="148"/>
  <c r="C199" i="148" s="1"/>
  <c r="O27" i="148"/>
  <c r="O198" i="148" s="1"/>
  <c r="M27" i="148"/>
  <c r="K27" i="148"/>
  <c r="L27" i="148" s="1"/>
  <c r="D27" i="148"/>
  <c r="R26" i="148"/>
  <c r="R197" i="148" s="1"/>
  <c r="O26" i="148"/>
  <c r="O197" i="148" s="1"/>
  <c r="M26" i="148"/>
  <c r="M197" i="148" s="1"/>
  <c r="I26" i="148"/>
  <c r="H26" i="148"/>
  <c r="H197" i="148" s="1"/>
  <c r="F26" i="148"/>
  <c r="F197" i="148" s="1"/>
  <c r="E26" i="148"/>
  <c r="C26" i="148"/>
  <c r="C197" i="148" s="1"/>
  <c r="T25" i="148"/>
  <c r="K25" i="148"/>
  <c r="R22" i="148"/>
  <c r="O22" i="148"/>
  <c r="O193" i="148" s="1"/>
  <c r="M22" i="148"/>
  <c r="M193" i="148" s="1"/>
  <c r="I22" i="148"/>
  <c r="I193" i="148" s="1"/>
  <c r="H22" i="148"/>
  <c r="H193" i="148" s="1"/>
  <c r="F22" i="148"/>
  <c r="F193" i="148" s="1"/>
  <c r="E22" i="148"/>
  <c r="E193" i="148" s="1"/>
  <c r="C22" i="148"/>
  <c r="R21" i="148"/>
  <c r="O21" i="148"/>
  <c r="O192" i="148" s="1"/>
  <c r="M21" i="148"/>
  <c r="M192" i="148" s="1"/>
  <c r="I21" i="148"/>
  <c r="I192" i="148" s="1"/>
  <c r="H21" i="148"/>
  <c r="H192" i="148" s="1"/>
  <c r="F21" i="148"/>
  <c r="E21" i="148"/>
  <c r="E192" i="148" s="1"/>
  <c r="C21" i="148"/>
  <c r="C192" i="148" s="1"/>
  <c r="R20" i="148"/>
  <c r="O20" i="148"/>
  <c r="O191" i="148" s="1"/>
  <c r="M20" i="148"/>
  <c r="M191" i="148" s="1"/>
  <c r="I20" i="148"/>
  <c r="I191" i="148" s="1"/>
  <c r="H20" i="148"/>
  <c r="H191" i="148" s="1"/>
  <c r="F20" i="148"/>
  <c r="F191" i="148" s="1"/>
  <c r="E20" i="148"/>
  <c r="E191" i="148" s="1"/>
  <c r="C20" i="148"/>
  <c r="C191" i="148" s="1"/>
  <c r="R19" i="148"/>
  <c r="O19" i="148"/>
  <c r="M19" i="148"/>
  <c r="I19" i="148"/>
  <c r="I190" i="148" s="1"/>
  <c r="H19" i="148"/>
  <c r="F19" i="148"/>
  <c r="E19" i="148"/>
  <c r="C19" i="148"/>
  <c r="T18" i="148"/>
  <c r="K18" i="148"/>
  <c r="W18" i="148" s="1"/>
  <c r="R17" i="148"/>
  <c r="O17" i="148"/>
  <c r="M17" i="148"/>
  <c r="I17" i="148"/>
  <c r="I188" i="148" s="1"/>
  <c r="H17" i="148"/>
  <c r="H188" i="148" s="1"/>
  <c r="F17" i="148"/>
  <c r="E17" i="148"/>
  <c r="C17" i="148"/>
  <c r="O16" i="148"/>
  <c r="M16" i="148"/>
  <c r="I16" i="148"/>
  <c r="H16" i="148"/>
  <c r="H187" i="148" s="1"/>
  <c r="F16" i="148"/>
  <c r="E16" i="148"/>
  <c r="C16" i="148"/>
  <c r="D16" i="148" s="1"/>
  <c r="W221" i="147"/>
  <c r="W220" i="147"/>
  <c r="R212" i="147"/>
  <c r="R210" i="147"/>
  <c r="O210" i="147"/>
  <c r="M210" i="147"/>
  <c r="I210" i="147"/>
  <c r="H210" i="147"/>
  <c r="F210" i="147"/>
  <c r="E210" i="147"/>
  <c r="C210" i="147"/>
  <c r="R198" i="147"/>
  <c r="O198" i="147"/>
  <c r="M198" i="147"/>
  <c r="I198" i="147"/>
  <c r="K198" i="147" s="1"/>
  <c r="H198" i="147"/>
  <c r="F198" i="147"/>
  <c r="E198" i="147"/>
  <c r="C198" i="147"/>
  <c r="T170" i="147"/>
  <c r="K170" i="147"/>
  <c r="W170" i="147" s="1"/>
  <c r="D170" i="147"/>
  <c r="T169" i="147"/>
  <c r="K169" i="147"/>
  <c r="W169" i="147" s="1"/>
  <c r="D169" i="147"/>
  <c r="T168" i="147"/>
  <c r="K168" i="147"/>
  <c r="D168" i="147"/>
  <c r="R167" i="147"/>
  <c r="O167" i="147"/>
  <c r="M167" i="147"/>
  <c r="I167" i="147"/>
  <c r="H167" i="147"/>
  <c r="F167" i="147"/>
  <c r="E167" i="147"/>
  <c r="C167" i="147"/>
  <c r="D167" i="147" s="1"/>
  <c r="R166" i="147"/>
  <c r="O166" i="147"/>
  <c r="M166" i="147"/>
  <c r="T166" i="147" s="1"/>
  <c r="I166" i="147"/>
  <c r="H166" i="147"/>
  <c r="F166" i="147"/>
  <c r="E166" i="147"/>
  <c r="C166" i="147"/>
  <c r="D166" i="147" s="1"/>
  <c r="R165" i="147"/>
  <c r="O165" i="147"/>
  <c r="M165" i="147"/>
  <c r="I165" i="147"/>
  <c r="H165" i="147"/>
  <c r="F165" i="147"/>
  <c r="E165" i="147"/>
  <c r="C165" i="147"/>
  <c r="D165" i="147" s="1"/>
  <c r="R164" i="147"/>
  <c r="O164" i="147"/>
  <c r="M164" i="147"/>
  <c r="I164" i="147"/>
  <c r="H164" i="147"/>
  <c r="F164" i="147"/>
  <c r="E164" i="147"/>
  <c r="C164" i="147"/>
  <c r="D164" i="147" s="1"/>
  <c r="T163" i="147"/>
  <c r="W163" i="147" s="1"/>
  <c r="D163" i="147"/>
  <c r="T162" i="147"/>
  <c r="K162" i="147"/>
  <c r="D162" i="147"/>
  <c r="R161" i="147"/>
  <c r="O161" i="147"/>
  <c r="M161" i="147"/>
  <c r="I161" i="147"/>
  <c r="H161" i="147"/>
  <c r="F161" i="147"/>
  <c r="E161" i="147"/>
  <c r="C161" i="147"/>
  <c r="D161" i="147" s="1"/>
  <c r="T158" i="147"/>
  <c r="K158" i="147"/>
  <c r="D158" i="147"/>
  <c r="T157" i="147"/>
  <c r="W157" i="147" s="1"/>
  <c r="D157" i="147"/>
  <c r="T156" i="147"/>
  <c r="K156" i="147"/>
  <c r="D156" i="147"/>
  <c r="T155" i="147"/>
  <c r="K155" i="147"/>
  <c r="W155" i="147" s="1"/>
  <c r="D155" i="147"/>
  <c r="R154" i="147"/>
  <c r="R159" i="147" s="1"/>
  <c r="O154" i="147"/>
  <c r="O196" i="147" s="1"/>
  <c r="M154" i="147"/>
  <c r="M196" i="147" s="1"/>
  <c r="I154" i="147"/>
  <c r="I159" i="147" s="1"/>
  <c r="H154" i="147"/>
  <c r="H196" i="147" s="1"/>
  <c r="F154" i="147"/>
  <c r="F159" i="147" s="1"/>
  <c r="E154" i="147"/>
  <c r="E196" i="147" s="1"/>
  <c r="C154" i="147"/>
  <c r="C196" i="147" s="1"/>
  <c r="T151" i="147"/>
  <c r="K151" i="147"/>
  <c r="T150" i="147"/>
  <c r="K150" i="147"/>
  <c r="T149" i="147"/>
  <c r="K149" i="147"/>
  <c r="T148" i="147"/>
  <c r="K148" i="147"/>
  <c r="T147" i="147"/>
  <c r="K147" i="147"/>
  <c r="T146" i="147"/>
  <c r="K146" i="147"/>
  <c r="D146" i="147"/>
  <c r="R145" i="147"/>
  <c r="O145" i="147"/>
  <c r="O152" i="147" s="1"/>
  <c r="M145" i="147"/>
  <c r="J145" i="147"/>
  <c r="I145" i="147"/>
  <c r="I152" i="147" s="1"/>
  <c r="H145" i="147"/>
  <c r="F145" i="147"/>
  <c r="F152" i="147" s="1"/>
  <c r="E145" i="147"/>
  <c r="E152" i="147" s="1"/>
  <c r="C145" i="147"/>
  <c r="D145" i="147" s="1"/>
  <c r="T127" i="147"/>
  <c r="K127" i="147"/>
  <c r="D127" i="147"/>
  <c r="T126" i="147"/>
  <c r="K126" i="147"/>
  <c r="D126" i="147"/>
  <c r="T125" i="147"/>
  <c r="K125" i="147"/>
  <c r="W125" i="147" s="1"/>
  <c r="D125" i="147"/>
  <c r="K124" i="147"/>
  <c r="W124" i="147" s="1"/>
  <c r="D124" i="147"/>
  <c r="T123" i="147"/>
  <c r="K123" i="147"/>
  <c r="D123" i="147"/>
  <c r="T122" i="147"/>
  <c r="K122" i="147"/>
  <c r="D122" i="147"/>
  <c r="T121" i="147"/>
  <c r="K121" i="147"/>
  <c r="D121" i="147"/>
  <c r="R120" i="147"/>
  <c r="R205" i="147" s="1"/>
  <c r="O120" i="147"/>
  <c r="O205" i="147" s="1"/>
  <c r="M120" i="147"/>
  <c r="M205" i="147" s="1"/>
  <c r="I120" i="147"/>
  <c r="I205" i="147" s="1"/>
  <c r="H120" i="147"/>
  <c r="H205" i="147" s="1"/>
  <c r="F120" i="147"/>
  <c r="E120" i="147"/>
  <c r="E205" i="147" s="1"/>
  <c r="C120" i="147"/>
  <c r="C205" i="147" s="1"/>
  <c r="T119" i="147"/>
  <c r="K119" i="147"/>
  <c r="W119" i="147" s="1"/>
  <c r="D119" i="147"/>
  <c r="R118" i="147"/>
  <c r="O118" i="147"/>
  <c r="O128" i="147" s="1"/>
  <c r="M118" i="147"/>
  <c r="I118" i="147"/>
  <c r="H118" i="147"/>
  <c r="F118" i="147"/>
  <c r="E118" i="147"/>
  <c r="C118" i="147"/>
  <c r="D118" i="147" s="1"/>
  <c r="R116" i="147"/>
  <c r="O116" i="147"/>
  <c r="M116" i="147"/>
  <c r="I116" i="147"/>
  <c r="H116" i="147"/>
  <c r="F116" i="147"/>
  <c r="E116" i="147"/>
  <c r="T115" i="147"/>
  <c r="K115" i="147"/>
  <c r="D115" i="147"/>
  <c r="D116" i="147" s="1"/>
  <c r="T114" i="147"/>
  <c r="W114" i="147" s="1"/>
  <c r="T113" i="147"/>
  <c r="K113" i="147"/>
  <c r="T112" i="147"/>
  <c r="K112" i="147"/>
  <c r="T111" i="147"/>
  <c r="K111" i="147"/>
  <c r="T108" i="147"/>
  <c r="K108" i="147"/>
  <c r="T107" i="147"/>
  <c r="K107" i="147"/>
  <c r="W107" i="147" s="1"/>
  <c r="T106" i="147"/>
  <c r="K106" i="147"/>
  <c r="W106" i="147" s="1"/>
  <c r="T105" i="147"/>
  <c r="K105" i="147"/>
  <c r="T104" i="147"/>
  <c r="K104" i="147"/>
  <c r="W104" i="147" s="1"/>
  <c r="T103" i="147"/>
  <c r="K103" i="147"/>
  <c r="W103" i="147" s="1"/>
  <c r="D103" i="147"/>
  <c r="R102" i="147"/>
  <c r="O102" i="147"/>
  <c r="O109" i="147" s="1"/>
  <c r="M102" i="147"/>
  <c r="M109" i="147" s="1"/>
  <c r="J102" i="147"/>
  <c r="I102" i="147"/>
  <c r="I109" i="147" s="1"/>
  <c r="H102" i="147"/>
  <c r="F102" i="147"/>
  <c r="F109" i="147" s="1"/>
  <c r="E102" i="147"/>
  <c r="E109" i="147" s="1"/>
  <c r="C102" i="147"/>
  <c r="D102" i="147" s="1"/>
  <c r="T84" i="147"/>
  <c r="K84" i="147"/>
  <c r="R83" i="147"/>
  <c r="O83" i="147"/>
  <c r="M83" i="147"/>
  <c r="I83" i="147"/>
  <c r="H83" i="147"/>
  <c r="F83" i="147"/>
  <c r="E83" i="147"/>
  <c r="C83" i="147"/>
  <c r="T82" i="147"/>
  <c r="K82" i="147"/>
  <c r="R81" i="147"/>
  <c r="O81" i="147"/>
  <c r="M81" i="147"/>
  <c r="I81" i="147"/>
  <c r="H81" i="147"/>
  <c r="F81" i="147"/>
  <c r="E81" i="147"/>
  <c r="C81" i="147"/>
  <c r="D81" i="147" s="1"/>
  <c r="R80" i="147"/>
  <c r="O80" i="147"/>
  <c r="M80" i="147"/>
  <c r="I80" i="147"/>
  <c r="H80" i="147"/>
  <c r="K80" i="147" s="1"/>
  <c r="F80" i="147"/>
  <c r="E80" i="147"/>
  <c r="C80" i="147"/>
  <c r="D80" i="147" s="1"/>
  <c r="R79" i="147"/>
  <c r="O79" i="147"/>
  <c r="M79" i="147"/>
  <c r="I79" i="147"/>
  <c r="H79" i="147"/>
  <c r="F79" i="147"/>
  <c r="E79" i="147"/>
  <c r="C79" i="147"/>
  <c r="D79" i="147" s="1"/>
  <c r="R78" i="147"/>
  <c r="O78" i="147"/>
  <c r="M78" i="147"/>
  <c r="I78" i="147"/>
  <c r="H78" i="147"/>
  <c r="F78" i="147"/>
  <c r="E78" i="147"/>
  <c r="C78" i="147"/>
  <c r="D78" i="147" s="1"/>
  <c r="T77" i="147"/>
  <c r="W77" i="147" s="1"/>
  <c r="R76" i="147"/>
  <c r="O76" i="147"/>
  <c r="M76" i="147"/>
  <c r="I76" i="147"/>
  <c r="H76" i="147"/>
  <c r="F76" i="147"/>
  <c r="E76" i="147"/>
  <c r="C76" i="147"/>
  <c r="D76" i="147" s="1"/>
  <c r="R75" i="147"/>
  <c r="O75" i="147"/>
  <c r="M75" i="147"/>
  <c r="I75" i="147"/>
  <c r="H75" i="147"/>
  <c r="F75" i="147"/>
  <c r="E75" i="147"/>
  <c r="C75" i="147"/>
  <c r="D75" i="147" s="1"/>
  <c r="R73" i="147"/>
  <c r="O73" i="147"/>
  <c r="M73" i="147"/>
  <c r="I73" i="147"/>
  <c r="H73" i="147"/>
  <c r="F73" i="147"/>
  <c r="E73" i="147"/>
  <c r="T72" i="147"/>
  <c r="K72" i="147"/>
  <c r="W72" i="147" s="1"/>
  <c r="D72" i="147"/>
  <c r="D73" i="147" s="1"/>
  <c r="T71" i="147"/>
  <c r="W71" i="147" s="1"/>
  <c r="T70" i="147"/>
  <c r="K70" i="147"/>
  <c r="T69" i="147"/>
  <c r="K69" i="147"/>
  <c r="W69" i="147" s="1"/>
  <c r="T68" i="147"/>
  <c r="K68" i="147"/>
  <c r="W68" i="147" s="1"/>
  <c r="T65" i="147"/>
  <c r="K65" i="147"/>
  <c r="W65" i="147" s="1"/>
  <c r="T64" i="147"/>
  <c r="K64" i="147"/>
  <c r="T63" i="147"/>
  <c r="K63" i="147"/>
  <c r="R62" i="147"/>
  <c r="O62" i="147"/>
  <c r="M62" i="147"/>
  <c r="J62" i="147"/>
  <c r="I62" i="147"/>
  <c r="H62" i="147"/>
  <c r="F62" i="147"/>
  <c r="E62" i="147"/>
  <c r="C62" i="147"/>
  <c r="D62" i="147" s="1"/>
  <c r="R61" i="147"/>
  <c r="O61" i="147"/>
  <c r="O189" i="147" s="1"/>
  <c r="M61" i="147"/>
  <c r="M189" i="147" s="1"/>
  <c r="J61" i="147"/>
  <c r="I61" i="147"/>
  <c r="I189" i="147" s="1"/>
  <c r="H61" i="147"/>
  <c r="H189" i="147" s="1"/>
  <c r="F61" i="147"/>
  <c r="F189" i="147" s="1"/>
  <c r="E61" i="147"/>
  <c r="E189" i="147" s="1"/>
  <c r="C61" i="147"/>
  <c r="R60" i="147"/>
  <c r="O60" i="147"/>
  <c r="M60" i="147"/>
  <c r="J60" i="147"/>
  <c r="I60" i="147"/>
  <c r="H60" i="147"/>
  <c r="F60" i="147"/>
  <c r="E60" i="147"/>
  <c r="C60" i="147"/>
  <c r="D60" i="147" s="1"/>
  <c r="R59" i="147"/>
  <c r="O59" i="147"/>
  <c r="M59" i="147"/>
  <c r="J59" i="147"/>
  <c r="I59" i="147"/>
  <c r="H59" i="147"/>
  <c r="F59" i="147"/>
  <c r="E59" i="147"/>
  <c r="C59" i="147"/>
  <c r="D59" i="147" s="1"/>
  <c r="O41" i="147"/>
  <c r="O212" i="147" s="1"/>
  <c r="M41" i="147"/>
  <c r="M212" i="147" s="1"/>
  <c r="I41" i="147"/>
  <c r="I212" i="147" s="1"/>
  <c r="H41" i="147"/>
  <c r="H212" i="147" s="1"/>
  <c r="F41" i="147"/>
  <c r="E41" i="147"/>
  <c r="E212" i="147" s="1"/>
  <c r="C41" i="147"/>
  <c r="C212" i="147" s="1"/>
  <c r="R40" i="147"/>
  <c r="O40" i="147"/>
  <c r="M40" i="147"/>
  <c r="M211" i="147" s="1"/>
  <c r="I40" i="147"/>
  <c r="H40" i="147"/>
  <c r="F40" i="147"/>
  <c r="E40" i="147"/>
  <c r="E211" i="147" s="1"/>
  <c r="C40" i="147"/>
  <c r="C211" i="147" s="1"/>
  <c r="R38" i="147"/>
  <c r="O38" i="147"/>
  <c r="M38" i="147"/>
  <c r="I38" i="147"/>
  <c r="H38" i="147"/>
  <c r="F38" i="147"/>
  <c r="E38" i="147"/>
  <c r="C38" i="147"/>
  <c r="D38" i="147" s="1"/>
  <c r="R37" i="147"/>
  <c r="O37" i="147"/>
  <c r="M37" i="147"/>
  <c r="I37" i="147"/>
  <c r="H37" i="147"/>
  <c r="F37" i="147"/>
  <c r="E37" i="147"/>
  <c r="C37" i="147"/>
  <c r="R36" i="147"/>
  <c r="O36" i="147"/>
  <c r="M36" i="147"/>
  <c r="I36" i="147"/>
  <c r="H36" i="147"/>
  <c r="F36" i="147"/>
  <c r="E36" i="147"/>
  <c r="C36" i="147"/>
  <c r="D36" i="147" s="1"/>
  <c r="R35" i="147"/>
  <c r="O35" i="147"/>
  <c r="M35" i="147"/>
  <c r="I35" i="147"/>
  <c r="H35" i="147"/>
  <c r="F35" i="147"/>
  <c r="E35" i="147"/>
  <c r="C35" i="147"/>
  <c r="R33" i="147"/>
  <c r="O33" i="147"/>
  <c r="M33" i="147"/>
  <c r="I33" i="147"/>
  <c r="H33" i="147"/>
  <c r="F33" i="147"/>
  <c r="F204" i="147" s="1"/>
  <c r="E33" i="147"/>
  <c r="C33" i="147"/>
  <c r="C204" i="147" s="1"/>
  <c r="R32" i="147"/>
  <c r="O32" i="147"/>
  <c r="M32" i="147"/>
  <c r="I32" i="147"/>
  <c r="H32" i="147"/>
  <c r="F32" i="147"/>
  <c r="E32" i="147"/>
  <c r="C32" i="147"/>
  <c r="R29" i="147"/>
  <c r="R200" i="147" s="1"/>
  <c r="O29" i="147"/>
  <c r="O200" i="147" s="1"/>
  <c r="M29" i="147"/>
  <c r="M200" i="147" s="1"/>
  <c r="I29" i="147"/>
  <c r="I200" i="147" s="1"/>
  <c r="H29" i="147"/>
  <c r="H200" i="147" s="1"/>
  <c r="F29" i="147"/>
  <c r="F200" i="147" s="1"/>
  <c r="E29" i="147"/>
  <c r="E200" i="147" s="1"/>
  <c r="C29" i="147"/>
  <c r="C200" i="147" s="1"/>
  <c r="R28" i="147"/>
  <c r="R199" i="147" s="1"/>
  <c r="O28" i="147"/>
  <c r="O199" i="147" s="1"/>
  <c r="M28" i="147"/>
  <c r="M199" i="147" s="1"/>
  <c r="I28" i="147"/>
  <c r="I199" i="147" s="1"/>
  <c r="H28" i="147"/>
  <c r="H199" i="147" s="1"/>
  <c r="F28" i="147"/>
  <c r="F199" i="147" s="1"/>
  <c r="E28" i="147"/>
  <c r="E199" i="147" s="1"/>
  <c r="C28" i="147"/>
  <c r="C199" i="147" s="1"/>
  <c r="R26" i="147"/>
  <c r="R197" i="147" s="1"/>
  <c r="O26" i="147"/>
  <c r="O197" i="147" s="1"/>
  <c r="M26" i="147"/>
  <c r="M197" i="147" s="1"/>
  <c r="I26" i="147"/>
  <c r="I197" i="147" s="1"/>
  <c r="H26" i="147"/>
  <c r="H197" i="147" s="1"/>
  <c r="F26" i="147"/>
  <c r="F197" i="147" s="1"/>
  <c r="E26" i="147"/>
  <c r="E197" i="147" s="1"/>
  <c r="C26" i="147"/>
  <c r="C197" i="147" s="1"/>
  <c r="T25" i="147"/>
  <c r="K25" i="147"/>
  <c r="R22" i="147"/>
  <c r="O22" i="147"/>
  <c r="O193" i="147" s="1"/>
  <c r="M22" i="147"/>
  <c r="M193" i="147" s="1"/>
  <c r="I22" i="147"/>
  <c r="I193" i="147" s="1"/>
  <c r="H22" i="147"/>
  <c r="H193" i="147" s="1"/>
  <c r="F22" i="147"/>
  <c r="F193" i="147" s="1"/>
  <c r="E22" i="147"/>
  <c r="E193" i="147" s="1"/>
  <c r="C22" i="147"/>
  <c r="C193" i="147" s="1"/>
  <c r="R21" i="147"/>
  <c r="O21" i="147"/>
  <c r="O192" i="147" s="1"/>
  <c r="M21" i="147"/>
  <c r="M192" i="147" s="1"/>
  <c r="I21" i="147"/>
  <c r="I192" i="147" s="1"/>
  <c r="H21" i="147"/>
  <c r="H192" i="147" s="1"/>
  <c r="K192" i="147" s="1"/>
  <c r="F21" i="147"/>
  <c r="F192" i="147" s="1"/>
  <c r="E21" i="147"/>
  <c r="E192" i="147" s="1"/>
  <c r="C21" i="147"/>
  <c r="C192" i="147" s="1"/>
  <c r="R20" i="147"/>
  <c r="O20" i="147"/>
  <c r="O191" i="147" s="1"/>
  <c r="M20" i="147"/>
  <c r="M191" i="147" s="1"/>
  <c r="I20" i="147"/>
  <c r="I191" i="147" s="1"/>
  <c r="H20" i="147"/>
  <c r="H191" i="147" s="1"/>
  <c r="F20" i="147"/>
  <c r="F191" i="147" s="1"/>
  <c r="E20" i="147"/>
  <c r="E191" i="147" s="1"/>
  <c r="C20" i="147"/>
  <c r="C191" i="147" s="1"/>
  <c r="R19" i="147"/>
  <c r="O19" i="147"/>
  <c r="M19" i="147"/>
  <c r="I19" i="147"/>
  <c r="I190" i="147" s="1"/>
  <c r="H19" i="147"/>
  <c r="F19" i="147"/>
  <c r="E19" i="147"/>
  <c r="C19" i="147"/>
  <c r="T18" i="147"/>
  <c r="K18" i="147"/>
  <c r="W18" i="147" s="1"/>
  <c r="R17" i="147"/>
  <c r="O17" i="147"/>
  <c r="M17" i="147"/>
  <c r="I17" i="147"/>
  <c r="I188" i="147" s="1"/>
  <c r="H17" i="147"/>
  <c r="F17" i="147"/>
  <c r="E17" i="147"/>
  <c r="C17" i="147"/>
  <c r="R16" i="147"/>
  <c r="O16" i="147"/>
  <c r="O187" i="147" s="1"/>
  <c r="M16" i="147"/>
  <c r="I16" i="147"/>
  <c r="H16" i="147"/>
  <c r="F16" i="147"/>
  <c r="E16" i="147"/>
  <c r="E187" i="147" s="1"/>
  <c r="C16" i="147"/>
  <c r="C187" i="147" s="1"/>
  <c r="B6" i="147"/>
  <c r="B6" i="148" s="1"/>
  <c r="B6" i="149" s="1"/>
  <c r="B6" i="150" s="1"/>
  <c r="B6" i="151" s="1"/>
  <c r="B5" i="147"/>
  <c r="B5" i="148" s="1"/>
  <c r="B5" i="149" s="1"/>
  <c r="B5" i="150" s="1"/>
  <c r="B5" i="151" s="1"/>
  <c r="I128" i="148" l="1"/>
  <c r="C209" i="149"/>
  <c r="W104" i="149"/>
  <c r="W107" i="149"/>
  <c r="W121" i="149"/>
  <c r="O190" i="150"/>
  <c r="T81" i="150"/>
  <c r="E206" i="151"/>
  <c r="W155" i="151"/>
  <c r="E190" i="147"/>
  <c r="E204" i="148"/>
  <c r="H206" i="148"/>
  <c r="R207" i="148"/>
  <c r="C190" i="148"/>
  <c r="F204" i="148"/>
  <c r="E188" i="147"/>
  <c r="H190" i="147"/>
  <c r="K190" i="147" s="1"/>
  <c r="H204" i="147"/>
  <c r="E206" i="147"/>
  <c r="R206" i="147"/>
  <c r="I207" i="147"/>
  <c r="O209" i="147"/>
  <c r="W112" i="147"/>
  <c r="W25" i="149"/>
  <c r="M188" i="150"/>
  <c r="E190" i="150"/>
  <c r="I187" i="147"/>
  <c r="F188" i="147"/>
  <c r="M207" i="147"/>
  <c r="T27" i="148"/>
  <c r="W27" i="148" s="1"/>
  <c r="X27" i="148" s="1"/>
  <c r="W155" i="149"/>
  <c r="W156" i="150"/>
  <c r="K35" i="151"/>
  <c r="W113" i="151"/>
  <c r="W151" i="151"/>
  <c r="I187" i="148"/>
  <c r="R204" i="148"/>
  <c r="H128" i="148"/>
  <c r="H99" i="148" s="1"/>
  <c r="D61" i="151"/>
  <c r="F190" i="147"/>
  <c r="I203" i="147"/>
  <c r="I204" i="147"/>
  <c r="M187" i="147"/>
  <c r="M204" i="147"/>
  <c r="O207" i="147"/>
  <c r="I208" i="147"/>
  <c r="W108" i="147"/>
  <c r="W113" i="147"/>
  <c r="W148" i="147"/>
  <c r="W151" i="147"/>
  <c r="W158" i="148"/>
  <c r="K167" i="148"/>
  <c r="W168" i="148"/>
  <c r="W170" i="148"/>
  <c r="W222" i="148"/>
  <c r="E207" i="149"/>
  <c r="R207" i="149"/>
  <c r="T37" i="149"/>
  <c r="F211" i="149"/>
  <c r="W148" i="149"/>
  <c r="K198" i="149"/>
  <c r="L198" i="149" s="1"/>
  <c r="M207" i="150"/>
  <c r="E209" i="150"/>
  <c r="R209" i="150"/>
  <c r="W69" i="150"/>
  <c r="W73" i="150" s="1"/>
  <c r="W82" i="150"/>
  <c r="W112" i="150"/>
  <c r="W34" i="151"/>
  <c r="W106" i="151"/>
  <c r="W111" i="151"/>
  <c r="W116" i="151" s="1"/>
  <c r="W146" i="151"/>
  <c r="W149" i="151"/>
  <c r="W156" i="151"/>
  <c r="K79" i="147"/>
  <c r="K165" i="147"/>
  <c r="K167" i="147"/>
  <c r="F66" i="149"/>
  <c r="F85" i="149"/>
  <c r="K164" i="149"/>
  <c r="K166" i="149"/>
  <c r="T60" i="150"/>
  <c r="K79" i="150"/>
  <c r="L79" i="150" s="1"/>
  <c r="R171" i="148"/>
  <c r="T32" i="147"/>
  <c r="H66" i="147"/>
  <c r="O99" i="147"/>
  <c r="H128" i="147"/>
  <c r="D36" i="148"/>
  <c r="T79" i="148"/>
  <c r="F128" i="148"/>
  <c r="K166" i="148"/>
  <c r="T75" i="149"/>
  <c r="T26" i="150"/>
  <c r="K83" i="150"/>
  <c r="L83" i="150" s="1"/>
  <c r="H66" i="148"/>
  <c r="D29" i="148"/>
  <c r="D29" i="149"/>
  <c r="D41" i="149"/>
  <c r="E66" i="149"/>
  <c r="K79" i="149"/>
  <c r="L79" i="149" s="1"/>
  <c r="I128" i="151"/>
  <c r="I99" i="151" s="1"/>
  <c r="K165" i="151"/>
  <c r="K189" i="147"/>
  <c r="T78" i="148"/>
  <c r="T81" i="148"/>
  <c r="T17" i="149"/>
  <c r="K166" i="151"/>
  <c r="K83" i="147"/>
  <c r="I206" i="147"/>
  <c r="D40" i="147"/>
  <c r="O211" i="147"/>
  <c r="W64" i="147"/>
  <c r="T80" i="147"/>
  <c r="W80" i="147" s="1"/>
  <c r="X80" i="147" s="1"/>
  <c r="I128" i="147"/>
  <c r="W147" i="147"/>
  <c r="T154" i="147"/>
  <c r="T159" i="147" s="1"/>
  <c r="K188" i="148"/>
  <c r="T193" i="148"/>
  <c r="D28" i="148"/>
  <c r="T59" i="148"/>
  <c r="K62" i="148"/>
  <c r="W63" i="148"/>
  <c r="W84" i="148"/>
  <c r="T118" i="148"/>
  <c r="W126" i="148"/>
  <c r="W155" i="148"/>
  <c r="T165" i="148"/>
  <c r="W169" i="148"/>
  <c r="K33" i="149"/>
  <c r="H66" i="149"/>
  <c r="T62" i="149"/>
  <c r="W64" i="149"/>
  <c r="W69" i="149"/>
  <c r="W72" i="149"/>
  <c r="K75" i="149"/>
  <c r="L75" i="149" s="1"/>
  <c r="K78" i="149"/>
  <c r="W82" i="149"/>
  <c r="W111" i="149"/>
  <c r="O128" i="149"/>
  <c r="M23" i="150"/>
  <c r="M190" i="150"/>
  <c r="D21" i="150"/>
  <c r="T212" i="150"/>
  <c r="T102" i="150"/>
  <c r="T109" i="150" s="1"/>
  <c r="W107" i="150"/>
  <c r="T116" i="150"/>
  <c r="F128" i="150"/>
  <c r="W123" i="150"/>
  <c r="T166" i="150"/>
  <c r="W166" i="150" s="1"/>
  <c r="X166" i="150" s="1"/>
  <c r="T167" i="150"/>
  <c r="M187" i="151"/>
  <c r="H188" i="151"/>
  <c r="K191" i="151"/>
  <c r="H203" i="151"/>
  <c r="E204" i="151"/>
  <c r="R204" i="151"/>
  <c r="R206" i="151"/>
  <c r="C211" i="151"/>
  <c r="O211" i="151"/>
  <c r="T80" i="151"/>
  <c r="K81" i="151"/>
  <c r="T210" i="151"/>
  <c r="E204" i="147"/>
  <c r="R204" i="147"/>
  <c r="I99" i="147"/>
  <c r="E171" i="147"/>
  <c r="E203" i="148"/>
  <c r="I207" i="148"/>
  <c r="F208" i="148"/>
  <c r="F187" i="149"/>
  <c r="E207" i="150"/>
  <c r="R207" i="150"/>
  <c r="E85" i="150"/>
  <c r="C187" i="151"/>
  <c r="O187" i="151"/>
  <c r="I188" i="151"/>
  <c r="T17" i="147"/>
  <c r="K199" i="147"/>
  <c r="L199" i="147" s="1"/>
  <c r="T191" i="148"/>
  <c r="W82" i="148"/>
  <c r="W103" i="148"/>
  <c r="K81" i="149"/>
  <c r="O99" i="149"/>
  <c r="W112" i="149"/>
  <c r="W116" i="149" s="1"/>
  <c r="F128" i="149"/>
  <c r="F99" i="149" s="1"/>
  <c r="I206" i="150"/>
  <c r="T73" i="150"/>
  <c r="E187" i="151"/>
  <c r="T19" i="151"/>
  <c r="M203" i="151"/>
  <c r="I206" i="151"/>
  <c r="I66" i="151"/>
  <c r="T62" i="151"/>
  <c r="T73" i="151"/>
  <c r="T78" i="151"/>
  <c r="L79" i="151"/>
  <c r="T83" i="151"/>
  <c r="W105" i="151"/>
  <c r="E171" i="151"/>
  <c r="L198" i="151"/>
  <c r="W127" i="147"/>
  <c r="E211" i="148"/>
  <c r="R211" i="148"/>
  <c r="O204" i="149"/>
  <c r="O188" i="150"/>
  <c r="W34" i="150"/>
  <c r="M66" i="150"/>
  <c r="T62" i="150"/>
  <c r="W65" i="150"/>
  <c r="W84" i="150"/>
  <c r="W111" i="150"/>
  <c r="W148" i="150"/>
  <c r="W151" i="150"/>
  <c r="K198" i="150"/>
  <c r="L198" i="150" s="1"/>
  <c r="F187" i="151"/>
  <c r="F190" i="151"/>
  <c r="W25" i="151"/>
  <c r="I204" i="151"/>
  <c r="K204" i="151" s="1"/>
  <c r="F207" i="151"/>
  <c r="C208" i="151"/>
  <c r="O208" i="151"/>
  <c r="I209" i="151"/>
  <c r="H211" i="151"/>
  <c r="W70" i="151"/>
  <c r="K76" i="151"/>
  <c r="L76" i="151" s="1"/>
  <c r="W84" i="151"/>
  <c r="W103" i="151"/>
  <c r="W108" i="151"/>
  <c r="W168" i="151"/>
  <c r="W170" i="151"/>
  <c r="W222" i="151"/>
  <c r="K81" i="147"/>
  <c r="W121" i="147"/>
  <c r="W123" i="147"/>
  <c r="W146" i="147"/>
  <c r="W149" i="147"/>
  <c r="K164" i="147"/>
  <c r="T192" i="148"/>
  <c r="I66" i="148"/>
  <c r="W65" i="148"/>
  <c r="W70" i="148"/>
  <c r="K78" i="148"/>
  <c r="W78" i="148" s="1"/>
  <c r="X78" i="148" s="1"/>
  <c r="O171" i="148"/>
  <c r="T164" i="148"/>
  <c r="K165" i="148"/>
  <c r="W165" i="148" s="1"/>
  <c r="X165" i="148" s="1"/>
  <c r="O207" i="149"/>
  <c r="T79" i="149"/>
  <c r="I128" i="149"/>
  <c r="W126" i="149"/>
  <c r="W147" i="149"/>
  <c r="E188" i="150"/>
  <c r="K19" i="150"/>
  <c r="E66" i="150"/>
  <c r="O66" i="150"/>
  <c r="W63" i="150"/>
  <c r="K167" i="150"/>
  <c r="L167" i="150" s="1"/>
  <c r="H187" i="151"/>
  <c r="K187" i="151" s="1"/>
  <c r="H190" i="151"/>
  <c r="T192" i="151"/>
  <c r="R208" i="151"/>
  <c r="M209" i="151"/>
  <c r="I211" i="151"/>
  <c r="K83" i="151"/>
  <c r="W83" i="151" s="1"/>
  <c r="X83" i="151" s="1"/>
  <c r="W126" i="151"/>
  <c r="D152" i="151"/>
  <c r="W147" i="151"/>
  <c r="W150" i="151"/>
  <c r="K61" i="148"/>
  <c r="L61" i="148" s="1"/>
  <c r="K210" i="151"/>
  <c r="W210" i="151" s="1"/>
  <c r="T198" i="150"/>
  <c r="K60" i="151"/>
  <c r="K116" i="148"/>
  <c r="W111" i="148"/>
  <c r="M198" i="149"/>
  <c r="T27" i="149"/>
  <c r="W27" i="149" s="1"/>
  <c r="E171" i="149"/>
  <c r="K165" i="149"/>
  <c r="C211" i="150"/>
  <c r="T116" i="151"/>
  <c r="D41" i="147"/>
  <c r="W236" i="147"/>
  <c r="W212" i="101"/>
  <c r="W222" i="147"/>
  <c r="T116" i="148"/>
  <c r="D16" i="147"/>
  <c r="E209" i="147"/>
  <c r="T62" i="147"/>
  <c r="K210" i="147"/>
  <c r="R171" i="149"/>
  <c r="T60" i="151"/>
  <c r="W64" i="151"/>
  <c r="W69" i="151"/>
  <c r="K164" i="151"/>
  <c r="L164" i="151" s="1"/>
  <c r="F207" i="147"/>
  <c r="M208" i="147"/>
  <c r="T164" i="147"/>
  <c r="W237" i="147"/>
  <c r="W213" i="101"/>
  <c r="C206" i="147"/>
  <c r="O206" i="147"/>
  <c r="H207" i="147"/>
  <c r="O208" i="147"/>
  <c r="F209" i="147"/>
  <c r="M66" i="147"/>
  <c r="K60" i="147"/>
  <c r="L60" i="147" s="1"/>
  <c r="K62" i="147"/>
  <c r="L62" i="147" s="1"/>
  <c r="W63" i="147"/>
  <c r="W70" i="147"/>
  <c r="W73" i="147" s="1"/>
  <c r="K154" i="147"/>
  <c r="D171" i="148"/>
  <c r="L167" i="148"/>
  <c r="T73" i="149"/>
  <c r="K118" i="149"/>
  <c r="L118" i="149" s="1"/>
  <c r="W119" i="149"/>
  <c r="F207" i="150"/>
  <c r="M208" i="150"/>
  <c r="T37" i="150"/>
  <c r="K16" i="147"/>
  <c r="I194" i="148"/>
  <c r="R207" i="147"/>
  <c r="R209" i="147"/>
  <c r="T41" i="147"/>
  <c r="E128" i="147"/>
  <c r="E99" i="147" s="1"/>
  <c r="M188" i="147"/>
  <c r="C190" i="147"/>
  <c r="M190" i="147"/>
  <c r="K28" i="147"/>
  <c r="C203" i="147"/>
  <c r="E208" i="147"/>
  <c r="F190" i="148"/>
  <c r="T33" i="148"/>
  <c r="E85" i="148"/>
  <c r="O211" i="149"/>
  <c r="W113" i="149"/>
  <c r="F190" i="150"/>
  <c r="K199" i="150"/>
  <c r="H207" i="150"/>
  <c r="O208" i="150"/>
  <c r="E171" i="150"/>
  <c r="K165" i="150"/>
  <c r="L165" i="150" s="1"/>
  <c r="H211" i="147"/>
  <c r="K211" i="147" s="1"/>
  <c r="M206" i="147"/>
  <c r="I211" i="147"/>
  <c r="H187" i="147"/>
  <c r="K187" i="147" s="1"/>
  <c r="O188" i="147"/>
  <c r="D19" i="147"/>
  <c r="O190" i="147"/>
  <c r="E203" i="147"/>
  <c r="R203" i="147"/>
  <c r="F206" i="147"/>
  <c r="C207" i="147"/>
  <c r="K36" i="147"/>
  <c r="L36" i="147" s="1"/>
  <c r="T37" i="147"/>
  <c r="I209" i="147"/>
  <c r="F66" i="147"/>
  <c r="T73" i="147"/>
  <c r="W84" i="147"/>
  <c r="W105" i="147"/>
  <c r="E188" i="148"/>
  <c r="D20" i="148"/>
  <c r="C211" i="148"/>
  <c r="W69" i="148"/>
  <c r="W103" i="149"/>
  <c r="W106" i="149"/>
  <c r="O42" i="150"/>
  <c r="C206" i="150"/>
  <c r="D35" i="150"/>
  <c r="D85" i="150"/>
  <c r="K76" i="150"/>
  <c r="T78" i="150"/>
  <c r="W126" i="150"/>
  <c r="T191" i="151"/>
  <c r="K192" i="151"/>
  <c r="W192" i="151" s="1"/>
  <c r="X192" i="151" s="1"/>
  <c r="K26" i="151"/>
  <c r="K199" i="151"/>
  <c r="E207" i="151"/>
  <c r="F211" i="151"/>
  <c r="T79" i="151"/>
  <c r="W79" i="151" s="1"/>
  <c r="X79" i="151" s="1"/>
  <c r="W82" i="147"/>
  <c r="D109" i="147"/>
  <c r="W115" i="147"/>
  <c r="H171" i="147"/>
  <c r="W162" i="147"/>
  <c r="M187" i="148"/>
  <c r="I203" i="148"/>
  <c r="I206" i="148"/>
  <c r="M208" i="148"/>
  <c r="F85" i="148"/>
  <c r="R85" i="148"/>
  <c r="R56" i="148" s="1"/>
  <c r="O128" i="148"/>
  <c r="O99" i="148" s="1"/>
  <c r="K16" i="149"/>
  <c r="L16" i="149" s="1"/>
  <c r="L33" i="149"/>
  <c r="I209" i="149"/>
  <c r="E211" i="149"/>
  <c r="R211" i="149"/>
  <c r="T78" i="149"/>
  <c r="T116" i="149"/>
  <c r="M128" i="149"/>
  <c r="K200" i="150"/>
  <c r="R203" i="150"/>
  <c r="E208" i="150"/>
  <c r="F66" i="150"/>
  <c r="E128" i="150"/>
  <c r="E99" i="150" s="1"/>
  <c r="W122" i="150"/>
  <c r="T20" i="151"/>
  <c r="R203" i="151"/>
  <c r="K78" i="151"/>
  <c r="W78" i="151" s="1"/>
  <c r="X78" i="151" s="1"/>
  <c r="W107" i="151"/>
  <c r="T78" i="147"/>
  <c r="T205" i="147"/>
  <c r="D152" i="147"/>
  <c r="T165" i="147"/>
  <c r="W165" i="147" s="1"/>
  <c r="X165" i="147" s="1"/>
  <c r="M188" i="148"/>
  <c r="D19" i="148"/>
  <c r="T32" i="148"/>
  <c r="W32" i="148" s="1"/>
  <c r="K33" i="148"/>
  <c r="L33" i="148" s="1"/>
  <c r="M206" i="148"/>
  <c r="I209" i="148"/>
  <c r="D41" i="148"/>
  <c r="O66" i="148"/>
  <c r="K73" i="148"/>
  <c r="H85" i="148"/>
  <c r="E128" i="148"/>
  <c r="R128" i="148"/>
  <c r="R99" i="148" s="1"/>
  <c r="T167" i="148"/>
  <c r="O203" i="149"/>
  <c r="I204" i="149"/>
  <c r="O206" i="149"/>
  <c r="K36" i="149"/>
  <c r="R208" i="149"/>
  <c r="M209" i="149"/>
  <c r="K210" i="149"/>
  <c r="W210" i="149" s="1"/>
  <c r="K83" i="149"/>
  <c r="L83" i="149" s="1"/>
  <c r="W84" i="149"/>
  <c r="T167" i="149"/>
  <c r="O23" i="150"/>
  <c r="I188" i="150"/>
  <c r="F203" i="150"/>
  <c r="R206" i="150"/>
  <c r="I209" i="150"/>
  <c r="H66" i="150"/>
  <c r="K80" i="150"/>
  <c r="L80" i="150" s="1"/>
  <c r="W106" i="150"/>
  <c r="W108" i="150"/>
  <c r="W127" i="150"/>
  <c r="W146" i="150"/>
  <c r="W149" i="150"/>
  <c r="I171" i="150"/>
  <c r="K164" i="150"/>
  <c r="L164" i="150" s="1"/>
  <c r="D16" i="151"/>
  <c r="F203" i="151"/>
  <c r="C204" i="151"/>
  <c r="O204" i="151"/>
  <c r="C209" i="151"/>
  <c r="O209" i="151"/>
  <c r="W65" i="151"/>
  <c r="I85" i="151"/>
  <c r="I56" i="151" s="1"/>
  <c r="D109" i="151"/>
  <c r="R128" i="151"/>
  <c r="R99" i="151" s="1"/>
  <c r="T81" i="147"/>
  <c r="W81" i="147" s="1"/>
  <c r="X81" i="147" s="1"/>
  <c r="T83" i="147"/>
  <c r="W83" i="147" s="1"/>
  <c r="X83" i="147" s="1"/>
  <c r="K116" i="147"/>
  <c r="W122" i="147"/>
  <c r="W156" i="147"/>
  <c r="M171" i="147"/>
  <c r="T210" i="147"/>
  <c r="E187" i="148"/>
  <c r="E190" i="148"/>
  <c r="O203" i="148"/>
  <c r="I204" i="148"/>
  <c r="K36" i="148"/>
  <c r="R208" i="148"/>
  <c r="F66" i="148"/>
  <c r="T73" i="148"/>
  <c r="W105" i="148"/>
  <c r="T210" i="148"/>
  <c r="T33" i="149"/>
  <c r="E206" i="149"/>
  <c r="I207" i="149"/>
  <c r="E99" i="149"/>
  <c r="W150" i="149"/>
  <c r="M171" i="149"/>
  <c r="T200" i="150"/>
  <c r="K32" i="150"/>
  <c r="L32" i="150" s="1"/>
  <c r="I66" i="150"/>
  <c r="I85" i="150"/>
  <c r="R85" i="150"/>
  <c r="R56" i="150" s="1"/>
  <c r="M188" i="151"/>
  <c r="C190" i="151"/>
  <c r="M190" i="151"/>
  <c r="T190" i="151" s="1"/>
  <c r="M207" i="151"/>
  <c r="E209" i="151"/>
  <c r="R209" i="151"/>
  <c r="E66" i="151"/>
  <c r="K62" i="151"/>
  <c r="W62" i="151" s="1"/>
  <c r="X62" i="151" s="1"/>
  <c r="K73" i="151"/>
  <c r="W148" i="151"/>
  <c r="T166" i="151"/>
  <c r="T167" i="151"/>
  <c r="T62" i="148"/>
  <c r="W64" i="148"/>
  <c r="W68" i="148"/>
  <c r="K75" i="148"/>
  <c r="L75" i="148" s="1"/>
  <c r="K81" i="148"/>
  <c r="D109" i="148"/>
  <c r="T102" i="148"/>
  <c r="T109" i="148" s="1"/>
  <c r="W113" i="148"/>
  <c r="W116" i="148" s="1"/>
  <c r="W119" i="148"/>
  <c r="W123" i="148"/>
  <c r="W125" i="148"/>
  <c r="W127" i="148"/>
  <c r="W146" i="148"/>
  <c r="W149" i="148"/>
  <c r="W156" i="148"/>
  <c r="E187" i="149"/>
  <c r="T16" i="149"/>
  <c r="M188" i="149"/>
  <c r="K192" i="149"/>
  <c r="L192" i="149" s="1"/>
  <c r="D22" i="149"/>
  <c r="K37" i="149"/>
  <c r="L37" i="149" s="1"/>
  <c r="K39" i="149"/>
  <c r="W39" i="149" s="1"/>
  <c r="O66" i="149"/>
  <c r="T80" i="149"/>
  <c r="T83" i="149"/>
  <c r="W108" i="149"/>
  <c r="W123" i="149"/>
  <c r="O171" i="149"/>
  <c r="T164" i="149"/>
  <c r="W168" i="149"/>
  <c r="W170" i="149"/>
  <c r="W222" i="149"/>
  <c r="T19" i="150"/>
  <c r="O209" i="150"/>
  <c r="M211" i="150"/>
  <c r="T80" i="150"/>
  <c r="W104" i="150"/>
  <c r="I128" i="150"/>
  <c r="I99" i="150" s="1"/>
  <c r="W147" i="150"/>
  <c r="W150" i="150"/>
  <c r="D171" i="150"/>
  <c r="O171" i="150"/>
  <c r="T164" i="150"/>
  <c r="W168" i="150"/>
  <c r="W170" i="150"/>
  <c r="W222" i="150"/>
  <c r="C188" i="151"/>
  <c r="O188" i="151"/>
  <c r="D19" i="151"/>
  <c r="H206" i="151"/>
  <c r="O207" i="151"/>
  <c r="I208" i="151"/>
  <c r="F209" i="151"/>
  <c r="E211" i="151"/>
  <c r="R211" i="151"/>
  <c r="T211" i="151" s="1"/>
  <c r="W119" i="151"/>
  <c r="W123" i="151"/>
  <c r="W125" i="151"/>
  <c r="W127" i="151"/>
  <c r="W158" i="151"/>
  <c r="W162" i="151"/>
  <c r="W169" i="151"/>
  <c r="D21" i="147"/>
  <c r="K41" i="147"/>
  <c r="I66" i="147"/>
  <c r="O66" i="147"/>
  <c r="K76" i="147"/>
  <c r="L76" i="147" s="1"/>
  <c r="E85" i="147"/>
  <c r="T79" i="147"/>
  <c r="T102" i="147"/>
  <c r="T109" i="147" s="1"/>
  <c r="K21" i="147"/>
  <c r="T22" i="147"/>
  <c r="D28" i="147"/>
  <c r="D33" i="147"/>
  <c r="K207" i="147"/>
  <c r="T212" i="147"/>
  <c r="E66" i="147"/>
  <c r="T61" i="147"/>
  <c r="K78" i="147"/>
  <c r="L78" i="147" s="1"/>
  <c r="K17" i="147"/>
  <c r="L17" i="147" s="1"/>
  <c r="T192" i="147"/>
  <c r="T29" i="147"/>
  <c r="K59" i="147"/>
  <c r="L59" i="147" s="1"/>
  <c r="T60" i="147"/>
  <c r="K61" i="147"/>
  <c r="D85" i="147"/>
  <c r="H109" i="147"/>
  <c r="H99" i="147" s="1"/>
  <c r="K102" i="147"/>
  <c r="L102" i="147" s="1"/>
  <c r="L78" i="148"/>
  <c r="K118" i="147"/>
  <c r="D154" i="147"/>
  <c r="D159" i="147" s="1"/>
  <c r="K166" i="147"/>
  <c r="W166" i="147" s="1"/>
  <c r="X166" i="147" s="1"/>
  <c r="T167" i="147"/>
  <c r="T17" i="148"/>
  <c r="K22" i="148"/>
  <c r="H30" i="148"/>
  <c r="K41" i="148"/>
  <c r="T60" i="148"/>
  <c r="D61" i="148"/>
  <c r="D66" i="148" s="1"/>
  <c r="I99" i="148"/>
  <c r="M109" i="148"/>
  <c r="E171" i="148"/>
  <c r="K21" i="149"/>
  <c r="L21" i="149" s="1"/>
  <c r="D28" i="149"/>
  <c r="K32" i="149"/>
  <c r="L32" i="149" s="1"/>
  <c r="M85" i="149"/>
  <c r="K80" i="149"/>
  <c r="L80" i="149" s="1"/>
  <c r="D154" i="149"/>
  <c r="D159" i="149" s="1"/>
  <c r="D20" i="150"/>
  <c r="T20" i="150"/>
  <c r="K22" i="150"/>
  <c r="L22" i="150" s="1"/>
  <c r="K28" i="150"/>
  <c r="I30" i="150"/>
  <c r="K40" i="150"/>
  <c r="K81" i="150"/>
  <c r="L81" i="150" s="1"/>
  <c r="D120" i="150"/>
  <c r="D128" i="150" s="1"/>
  <c r="D99" i="150" s="1"/>
  <c r="K145" i="150"/>
  <c r="K152" i="150" s="1"/>
  <c r="T145" i="150"/>
  <c r="T152" i="150" s="1"/>
  <c r="C196" i="150"/>
  <c r="T199" i="151"/>
  <c r="T32" i="151"/>
  <c r="T36" i="151"/>
  <c r="D66" i="151"/>
  <c r="D85" i="151"/>
  <c r="D171" i="151"/>
  <c r="K120" i="147"/>
  <c r="K128" i="147" s="1"/>
  <c r="T120" i="147"/>
  <c r="T145" i="147"/>
  <c r="T152" i="147" s="1"/>
  <c r="R196" i="147"/>
  <c r="T22" i="148"/>
  <c r="D26" i="148"/>
  <c r="D38" i="148"/>
  <c r="E99" i="148"/>
  <c r="K205" i="148"/>
  <c r="K145" i="148"/>
  <c r="T145" i="148"/>
  <c r="T152" i="148" s="1"/>
  <c r="H189" i="148"/>
  <c r="K189" i="148" s="1"/>
  <c r="M198" i="148"/>
  <c r="T198" i="148" s="1"/>
  <c r="W198" i="148" s="1"/>
  <c r="X198" i="148" s="1"/>
  <c r="E23" i="149"/>
  <c r="M30" i="149"/>
  <c r="T32" i="149"/>
  <c r="W32" i="149" s="1"/>
  <c r="T36" i="149"/>
  <c r="D39" i="149"/>
  <c r="K76" i="149"/>
  <c r="L76" i="149" s="1"/>
  <c r="I99" i="149"/>
  <c r="D120" i="149"/>
  <c r="E159" i="149"/>
  <c r="C190" i="149"/>
  <c r="T191" i="150"/>
  <c r="T27" i="150"/>
  <c r="W27" i="150" s="1"/>
  <c r="K29" i="150"/>
  <c r="L29" i="150" s="1"/>
  <c r="O30" i="150"/>
  <c r="D33" i="150"/>
  <c r="K36" i="150"/>
  <c r="L36" i="150" s="1"/>
  <c r="D39" i="150"/>
  <c r="T59" i="150"/>
  <c r="K102" i="150"/>
  <c r="W102" i="150" s="1"/>
  <c r="K19" i="151"/>
  <c r="W19" i="151" s="1"/>
  <c r="X19" i="151" s="1"/>
  <c r="T26" i="151"/>
  <c r="D40" i="151"/>
  <c r="K59" i="151"/>
  <c r="E85" i="151"/>
  <c r="M85" i="151"/>
  <c r="K145" i="151"/>
  <c r="T145" i="151"/>
  <c r="T152" i="151" s="1"/>
  <c r="M152" i="147"/>
  <c r="L167" i="147"/>
  <c r="D21" i="148"/>
  <c r="E66" i="148"/>
  <c r="E56" i="148" s="1"/>
  <c r="K60" i="148"/>
  <c r="I85" i="148"/>
  <c r="O85" i="148"/>
  <c r="T80" i="148"/>
  <c r="K102" i="148"/>
  <c r="K109" i="148" s="1"/>
  <c r="D120" i="148"/>
  <c r="D128" i="148" s="1"/>
  <c r="D99" i="148" s="1"/>
  <c r="K164" i="148"/>
  <c r="L164" i="148" s="1"/>
  <c r="D17" i="149"/>
  <c r="D26" i="149"/>
  <c r="D61" i="149"/>
  <c r="D66" i="149" s="1"/>
  <c r="W83" i="149"/>
  <c r="X83" i="149" s="1"/>
  <c r="R159" i="149"/>
  <c r="R142" i="149" s="1"/>
  <c r="T166" i="149"/>
  <c r="K167" i="149"/>
  <c r="L167" i="149" s="1"/>
  <c r="T29" i="150"/>
  <c r="R30" i="150"/>
  <c r="K59" i="150"/>
  <c r="K60" i="150"/>
  <c r="T61" i="150"/>
  <c r="O203" i="150"/>
  <c r="O85" i="150"/>
  <c r="D33" i="151"/>
  <c r="D37" i="151"/>
  <c r="K40" i="151"/>
  <c r="T41" i="151"/>
  <c r="T59" i="151"/>
  <c r="F85" i="151"/>
  <c r="O85" i="151"/>
  <c r="E99" i="151"/>
  <c r="D120" i="151"/>
  <c r="O171" i="151"/>
  <c r="K205" i="147"/>
  <c r="K17" i="148"/>
  <c r="K21" i="148"/>
  <c r="K29" i="148"/>
  <c r="L29" i="148" s="1"/>
  <c r="T37" i="148"/>
  <c r="T76" i="148"/>
  <c r="K79" i="148"/>
  <c r="T83" i="148"/>
  <c r="W83" i="148" s="1"/>
  <c r="X83" i="148" s="1"/>
  <c r="R159" i="148"/>
  <c r="I171" i="148"/>
  <c r="D20" i="149"/>
  <c r="T21" i="149"/>
  <c r="K26" i="149"/>
  <c r="L26" i="149" s="1"/>
  <c r="K59" i="149"/>
  <c r="L59" i="149" s="1"/>
  <c r="I85" i="149"/>
  <c r="T76" i="149"/>
  <c r="T81" i="149"/>
  <c r="T118" i="149"/>
  <c r="W118" i="149" s="1"/>
  <c r="X118" i="149" s="1"/>
  <c r="K145" i="149"/>
  <c r="T145" i="149"/>
  <c r="T152" i="149" s="1"/>
  <c r="D22" i="150"/>
  <c r="D28" i="150"/>
  <c r="E30" i="150"/>
  <c r="D40" i="150"/>
  <c r="K61" i="150"/>
  <c r="L61" i="150" s="1"/>
  <c r="K62" i="150"/>
  <c r="T76" i="150"/>
  <c r="T79" i="150"/>
  <c r="W79" i="150" s="1"/>
  <c r="X79" i="150" s="1"/>
  <c r="K190" i="151"/>
  <c r="D21" i="151"/>
  <c r="D28" i="151"/>
  <c r="R30" i="151"/>
  <c r="K33" i="151"/>
  <c r="L33" i="151" s="1"/>
  <c r="D35" i="151"/>
  <c r="D38" i="151"/>
  <c r="H66" i="151"/>
  <c r="O66" i="151"/>
  <c r="T61" i="151"/>
  <c r="K75" i="151"/>
  <c r="L75" i="151" s="1"/>
  <c r="R85" i="151"/>
  <c r="R56" i="151" s="1"/>
  <c r="T76" i="151"/>
  <c r="K80" i="151"/>
  <c r="T81" i="151"/>
  <c r="K102" i="151"/>
  <c r="L102" i="151" s="1"/>
  <c r="T164" i="151"/>
  <c r="K167" i="151"/>
  <c r="L167" i="151" s="1"/>
  <c r="H196" i="151"/>
  <c r="T16" i="151"/>
  <c r="D17" i="151"/>
  <c r="K188" i="151"/>
  <c r="T188" i="151"/>
  <c r="K20" i="151"/>
  <c r="T21" i="151"/>
  <c r="D22" i="151"/>
  <c r="K193" i="151"/>
  <c r="T193" i="151"/>
  <c r="F23" i="151"/>
  <c r="F197" i="151"/>
  <c r="F201" i="151" s="1"/>
  <c r="F30" i="151"/>
  <c r="T198" i="151"/>
  <c r="W198" i="151" s="1"/>
  <c r="X198" i="151" s="1"/>
  <c r="T28" i="151"/>
  <c r="D29" i="151"/>
  <c r="K200" i="151"/>
  <c r="T200" i="151"/>
  <c r="M30" i="151"/>
  <c r="E203" i="151"/>
  <c r="E42" i="151"/>
  <c r="I203" i="151"/>
  <c r="I42" i="151"/>
  <c r="F206" i="151"/>
  <c r="M208" i="151"/>
  <c r="T37" i="151"/>
  <c r="L78" i="151"/>
  <c r="F99" i="151"/>
  <c r="G109" i="151" s="1"/>
  <c r="T187" i="151"/>
  <c r="M23" i="151"/>
  <c r="E30" i="151"/>
  <c r="E194" i="151"/>
  <c r="I194" i="151"/>
  <c r="K17" i="151"/>
  <c r="D20" i="151"/>
  <c r="W191" i="151"/>
  <c r="X191" i="151" s="1"/>
  <c r="L191" i="151"/>
  <c r="K22" i="151"/>
  <c r="H23" i="151"/>
  <c r="O23" i="151"/>
  <c r="D26" i="151"/>
  <c r="H197" i="151"/>
  <c r="K197" i="151" s="1"/>
  <c r="H30" i="151"/>
  <c r="T27" i="151"/>
  <c r="W27" i="151" s="1"/>
  <c r="K29" i="151"/>
  <c r="F204" i="151"/>
  <c r="M204" i="151"/>
  <c r="T33" i="151"/>
  <c r="H208" i="151"/>
  <c r="K37" i="151"/>
  <c r="L59" i="151"/>
  <c r="L60" i="151"/>
  <c r="K16" i="151"/>
  <c r="T17" i="151"/>
  <c r="L190" i="151"/>
  <c r="K21" i="151"/>
  <c r="T22" i="151"/>
  <c r="E23" i="151"/>
  <c r="I23" i="151"/>
  <c r="O197" i="151"/>
  <c r="T197" i="151" s="1"/>
  <c r="O30" i="151"/>
  <c r="L27" i="151"/>
  <c r="K28" i="151"/>
  <c r="T29" i="151"/>
  <c r="I30" i="151"/>
  <c r="C203" i="151"/>
  <c r="D32" i="151"/>
  <c r="O203" i="151"/>
  <c r="T203" i="151" s="1"/>
  <c r="O42" i="151"/>
  <c r="L35" i="151"/>
  <c r="C207" i="151"/>
  <c r="D36" i="151"/>
  <c r="K32" i="151"/>
  <c r="K36" i="151"/>
  <c r="K209" i="151"/>
  <c r="K41" i="151"/>
  <c r="H42" i="151"/>
  <c r="F66" i="151"/>
  <c r="W68" i="151"/>
  <c r="W73" i="151" s="1"/>
  <c r="T75" i="151"/>
  <c r="H85" i="151"/>
  <c r="D128" i="151"/>
  <c r="D99" i="151" s="1"/>
  <c r="H205" i="151"/>
  <c r="K205" i="151" s="1"/>
  <c r="K120" i="151"/>
  <c r="H171" i="151"/>
  <c r="H142" i="151" s="1"/>
  <c r="K161" i="151"/>
  <c r="T165" i="151"/>
  <c r="R42" i="151"/>
  <c r="K61" i="151"/>
  <c r="M66" i="151"/>
  <c r="T118" i="151"/>
  <c r="M128" i="151"/>
  <c r="M99" i="151" s="1"/>
  <c r="R196" i="151"/>
  <c r="R201" i="151" s="1"/>
  <c r="T154" i="151"/>
  <c r="T159" i="151" s="1"/>
  <c r="E159" i="151"/>
  <c r="E142" i="151" s="1"/>
  <c r="L166" i="151"/>
  <c r="O189" i="151"/>
  <c r="O194" i="151" s="1"/>
  <c r="T35" i="151"/>
  <c r="W35" i="151" s="1"/>
  <c r="X35" i="151" s="1"/>
  <c r="K207" i="151"/>
  <c r="K38" i="151"/>
  <c r="L40" i="151"/>
  <c r="T40" i="151"/>
  <c r="D41" i="151"/>
  <c r="K212" i="151"/>
  <c r="T212" i="151"/>
  <c r="F42" i="151"/>
  <c r="K189" i="151"/>
  <c r="T102" i="151"/>
  <c r="T109" i="151" s="1"/>
  <c r="K116" i="151"/>
  <c r="G128" i="151"/>
  <c r="O128" i="151"/>
  <c r="O99" i="151" s="1"/>
  <c r="D159" i="151"/>
  <c r="D142" i="151" s="1"/>
  <c r="I196" i="151"/>
  <c r="I201" i="151" s="1"/>
  <c r="K154" i="151"/>
  <c r="I159" i="151"/>
  <c r="T161" i="151"/>
  <c r="M171" i="151"/>
  <c r="I171" i="151"/>
  <c r="T206" i="151"/>
  <c r="T38" i="151"/>
  <c r="D39" i="151"/>
  <c r="K39" i="151"/>
  <c r="W39" i="151" s="1"/>
  <c r="M42" i="151"/>
  <c r="H128" i="151"/>
  <c r="H99" i="151" s="1"/>
  <c r="K118" i="151"/>
  <c r="O205" i="151"/>
  <c r="T205" i="151" s="1"/>
  <c r="T120" i="151"/>
  <c r="E201" i="151"/>
  <c r="T196" i="151"/>
  <c r="M201" i="151"/>
  <c r="R159" i="151"/>
  <c r="W165" i="151"/>
  <c r="X165" i="151" s="1"/>
  <c r="L165" i="151"/>
  <c r="R171" i="151"/>
  <c r="F159" i="151"/>
  <c r="F171" i="151"/>
  <c r="M159" i="151"/>
  <c r="C196" i="151"/>
  <c r="C201" i="151" s="1"/>
  <c r="O159" i="151"/>
  <c r="W236" i="151"/>
  <c r="W60" i="150"/>
  <c r="X60" i="150" s="1"/>
  <c r="L60" i="150"/>
  <c r="H187" i="150"/>
  <c r="K16" i="150"/>
  <c r="F199" i="150"/>
  <c r="L199" i="150" s="1"/>
  <c r="C200" i="150"/>
  <c r="D29" i="150"/>
  <c r="H204" i="150"/>
  <c r="K33" i="150"/>
  <c r="F211" i="150"/>
  <c r="H212" i="150"/>
  <c r="K212" i="150" s="1"/>
  <c r="K41" i="150"/>
  <c r="E42" i="150"/>
  <c r="R42" i="150"/>
  <c r="R13" i="150" s="1"/>
  <c r="O56" i="150"/>
  <c r="L76" i="150"/>
  <c r="I187" i="150"/>
  <c r="I23" i="150"/>
  <c r="K17" i="150"/>
  <c r="L19" i="150"/>
  <c r="M192" i="150"/>
  <c r="T192" i="150" s="1"/>
  <c r="T21" i="150"/>
  <c r="F193" i="150"/>
  <c r="M197" i="150"/>
  <c r="T197" i="150" s="1"/>
  <c r="M30" i="150"/>
  <c r="E206" i="150"/>
  <c r="K35" i="150"/>
  <c r="T36" i="150"/>
  <c r="M209" i="150"/>
  <c r="T38" i="150"/>
  <c r="H210" i="150"/>
  <c r="K210" i="150" s="1"/>
  <c r="W210" i="150" s="1"/>
  <c r="K39" i="150"/>
  <c r="W39" i="150" s="1"/>
  <c r="O211" i="150"/>
  <c r="T211" i="150" s="1"/>
  <c r="F42" i="150"/>
  <c r="D61" i="150"/>
  <c r="D66" i="150" s="1"/>
  <c r="L189" i="150"/>
  <c r="M85" i="150"/>
  <c r="M56" i="150" s="1"/>
  <c r="T75" i="150"/>
  <c r="O109" i="150"/>
  <c r="L166" i="150"/>
  <c r="R171" i="150"/>
  <c r="I207" i="150"/>
  <c r="K207" i="150" s="1"/>
  <c r="E187" i="150"/>
  <c r="E23" i="150"/>
  <c r="M187" i="150"/>
  <c r="T16" i="150"/>
  <c r="F188" i="150"/>
  <c r="T188" i="150"/>
  <c r="D19" i="150"/>
  <c r="C190" i="150"/>
  <c r="D26" i="150"/>
  <c r="H197" i="150"/>
  <c r="K197" i="150" s="1"/>
  <c r="K26" i="150"/>
  <c r="H30" i="150"/>
  <c r="T32" i="150"/>
  <c r="W32" i="150" s="1"/>
  <c r="T33" i="150"/>
  <c r="F206" i="150"/>
  <c r="T35" i="150"/>
  <c r="C207" i="150"/>
  <c r="D36" i="150"/>
  <c r="C208" i="150"/>
  <c r="I211" i="150"/>
  <c r="K211" i="150" s="1"/>
  <c r="R211" i="150"/>
  <c r="T41" i="150"/>
  <c r="I42" i="150"/>
  <c r="K73" i="150"/>
  <c r="K78" i="150"/>
  <c r="H128" i="150"/>
  <c r="H99" i="150" s="1"/>
  <c r="K118" i="150"/>
  <c r="R196" i="150"/>
  <c r="R201" i="150" s="1"/>
  <c r="R159" i="150"/>
  <c r="T154" i="150"/>
  <c r="T159" i="150" s="1"/>
  <c r="F171" i="150"/>
  <c r="F23" i="150"/>
  <c r="O187" i="150"/>
  <c r="H191" i="150"/>
  <c r="K191" i="150" s="1"/>
  <c r="K20" i="150"/>
  <c r="H192" i="150"/>
  <c r="K192" i="150" s="1"/>
  <c r="K21" i="150"/>
  <c r="H23" i="150"/>
  <c r="W25" i="150"/>
  <c r="L28" i="150"/>
  <c r="C203" i="150"/>
  <c r="D32" i="150"/>
  <c r="O206" i="150"/>
  <c r="H208" i="150"/>
  <c r="K208" i="150" s="1"/>
  <c r="K37" i="150"/>
  <c r="H209" i="150"/>
  <c r="K209" i="150" s="1"/>
  <c r="K38" i="150"/>
  <c r="L40" i="150"/>
  <c r="K75" i="150"/>
  <c r="T83" i="150"/>
  <c r="H85" i="150"/>
  <c r="F99" i="150"/>
  <c r="G102" i="150" s="1"/>
  <c r="D159" i="150"/>
  <c r="D142" i="150" s="1"/>
  <c r="I196" i="150"/>
  <c r="I201" i="150" s="1"/>
  <c r="I159" i="150"/>
  <c r="K154" i="150"/>
  <c r="E201" i="150"/>
  <c r="E159" i="150"/>
  <c r="T161" i="150"/>
  <c r="M171" i="150"/>
  <c r="C201" i="150"/>
  <c r="L200" i="150"/>
  <c r="W200" i="150"/>
  <c r="X200" i="150" s="1"/>
  <c r="C188" i="150"/>
  <c r="T17" i="150"/>
  <c r="H190" i="150"/>
  <c r="K190" i="150" s="1"/>
  <c r="T22" i="150"/>
  <c r="T28" i="150"/>
  <c r="F30" i="150"/>
  <c r="H203" i="150"/>
  <c r="M203" i="150"/>
  <c r="E204" i="150"/>
  <c r="I204" i="150"/>
  <c r="O204" i="150"/>
  <c r="T40" i="150"/>
  <c r="W40" i="150" s="1"/>
  <c r="X40" i="150" s="1"/>
  <c r="M42" i="150"/>
  <c r="T189" i="150"/>
  <c r="W189" i="150" s="1"/>
  <c r="X189" i="150" s="1"/>
  <c r="F85" i="150"/>
  <c r="W116" i="150"/>
  <c r="T118" i="150"/>
  <c r="M128" i="150"/>
  <c r="M99" i="150" s="1"/>
  <c r="H205" i="150"/>
  <c r="K205" i="150" s="1"/>
  <c r="K120" i="150"/>
  <c r="F196" i="150"/>
  <c r="F159" i="150"/>
  <c r="T165" i="150"/>
  <c r="F187" i="150"/>
  <c r="C187" i="150"/>
  <c r="H188" i="150"/>
  <c r="K193" i="150"/>
  <c r="T193" i="150"/>
  <c r="T199" i="150"/>
  <c r="W199" i="150" s="1"/>
  <c r="E203" i="150"/>
  <c r="I203" i="150"/>
  <c r="F204" i="150"/>
  <c r="R204" i="150"/>
  <c r="H206" i="150"/>
  <c r="K206" i="150" s="1"/>
  <c r="M206" i="150"/>
  <c r="O207" i="150"/>
  <c r="T207" i="150" s="1"/>
  <c r="F208" i="150"/>
  <c r="R208" i="150"/>
  <c r="C209" i="150"/>
  <c r="H42" i="150"/>
  <c r="W103" i="150"/>
  <c r="K116" i="150"/>
  <c r="O128" i="150"/>
  <c r="W125" i="150"/>
  <c r="R128" i="150"/>
  <c r="R99" i="150" s="1"/>
  <c r="W158" i="150"/>
  <c r="H171" i="150"/>
  <c r="H142" i="150" s="1"/>
  <c r="K161" i="150"/>
  <c r="W162" i="150"/>
  <c r="W169" i="150"/>
  <c r="T120" i="150"/>
  <c r="M159" i="150"/>
  <c r="M142" i="150" s="1"/>
  <c r="H196" i="150"/>
  <c r="T205" i="150"/>
  <c r="O201" i="150"/>
  <c r="O159" i="150"/>
  <c r="O142" i="150" s="1"/>
  <c r="H193" i="149"/>
  <c r="K193" i="149" s="1"/>
  <c r="K22" i="149"/>
  <c r="F197" i="149"/>
  <c r="F30" i="149"/>
  <c r="E203" i="149"/>
  <c r="E42" i="149"/>
  <c r="W36" i="149"/>
  <c r="X36" i="149" s="1"/>
  <c r="L36" i="149"/>
  <c r="I189" i="149"/>
  <c r="K189" i="149" s="1"/>
  <c r="K61" i="149"/>
  <c r="W166" i="149"/>
  <c r="X166" i="149" s="1"/>
  <c r="L166" i="149"/>
  <c r="F23" i="149"/>
  <c r="H199" i="149"/>
  <c r="K199" i="149" s="1"/>
  <c r="K28" i="149"/>
  <c r="M206" i="149"/>
  <c r="T35" i="149"/>
  <c r="C208" i="149"/>
  <c r="D37" i="149"/>
  <c r="H211" i="149"/>
  <c r="K211" i="149" s="1"/>
  <c r="K40" i="149"/>
  <c r="H42" i="149"/>
  <c r="D85" i="149"/>
  <c r="H85" i="149"/>
  <c r="W78" i="149"/>
  <c r="X78" i="149" s="1"/>
  <c r="L78" i="149"/>
  <c r="H205" i="149"/>
  <c r="K205" i="149" s="1"/>
  <c r="K120" i="149"/>
  <c r="L164" i="149"/>
  <c r="W164" i="149"/>
  <c r="X164" i="149" s="1"/>
  <c r="F171" i="149"/>
  <c r="C187" i="149"/>
  <c r="D16" i="149"/>
  <c r="I190" i="149"/>
  <c r="K20" i="149"/>
  <c r="T22" i="149"/>
  <c r="I23" i="149"/>
  <c r="I197" i="149"/>
  <c r="I201" i="149" s="1"/>
  <c r="I30" i="149"/>
  <c r="R197" i="149"/>
  <c r="T197" i="149" s="1"/>
  <c r="R30" i="149"/>
  <c r="K29" i="149"/>
  <c r="D38" i="149"/>
  <c r="H209" i="149"/>
  <c r="K209" i="149" s="1"/>
  <c r="K38" i="149"/>
  <c r="K41" i="149"/>
  <c r="M42" i="149"/>
  <c r="T60" i="149"/>
  <c r="F189" i="149"/>
  <c r="M189" i="149"/>
  <c r="T189" i="149" s="1"/>
  <c r="T61" i="149"/>
  <c r="E85" i="149"/>
  <c r="E56" i="149" s="1"/>
  <c r="O85" i="149"/>
  <c r="O56" i="149" s="1"/>
  <c r="W81" i="149"/>
  <c r="X81" i="149" s="1"/>
  <c r="L81" i="149"/>
  <c r="T102" i="149"/>
  <c r="T109" i="149" s="1"/>
  <c r="M109" i="149"/>
  <c r="M99" i="149" s="1"/>
  <c r="H196" i="149"/>
  <c r="K154" i="149"/>
  <c r="H159" i="149"/>
  <c r="D171" i="149"/>
  <c r="I171" i="149"/>
  <c r="H190" i="149"/>
  <c r="K19" i="149"/>
  <c r="H30" i="149"/>
  <c r="F203" i="149"/>
  <c r="F42" i="149"/>
  <c r="C204" i="149"/>
  <c r="D33" i="149"/>
  <c r="F207" i="149"/>
  <c r="W68" i="149"/>
  <c r="W73" i="149" s="1"/>
  <c r="H188" i="149"/>
  <c r="K17" i="149"/>
  <c r="W18" i="149"/>
  <c r="E190" i="149"/>
  <c r="M190" i="149"/>
  <c r="T190" i="149" s="1"/>
  <c r="T19" i="149"/>
  <c r="F191" i="149"/>
  <c r="C192" i="149"/>
  <c r="D21" i="149"/>
  <c r="T193" i="149"/>
  <c r="E197" i="149"/>
  <c r="E201" i="149" s="1"/>
  <c r="E30" i="149"/>
  <c r="M199" i="149"/>
  <c r="T199" i="149" s="1"/>
  <c r="T28" i="149"/>
  <c r="F200" i="149"/>
  <c r="T200" i="149"/>
  <c r="O30" i="149"/>
  <c r="I203" i="149"/>
  <c r="K203" i="149" s="1"/>
  <c r="I42" i="149"/>
  <c r="R203" i="149"/>
  <c r="R42" i="149"/>
  <c r="W33" i="149"/>
  <c r="X33" i="149" s="1"/>
  <c r="H206" i="149"/>
  <c r="K206" i="149" s="1"/>
  <c r="K35" i="149"/>
  <c r="F208" i="149"/>
  <c r="M211" i="149"/>
  <c r="T40" i="149"/>
  <c r="F212" i="149"/>
  <c r="O42" i="149"/>
  <c r="T59" i="149"/>
  <c r="W59" i="149" s="1"/>
  <c r="M66" i="149"/>
  <c r="M56" i="149" s="1"/>
  <c r="K60" i="149"/>
  <c r="K62" i="149"/>
  <c r="W65" i="149"/>
  <c r="I66" i="149"/>
  <c r="K73" i="149"/>
  <c r="W75" i="149"/>
  <c r="R85" i="149"/>
  <c r="R56" i="149" s="1"/>
  <c r="K102" i="149"/>
  <c r="H109" i="149"/>
  <c r="D128" i="149"/>
  <c r="D99" i="149" s="1"/>
  <c r="H128" i="149"/>
  <c r="L165" i="149"/>
  <c r="O209" i="149"/>
  <c r="T198" i="149"/>
  <c r="W198" i="149" s="1"/>
  <c r="X198" i="149" s="1"/>
  <c r="H187" i="149"/>
  <c r="M187" i="149"/>
  <c r="E188" i="149"/>
  <c r="I188" i="149"/>
  <c r="O188" i="149"/>
  <c r="T188" i="149" s="1"/>
  <c r="F190" i="149"/>
  <c r="T20" i="149"/>
  <c r="T192" i="149"/>
  <c r="W192" i="149" s="1"/>
  <c r="X192" i="149" s="1"/>
  <c r="M23" i="149"/>
  <c r="T26" i="149"/>
  <c r="T29" i="149"/>
  <c r="C203" i="149"/>
  <c r="H204" i="149"/>
  <c r="M204" i="149"/>
  <c r="T204" i="149" s="1"/>
  <c r="F206" i="149"/>
  <c r="R206" i="149"/>
  <c r="C207" i="149"/>
  <c r="H208" i="149"/>
  <c r="M208" i="149"/>
  <c r="E209" i="149"/>
  <c r="T41" i="149"/>
  <c r="M205" i="149"/>
  <c r="T205" i="149" s="1"/>
  <c r="T120" i="149"/>
  <c r="T128" i="149" s="1"/>
  <c r="E142" i="149"/>
  <c r="T196" i="149"/>
  <c r="I159" i="149"/>
  <c r="H171" i="149"/>
  <c r="K161" i="149"/>
  <c r="T165" i="149"/>
  <c r="T171" i="149" s="1"/>
  <c r="K116" i="149"/>
  <c r="C201" i="149"/>
  <c r="K200" i="149"/>
  <c r="I187" i="149"/>
  <c r="O187" i="149"/>
  <c r="F188" i="149"/>
  <c r="K191" i="149"/>
  <c r="T191" i="149"/>
  <c r="H23" i="149"/>
  <c r="O23" i="149"/>
  <c r="M203" i="149"/>
  <c r="C206" i="149"/>
  <c r="H207" i="149"/>
  <c r="K207" i="149" s="1"/>
  <c r="M207" i="149"/>
  <c r="T207" i="149" s="1"/>
  <c r="E208" i="149"/>
  <c r="I208" i="149"/>
  <c r="O208" i="149"/>
  <c r="F209" i="149"/>
  <c r="R209" i="149"/>
  <c r="C211" i="149"/>
  <c r="K212" i="149"/>
  <c r="T212" i="149"/>
  <c r="K128" i="149"/>
  <c r="O201" i="149"/>
  <c r="O159" i="149"/>
  <c r="O142" i="149" s="1"/>
  <c r="W162" i="149"/>
  <c r="W169" i="149"/>
  <c r="T154" i="149"/>
  <c r="T159" i="149" s="1"/>
  <c r="F159" i="149"/>
  <c r="M159" i="149"/>
  <c r="M142" i="149" s="1"/>
  <c r="I197" i="148"/>
  <c r="K197" i="148" s="1"/>
  <c r="I30" i="148"/>
  <c r="W62" i="148"/>
  <c r="X62" i="148" s="1"/>
  <c r="L62" i="148"/>
  <c r="O23" i="148"/>
  <c r="O187" i="148"/>
  <c r="E197" i="148"/>
  <c r="E201" i="148" s="1"/>
  <c r="E30" i="148"/>
  <c r="F200" i="148"/>
  <c r="F201" i="148" s="1"/>
  <c r="R203" i="148"/>
  <c r="R42" i="148"/>
  <c r="F207" i="148"/>
  <c r="T36" i="148"/>
  <c r="W36" i="148" s="1"/>
  <c r="X36" i="148" s="1"/>
  <c r="M209" i="148"/>
  <c r="T38" i="148"/>
  <c r="K40" i="148"/>
  <c r="L76" i="148"/>
  <c r="W76" i="148"/>
  <c r="X76" i="148" s="1"/>
  <c r="L83" i="148"/>
  <c r="L36" i="148"/>
  <c r="O211" i="148"/>
  <c r="T40" i="148"/>
  <c r="W80" i="148"/>
  <c r="X80" i="148" s="1"/>
  <c r="L80" i="148"/>
  <c r="C188" i="148"/>
  <c r="D17" i="148"/>
  <c r="M190" i="148"/>
  <c r="T19" i="148"/>
  <c r="L21" i="148"/>
  <c r="C193" i="148"/>
  <c r="D22" i="148"/>
  <c r="E23" i="148"/>
  <c r="O30" i="148"/>
  <c r="L32" i="148"/>
  <c r="C204" i="148"/>
  <c r="D33" i="148"/>
  <c r="W34" i="148"/>
  <c r="L60" i="148"/>
  <c r="D85" i="148"/>
  <c r="F99" i="148"/>
  <c r="G109" i="148" s="1"/>
  <c r="H190" i="148"/>
  <c r="K190" i="148" s="1"/>
  <c r="K19" i="148"/>
  <c r="C208" i="148"/>
  <c r="D37" i="148"/>
  <c r="F192" i="148"/>
  <c r="I23" i="148"/>
  <c r="F203" i="148"/>
  <c r="F42" i="148"/>
  <c r="O206" i="148"/>
  <c r="T206" i="148" s="1"/>
  <c r="O42" i="148"/>
  <c r="H209" i="148"/>
  <c r="K209" i="148" s="1"/>
  <c r="K38" i="148"/>
  <c r="H42" i="148"/>
  <c r="L79" i="148"/>
  <c r="W81" i="148"/>
  <c r="X81" i="148" s="1"/>
  <c r="R201" i="148"/>
  <c r="F187" i="148"/>
  <c r="K16" i="148"/>
  <c r="T16" i="148"/>
  <c r="O190" i="148"/>
  <c r="K20" i="148"/>
  <c r="T21" i="148"/>
  <c r="K193" i="148"/>
  <c r="F23" i="148"/>
  <c r="W25" i="148"/>
  <c r="K26" i="148"/>
  <c r="K28" i="148"/>
  <c r="T29" i="148"/>
  <c r="R30" i="148"/>
  <c r="C203" i="148"/>
  <c r="H204" i="148"/>
  <c r="K204" i="148" s="1"/>
  <c r="M204" i="148"/>
  <c r="T204" i="148" s="1"/>
  <c r="K35" i="148"/>
  <c r="K210" i="148"/>
  <c r="W210" i="148" s="1"/>
  <c r="L41" i="148"/>
  <c r="T41" i="148"/>
  <c r="E42" i="148"/>
  <c r="I42" i="148"/>
  <c r="K59" i="148"/>
  <c r="M66" i="148"/>
  <c r="L81" i="148"/>
  <c r="K152" i="148"/>
  <c r="O201" i="148"/>
  <c r="H171" i="148"/>
  <c r="H142" i="148" s="1"/>
  <c r="K161" i="148"/>
  <c r="M85" i="148"/>
  <c r="L189" i="148"/>
  <c r="C187" i="148"/>
  <c r="O188" i="148"/>
  <c r="T20" i="148"/>
  <c r="K192" i="148"/>
  <c r="M23" i="148"/>
  <c r="T26" i="148"/>
  <c r="T28" i="148"/>
  <c r="K200" i="148"/>
  <c r="T200" i="148"/>
  <c r="F30" i="148"/>
  <c r="H203" i="148"/>
  <c r="M203" i="148"/>
  <c r="C206" i="148"/>
  <c r="T35" i="148"/>
  <c r="H207" i="148"/>
  <c r="K207" i="148" s="1"/>
  <c r="M207" i="148"/>
  <c r="T207" i="148" s="1"/>
  <c r="E208" i="148"/>
  <c r="I208" i="148"/>
  <c r="K208" i="148" s="1"/>
  <c r="O208" i="148"/>
  <c r="F209" i="148"/>
  <c r="R209" i="148"/>
  <c r="K212" i="148"/>
  <c r="T212" i="148"/>
  <c r="T61" i="148"/>
  <c r="K118" i="148"/>
  <c r="K120" i="148"/>
  <c r="T120" i="148"/>
  <c r="T128" i="148" s="1"/>
  <c r="T99" i="148" s="1"/>
  <c r="M128" i="148"/>
  <c r="W151" i="148"/>
  <c r="E159" i="148"/>
  <c r="L166" i="148"/>
  <c r="W167" i="148"/>
  <c r="X167" i="148" s="1"/>
  <c r="L198" i="148"/>
  <c r="W205" i="148"/>
  <c r="X205" i="148" s="1"/>
  <c r="L205" i="148"/>
  <c r="K187" i="148"/>
  <c r="F188" i="148"/>
  <c r="L188" i="148" s="1"/>
  <c r="K191" i="148"/>
  <c r="H23" i="148"/>
  <c r="T197" i="148"/>
  <c r="K199" i="148"/>
  <c r="T199" i="148"/>
  <c r="M30" i="148"/>
  <c r="K206" i="148"/>
  <c r="E207" i="148"/>
  <c r="K37" i="148"/>
  <c r="D39" i="148"/>
  <c r="K39" i="148"/>
  <c r="W39" i="148" s="1"/>
  <c r="D40" i="148"/>
  <c r="H211" i="148"/>
  <c r="K211" i="148" s="1"/>
  <c r="M211" i="148"/>
  <c r="M42" i="148"/>
  <c r="T189" i="148"/>
  <c r="C201" i="148"/>
  <c r="I159" i="148"/>
  <c r="I142" i="148" s="1"/>
  <c r="T161" i="148"/>
  <c r="M171" i="148"/>
  <c r="M142" i="148" s="1"/>
  <c r="T166" i="148"/>
  <c r="W166" i="148" s="1"/>
  <c r="X166" i="148" s="1"/>
  <c r="K154" i="148"/>
  <c r="T154" i="148"/>
  <c r="T159" i="148" s="1"/>
  <c r="F159" i="148"/>
  <c r="F171" i="148"/>
  <c r="M196" i="148"/>
  <c r="H196" i="148"/>
  <c r="D154" i="148"/>
  <c r="D159" i="148" s="1"/>
  <c r="O159" i="148"/>
  <c r="O142" i="148" s="1"/>
  <c r="W236" i="148"/>
  <c r="F187" i="147"/>
  <c r="F23" i="147"/>
  <c r="L16" i="147"/>
  <c r="C188" i="147"/>
  <c r="D17" i="147"/>
  <c r="E23" i="147"/>
  <c r="M209" i="147"/>
  <c r="T38" i="147"/>
  <c r="F205" i="147"/>
  <c r="E201" i="147"/>
  <c r="W154" i="147"/>
  <c r="K159" i="147"/>
  <c r="L165" i="147"/>
  <c r="T16" i="147"/>
  <c r="W16" i="147" s="1"/>
  <c r="K20" i="147"/>
  <c r="L21" i="147"/>
  <c r="T21" i="147"/>
  <c r="W21" i="147" s="1"/>
  <c r="X21" i="147" s="1"/>
  <c r="D22" i="147"/>
  <c r="K193" i="147"/>
  <c r="T193" i="147"/>
  <c r="W25" i="147"/>
  <c r="K26" i="147"/>
  <c r="L28" i="147"/>
  <c r="T28" i="147"/>
  <c r="D29" i="147"/>
  <c r="K200" i="147"/>
  <c r="T200" i="147"/>
  <c r="F30" i="147"/>
  <c r="D32" i="147"/>
  <c r="H203" i="147"/>
  <c r="H42" i="147"/>
  <c r="M203" i="147"/>
  <c r="M42" i="147"/>
  <c r="O204" i="147"/>
  <c r="T204" i="147" s="1"/>
  <c r="K35" i="147"/>
  <c r="T36" i="147"/>
  <c r="F212" i="147"/>
  <c r="I42" i="147"/>
  <c r="T75" i="147"/>
  <c r="M85" i="147"/>
  <c r="M56" i="147" s="1"/>
  <c r="L80" i="147"/>
  <c r="R128" i="147"/>
  <c r="R99" i="147" s="1"/>
  <c r="T118" i="147"/>
  <c r="W164" i="147"/>
  <c r="X164" i="147" s="1"/>
  <c r="L164" i="147"/>
  <c r="R201" i="147"/>
  <c r="I23" i="147"/>
  <c r="E30" i="147"/>
  <c r="R30" i="147"/>
  <c r="W41" i="147"/>
  <c r="X41" i="147" s="1"/>
  <c r="L41" i="147"/>
  <c r="E42" i="147"/>
  <c r="T20" i="147"/>
  <c r="M23" i="147"/>
  <c r="C201" i="147"/>
  <c r="T26" i="147"/>
  <c r="T199" i="147"/>
  <c r="M30" i="147"/>
  <c r="O203" i="147"/>
  <c r="O42" i="147"/>
  <c r="K33" i="147"/>
  <c r="T35" i="147"/>
  <c r="C208" i="147"/>
  <c r="H209" i="147"/>
  <c r="K209" i="147" s="1"/>
  <c r="K38" i="147"/>
  <c r="R42" i="147"/>
  <c r="F85" i="147"/>
  <c r="O85" i="147"/>
  <c r="O56" i="147" s="1"/>
  <c r="I85" i="147"/>
  <c r="I56" i="147" s="1"/>
  <c r="L118" i="147"/>
  <c r="O201" i="147"/>
  <c r="H188" i="147"/>
  <c r="K188" i="147" s="1"/>
  <c r="I30" i="147"/>
  <c r="C189" i="147"/>
  <c r="D61" i="147"/>
  <c r="D66" i="147" s="1"/>
  <c r="D56" i="147" s="1"/>
  <c r="M194" i="147"/>
  <c r="T187" i="147"/>
  <c r="K19" i="147"/>
  <c r="L192" i="147"/>
  <c r="W192" i="147"/>
  <c r="X192" i="147" s="1"/>
  <c r="E194" i="147"/>
  <c r="I194" i="147"/>
  <c r="T19" i="147"/>
  <c r="D20" i="147"/>
  <c r="K191" i="147"/>
  <c r="T191" i="147"/>
  <c r="K22" i="147"/>
  <c r="H23" i="147"/>
  <c r="O23" i="147"/>
  <c r="D26" i="147"/>
  <c r="K197" i="147"/>
  <c r="T197" i="147"/>
  <c r="K29" i="147"/>
  <c r="H30" i="147"/>
  <c r="O30" i="147"/>
  <c r="F203" i="147"/>
  <c r="F42" i="147"/>
  <c r="K32" i="147"/>
  <c r="T33" i="147"/>
  <c r="D35" i="147"/>
  <c r="H206" i="147"/>
  <c r="K206" i="147" s="1"/>
  <c r="E207" i="147"/>
  <c r="D37" i="147"/>
  <c r="H208" i="147"/>
  <c r="K37" i="147"/>
  <c r="L61" i="147"/>
  <c r="H85" i="147"/>
  <c r="H56" i="147" s="1"/>
  <c r="K75" i="147"/>
  <c r="T76" i="147"/>
  <c r="W79" i="147"/>
  <c r="X79" i="147" s="1"/>
  <c r="L79" i="147"/>
  <c r="L81" i="147"/>
  <c r="L83" i="147"/>
  <c r="R85" i="147"/>
  <c r="R56" i="147" s="1"/>
  <c r="T116" i="147"/>
  <c r="W111" i="147"/>
  <c r="F128" i="147"/>
  <c r="F99" i="147" s="1"/>
  <c r="F211" i="147"/>
  <c r="K40" i="147"/>
  <c r="R211" i="147"/>
  <c r="T59" i="147"/>
  <c r="K73" i="147"/>
  <c r="O171" i="147"/>
  <c r="T161" i="147"/>
  <c r="T40" i="147"/>
  <c r="K212" i="147"/>
  <c r="W212" i="147" s="1"/>
  <c r="T189" i="147"/>
  <c r="W189" i="147" s="1"/>
  <c r="X189" i="147" s="1"/>
  <c r="M128" i="147"/>
  <c r="M99" i="147" s="1"/>
  <c r="D120" i="147"/>
  <c r="D128" i="147" s="1"/>
  <c r="W205" i="147"/>
  <c r="K145" i="147"/>
  <c r="H152" i="147"/>
  <c r="W150" i="147"/>
  <c r="H201" i="147"/>
  <c r="W158" i="147"/>
  <c r="R171" i="147"/>
  <c r="R142" i="147" s="1"/>
  <c r="W168" i="147"/>
  <c r="F171" i="147"/>
  <c r="L189" i="147"/>
  <c r="F208" i="147"/>
  <c r="R208" i="147"/>
  <c r="T208" i="147" s="1"/>
  <c r="C209" i="147"/>
  <c r="T211" i="147"/>
  <c r="W126" i="147"/>
  <c r="D171" i="147"/>
  <c r="I171" i="147"/>
  <c r="I142" i="147" s="1"/>
  <c r="F196" i="147"/>
  <c r="L198" i="147"/>
  <c r="M201" i="147"/>
  <c r="T196" i="147"/>
  <c r="M159" i="147"/>
  <c r="M142" i="147" s="1"/>
  <c r="K161" i="147"/>
  <c r="I196" i="147"/>
  <c r="I201" i="147" s="1"/>
  <c r="H159" i="147"/>
  <c r="O159" i="147"/>
  <c r="E159" i="147"/>
  <c r="T198" i="147"/>
  <c r="W198" i="147" s="1"/>
  <c r="K109" i="151" l="1"/>
  <c r="W204" i="147"/>
  <c r="X204" i="147" s="1"/>
  <c r="D56" i="149"/>
  <c r="R213" i="151"/>
  <c r="K204" i="147"/>
  <c r="L204" i="147" s="1"/>
  <c r="T190" i="150"/>
  <c r="F56" i="149"/>
  <c r="I213" i="147"/>
  <c r="T207" i="147"/>
  <c r="W207" i="147" s="1"/>
  <c r="L190" i="147"/>
  <c r="G80" i="149"/>
  <c r="G61" i="149"/>
  <c r="G59" i="149"/>
  <c r="R142" i="148"/>
  <c r="W116" i="147"/>
  <c r="K208" i="147"/>
  <c r="W208" i="147" s="1"/>
  <c r="X208" i="147" s="1"/>
  <c r="W118" i="147"/>
  <c r="D142" i="148"/>
  <c r="L165" i="148"/>
  <c r="M194" i="148"/>
  <c r="H56" i="149"/>
  <c r="W33" i="151"/>
  <c r="X33" i="151" s="1"/>
  <c r="W62" i="150"/>
  <c r="X62" i="150" s="1"/>
  <c r="W59" i="151"/>
  <c r="M56" i="151"/>
  <c r="L83" i="151"/>
  <c r="W60" i="147"/>
  <c r="X60" i="147" s="1"/>
  <c r="D23" i="148"/>
  <c r="W83" i="150"/>
  <c r="X83" i="150" s="1"/>
  <c r="R13" i="151"/>
  <c r="T208" i="151"/>
  <c r="E213" i="151"/>
  <c r="E184" i="151" s="1"/>
  <c r="W80" i="151"/>
  <c r="X80" i="151" s="1"/>
  <c r="W79" i="148"/>
  <c r="X79" i="148" s="1"/>
  <c r="W167" i="150"/>
  <c r="X167" i="150" s="1"/>
  <c r="H56" i="148"/>
  <c r="W29" i="148"/>
  <c r="X29" i="148" s="1"/>
  <c r="D142" i="147"/>
  <c r="E142" i="147"/>
  <c r="E213" i="147"/>
  <c r="W199" i="147"/>
  <c r="X199" i="147" s="1"/>
  <c r="E142" i="148"/>
  <c r="W102" i="148"/>
  <c r="T208" i="148"/>
  <c r="W198" i="150"/>
  <c r="X198" i="150" s="1"/>
  <c r="I142" i="150"/>
  <c r="O194" i="150"/>
  <c r="K30" i="150"/>
  <c r="W212" i="150"/>
  <c r="W167" i="147"/>
  <c r="X167" i="147" s="1"/>
  <c r="W166" i="151"/>
  <c r="X166" i="151" s="1"/>
  <c r="W60" i="151"/>
  <c r="X60" i="151" s="1"/>
  <c r="W79" i="149"/>
  <c r="X79" i="149" s="1"/>
  <c r="W61" i="148"/>
  <c r="X61" i="148" s="1"/>
  <c r="L102" i="148"/>
  <c r="W41" i="148"/>
  <c r="X41" i="148" s="1"/>
  <c r="T208" i="150"/>
  <c r="O13" i="150"/>
  <c r="W212" i="148"/>
  <c r="I201" i="148"/>
  <c r="M201" i="149"/>
  <c r="K109" i="150"/>
  <c r="L80" i="151"/>
  <c r="E56" i="151"/>
  <c r="M194" i="151"/>
  <c r="F56" i="148"/>
  <c r="R213" i="150"/>
  <c r="F194" i="151"/>
  <c r="L102" i="150"/>
  <c r="E13" i="150"/>
  <c r="K190" i="149"/>
  <c r="W199" i="151"/>
  <c r="X199" i="151" s="1"/>
  <c r="W76" i="150"/>
  <c r="X76" i="150" s="1"/>
  <c r="O142" i="147"/>
  <c r="L204" i="151"/>
  <c r="F201" i="149"/>
  <c r="W21" i="149"/>
  <c r="X21" i="149" s="1"/>
  <c r="M213" i="151"/>
  <c r="K211" i="151"/>
  <c r="L211" i="151" s="1"/>
  <c r="E213" i="148"/>
  <c r="T66" i="151"/>
  <c r="W61" i="147"/>
  <c r="X61" i="147" s="1"/>
  <c r="E56" i="150"/>
  <c r="W81" i="151"/>
  <c r="X81" i="151" s="1"/>
  <c r="G122" i="149"/>
  <c r="G109" i="149"/>
  <c r="G120" i="149"/>
  <c r="G105" i="149"/>
  <c r="G104" i="149"/>
  <c r="G123" i="149"/>
  <c r="G103" i="149"/>
  <c r="G102" i="149"/>
  <c r="G124" i="149"/>
  <c r="G119" i="149"/>
  <c r="G118" i="149"/>
  <c r="G106" i="149"/>
  <c r="D99" i="147"/>
  <c r="W36" i="147"/>
  <c r="X36" i="147" s="1"/>
  <c r="W17" i="147"/>
  <c r="X17" i="147" s="1"/>
  <c r="M99" i="148"/>
  <c r="K85" i="148"/>
  <c r="G128" i="149"/>
  <c r="I142" i="149"/>
  <c r="K188" i="150"/>
  <c r="W188" i="150" s="1"/>
  <c r="X188" i="150" s="1"/>
  <c r="W145" i="150"/>
  <c r="W152" i="150" s="1"/>
  <c r="H56" i="150"/>
  <c r="W80" i="150"/>
  <c r="X80" i="150" s="1"/>
  <c r="T171" i="151"/>
  <c r="T204" i="151"/>
  <c r="W204" i="151" s="1"/>
  <c r="X204" i="151" s="1"/>
  <c r="D30" i="151"/>
  <c r="H201" i="151"/>
  <c r="W76" i="151"/>
  <c r="X76" i="151" s="1"/>
  <c r="W145" i="149"/>
  <c r="W81" i="150"/>
  <c r="X81" i="150" s="1"/>
  <c r="D56" i="151"/>
  <c r="W33" i="148"/>
  <c r="X33" i="148" s="1"/>
  <c r="E56" i="147"/>
  <c r="T207" i="151"/>
  <c r="W207" i="151" s="1"/>
  <c r="X207" i="151" s="1"/>
  <c r="W19" i="150"/>
  <c r="X19" i="150" s="1"/>
  <c r="W73" i="148"/>
  <c r="W190" i="151"/>
  <c r="X190" i="151" s="1"/>
  <c r="I213" i="148"/>
  <c r="I184" i="148" s="1"/>
  <c r="W26" i="151"/>
  <c r="X26" i="151" s="1"/>
  <c r="O194" i="147"/>
  <c r="E142" i="150"/>
  <c r="T209" i="149"/>
  <c r="I56" i="149"/>
  <c r="R201" i="149"/>
  <c r="L62" i="150"/>
  <c r="W164" i="151"/>
  <c r="X164" i="151" s="1"/>
  <c r="H56" i="151"/>
  <c r="L19" i="151"/>
  <c r="H194" i="151"/>
  <c r="K206" i="151"/>
  <c r="W206" i="151" s="1"/>
  <c r="X206" i="151" s="1"/>
  <c r="I56" i="150"/>
  <c r="T209" i="151"/>
  <c r="W209" i="151" s="1"/>
  <c r="X209" i="151" s="1"/>
  <c r="T187" i="148"/>
  <c r="W75" i="148"/>
  <c r="R13" i="148"/>
  <c r="W80" i="149"/>
  <c r="X80" i="149" s="1"/>
  <c r="T209" i="150"/>
  <c r="W209" i="150" s="1"/>
  <c r="X209" i="150" s="1"/>
  <c r="L199" i="151"/>
  <c r="I194" i="149"/>
  <c r="X199" i="150"/>
  <c r="W165" i="150"/>
  <c r="X165" i="150" s="1"/>
  <c r="T189" i="151"/>
  <c r="W189" i="151" s="1"/>
  <c r="X189" i="151" s="1"/>
  <c r="L81" i="151"/>
  <c r="K85" i="151"/>
  <c r="I213" i="151"/>
  <c r="T66" i="150"/>
  <c r="I56" i="148"/>
  <c r="O213" i="147"/>
  <c r="W21" i="148"/>
  <c r="X21" i="148" s="1"/>
  <c r="O13" i="149"/>
  <c r="M13" i="147"/>
  <c r="K204" i="149"/>
  <c r="D42" i="149"/>
  <c r="E194" i="150"/>
  <c r="O142" i="151"/>
  <c r="K203" i="151"/>
  <c r="L203" i="151" s="1"/>
  <c r="R184" i="151"/>
  <c r="K208" i="151"/>
  <c r="O56" i="151"/>
  <c r="W60" i="148"/>
  <c r="X60" i="148" s="1"/>
  <c r="D30" i="148"/>
  <c r="F213" i="151"/>
  <c r="C194" i="151"/>
  <c r="T206" i="147"/>
  <c r="W206" i="147" s="1"/>
  <c r="X206" i="147" s="1"/>
  <c r="L207" i="147"/>
  <c r="W210" i="147"/>
  <c r="H13" i="148"/>
  <c r="K109" i="147"/>
  <c r="T30" i="150"/>
  <c r="L62" i="151"/>
  <c r="T30" i="151"/>
  <c r="K66" i="150"/>
  <c r="G66" i="148"/>
  <c r="G61" i="148"/>
  <c r="G80" i="148"/>
  <c r="G62" i="148"/>
  <c r="G59" i="148"/>
  <c r="T30" i="148"/>
  <c r="K85" i="149"/>
  <c r="E194" i="148"/>
  <c r="E184" i="148" s="1"/>
  <c r="C213" i="147"/>
  <c r="X205" i="147"/>
  <c r="T171" i="147"/>
  <c r="T142" i="147" s="1"/>
  <c r="W76" i="147"/>
  <c r="X76" i="147" s="1"/>
  <c r="D30" i="147"/>
  <c r="W62" i="147"/>
  <c r="X62" i="147" s="1"/>
  <c r="K66" i="147"/>
  <c r="T209" i="147"/>
  <c r="W189" i="148"/>
  <c r="X189" i="148" s="1"/>
  <c r="D142" i="149"/>
  <c r="K23" i="149"/>
  <c r="K30" i="149"/>
  <c r="I213" i="150"/>
  <c r="K42" i="150"/>
  <c r="W164" i="150"/>
  <c r="X164" i="150" s="1"/>
  <c r="D23" i="150"/>
  <c r="L59" i="150"/>
  <c r="L206" i="151"/>
  <c r="T85" i="148"/>
  <c r="T190" i="147"/>
  <c r="W190" i="147" s="1"/>
  <c r="X190" i="147" s="1"/>
  <c r="W145" i="151"/>
  <c r="L166" i="147"/>
  <c r="T128" i="147"/>
  <c r="T99" i="147" s="1"/>
  <c r="T188" i="147"/>
  <c r="T194" i="147" s="1"/>
  <c r="K30" i="148"/>
  <c r="O213" i="149"/>
  <c r="K152" i="149"/>
  <c r="G62" i="149"/>
  <c r="W29" i="150"/>
  <c r="X29" i="150" s="1"/>
  <c r="W36" i="150"/>
  <c r="X36" i="150" s="1"/>
  <c r="W61" i="150"/>
  <c r="X61" i="150" s="1"/>
  <c r="M142" i="151"/>
  <c r="W167" i="151"/>
  <c r="X167" i="151" s="1"/>
  <c r="K152" i="151"/>
  <c r="L192" i="151"/>
  <c r="W145" i="148"/>
  <c r="W102" i="147"/>
  <c r="W109" i="147" s="1"/>
  <c r="W37" i="149"/>
  <c r="X37" i="149" s="1"/>
  <c r="W16" i="149"/>
  <c r="X16" i="149" s="1"/>
  <c r="F213" i="150"/>
  <c r="W22" i="150"/>
  <c r="X22" i="150" s="1"/>
  <c r="D42" i="150"/>
  <c r="O201" i="151"/>
  <c r="T211" i="148"/>
  <c r="T30" i="149"/>
  <c r="T206" i="150"/>
  <c r="W206" i="150" s="1"/>
  <c r="X206" i="150" s="1"/>
  <c r="I194" i="150"/>
  <c r="W59" i="150"/>
  <c r="W66" i="150" s="1"/>
  <c r="L26" i="151"/>
  <c r="W76" i="149"/>
  <c r="X76" i="149" s="1"/>
  <c r="D30" i="149"/>
  <c r="O56" i="148"/>
  <c r="X207" i="147"/>
  <c r="O213" i="148"/>
  <c r="D56" i="150"/>
  <c r="H13" i="147"/>
  <c r="W78" i="147"/>
  <c r="X78" i="147" s="1"/>
  <c r="W164" i="148"/>
  <c r="X164" i="148" s="1"/>
  <c r="T66" i="147"/>
  <c r="W28" i="147"/>
  <c r="X28" i="147" s="1"/>
  <c r="H194" i="148"/>
  <c r="T42" i="148"/>
  <c r="T188" i="148"/>
  <c r="W188" i="148" s="1"/>
  <c r="X188" i="148" s="1"/>
  <c r="D56" i="148"/>
  <c r="K197" i="149"/>
  <c r="W197" i="149" s="1"/>
  <c r="X197" i="149" s="1"/>
  <c r="M13" i="149"/>
  <c r="T211" i="149"/>
  <c r="W211" i="149" s="1"/>
  <c r="X211" i="149" s="1"/>
  <c r="I142" i="151"/>
  <c r="W40" i="151"/>
  <c r="X40" i="151" s="1"/>
  <c r="T85" i="151"/>
  <c r="T56" i="151" s="1"/>
  <c r="K196" i="147"/>
  <c r="R13" i="147"/>
  <c r="T171" i="148"/>
  <c r="T142" i="148" s="1"/>
  <c r="T23" i="148"/>
  <c r="G60" i="148"/>
  <c r="H99" i="149"/>
  <c r="I213" i="149"/>
  <c r="I184" i="149" s="1"/>
  <c r="E194" i="149"/>
  <c r="C194" i="149"/>
  <c r="T42" i="149"/>
  <c r="E13" i="149"/>
  <c r="O213" i="150"/>
  <c r="O184" i="150" s="1"/>
  <c r="T171" i="150"/>
  <c r="T142" i="150" s="1"/>
  <c r="H213" i="151"/>
  <c r="H184" i="151" s="1"/>
  <c r="E13" i="151"/>
  <c r="T42" i="147"/>
  <c r="D23" i="147"/>
  <c r="M56" i="148"/>
  <c r="K208" i="149"/>
  <c r="R13" i="149"/>
  <c r="T206" i="149"/>
  <c r="W206" i="149" s="1"/>
  <c r="X206" i="149" s="1"/>
  <c r="E213" i="149"/>
  <c r="W28" i="150"/>
  <c r="X28" i="150" s="1"/>
  <c r="M13" i="150"/>
  <c r="D23" i="151"/>
  <c r="W22" i="148"/>
  <c r="X22" i="148" s="1"/>
  <c r="L22" i="148"/>
  <c r="R213" i="147"/>
  <c r="I13" i="147"/>
  <c r="C194" i="147"/>
  <c r="C184" i="147" s="1"/>
  <c r="K42" i="148"/>
  <c r="T23" i="149"/>
  <c r="H142" i="149"/>
  <c r="I13" i="149"/>
  <c r="G128" i="150"/>
  <c r="W120" i="147"/>
  <c r="X120" i="147" s="1"/>
  <c r="T85" i="149"/>
  <c r="H142" i="147"/>
  <c r="T30" i="147"/>
  <c r="F142" i="148"/>
  <c r="G163" i="148" s="1"/>
  <c r="W120" i="148"/>
  <c r="X120" i="148" s="1"/>
  <c r="T142" i="149"/>
  <c r="D23" i="149"/>
  <c r="E213" i="150"/>
  <c r="R142" i="151"/>
  <c r="K196" i="151"/>
  <c r="L196" i="151" s="1"/>
  <c r="T142" i="151"/>
  <c r="W17" i="148"/>
  <c r="X17" i="148" s="1"/>
  <c r="L17" i="148"/>
  <c r="W167" i="149"/>
  <c r="X167" i="149" s="1"/>
  <c r="T201" i="151"/>
  <c r="L189" i="151"/>
  <c r="L38" i="151"/>
  <c r="W38" i="151"/>
  <c r="X38" i="151" s="1"/>
  <c r="W61" i="151"/>
  <c r="X61" i="151" s="1"/>
  <c r="L61" i="151"/>
  <c r="L161" i="151"/>
  <c r="K171" i="151"/>
  <c r="W161" i="151"/>
  <c r="D42" i="151"/>
  <c r="W37" i="151"/>
  <c r="X37" i="151" s="1"/>
  <c r="L37" i="151"/>
  <c r="L22" i="151"/>
  <c r="W22" i="151"/>
  <c r="X22" i="151" s="1"/>
  <c r="T42" i="151"/>
  <c r="M13" i="151"/>
  <c r="T194" i="151"/>
  <c r="W102" i="151"/>
  <c r="F13" i="151"/>
  <c r="G30" i="151" s="1"/>
  <c r="L118" i="151"/>
  <c r="K128" i="151"/>
  <c r="W118" i="151"/>
  <c r="T213" i="151"/>
  <c r="T128" i="151"/>
  <c r="T99" i="151" s="1"/>
  <c r="W120" i="151"/>
  <c r="X120" i="151" s="1"/>
  <c r="L209" i="151"/>
  <c r="K42" i="151"/>
  <c r="W32" i="151"/>
  <c r="L32" i="151"/>
  <c r="C213" i="151"/>
  <c r="C184" i="151" s="1"/>
  <c r="W28" i="151"/>
  <c r="X28" i="151" s="1"/>
  <c r="L28" i="151"/>
  <c r="W16" i="151"/>
  <c r="K23" i="151"/>
  <c r="L16" i="151"/>
  <c r="K66" i="151"/>
  <c r="W208" i="151"/>
  <c r="X208" i="151" s="1"/>
  <c r="L208" i="151"/>
  <c r="K30" i="151"/>
  <c r="M184" i="151"/>
  <c r="G123" i="151"/>
  <c r="G120" i="151"/>
  <c r="G119" i="151"/>
  <c r="G118" i="151"/>
  <c r="G122" i="151"/>
  <c r="G106" i="151"/>
  <c r="G105" i="151"/>
  <c r="G104" i="151"/>
  <c r="G103" i="151"/>
  <c r="G124" i="151"/>
  <c r="G102" i="151"/>
  <c r="W75" i="151"/>
  <c r="L200" i="151"/>
  <c r="W200" i="151"/>
  <c r="X200" i="151" s="1"/>
  <c r="W188" i="151"/>
  <c r="X188" i="151" s="1"/>
  <c r="L188" i="151"/>
  <c r="W154" i="151"/>
  <c r="K159" i="151"/>
  <c r="W205" i="151"/>
  <c r="X205" i="151" s="1"/>
  <c r="L205" i="151"/>
  <c r="W41" i="151"/>
  <c r="X41" i="151" s="1"/>
  <c r="L41" i="151"/>
  <c r="W29" i="151"/>
  <c r="X29" i="151" s="1"/>
  <c r="L29" i="151"/>
  <c r="O13" i="151"/>
  <c r="I184" i="151"/>
  <c r="W193" i="151"/>
  <c r="X193" i="151" s="1"/>
  <c r="L193" i="151"/>
  <c r="W20" i="151"/>
  <c r="X20" i="151" s="1"/>
  <c r="L20" i="151"/>
  <c r="F142" i="151"/>
  <c r="G159" i="151" s="1"/>
  <c r="W212" i="151"/>
  <c r="L207" i="151"/>
  <c r="F56" i="151"/>
  <c r="G66" i="151" s="1"/>
  <c r="W36" i="151"/>
  <c r="X36" i="151" s="1"/>
  <c r="L36" i="151"/>
  <c r="O213" i="151"/>
  <c r="I13" i="151"/>
  <c r="W21" i="151"/>
  <c r="X21" i="151" s="1"/>
  <c r="L21" i="151"/>
  <c r="X59" i="151"/>
  <c r="L197" i="151"/>
  <c r="W197" i="151"/>
  <c r="X197" i="151" s="1"/>
  <c r="H13" i="151"/>
  <c r="L17" i="151"/>
  <c r="W17" i="151"/>
  <c r="X17" i="151" s="1"/>
  <c r="K194" i="151"/>
  <c r="L187" i="151"/>
  <c r="W187" i="151"/>
  <c r="T23" i="151"/>
  <c r="L206" i="150"/>
  <c r="W120" i="150"/>
  <c r="X120" i="150" s="1"/>
  <c r="H213" i="150"/>
  <c r="K203" i="150"/>
  <c r="T204" i="150"/>
  <c r="X32" i="150"/>
  <c r="C194" i="150"/>
  <c r="F201" i="150"/>
  <c r="W205" i="150"/>
  <c r="X205" i="150" s="1"/>
  <c r="L205" i="150"/>
  <c r="W190" i="150"/>
  <c r="X190" i="150" s="1"/>
  <c r="L190" i="150"/>
  <c r="L75" i="150"/>
  <c r="K85" i="150"/>
  <c r="W75" i="150"/>
  <c r="W37" i="150"/>
  <c r="X37" i="150" s="1"/>
  <c r="L37" i="150"/>
  <c r="W192" i="150"/>
  <c r="X192" i="150" s="1"/>
  <c r="L192" i="150"/>
  <c r="F13" i="150"/>
  <c r="G30" i="150" s="1"/>
  <c r="L118" i="150"/>
  <c r="K128" i="150"/>
  <c r="W118" i="150"/>
  <c r="L78" i="150"/>
  <c r="W78" i="150"/>
  <c r="X78" i="150" s="1"/>
  <c r="W26" i="150"/>
  <c r="X26" i="150" s="1"/>
  <c r="L26" i="150"/>
  <c r="T23" i="150"/>
  <c r="O99" i="150"/>
  <c r="T85" i="150"/>
  <c r="T56" i="150" s="1"/>
  <c r="W35" i="150"/>
  <c r="X35" i="150" s="1"/>
  <c r="L35" i="150"/>
  <c r="W17" i="150"/>
  <c r="X17" i="150" s="1"/>
  <c r="L17" i="150"/>
  <c r="L161" i="150"/>
  <c r="K171" i="150"/>
  <c r="W161" i="150"/>
  <c r="L209" i="150"/>
  <c r="L21" i="150"/>
  <c r="W21" i="150"/>
  <c r="X21" i="150" s="1"/>
  <c r="R184" i="150"/>
  <c r="W41" i="150"/>
  <c r="X41" i="150" s="1"/>
  <c r="L41" i="150"/>
  <c r="H194" i="150"/>
  <c r="K187" i="150"/>
  <c r="H201" i="150"/>
  <c r="K196" i="150"/>
  <c r="W211" i="150"/>
  <c r="X211" i="150" s="1"/>
  <c r="L211" i="150"/>
  <c r="F194" i="150"/>
  <c r="M201" i="150"/>
  <c r="W154" i="150"/>
  <c r="K159" i="150"/>
  <c r="W208" i="150"/>
  <c r="X208" i="150" s="1"/>
  <c r="L208" i="150"/>
  <c r="C213" i="150"/>
  <c r="W20" i="150"/>
  <c r="X20" i="150" s="1"/>
  <c r="L20" i="150"/>
  <c r="W197" i="150"/>
  <c r="X197" i="150" s="1"/>
  <c r="L197" i="150"/>
  <c r="M194" i="150"/>
  <c r="T187" i="150"/>
  <c r="T194" i="150" s="1"/>
  <c r="I13" i="150"/>
  <c r="W33" i="150"/>
  <c r="X33" i="150" s="1"/>
  <c r="L33" i="150"/>
  <c r="L188" i="150"/>
  <c r="W109" i="150"/>
  <c r="X102" i="150"/>
  <c r="W193" i="150"/>
  <c r="X193" i="150" s="1"/>
  <c r="L193" i="150"/>
  <c r="T196" i="150"/>
  <c r="T201" i="150" s="1"/>
  <c r="X145" i="150"/>
  <c r="T128" i="150"/>
  <c r="T99" i="150" s="1"/>
  <c r="W207" i="150"/>
  <c r="X207" i="150" s="1"/>
  <c r="L207" i="150"/>
  <c r="M213" i="150"/>
  <c r="T203" i="150"/>
  <c r="F142" i="150"/>
  <c r="G159" i="150" s="1"/>
  <c r="G123" i="150"/>
  <c r="G120" i="150"/>
  <c r="G119" i="150"/>
  <c r="G118" i="150"/>
  <c r="G122" i="150"/>
  <c r="G106" i="150"/>
  <c r="G103" i="150"/>
  <c r="G104" i="150"/>
  <c r="G124" i="150"/>
  <c r="G105" i="150"/>
  <c r="F56" i="150"/>
  <c r="L38" i="150"/>
  <c r="W38" i="150"/>
  <c r="X38" i="150" s="1"/>
  <c r="H13" i="150"/>
  <c r="W191" i="150"/>
  <c r="X191" i="150" s="1"/>
  <c r="L191" i="150"/>
  <c r="R142" i="150"/>
  <c r="G109" i="150"/>
  <c r="T42" i="150"/>
  <c r="D30" i="150"/>
  <c r="I184" i="150"/>
  <c r="K204" i="150"/>
  <c r="K23" i="150"/>
  <c r="L16" i="150"/>
  <c r="W16" i="150"/>
  <c r="W189" i="149"/>
  <c r="X189" i="149" s="1"/>
  <c r="L189" i="149"/>
  <c r="W207" i="149"/>
  <c r="X207" i="149" s="1"/>
  <c r="L207" i="149"/>
  <c r="L197" i="149"/>
  <c r="X75" i="149"/>
  <c r="W26" i="149"/>
  <c r="W190" i="149"/>
  <c r="X190" i="149" s="1"/>
  <c r="L190" i="149"/>
  <c r="X59" i="149"/>
  <c r="L211" i="149"/>
  <c r="H213" i="149"/>
  <c r="W20" i="149"/>
  <c r="X20" i="149" s="1"/>
  <c r="L20" i="149"/>
  <c r="L203" i="149"/>
  <c r="F213" i="149"/>
  <c r="T99" i="149"/>
  <c r="W209" i="149"/>
  <c r="X209" i="149" s="1"/>
  <c r="L209" i="149"/>
  <c r="W199" i="149"/>
  <c r="X199" i="149" s="1"/>
  <c r="L199" i="149"/>
  <c r="G76" i="149"/>
  <c r="G83" i="149"/>
  <c r="G79" i="149"/>
  <c r="G75" i="149"/>
  <c r="L200" i="149"/>
  <c r="W200" i="149"/>
  <c r="X200" i="149" s="1"/>
  <c r="W204" i="149"/>
  <c r="X204" i="149" s="1"/>
  <c r="L204" i="149"/>
  <c r="H194" i="149"/>
  <c r="K187" i="149"/>
  <c r="W165" i="149"/>
  <c r="X165" i="149" s="1"/>
  <c r="L60" i="149"/>
  <c r="W60" i="149"/>
  <c r="X60" i="149" s="1"/>
  <c r="K66" i="149"/>
  <c r="F13" i="149"/>
  <c r="G42" i="149" s="1"/>
  <c r="L208" i="149"/>
  <c r="M194" i="149"/>
  <c r="T187" i="149"/>
  <c r="T194" i="149" s="1"/>
  <c r="L62" i="149"/>
  <c r="W62" i="149"/>
  <c r="X62" i="149" s="1"/>
  <c r="W191" i="149"/>
  <c r="X191" i="149" s="1"/>
  <c r="L191" i="149"/>
  <c r="L35" i="149"/>
  <c r="W35" i="149"/>
  <c r="X35" i="149" s="1"/>
  <c r="W120" i="149"/>
  <c r="G66" i="149"/>
  <c r="F142" i="149"/>
  <c r="G159" i="149" s="1"/>
  <c r="H13" i="149"/>
  <c r="K171" i="149"/>
  <c r="W161" i="149"/>
  <c r="L161" i="149"/>
  <c r="T201" i="149"/>
  <c r="C213" i="149"/>
  <c r="L102" i="149"/>
  <c r="K109" i="149"/>
  <c r="W102" i="149"/>
  <c r="L206" i="149"/>
  <c r="R213" i="149"/>
  <c r="W17" i="149"/>
  <c r="X17" i="149" s="1"/>
  <c r="L17" i="149"/>
  <c r="W154" i="149"/>
  <c r="K159" i="149"/>
  <c r="X145" i="149"/>
  <c r="W152" i="149"/>
  <c r="W41" i="149"/>
  <c r="X41" i="149" s="1"/>
  <c r="L41" i="149"/>
  <c r="W205" i="149"/>
  <c r="X205" i="149" s="1"/>
  <c r="L205" i="149"/>
  <c r="G81" i="149"/>
  <c r="X32" i="149"/>
  <c r="W22" i="149"/>
  <c r="X22" i="149" s="1"/>
  <c r="L22" i="149"/>
  <c r="F194" i="149"/>
  <c r="G85" i="149"/>
  <c r="W212" i="149"/>
  <c r="M213" i="149"/>
  <c r="T203" i="149"/>
  <c r="W203" i="149" s="1"/>
  <c r="O194" i="149"/>
  <c r="T208" i="149"/>
  <c r="W208" i="149" s="1"/>
  <c r="X208" i="149" s="1"/>
  <c r="T66" i="149"/>
  <c r="T56" i="149" s="1"/>
  <c r="K188" i="149"/>
  <c r="L19" i="149"/>
  <c r="W19" i="149"/>
  <c r="X19" i="149" s="1"/>
  <c r="H201" i="149"/>
  <c r="K196" i="149"/>
  <c r="G78" i="149"/>
  <c r="G60" i="149"/>
  <c r="W38" i="149"/>
  <c r="X38" i="149" s="1"/>
  <c r="L38" i="149"/>
  <c r="W29" i="149"/>
  <c r="X29" i="149" s="1"/>
  <c r="L29" i="149"/>
  <c r="L40" i="149"/>
  <c r="W40" i="149"/>
  <c r="X40" i="149" s="1"/>
  <c r="L28" i="149"/>
  <c r="W28" i="149"/>
  <c r="X28" i="149" s="1"/>
  <c r="L61" i="149"/>
  <c r="W61" i="149"/>
  <c r="X61" i="149" s="1"/>
  <c r="K42" i="149"/>
  <c r="W193" i="149"/>
  <c r="X193" i="149" s="1"/>
  <c r="L193" i="149"/>
  <c r="W208" i="148"/>
  <c r="X208" i="148" s="1"/>
  <c r="L208" i="148"/>
  <c r="G148" i="148"/>
  <c r="G167" i="148"/>
  <c r="G149" i="148"/>
  <c r="G166" i="148"/>
  <c r="L161" i="148"/>
  <c r="K171" i="148"/>
  <c r="W161" i="148"/>
  <c r="L193" i="148"/>
  <c r="W193" i="148"/>
  <c r="X193" i="148" s="1"/>
  <c r="F194" i="148"/>
  <c r="L38" i="148"/>
  <c r="W38" i="148"/>
  <c r="X38" i="148" s="1"/>
  <c r="W40" i="148"/>
  <c r="X40" i="148" s="1"/>
  <c r="L40" i="148"/>
  <c r="G171" i="148"/>
  <c r="W211" i="148"/>
  <c r="X211" i="148" s="1"/>
  <c r="L211" i="148"/>
  <c r="W207" i="148"/>
  <c r="X207" i="148" s="1"/>
  <c r="L207" i="148"/>
  <c r="M213" i="148"/>
  <c r="T203" i="148"/>
  <c r="W200" i="148"/>
  <c r="X200" i="148" s="1"/>
  <c r="L200" i="148"/>
  <c r="M13" i="148"/>
  <c r="L209" i="148"/>
  <c r="L197" i="148"/>
  <c r="W197" i="148"/>
  <c r="X197" i="148" s="1"/>
  <c r="L19" i="148"/>
  <c r="W19" i="148"/>
  <c r="X19" i="148" s="1"/>
  <c r="G123" i="148"/>
  <c r="G120" i="148"/>
  <c r="G119" i="148"/>
  <c r="G118" i="148"/>
  <c r="G105" i="148"/>
  <c r="G102" i="148"/>
  <c r="G122" i="148"/>
  <c r="G104" i="148"/>
  <c r="G106" i="148"/>
  <c r="G107" i="148"/>
  <c r="G103" i="148"/>
  <c r="G124" i="148"/>
  <c r="X32" i="148"/>
  <c r="G128" i="148"/>
  <c r="O194" i="148"/>
  <c r="O184" i="148" s="1"/>
  <c r="W154" i="148"/>
  <c r="K159" i="148"/>
  <c r="W26" i="148"/>
  <c r="X26" i="148" s="1"/>
  <c r="L26" i="148"/>
  <c r="W37" i="148"/>
  <c r="X37" i="148" s="1"/>
  <c r="L37" i="148"/>
  <c r="W206" i="148"/>
  <c r="X206" i="148" s="1"/>
  <c r="L206" i="148"/>
  <c r="L118" i="148"/>
  <c r="K128" i="148"/>
  <c r="W118" i="148"/>
  <c r="H213" i="148"/>
  <c r="K203" i="148"/>
  <c r="W192" i="148"/>
  <c r="X192" i="148" s="1"/>
  <c r="L192" i="148"/>
  <c r="W59" i="148"/>
  <c r="L59" i="148"/>
  <c r="K66" i="148"/>
  <c r="W204" i="148"/>
  <c r="X204" i="148" s="1"/>
  <c r="L204" i="148"/>
  <c r="W28" i="148"/>
  <c r="X28" i="148" s="1"/>
  <c r="L28" i="148"/>
  <c r="W20" i="148"/>
  <c r="X20" i="148" s="1"/>
  <c r="L20" i="148"/>
  <c r="G79" i="148"/>
  <c r="G76" i="148"/>
  <c r="G75" i="148"/>
  <c r="G78" i="148"/>
  <c r="I13" i="148"/>
  <c r="L190" i="148"/>
  <c r="D42" i="148"/>
  <c r="E13" i="148"/>
  <c r="G83" i="148"/>
  <c r="G85" i="148"/>
  <c r="T209" i="148"/>
  <c r="W209" i="148" s="1"/>
  <c r="X209" i="148" s="1"/>
  <c r="O13" i="148"/>
  <c r="M201" i="148"/>
  <c r="T196" i="148"/>
  <c r="T201" i="148" s="1"/>
  <c r="L187" i="148"/>
  <c r="K194" i="148"/>
  <c r="W187" i="148"/>
  <c r="W35" i="148"/>
  <c r="X35" i="148" s="1"/>
  <c r="L35" i="148"/>
  <c r="T66" i="148"/>
  <c r="T56" i="148" s="1"/>
  <c r="F213" i="148"/>
  <c r="T190" i="148"/>
  <c r="W190" i="148" s="1"/>
  <c r="X190" i="148" s="1"/>
  <c r="K196" i="148"/>
  <c r="H201" i="148"/>
  <c r="L199" i="148"/>
  <c r="W199" i="148"/>
  <c r="X199" i="148" s="1"/>
  <c r="L191" i="148"/>
  <c r="W191" i="148"/>
  <c r="X191" i="148" s="1"/>
  <c r="W109" i="148"/>
  <c r="X102" i="148"/>
  <c r="C194" i="148"/>
  <c r="X75" i="148"/>
  <c r="C213" i="148"/>
  <c r="F13" i="148"/>
  <c r="W16" i="148"/>
  <c r="L16" i="148"/>
  <c r="K23" i="148"/>
  <c r="G81" i="148"/>
  <c r="R213" i="148"/>
  <c r="R184" i="148" s="1"/>
  <c r="G124" i="147"/>
  <c r="G123" i="147"/>
  <c r="G119" i="147"/>
  <c r="G106" i="147"/>
  <c r="G105" i="147"/>
  <c r="G104" i="147"/>
  <c r="G103" i="147"/>
  <c r="G102" i="147"/>
  <c r="G122" i="147"/>
  <c r="G120" i="147"/>
  <c r="G118" i="147"/>
  <c r="G109" i="147"/>
  <c r="W196" i="147"/>
  <c r="K201" i="147"/>
  <c r="L196" i="147"/>
  <c r="W40" i="147"/>
  <c r="X40" i="147" s="1"/>
  <c r="L40" i="147"/>
  <c r="H213" i="147"/>
  <c r="K203" i="147"/>
  <c r="X16" i="147"/>
  <c r="K152" i="147"/>
  <c r="W145" i="147"/>
  <c r="W37" i="147"/>
  <c r="X37" i="147" s="1"/>
  <c r="L37" i="147"/>
  <c r="F213" i="147"/>
  <c r="O13" i="147"/>
  <c r="W191" i="147"/>
  <c r="X191" i="147" s="1"/>
  <c r="L191" i="147"/>
  <c r="L33" i="147"/>
  <c r="W33" i="147"/>
  <c r="X33" i="147" s="1"/>
  <c r="T85" i="147"/>
  <c r="T56" i="147" s="1"/>
  <c r="D42" i="147"/>
  <c r="D13" i="147" s="1"/>
  <c r="W26" i="147"/>
  <c r="X26" i="147" s="1"/>
  <c r="L26" i="147"/>
  <c r="L193" i="147"/>
  <c r="W193" i="147"/>
  <c r="X193" i="147" s="1"/>
  <c r="T23" i="147"/>
  <c r="E13" i="147"/>
  <c r="F13" i="147"/>
  <c r="L29" i="147"/>
  <c r="W29" i="147"/>
  <c r="X29" i="147" s="1"/>
  <c r="T201" i="147"/>
  <c r="W211" i="147"/>
  <c r="X211" i="147" s="1"/>
  <c r="L211" i="147"/>
  <c r="G128" i="147"/>
  <c r="L206" i="147"/>
  <c r="L38" i="147"/>
  <c r="W38" i="147"/>
  <c r="X38" i="147" s="1"/>
  <c r="W187" i="147"/>
  <c r="L187" i="147"/>
  <c r="K194" i="147"/>
  <c r="W35" i="147"/>
  <c r="X35" i="147" s="1"/>
  <c r="L35" i="147"/>
  <c r="M213" i="147"/>
  <c r="M184" i="147" s="1"/>
  <c r="T203" i="147"/>
  <c r="T213" i="147" s="1"/>
  <c r="W20" i="147"/>
  <c r="X20" i="147" s="1"/>
  <c r="L20" i="147"/>
  <c r="L205" i="147"/>
  <c r="F194" i="147"/>
  <c r="W161" i="147"/>
  <c r="L161" i="147"/>
  <c r="K171" i="147"/>
  <c r="W200" i="147"/>
  <c r="X200" i="147" s="1"/>
  <c r="L200" i="147"/>
  <c r="F201" i="147"/>
  <c r="L75" i="147"/>
  <c r="K85" i="147"/>
  <c r="W75" i="147"/>
  <c r="F142" i="147"/>
  <c r="K42" i="147"/>
  <c r="W32" i="147"/>
  <c r="L32" i="147"/>
  <c r="L197" i="147"/>
  <c r="W197" i="147"/>
  <c r="X197" i="147" s="1"/>
  <c r="L22" i="147"/>
  <c r="W22" i="147"/>
  <c r="X22" i="147" s="1"/>
  <c r="I184" i="147"/>
  <c r="L19" i="147"/>
  <c r="W19" i="147"/>
  <c r="X19" i="147" s="1"/>
  <c r="F56" i="147"/>
  <c r="G85" i="147" s="1"/>
  <c r="W188" i="147"/>
  <c r="X188" i="147" s="1"/>
  <c r="L188" i="147"/>
  <c r="X118" i="147"/>
  <c r="W209" i="147"/>
  <c r="X209" i="147" s="1"/>
  <c r="L209" i="147"/>
  <c r="H194" i="147"/>
  <c r="R184" i="147"/>
  <c r="X102" i="147"/>
  <c r="W59" i="147"/>
  <c r="X154" i="147"/>
  <c r="W159" i="147"/>
  <c r="K23" i="147"/>
  <c r="K30" i="147"/>
  <c r="O184" i="147" l="1"/>
  <c r="F184" i="151"/>
  <c r="E184" i="150"/>
  <c r="G206" i="151"/>
  <c r="G197" i="151"/>
  <c r="L208" i="147"/>
  <c r="X59" i="150"/>
  <c r="W85" i="148"/>
  <c r="X85" i="148" s="1"/>
  <c r="W128" i="147"/>
  <c r="X128" i="147" s="1"/>
  <c r="W85" i="149"/>
  <c r="X85" i="149" s="1"/>
  <c r="W66" i="151"/>
  <c r="D13" i="148"/>
  <c r="R184" i="149"/>
  <c r="D13" i="149"/>
  <c r="K213" i="149"/>
  <c r="H184" i="147"/>
  <c r="W211" i="151"/>
  <c r="X211" i="151" s="1"/>
  <c r="K213" i="151"/>
  <c r="H184" i="148"/>
  <c r="G165" i="148"/>
  <c r="O184" i="149"/>
  <c r="W203" i="151"/>
  <c r="X203" i="151" s="1"/>
  <c r="D13" i="151"/>
  <c r="E184" i="149"/>
  <c r="G164" i="148"/>
  <c r="G162" i="148"/>
  <c r="G159" i="148"/>
  <c r="G161" i="148"/>
  <c r="G145" i="148"/>
  <c r="G171" i="150"/>
  <c r="M184" i="150"/>
  <c r="G42" i="151"/>
  <c r="X145" i="151"/>
  <c r="W152" i="151"/>
  <c r="X152" i="151" s="1"/>
  <c r="W196" i="151"/>
  <c r="W30" i="147"/>
  <c r="X30" i="147" s="1"/>
  <c r="M184" i="148"/>
  <c r="G154" i="148"/>
  <c r="G147" i="148"/>
  <c r="C184" i="149"/>
  <c r="D13" i="150"/>
  <c r="K201" i="151"/>
  <c r="G152" i="148"/>
  <c r="G146" i="148"/>
  <c r="W30" i="151"/>
  <c r="X30" i="151" s="1"/>
  <c r="O184" i="151"/>
  <c r="X145" i="148"/>
  <c r="W152" i="148"/>
  <c r="X152" i="148" s="1"/>
  <c r="H184" i="150"/>
  <c r="W66" i="149"/>
  <c r="X66" i="149" s="1"/>
  <c r="M184" i="149"/>
  <c r="G171" i="151"/>
  <c r="X187" i="151"/>
  <c r="W194" i="151"/>
  <c r="G194" i="151"/>
  <c r="X154" i="151"/>
  <c r="W159" i="151"/>
  <c r="G41" i="151"/>
  <c r="G36" i="151"/>
  <c r="G32" i="151"/>
  <c r="G18" i="151"/>
  <c r="G27" i="151"/>
  <c r="G26" i="151"/>
  <c r="G20" i="151"/>
  <c r="G40" i="151"/>
  <c r="G19" i="151"/>
  <c r="G22" i="151"/>
  <c r="G37" i="151"/>
  <c r="G38" i="151"/>
  <c r="G21" i="151"/>
  <c r="G16" i="151"/>
  <c r="G28" i="151"/>
  <c r="G35" i="151"/>
  <c r="G33" i="151"/>
  <c r="G17" i="151"/>
  <c r="G29" i="151"/>
  <c r="G204" i="151"/>
  <c r="W42" i="151"/>
  <c r="X42" i="151" s="1"/>
  <c r="X32" i="151"/>
  <c r="W128" i="151"/>
  <c r="X128" i="151" s="1"/>
  <c r="X118" i="151"/>
  <c r="G23" i="151"/>
  <c r="X66" i="151"/>
  <c r="G162" i="151"/>
  <c r="G146" i="151"/>
  <c r="G163" i="151"/>
  <c r="G147" i="151"/>
  <c r="G148" i="151"/>
  <c r="G145" i="151"/>
  <c r="G167" i="151"/>
  <c r="G149" i="151"/>
  <c r="G166" i="151"/>
  <c r="G152" i="151"/>
  <c r="G165" i="151"/>
  <c r="G161" i="151"/>
  <c r="G154" i="151"/>
  <c r="G164" i="151"/>
  <c r="G213" i="151"/>
  <c r="W109" i="151"/>
  <c r="X102" i="151"/>
  <c r="G198" i="151"/>
  <c r="G210" i="151"/>
  <c r="G191" i="151"/>
  <c r="G190" i="151"/>
  <c r="G200" i="151"/>
  <c r="G203" i="151"/>
  <c r="G212" i="151"/>
  <c r="G196" i="151"/>
  <c r="G208" i="151"/>
  <c r="G187" i="151"/>
  <c r="G199" i="151"/>
  <c r="G205" i="151"/>
  <c r="G211" i="151"/>
  <c r="G193" i="151"/>
  <c r="G209" i="151"/>
  <c r="G188" i="151"/>
  <c r="G192" i="151"/>
  <c r="G207" i="151"/>
  <c r="G189" i="151"/>
  <c r="G83" i="151"/>
  <c r="G80" i="151"/>
  <c r="G76" i="151"/>
  <c r="G79" i="151"/>
  <c r="G60" i="151"/>
  <c r="G59" i="151"/>
  <c r="G62" i="151"/>
  <c r="G75" i="151"/>
  <c r="G61" i="151"/>
  <c r="G81" i="151"/>
  <c r="G78" i="151"/>
  <c r="G85" i="151"/>
  <c r="W201" i="151"/>
  <c r="X201" i="151" s="1"/>
  <c r="X196" i="151"/>
  <c r="G201" i="151"/>
  <c r="W85" i="151"/>
  <c r="X85" i="151" s="1"/>
  <c r="X75" i="151"/>
  <c r="X16" i="151"/>
  <c r="W23" i="151"/>
  <c r="W171" i="151"/>
  <c r="X171" i="151" s="1"/>
  <c r="X161" i="151"/>
  <c r="W128" i="150"/>
  <c r="X128" i="150" s="1"/>
  <c r="X118" i="150"/>
  <c r="G164" i="150"/>
  <c r="G162" i="150"/>
  <c r="G161" i="150"/>
  <c r="G147" i="150"/>
  <c r="G167" i="150"/>
  <c r="G163" i="150"/>
  <c r="G148" i="150"/>
  <c r="G149" i="150"/>
  <c r="G145" i="150"/>
  <c r="G146" i="150"/>
  <c r="G154" i="150"/>
  <c r="G166" i="150"/>
  <c r="G152" i="150"/>
  <c r="G165" i="150"/>
  <c r="W99" i="150"/>
  <c r="X99" i="150" s="1"/>
  <c r="X109" i="150"/>
  <c r="K194" i="150"/>
  <c r="W187" i="150"/>
  <c r="L187" i="150"/>
  <c r="W171" i="150"/>
  <c r="X171" i="150" s="1"/>
  <c r="X161" i="150"/>
  <c r="W85" i="150"/>
  <c r="X85" i="150" s="1"/>
  <c r="X75" i="150"/>
  <c r="C184" i="150"/>
  <c r="G42" i="150"/>
  <c r="W203" i="150"/>
  <c r="L203" i="150"/>
  <c r="K213" i="150"/>
  <c r="W204" i="150"/>
  <c r="X204" i="150" s="1"/>
  <c r="L204" i="150"/>
  <c r="G80" i="150"/>
  <c r="G62" i="150"/>
  <c r="G60" i="150"/>
  <c r="G66" i="150"/>
  <c r="G81" i="150"/>
  <c r="G61" i="150"/>
  <c r="G59" i="150"/>
  <c r="G79" i="150"/>
  <c r="G78" i="150"/>
  <c r="G75" i="150"/>
  <c r="G83" i="150"/>
  <c r="G76" i="150"/>
  <c r="T213" i="150"/>
  <c r="W30" i="150"/>
  <c r="X30" i="150" s="1"/>
  <c r="F184" i="150"/>
  <c r="L196" i="150"/>
  <c r="K201" i="150"/>
  <c r="W196" i="150"/>
  <c r="X66" i="150"/>
  <c r="W23" i="150"/>
  <c r="X16" i="150"/>
  <c r="G38" i="150"/>
  <c r="G21" i="150"/>
  <c r="G16" i="150"/>
  <c r="G41" i="150"/>
  <c r="G33" i="150"/>
  <c r="G29" i="150"/>
  <c r="G27" i="150"/>
  <c r="G37" i="150"/>
  <c r="G20" i="150"/>
  <c r="G18" i="150"/>
  <c r="G26" i="150"/>
  <c r="G17" i="150"/>
  <c r="G28" i="150"/>
  <c r="G40" i="150"/>
  <c r="G22" i="150"/>
  <c r="G35" i="150"/>
  <c r="G32" i="150"/>
  <c r="G19" i="150"/>
  <c r="G36" i="150"/>
  <c r="X152" i="150"/>
  <c r="X154" i="150"/>
  <c r="W159" i="150"/>
  <c r="G23" i="150"/>
  <c r="G85" i="150"/>
  <c r="W42" i="150"/>
  <c r="X42" i="150" s="1"/>
  <c r="W213" i="149"/>
  <c r="X213" i="149" s="1"/>
  <c r="X203" i="149"/>
  <c r="W171" i="149"/>
  <c r="X171" i="149" s="1"/>
  <c r="X161" i="149"/>
  <c r="X26" i="149"/>
  <c r="W30" i="149"/>
  <c r="X30" i="149" s="1"/>
  <c r="X152" i="149"/>
  <c r="K194" i="149"/>
  <c r="W187" i="149"/>
  <c r="L187" i="149"/>
  <c r="X120" i="149"/>
  <c r="W128" i="149"/>
  <c r="X128" i="149" s="1"/>
  <c r="L196" i="149"/>
  <c r="K201" i="149"/>
  <c r="W196" i="149"/>
  <c r="T213" i="149"/>
  <c r="X102" i="149"/>
  <c r="W109" i="149"/>
  <c r="G19" i="149"/>
  <c r="G18" i="149"/>
  <c r="G22" i="149"/>
  <c r="G38" i="149"/>
  <c r="G17" i="149"/>
  <c r="G37" i="149"/>
  <c r="G33" i="149"/>
  <c r="G27" i="149"/>
  <c r="G26" i="149"/>
  <c r="G29" i="149"/>
  <c r="G32" i="149"/>
  <c r="G36" i="149"/>
  <c r="G41" i="149"/>
  <c r="G28" i="149"/>
  <c r="G35" i="149"/>
  <c r="G40" i="149"/>
  <c r="G16" i="149"/>
  <c r="G21" i="149"/>
  <c r="G20" i="149"/>
  <c r="H184" i="149"/>
  <c r="W188" i="149"/>
  <c r="X188" i="149" s="1"/>
  <c r="L188" i="149"/>
  <c r="W159" i="149"/>
  <c r="X154" i="149"/>
  <c r="G162" i="149"/>
  <c r="G161" i="149"/>
  <c r="G167" i="149"/>
  <c r="G163" i="149"/>
  <c r="G149" i="149"/>
  <c r="G148" i="149"/>
  <c r="G147" i="149"/>
  <c r="G146" i="149"/>
  <c r="G145" i="149"/>
  <c r="G154" i="149"/>
  <c r="G166" i="149"/>
  <c r="G164" i="149"/>
  <c r="G165" i="149"/>
  <c r="G152" i="149"/>
  <c r="G171" i="149"/>
  <c r="F184" i="149"/>
  <c r="G194" i="149" s="1"/>
  <c r="W42" i="149"/>
  <c r="X42" i="149" s="1"/>
  <c r="W23" i="149"/>
  <c r="G23" i="149"/>
  <c r="G30" i="149"/>
  <c r="G19" i="148"/>
  <c r="G18" i="148"/>
  <c r="G40" i="148"/>
  <c r="G28" i="148"/>
  <c r="G27" i="148"/>
  <c r="G37" i="148"/>
  <c r="G33" i="148"/>
  <c r="G22" i="148"/>
  <c r="G17" i="148"/>
  <c r="G21" i="148"/>
  <c r="G35" i="148"/>
  <c r="G29" i="148"/>
  <c r="G26" i="148"/>
  <c r="G32" i="148"/>
  <c r="G16" i="148"/>
  <c r="G41" i="148"/>
  <c r="G38" i="148"/>
  <c r="G36" i="148"/>
  <c r="G20" i="148"/>
  <c r="X109" i="148"/>
  <c r="W42" i="148"/>
  <c r="X42" i="148" s="1"/>
  <c r="G23" i="148"/>
  <c r="C184" i="148"/>
  <c r="K213" i="148"/>
  <c r="L203" i="148"/>
  <c r="W203" i="148"/>
  <c r="G30" i="148"/>
  <c r="W66" i="148"/>
  <c r="X59" i="148"/>
  <c r="X154" i="148"/>
  <c r="W159" i="148"/>
  <c r="T213" i="148"/>
  <c r="T194" i="148"/>
  <c r="G42" i="148"/>
  <c r="F184" i="148"/>
  <c r="G194" i="148" s="1"/>
  <c r="X16" i="148"/>
  <c r="W23" i="148"/>
  <c r="K201" i="148"/>
  <c r="L196" i="148"/>
  <c r="W196" i="148"/>
  <c r="X187" i="148"/>
  <c r="W194" i="148"/>
  <c r="W30" i="148"/>
  <c r="X30" i="148" s="1"/>
  <c r="W128" i="148"/>
  <c r="X128" i="148" s="1"/>
  <c r="X118" i="148"/>
  <c r="W171" i="148"/>
  <c r="X171" i="148" s="1"/>
  <c r="X161" i="148"/>
  <c r="G18" i="147"/>
  <c r="G20" i="147"/>
  <c r="G32" i="147"/>
  <c r="G29" i="147"/>
  <c r="G37" i="147"/>
  <c r="G35" i="147"/>
  <c r="G26" i="147"/>
  <c r="G22" i="147"/>
  <c r="G17" i="147"/>
  <c r="G38" i="147"/>
  <c r="G41" i="147"/>
  <c r="G28" i="147"/>
  <c r="G19" i="147"/>
  <c r="G21" i="147"/>
  <c r="G36" i="147"/>
  <c r="G33" i="147"/>
  <c r="G40" i="147"/>
  <c r="G16" i="147"/>
  <c r="W194" i="147"/>
  <c r="X187" i="147"/>
  <c r="G23" i="147"/>
  <c r="W152" i="147"/>
  <c r="X145" i="147"/>
  <c r="K213" i="147"/>
  <c r="L203" i="147"/>
  <c r="W203" i="147"/>
  <c r="W201" i="147"/>
  <c r="X201" i="147" s="1"/>
  <c r="X196" i="147"/>
  <c r="W66" i="147"/>
  <c r="X59" i="147"/>
  <c r="G163" i="147"/>
  <c r="G149" i="147"/>
  <c r="G148" i="147"/>
  <c r="G147" i="147"/>
  <c r="G146" i="147"/>
  <c r="G164" i="147"/>
  <c r="G162" i="147"/>
  <c r="G161" i="147"/>
  <c r="G166" i="147"/>
  <c r="G165" i="147"/>
  <c r="G154" i="147"/>
  <c r="G167" i="147"/>
  <c r="G152" i="147"/>
  <c r="G145" i="147"/>
  <c r="G159" i="147"/>
  <c r="G30" i="147"/>
  <c r="G171" i="147"/>
  <c r="W42" i="147"/>
  <c r="X42" i="147" s="1"/>
  <c r="X32" i="147"/>
  <c r="F184" i="147"/>
  <c r="G213" i="147" s="1"/>
  <c r="X109" i="147"/>
  <c r="W99" i="147"/>
  <c r="X99" i="147" s="1"/>
  <c r="W85" i="147"/>
  <c r="X85" i="147" s="1"/>
  <c r="X75" i="147"/>
  <c r="G75" i="147"/>
  <c r="G61" i="147"/>
  <c r="G81" i="147"/>
  <c r="G62" i="147"/>
  <c r="G60" i="147"/>
  <c r="G59" i="147"/>
  <c r="G83" i="147"/>
  <c r="G80" i="147"/>
  <c r="G66" i="147"/>
  <c r="G79" i="147"/>
  <c r="G76" i="147"/>
  <c r="G78" i="147"/>
  <c r="W171" i="147"/>
  <c r="X171" i="147" s="1"/>
  <c r="X161" i="147"/>
  <c r="W23" i="147"/>
  <c r="G42" i="147"/>
  <c r="W142" i="150" l="1"/>
  <c r="X142" i="150" s="1"/>
  <c r="W213" i="151"/>
  <c r="X213" i="151" s="1"/>
  <c r="W56" i="150"/>
  <c r="X56" i="150" s="1"/>
  <c r="W56" i="149"/>
  <c r="X56" i="149" s="1"/>
  <c r="W142" i="149"/>
  <c r="X142" i="149" s="1"/>
  <c r="G194" i="147"/>
  <c r="G201" i="147"/>
  <c r="W99" i="151"/>
  <c r="X99" i="151" s="1"/>
  <c r="X109" i="151"/>
  <c r="W56" i="151"/>
  <c r="X56" i="151" s="1"/>
  <c r="W235" i="151"/>
  <c r="W238" i="151" s="1"/>
  <c r="X194" i="151"/>
  <c r="W13" i="151"/>
  <c r="X13" i="151" s="1"/>
  <c r="X23" i="151"/>
  <c r="W142" i="151"/>
  <c r="X142" i="151" s="1"/>
  <c r="G210" i="150"/>
  <c r="G190" i="150"/>
  <c r="G191" i="150"/>
  <c r="G203" i="150"/>
  <c r="G189" i="150"/>
  <c r="G197" i="150"/>
  <c r="G207" i="150"/>
  <c r="G192" i="150"/>
  <c r="G209" i="150"/>
  <c r="G205" i="150"/>
  <c r="G198" i="150"/>
  <c r="G200" i="150"/>
  <c r="G212" i="150"/>
  <c r="G213" i="150"/>
  <c r="G196" i="150"/>
  <c r="G204" i="150"/>
  <c r="G193" i="150"/>
  <c r="G199" i="150"/>
  <c r="G188" i="150"/>
  <c r="G208" i="150"/>
  <c r="G206" i="150"/>
  <c r="G187" i="150"/>
  <c r="G211" i="150"/>
  <c r="W13" i="150"/>
  <c r="X13" i="150" s="1"/>
  <c r="X23" i="150"/>
  <c r="W201" i="150"/>
  <c r="X201" i="150" s="1"/>
  <c r="X196" i="150"/>
  <c r="G194" i="150"/>
  <c r="G201" i="150"/>
  <c r="W213" i="150"/>
  <c r="X213" i="150" s="1"/>
  <c r="X203" i="150"/>
  <c r="W194" i="150"/>
  <c r="X187" i="150"/>
  <c r="G210" i="149"/>
  <c r="G193" i="149"/>
  <c r="G199" i="149"/>
  <c r="G211" i="149"/>
  <c r="G192" i="149"/>
  <c r="G187" i="149"/>
  <c r="G198" i="149"/>
  <c r="G196" i="149"/>
  <c r="G205" i="149"/>
  <c r="G204" i="149"/>
  <c r="G197" i="149"/>
  <c r="G206" i="149"/>
  <c r="G207" i="149"/>
  <c r="G209" i="149"/>
  <c r="G203" i="149"/>
  <c r="G200" i="149"/>
  <c r="G189" i="149"/>
  <c r="G188" i="149"/>
  <c r="G208" i="149"/>
  <c r="G201" i="149"/>
  <c r="G212" i="149"/>
  <c r="G190" i="149"/>
  <c r="G191" i="149"/>
  <c r="W201" i="149"/>
  <c r="X201" i="149" s="1"/>
  <c r="X196" i="149"/>
  <c r="W99" i="149"/>
  <c r="X99" i="149" s="1"/>
  <c r="X109" i="149"/>
  <c r="G213" i="149"/>
  <c r="W194" i="149"/>
  <c r="X187" i="149"/>
  <c r="W13" i="149"/>
  <c r="X13" i="149" s="1"/>
  <c r="X23" i="149"/>
  <c r="W201" i="148"/>
  <c r="X201" i="148" s="1"/>
  <c r="X196" i="148"/>
  <c r="W213" i="148"/>
  <c r="X213" i="148" s="1"/>
  <c r="X203" i="148"/>
  <c r="W56" i="148"/>
  <c r="X56" i="148" s="1"/>
  <c r="X66" i="148"/>
  <c r="X23" i="148"/>
  <c r="W13" i="148"/>
  <c r="X13" i="148" s="1"/>
  <c r="X194" i="148"/>
  <c r="G210" i="148"/>
  <c r="G198" i="148"/>
  <c r="G212" i="148"/>
  <c r="G189" i="148"/>
  <c r="G191" i="148"/>
  <c r="G199" i="148"/>
  <c r="G208" i="148"/>
  <c r="G211" i="148"/>
  <c r="G193" i="148"/>
  <c r="G206" i="148"/>
  <c r="G204" i="148"/>
  <c r="G190" i="148"/>
  <c r="G197" i="148"/>
  <c r="G205" i="148"/>
  <c r="G196" i="148"/>
  <c r="G187" i="148"/>
  <c r="G200" i="148"/>
  <c r="G188" i="148"/>
  <c r="G201" i="148"/>
  <c r="G209" i="148"/>
  <c r="G207" i="148"/>
  <c r="G203" i="148"/>
  <c r="G192" i="148"/>
  <c r="W142" i="148"/>
  <c r="X142" i="148" s="1"/>
  <c r="G213" i="148"/>
  <c r="W99" i="148"/>
  <c r="X99" i="148" s="1"/>
  <c r="W13" i="147"/>
  <c r="X13" i="147" s="1"/>
  <c r="X23" i="147"/>
  <c r="W213" i="147"/>
  <c r="X213" i="147" s="1"/>
  <c r="X203" i="147"/>
  <c r="W142" i="147"/>
  <c r="X142" i="147" s="1"/>
  <c r="X152" i="147"/>
  <c r="X194" i="147"/>
  <c r="W56" i="147"/>
  <c r="X56" i="147" s="1"/>
  <c r="X66" i="147"/>
  <c r="G193" i="147"/>
  <c r="G191" i="147"/>
  <c r="G206" i="147"/>
  <c r="G210" i="147"/>
  <c r="G209" i="147"/>
  <c r="G207" i="147"/>
  <c r="G197" i="147"/>
  <c r="G204" i="147"/>
  <c r="G189" i="147"/>
  <c r="G192" i="147"/>
  <c r="G188" i="147"/>
  <c r="G200" i="147"/>
  <c r="G199" i="147"/>
  <c r="G190" i="147"/>
  <c r="G198" i="147"/>
  <c r="G205" i="147"/>
  <c r="G212" i="147"/>
  <c r="G208" i="147"/>
  <c r="G187" i="147"/>
  <c r="G196" i="147"/>
  <c r="G203" i="147"/>
  <c r="G211" i="147"/>
  <c r="W184" i="151" l="1"/>
  <c r="X184" i="151" s="1"/>
  <c r="W235" i="147"/>
  <c r="W238" i="147" s="1"/>
  <c r="J37" i="137" s="1"/>
  <c r="W184" i="148"/>
  <c r="X184" i="148" s="1"/>
  <c r="R37" i="137"/>
  <c r="P37" i="54"/>
  <c r="W235" i="150"/>
  <c r="W238" i="150" s="1"/>
  <c r="X194" i="150"/>
  <c r="W184" i="150"/>
  <c r="X184" i="150" s="1"/>
  <c r="W235" i="149"/>
  <c r="W238" i="149" s="1"/>
  <c r="X194" i="149"/>
  <c r="W184" i="149"/>
  <c r="X184" i="149" s="1"/>
  <c r="W235" i="148"/>
  <c r="W238" i="148" s="1"/>
  <c r="L37" i="137" s="1"/>
  <c r="W184" i="147"/>
  <c r="X184" i="147" s="1"/>
  <c r="L37" i="54" l="1"/>
  <c r="M37" i="54"/>
  <c r="P37" i="137"/>
  <c r="O37" i="54"/>
  <c r="N37" i="137"/>
  <c r="N37" i="54"/>
  <c r="I26" i="146"/>
  <c r="I24" i="146"/>
  <c r="N31" i="146"/>
  <c r="S35" i="137" s="1"/>
  <c r="M31" i="146"/>
  <c r="Q35" i="137" s="1"/>
  <c r="L31" i="146"/>
  <c r="O35" i="137" s="1"/>
  <c r="K31" i="146"/>
  <c r="M35" i="137" s="1"/>
  <c r="K35" i="137"/>
  <c r="H31" i="146"/>
  <c r="F31" i="146"/>
  <c r="E31" i="146"/>
  <c r="C31" i="146"/>
  <c r="G24" i="146"/>
  <c r="G31" i="146" s="1"/>
  <c r="G35" i="137" s="1"/>
  <c r="D19" i="146"/>
  <c r="D31" i="146" s="1"/>
  <c r="E35" i="137" s="1"/>
  <c r="M47" i="145"/>
  <c r="R23" i="137" s="1"/>
  <c r="L47" i="145"/>
  <c r="P23" i="137" s="1"/>
  <c r="K47" i="145"/>
  <c r="N23" i="137" s="1"/>
  <c r="J47" i="145"/>
  <c r="L23" i="137" s="1"/>
  <c r="I47" i="145"/>
  <c r="J23" i="137" s="1"/>
  <c r="F47" i="145"/>
  <c r="F23" i="137" s="1"/>
  <c r="M44" i="145"/>
  <c r="L44" i="145"/>
  <c r="K44" i="145"/>
  <c r="J44" i="145"/>
  <c r="I44" i="145"/>
  <c r="H44" i="145"/>
  <c r="F44" i="145"/>
  <c r="F41" i="145"/>
  <c r="M40" i="145"/>
  <c r="L40" i="145"/>
  <c r="K40" i="145"/>
  <c r="J40" i="145"/>
  <c r="I40" i="145"/>
  <c r="H40" i="145"/>
  <c r="F40" i="145"/>
  <c r="F27" i="145"/>
  <c r="H26" i="145"/>
  <c r="H41" i="145" s="1"/>
  <c r="M15" i="145"/>
  <c r="L15" i="145"/>
  <c r="K15" i="145"/>
  <c r="J15" i="145"/>
  <c r="I15" i="145"/>
  <c r="H15" i="145"/>
  <c r="F15" i="145"/>
  <c r="G19" i="144"/>
  <c r="G12" i="144"/>
  <c r="L20" i="144"/>
  <c r="L22" i="144" s="1"/>
  <c r="K20" i="144"/>
  <c r="K22" i="144" s="1"/>
  <c r="J20" i="144"/>
  <c r="J22" i="144" s="1"/>
  <c r="I20" i="144"/>
  <c r="I22" i="144" s="1"/>
  <c r="F20" i="144"/>
  <c r="F22" i="144" s="1"/>
  <c r="G21" i="137" s="1"/>
  <c r="E20" i="144"/>
  <c r="E22" i="144" s="1"/>
  <c r="D20" i="144"/>
  <c r="D22" i="144" s="1"/>
  <c r="E21" i="137" s="1"/>
  <c r="G46" i="143"/>
  <c r="G44" i="143"/>
  <c r="G37" i="143"/>
  <c r="G36" i="143"/>
  <c r="G35" i="143"/>
  <c r="G34" i="143"/>
  <c r="G29" i="143"/>
  <c r="G28" i="143"/>
  <c r="G25" i="143"/>
  <c r="G23" i="143"/>
  <c r="G21" i="143"/>
  <c r="G20" i="143"/>
  <c r="G18" i="143"/>
  <c r="G17" i="143"/>
  <c r="G15" i="143"/>
  <c r="G14" i="143"/>
  <c r="G13" i="143"/>
  <c r="G12" i="143"/>
  <c r="G11" i="143"/>
  <c r="L45" i="143"/>
  <c r="L48" i="143" s="1"/>
  <c r="K45" i="143"/>
  <c r="K48" i="143" s="1"/>
  <c r="J45" i="143"/>
  <c r="J48" i="143" s="1"/>
  <c r="I45" i="143"/>
  <c r="I48" i="143" s="1"/>
  <c r="H45" i="143"/>
  <c r="H48" i="143" s="1"/>
  <c r="F44" i="143"/>
  <c r="F37" i="143"/>
  <c r="N32" i="143"/>
  <c r="F17" i="143"/>
  <c r="D17" i="143"/>
  <c r="D45" i="143" s="1"/>
  <c r="D48" i="143" s="1"/>
  <c r="E20" i="137" s="1"/>
  <c r="F13" i="143"/>
  <c r="A12" i="143"/>
  <c r="A13" i="143" s="1"/>
  <c r="A14" i="143" s="1"/>
  <c r="A15" i="143" s="1"/>
  <c r="A16" i="143" s="1"/>
  <c r="A17" i="143" s="1"/>
  <c r="A18" i="143" s="1"/>
  <c r="A19" i="143" s="1"/>
  <c r="A20" i="143" s="1"/>
  <c r="A21" i="143" s="1"/>
  <c r="A22" i="143" s="1"/>
  <c r="A23" i="143" s="1"/>
  <c r="A24" i="143" s="1"/>
  <c r="A25" i="143" s="1"/>
  <c r="A26" i="143" s="1"/>
  <c r="A27" i="143" s="1"/>
  <c r="A28" i="143" s="1"/>
  <c r="A29" i="143" s="1"/>
  <c r="A30" i="143" s="1"/>
  <c r="A31" i="143" s="1"/>
  <c r="A32" i="143" s="1"/>
  <c r="A33" i="143" s="1"/>
  <c r="A34" i="143" s="1"/>
  <c r="A35" i="143" s="1"/>
  <c r="A36" i="143" s="1"/>
  <c r="A37" i="143" s="1"/>
  <c r="A38" i="143" s="1"/>
  <c r="A39" i="143" s="1"/>
  <c r="A40" i="143" s="1"/>
  <c r="A41" i="143" s="1"/>
  <c r="A42" i="143" s="1"/>
  <c r="A43" i="143" s="1"/>
  <c r="A44" i="143" s="1"/>
  <c r="G31" i="142"/>
  <c r="H31" i="142" s="1"/>
  <c r="I31" i="142" s="1"/>
  <c r="J31" i="142" s="1"/>
  <c r="K31" i="142" s="1"/>
  <c r="L31" i="142" s="1"/>
  <c r="G27" i="142"/>
  <c r="G22" i="142"/>
  <c r="H22" i="142" s="1"/>
  <c r="I22" i="142" s="1"/>
  <c r="J22" i="142" s="1"/>
  <c r="K22" i="142" s="1"/>
  <c r="L22" i="142" s="1"/>
  <c r="G18" i="142"/>
  <c r="H18" i="142" s="1"/>
  <c r="I18" i="142" s="1"/>
  <c r="J18" i="142" s="1"/>
  <c r="K18" i="142" s="1"/>
  <c r="L18" i="142" s="1"/>
  <c r="G17" i="142"/>
  <c r="H17" i="142" s="1"/>
  <c r="I17" i="142" s="1"/>
  <c r="J17" i="142" s="1"/>
  <c r="K17" i="142" s="1"/>
  <c r="L17" i="142" s="1"/>
  <c r="G13" i="142"/>
  <c r="H13" i="142" s="1"/>
  <c r="I13" i="142" s="1"/>
  <c r="J13" i="142" s="1"/>
  <c r="K13" i="142" s="1"/>
  <c r="L13" i="142" s="1"/>
  <c r="G12" i="142"/>
  <c r="H12" i="142" s="1"/>
  <c r="I12" i="142" s="1"/>
  <c r="J12" i="142" s="1"/>
  <c r="K12" i="142" s="1"/>
  <c r="L12" i="142" s="1"/>
  <c r="G11" i="142"/>
  <c r="E29" i="142"/>
  <c r="E36" i="142" s="1"/>
  <c r="H27" i="142"/>
  <c r="F27" i="142"/>
  <c r="D27" i="142"/>
  <c r="D29" i="142" s="1"/>
  <c r="D36" i="142" s="1"/>
  <c r="D38" i="142" s="1"/>
  <c r="E18" i="137" s="1"/>
  <c r="F22" i="142"/>
  <c r="F17" i="142"/>
  <c r="I16" i="142"/>
  <c r="J16" i="142" s="1"/>
  <c r="K16" i="142" s="1"/>
  <c r="L16" i="142" s="1"/>
  <c r="N15" i="142"/>
  <c r="F11" i="142"/>
  <c r="G34" i="125"/>
  <c r="G33" i="125"/>
  <c r="G32" i="125"/>
  <c r="F32" i="125"/>
  <c r="F31" i="125"/>
  <c r="F30" i="125"/>
  <c r="E32" i="125"/>
  <c r="E31" i="125"/>
  <c r="E30" i="125"/>
  <c r="V39" i="107"/>
  <c r="X39" i="107" s="1"/>
  <c r="N39" i="107"/>
  <c r="Q39" i="107" s="1"/>
  <c r="R39" i="107" s="1"/>
  <c r="N40" i="107"/>
  <c r="Q40" i="107" s="1"/>
  <c r="R40" i="107" s="1"/>
  <c r="S21" i="137" l="1"/>
  <c r="X59" i="67"/>
  <c r="U59" i="67"/>
  <c r="M21" i="137"/>
  <c r="G20" i="144"/>
  <c r="G22" i="144" s="1"/>
  <c r="O21" i="137"/>
  <c r="V59" i="67"/>
  <c r="Q21" i="137"/>
  <c r="W59" i="67"/>
  <c r="O20" i="137"/>
  <c r="V58" i="67"/>
  <c r="M20" i="137"/>
  <c r="U58" i="67"/>
  <c r="Q20" i="137"/>
  <c r="W58" i="67"/>
  <c r="K20" i="137"/>
  <c r="T58" i="67"/>
  <c r="S20" i="137"/>
  <c r="X58" i="67"/>
  <c r="F45" i="143"/>
  <c r="F48" i="143" s="1"/>
  <c r="G20" i="137" s="1"/>
  <c r="F42" i="145"/>
  <c r="I31" i="146"/>
  <c r="I35" i="137" s="1"/>
  <c r="F29" i="142"/>
  <c r="F36" i="142" s="1"/>
  <c r="F38" i="142" s="1"/>
  <c r="G18" i="137" s="1"/>
  <c r="I26" i="145"/>
  <c r="F30" i="145"/>
  <c r="F45" i="145" s="1"/>
  <c r="H27" i="145"/>
  <c r="G45" i="143"/>
  <c r="G48" i="143" s="1"/>
  <c r="G29" i="142"/>
  <c r="G36" i="142" s="1"/>
  <c r="G38" i="142" s="1"/>
  <c r="S59" i="67" l="1"/>
  <c r="I21" i="137"/>
  <c r="S58" i="67"/>
  <c r="I20" i="137"/>
  <c r="I18" i="137"/>
  <c r="S57" i="67"/>
  <c r="F31" i="145"/>
  <c r="F46" i="145" s="1"/>
  <c r="I41" i="145"/>
  <c r="I27" i="145"/>
  <c r="J26" i="145"/>
  <c r="H30" i="145"/>
  <c r="H45" i="145" s="1"/>
  <c r="H42" i="145"/>
  <c r="S61" i="67" l="1"/>
  <c r="K61" i="67" s="1"/>
  <c r="H31" i="145"/>
  <c r="H46" i="145" s="1"/>
  <c r="K26" i="145"/>
  <c r="J41" i="145"/>
  <c r="J27" i="145"/>
  <c r="I30" i="145"/>
  <c r="I45" i="145" s="1"/>
  <c r="I42" i="145"/>
  <c r="J30" i="145" l="1"/>
  <c r="J45" i="145" s="1"/>
  <c r="J31" i="145"/>
  <c r="J46" i="145" s="1"/>
  <c r="J42" i="145"/>
  <c r="I31" i="145"/>
  <c r="I46" i="145" s="1"/>
  <c r="L26" i="145"/>
  <c r="K41" i="145"/>
  <c r="K27" i="145"/>
  <c r="K30" i="145" l="1"/>
  <c r="K45" i="145" s="1"/>
  <c r="K42" i="145"/>
  <c r="L41" i="145"/>
  <c r="L27" i="145"/>
  <c r="M26" i="145"/>
  <c r="M41" i="145" l="1"/>
  <c r="M27" i="145"/>
  <c r="L30" i="145"/>
  <c r="L45" i="145" s="1"/>
  <c r="L42" i="145"/>
  <c r="K31" i="145"/>
  <c r="K46" i="145" s="1"/>
  <c r="L31" i="145" l="1"/>
  <c r="L46" i="145" s="1"/>
  <c r="M30" i="145"/>
  <c r="M45" i="145" s="1"/>
  <c r="M42" i="145"/>
  <c r="M31" i="145" l="1"/>
  <c r="M46" i="145" s="1"/>
  <c r="B110" i="141"/>
  <c r="B108" i="141"/>
  <c r="B107" i="141"/>
  <c r="B104" i="141"/>
  <c r="P102" i="141"/>
  <c r="O102" i="141"/>
  <c r="C102" i="141"/>
  <c r="H99" i="141"/>
  <c r="N99" i="141" s="1"/>
  <c r="Q99" i="141" s="1"/>
  <c r="R99" i="141" s="1"/>
  <c r="N98" i="141"/>
  <c r="K98" i="141"/>
  <c r="H98" i="141"/>
  <c r="N97" i="141"/>
  <c r="K97" i="141"/>
  <c r="H97" i="141"/>
  <c r="N96" i="141"/>
  <c r="K96" i="141"/>
  <c r="H96" i="141"/>
  <c r="N95" i="141"/>
  <c r="K95" i="141"/>
  <c r="H95" i="141"/>
  <c r="P90" i="141"/>
  <c r="O90" i="141"/>
  <c r="C90" i="141"/>
  <c r="H87" i="141"/>
  <c r="N87" i="141" s="1"/>
  <c r="Q87" i="141" s="1"/>
  <c r="R87" i="141" s="1"/>
  <c r="N86" i="141"/>
  <c r="K86" i="141"/>
  <c r="H86" i="141"/>
  <c r="N85" i="141"/>
  <c r="K85" i="141"/>
  <c r="H85" i="141"/>
  <c r="N84" i="141"/>
  <c r="K84" i="141"/>
  <c r="H84" i="141"/>
  <c r="N83" i="141"/>
  <c r="K83" i="141"/>
  <c r="H83" i="141"/>
  <c r="P78" i="141"/>
  <c r="O78" i="141"/>
  <c r="C78" i="141"/>
  <c r="H75" i="141"/>
  <c r="N75" i="141" s="1"/>
  <c r="Q75" i="141" s="1"/>
  <c r="R75" i="141" s="1"/>
  <c r="N74" i="141"/>
  <c r="K74" i="141"/>
  <c r="H74" i="141"/>
  <c r="N73" i="141"/>
  <c r="K73" i="141"/>
  <c r="H73" i="141"/>
  <c r="N72" i="141"/>
  <c r="K72" i="141"/>
  <c r="H72" i="141"/>
  <c r="N71" i="141"/>
  <c r="K71" i="141"/>
  <c r="H71" i="141"/>
  <c r="P66" i="141"/>
  <c r="O66" i="141"/>
  <c r="C66" i="141"/>
  <c r="H63" i="141"/>
  <c r="N63" i="141" s="1"/>
  <c r="Q63" i="141" s="1"/>
  <c r="R63" i="141" s="1"/>
  <c r="N62" i="141"/>
  <c r="K62" i="141"/>
  <c r="H62" i="141"/>
  <c r="N61" i="141"/>
  <c r="K61" i="141"/>
  <c r="H61" i="141"/>
  <c r="N60" i="141"/>
  <c r="K60" i="141"/>
  <c r="H60" i="141"/>
  <c r="N59" i="141"/>
  <c r="K59" i="141"/>
  <c r="H59" i="141"/>
  <c r="P54" i="141"/>
  <c r="O54" i="141"/>
  <c r="C54" i="141"/>
  <c r="Q52" i="141"/>
  <c r="Q64" i="141" s="1"/>
  <c r="Q76" i="141" s="1"/>
  <c r="Q88" i="141" s="1"/>
  <c r="Q100" i="141" s="1"/>
  <c r="H51" i="141"/>
  <c r="N51" i="141" s="1"/>
  <c r="Q51" i="141" s="1"/>
  <c r="R51" i="141" s="1"/>
  <c r="N50" i="141"/>
  <c r="K50" i="141"/>
  <c r="H50" i="141"/>
  <c r="N49" i="141"/>
  <c r="K49" i="141"/>
  <c r="H49" i="141"/>
  <c r="N48" i="141"/>
  <c r="K48" i="141"/>
  <c r="H48" i="141"/>
  <c r="N47" i="141"/>
  <c r="K47" i="141"/>
  <c r="H47" i="141"/>
  <c r="P42" i="141"/>
  <c r="O42" i="141"/>
  <c r="C42" i="141"/>
  <c r="H39" i="141"/>
  <c r="N39" i="141" s="1"/>
  <c r="N42" i="141" s="1"/>
  <c r="K38" i="141"/>
  <c r="Q38" i="141" s="1"/>
  <c r="T38" i="141" s="1"/>
  <c r="H38" i="141"/>
  <c r="K37" i="141"/>
  <c r="Q37" i="141" s="1"/>
  <c r="H37" i="141"/>
  <c r="K36" i="141"/>
  <c r="Q36" i="141" s="1"/>
  <c r="H36" i="141"/>
  <c r="K35" i="141"/>
  <c r="H35" i="141"/>
  <c r="P30" i="141"/>
  <c r="O30" i="141"/>
  <c r="K30" i="141"/>
  <c r="H30" i="141"/>
  <c r="C30" i="141"/>
  <c r="N27" i="141"/>
  <c r="N30" i="141" s="1"/>
  <c r="Q26" i="141"/>
  <c r="T26" i="141" s="1"/>
  <c r="Q25" i="141"/>
  <c r="R25" i="141" s="1"/>
  <c r="Q24" i="141"/>
  <c r="T24" i="141" s="1"/>
  <c r="Q23" i="141"/>
  <c r="T23" i="141" s="1"/>
  <c r="P18" i="141"/>
  <c r="O18" i="141"/>
  <c r="H18" i="141"/>
  <c r="C18" i="141"/>
  <c r="N15" i="141"/>
  <c r="N18" i="141" s="1"/>
  <c r="Q14" i="141"/>
  <c r="R14" i="141" s="1"/>
  <c r="K13" i="141"/>
  <c r="K12" i="141"/>
  <c r="Q12" i="141" s="1"/>
  <c r="R12" i="141" s="1"/>
  <c r="Q11" i="141"/>
  <c r="R11" i="141" s="1"/>
  <c r="F6" i="141"/>
  <c r="B6" i="141"/>
  <c r="F5" i="141"/>
  <c r="B5" i="141"/>
  <c r="J70" i="140"/>
  <c r="E70" i="140"/>
  <c r="I68" i="140"/>
  <c r="I70" i="140" s="1"/>
  <c r="K67" i="140"/>
  <c r="J62" i="140"/>
  <c r="E62" i="140"/>
  <c r="I60" i="140"/>
  <c r="K60" i="140" s="1"/>
  <c r="K59" i="140"/>
  <c r="J54" i="140"/>
  <c r="E54" i="140"/>
  <c r="I52" i="140"/>
  <c r="I54" i="140" s="1"/>
  <c r="K51" i="140"/>
  <c r="J46" i="140"/>
  <c r="E46" i="140"/>
  <c r="I44" i="140"/>
  <c r="I46" i="140" s="1"/>
  <c r="K43" i="140"/>
  <c r="J38" i="140"/>
  <c r="I38" i="140"/>
  <c r="E38" i="140"/>
  <c r="I36" i="140"/>
  <c r="K36" i="140" s="1"/>
  <c r="K35" i="140"/>
  <c r="J30" i="140"/>
  <c r="I30" i="140"/>
  <c r="E30" i="140"/>
  <c r="K28" i="140"/>
  <c r="K27" i="140"/>
  <c r="K30" i="140" s="1"/>
  <c r="J22" i="140"/>
  <c r="I22" i="140"/>
  <c r="E22" i="140"/>
  <c r="K20" i="140"/>
  <c r="K19" i="140"/>
  <c r="J12" i="140"/>
  <c r="I12" i="140"/>
  <c r="E12" i="140"/>
  <c r="J11" i="140"/>
  <c r="I11" i="140"/>
  <c r="E11" i="140"/>
  <c r="W236" i="139"/>
  <c r="W235" i="139"/>
  <c r="W221" i="139"/>
  <c r="R212" i="139"/>
  <c r="R211" i="139"/>
  <c r="R210" i="139"/>
  <c r="O210" i="139"/>
  <c r="M210" i="139"/>
  <c r="F210" i="139"/>
  <c r="R209" i="139"/>
  <c r="I197" i="139"/>
  <c r="T170" i="139"/>
  <c r="K170" i="139"/>
  <c r="D170" i="139"/>
  <c r="T169" i="139"/>
  <c r="K169" i="139"/>
  <c r="D169" i="139"/>
  <c r="T168" i="139"/>
  <c r="K168" i="139"/>
  <c r="D168" i="139"/>
  <c r="O167" i="139"/>
  <c r="M167" i="139"/>
  <c r="I167" i="139"/>
  <c r="H167" i="139"/>
  <c r="F167" i="139"/>
  <c r="E167" i="139"/>
  <c r="C167" i="139"/>
  <c r="D167" i="139" s="1"/>
  <c r="R166" i="139"/>
  <c r="O166" i="139"/>
  <c r="M166" i="139"/>
  <c r="I166" i="139"/>
  <c r="H166" i="139"/>
  <c r="F166" i="139"/>
  <c r="E166" i="139"/>
  <c r="D166" i="139"/>
  <c r="C166" i="139"/>
  <c r="R165" i="139"/>
  <c r="O165" i="139"/>
  <c r="M165" i="139"/>
  <c r="I165" i="139"/>
  <c r="H165" i="139"/>
  <c r="K165" i="139" s="1"/>
  <c r="F165" i="139"/>
  <c r="E165" i="139"/>
  <c r="C165" i="139"/>
  <c r="D165" i="139" s="1"/>
  <c r="R164" i="139"/>
  <c r="O164" i="139"/>
  <c r="M164" i="139"/>
  <c r="I164" i="139"/>
  <c r="H164" i="139"/>
  <c r="F164" i="139"/>
  <c r="E164" i="139"/>
  <c r="C164" i="139"/>
  <c r="D164" i="139" s="1"/>
  <c r="T163" i="139"/>
  <c r="W163" i="139" s="1"/>
  <c r="D163" i="139"/>
  <c r="T162" i="139"/>
  <c r="K162" i="139"/>
  <c r="D162" i="139"/>
  <c r="R161" i="139"/>
  <c r="O161" i="139"/>
  <c r="M161" i="139"/>
  <c r="I161" i="139"/>
  <c r="H161" i="139"/>
  <c r="F161" i="139"/>
  <c r="E161" i="139"/>
  <c r="C161" i="139"/>
  <c r="D161" i="139" s="1"/>
  <c r="T158" i="139"/>
  <c r="K158" i="139"/>
  <c r="W158" i="139" s="1"/>
  <c r="D158" i="139"/>
  <c r="T157" i="139"/>
  <c r="W157" i="139" s="1"/>
  <c r="D157" i="139"/>
  <c r="T156" i="139"/>
  <c r="K156" i="139"/>
  <c r="D156" i="139"/>
  <c r="T155" i="139"/>
  <c r="K155" i="139"/>
  <c r="D155" i="139"/>
  <c r="R154" i="139"/>
  <c r="R196" i="139" s="1"/>
  <c r="O154" i="139"/>
  <c r="O196" i="139" s="1"/>
  <c r="M154" i="139"/>
  <c r="M196" i="139" s="1"/>
  <c r="I154" i="139"/>
  <c r="I196" i="139" s="1"/>
  <c r="H154" i="139"/>
  <c r="H196" i="139" s="1"/>
  <c r="F154" i="139"/>
  <c r="E154" i="139"/>
  <c r="E196" i="139" s="1"/>
  <c r="C154" i="139"/>
  <c r="C196" i="139" s="1"/>
  <c r="T151" i="139"/>
  <c r="K151" i="139"/>
  <c r="T150" i="139"/>
  <c r="K150" i="139"/>
  <c r="T149" i="139"/>
  <c r="K149" i="139"/>
  <c r="T148" i="139"/>
  <c r="K148" i="139"/>
  <c r="W148" i="139" s="1"/>
  <c r="T147" i="139"/>
  <c r="K147" i="139"/>
  <c r="T146" i="139"/>
  <c r="K146" i="139"/>
  <c r="D146" i="139"/>
  <c r="R145" i="139"/>
  <c r="O145" i="139"/>
  <c r="O152" i="139" s="1"/>
  <c r="M145" i="139"/>
  <c r="M152" i="139" s="1"/>
  <c r="J145" i="139"/>
  <c r="I145" i="139"/>
  <c r="I152" i="139" s="1"/>
  <c r="H145" i="139"/>
  <c r="H152" i="139" s="1"/>
  <c r="F145" i="139"/>
  <c r="F152" i="139" s="1"/>
  <c r="E145" i="139"/>
  <c r="E152" i="139" s="1"/>
  <c r="C145" i="139"/>
  <c r="D145" i="139" s="1"/>
  <c r="T127" i="139"/>
  <c r="K127" i="139"/>
  <c r="D127" i="139"/>
  <c r="T126" i="139"/>
  <c r="K126" i="139"/>
  <c r="D126" i="139"/>
  <c r="T125" i="139"/>
  <c r="K125" i="139"/>
  <c r="D125" i="139"/>
  <c r="K124" i="139"/>
  <c r="W124" i="139" s="1"/>
  <c r="D124" i="139"/>
  <c r="T123" i="139"/>
  <c r="K123" i="139"/>
  <c r="D123" i="139"/>
  <c r="T122" i="139"/>
  <c r="K122" i="139"/>
  <c r="W122" i="139" s="1"/>
  <c r="D122" i="139"/>
  <c r="T121" i="139"/>
  <c r="K121" i="139"/>
  <c r="D121" i="139"/>
  <c r="R120" i="139"/>
  <c r="R205" i="139" s="1"/>
  <c r="O120" i="139"/>
  <c r="M120" i="139"/>
  <c r="M205" i="139" s="1"/>
  <c r="I120" i="139"/>
  <c r="I205" i="139" s="1"/>
  <c r="H120" i="139"/>
  <c r="F120" i="139"/>
  <c r="F205" i="139" s="1"/>
  <c r="E120" i="139"/>
  <c r="E205" i="139" s="1"/>
  <c r="C120" i="139"/>
  <c r="C205" i="139" s="1"/>
  <c r="T119" i="139"/>
  <c r="K119" i="139"/>
  <c r="D119" i="139"/>
  <c r="R118" i="139"/>
  <c r="R203" i="139" s="1"/>
  <c r="O118" i="139"/>
  <c r="M118" i="139"/>
  <c r="I118" i="139"/>
  <c r="H118" i="139"/>
  <c r="F118" i="139"/>
  <c r="E118" i="139"/>
  <c r="C118" i="139"/>
  <c r="D118" i="139" s="1"/>
  <c r="R116" i="139"/>
  <c r="O116" i="139"/>
  <c r="M116" i="139"/>
  <c r="I116" i="139"/>
  <c r="H116" i="139"/>
  <c r="F116" i="139"/>
  <c r="E116" i="139"/>
  <c r="T115" i="139"/>
  <c r="K115" i="139"/>
  <c r="W115" i="139" s="1"/>
  <c r="D115" i="139"/>
  <c r="D116" i="139" s="1"/>
  <c r="T114" i="139"/>
  <c r="W114" i="139" s="1"/>
  <c r="T113" i="139"/>
  <c r="K113" i="139"/>
  <c r="W113" i="139" s="1"/>
  <c r="T112" i="139"/>
  <c r="K112" i="139"/>
  <c r="W112" i="139" s="1"/>
  <c r="T111" i="139"/>
  <c r="K111" i="139"/>
  <c r="I109" i="139"/>
  <c r="T108" i="139"/>
  <c r="K108" i="139"/>
  <c r="T107" i="139"/>
  <c r="K107" i="139"/>
  <c r="T106" i="139"/>
  <c r="K106" i="139"/>
  <c r="T105" i="139"/>
  <c r="K105" i="139"/>
  <c r="T104" i="139"/>
  <c r="K104" i="139"/>
  <c r="T103" i="139"/>
  <c r="K103" i="139"/>
  <c r="D103" i="139"/>
  <c r="R102" i="139"/>
  <c r="O102" i="139"/>
  <c r="O109" i="139" s="1"/>
  <c r="M102" i="139"/>
  <c r="J102" i="139"/>
  <c r="H102" i="139"/>
  <c r="F102" i="139"/>
  <c r="F109" i="139" s="1"/>
  <c r="E102" i="139"/>
  <c r="E109" i="139" s="1"/>
  <c r="C102" i="139"/>
  <c r="D102" i="139" s="1"/>
  <c r="T84" i="139"/>
  <c r="K84" i="139"/>
  <c r="O83" i="139"/>
  <c r="M83" i="139"/>
  <c r="I83" i="139"/>
  <c r="H83" i="139"/>
  <c r="F83" i="139"/>
  <c r="E83" i="139"/>
  <c r="C83" i="139"/>
  <c r="D83" i="139" s="1"/>
  <c r="T82" i="139"/>
  <c r="K82" i="139"/>
  <c r="O81" i="139"/>
  <c r="M81" i="139"/>
  <c r="I81" i="139"/>
  <c r="H81" i="139"/>
  <c r="F81" i="139"/>
  <c r="E81" i="139"/>
  <c r="C81" i="139"/>
  <c r="D81" i="139" s="1"/>
  <c r="R80" i="139"/>
  <c r="O80" i="139"/>
  <c r="M80" i="139"/>
  <c r="I80" i="139"/>
  <c r="H80" i="139"/>
  <c r="F80" i="139"/>
  <c r="E80" i="139"/>
  <c r="C80" i="139"/>
  <c r="D80" i="139" s="1"/>
  <c r="R79" i="139"/>
  <c r="O79" i="139"/>
  <c r="M79" i="139"/>
  <c r="I79" i="139"/>
  <c r="H79" i="139"/>
  <c r="F79" i="139"/>
  <c r="E79" i="139"/>
  <c r="C79" i="139"/>
  <c r="D79" i="139" s="1"/>
  <c r="R78" i="139"/>
  <c r="O78" i="139"/>
  <c r="M78" i="139"/>
  <c r="I78" i="139"/>
  <c r="H78" i="139"/>
  <c r="F78" i="139"/>
  <c r="E78" i="139"/>
  <c r="C78" i="139"/>
  <c r="D78" i="139" s="1"/>
  <c r="T77" i="139"/>
  <c r="W77" i="139" s="1"/>
  <c r="R76" i="139"/>
  <c r="O76" i="139"/>
  <c r="M76" i="139"/>
  <c r="I76" i="139"/>
  <c r="I204" i="139" s="1"/>
  <c r="H76" i="139"/>
  <c r="F76" i="139"/>
  <c r="E76" i="139"/>
  <c r="C76" i="139"/>
  <c r="D76" i="139" s="1"/>
  <c r="O75" i="139"/>
  <c r="M75" i="139"/>
  <c r="I75" i="139"/>
  <c r="H75" i="139"/>
  <c r="F75" i="139"/>
  <c r="E75" i="139"/>
  <c r="C75" i="139"/>
  <c r="D75" i="139" s="1"/>
  <c r="R73" i="139"/>
  <c r="O73" i="139"/>
  <c r="M73" i="139"/>
  <c r="I73" i="139"/>
  <c r="H73" i="139"/>
  <c r="F73" i="139"/>
  <c r="E73" i="139"/>
  <c r="T72" i="139"/>
  <c r="K72" i="139"/>
  <c r="D72" i="139"/>
  <c r="D73" i="139" s="1"/>
  <c r="T71" i="139"/>
  <c r="W71" i="139" s="1"/>
  <c r="T70" i="139"/>
  <c r="K70" i="139"/>
  <c r="T69" i="139"/>
  <c r="K69" i="139"/>
  <c r="T68" i="139"/>
  <c r="K68" i="139"/>
  <c r="T65" i="139"/>
  <c r="K65" i="139"/>
  <c r="T64" i="139"/>
  <c r="K64" i="139"/>
  <c r="T63" i="139"/>
  <c r="K63" i="139"/>
  <c r="O62" i="139"/>
  <c r="M62" i="139"/>
  <c r="J62" i="139"/>
  <c r="I62" i="139"/>
  <c r="H62" i="139"/>
  <c r="F62" i="139"/>
  <c r="E62" i="139"/>
  <c r="C62" i="139"/>
  <c r="D62" i="139" s="1"/>
  <c r="O61" i="139"/>
  <c r="O189" i="139" s="1"/>
  <c r="M61" i="139"/>
  <c r="M189" i="139" s="1"/>
  <c r="J61" i="139"/>
  <c r="I61" i="139"/>
  <c r="I189" i="139" s="1"/>
  <c r="H61" i="139"/>
  <c r="H189" i="139" s="1"/>
  <c r="F61" i="139"/>
  <c r="F189" i="139" s="1"/>
  <c r="E61" i="139"/>
  <c r="E189" i="139" s="1"/>
  <c r="C61" i="139"/>
  <c r="C189" i="139" s="1"/>
  <c r="O60" i="139"/>
  <c r="M60" i="139"/>
  <c r="J60" i="139"/>
  <c r="I60" i="139"/>
  <c r="I188" i="139" s="1"/>
  <c r="H60" i="139"/>
  <c r="F60" i="139"/>
  <c r="E60" i="139"/>
  <c r="C60" i="139"/>
  <c r="D60" i="139" s="1"/>
  <c r="O59" i="139"/>
  <c r="M59" i="139"/>
  <c r="J59" i="139"/>
  <c r="I59" i="139"/>
  <c r="H59" i="139"/>
  <c r="F59" i="139"/>
  <c r="E59" i="139"/>
  <c r="C59" i="139"/>
  <c r="D59" i="139" s="1"/>
  <c r="O41" i="139"/>
  <c r="O212" i="139" s="1"/>
  <c r="M41" i="139"/>
  <c r="M212" i="139" s="1"/>
  <c r="I41" i="139"/>
  <c r="I212" i="139" s="1"/>
  <c r="H41" i="139"/>
  <c r="H212" i="139" s="1"/>
  <c r="F41" i="139"/>
  <c r="F212" i="139" s="1"/>
  <c r="E41" i="139"/>
  <c r="E212" i="139" s="1"/>
  <c r="C41" i="139"/>
  <c r="C212" i="139" s="1"/>
  <c r="O40" i="139"/>
  <c r="M40" i="139"/>
  <c r="I40" i="139"/>
  <c r="I211" i="139" s="1"/>
  <c r="H40" i="139"/>
  <c r="F40" i="139"/>
  <c r="E40" i="139"/>
  <c r="C40" i="139"/>
  <c r="D40" i="139" s="1"/>
  <c r="T39" i="139"/>
  <c r="I39" i="139"/>
  <c r="I210" i="139" s="1"/>
  <c r="H39" i="139"/>
  <c r="H210" i="139" s="1"/>
  <c r="E39" i="139"/>
  <c r="E210" i="139" s="1"/>
  <c r="C39" i="139"/>
  <c r="C210" i="139" s="1"/>
  <c r="O38" i="139"/>
  <c r="M38" i="139"/>
  <c r="I38" i="139"/>
  <c r="H38" i="139"/>
  <c r="F38" i="139"/>
  <c r="E38" i="139"/>
  <c r="C38" i="139"/>
  <c r="R37" i="139"/>
  <c r="O37" i="139"/>
  <c r="M37" i="139"/>
  <c r="I37" i="139"/>
  <c r="H37" i="139"/>
  <c r="F37" i="139"/>
  <c r="E37" i="139"/>
  <c r="C37" i="139"/>
  <c r="O36" i="139"/>
  <c r="M36" i="139"/>
  <c r="I36" i="139"/>
  <c r="I207" i="139" s="1"/>
  <c r="H36" i="139"/>
  <c r="F36" i="139"/>
  <c r="E36" i="139"/>
  <c r="C36" i="139"/>
  <c r="O35" i="139"/>
  <c r="M35" i="139"/>
  <c r="I35" i="139"/>
  <c r="H35" i="139"/>
  <c r="H206" i="139" s="1"/>
  <c r="F35" i="139"/>
  <c r="E35" i="139"/>
  <c r="C35" i="139"/>
  <c r="T34" i="139"/>
  <c r="K34" i="139"/>
  <c r="O33" i="139"/>
  <c r="M33" i="139"/>
  <c r="H33" i="139"/>
  <c r="F33" i="139"/>
  <c r="E33" i="139"/>
  <c r="E204" i="139" s="1"/>
  <c r="C33" i="139"/>
  <c r="C204" i="139" s="1"/>
  <c r="O32" i="139"/>
  <c r="M32" i="139"/>
  <c r="I32" i="139"/>
  <c r="H32" i="139"/>
  <c r="F32" i="139"/>
  <c r="E32" i="139"/>
  <c r="C32" i="139"/>
  <c r="R29" i="139"/>
  <c r="R200" i="139" s="1"/>
  <c r="O29" i="139"/>
  <c r="O200" i="139" s="1"/>
  <c r="M29" i="139"/>
  <c r="M200" i="139" s="1"/>
  <c r="I29" i="139"/>
  <c r="I200" i="139" s="1"/>
  <c r="H29" i="139"/>
  <c r="H200" i="139" s="1"/>
  <c r="F29" i="139"/>
  <c r="F200" i="139" s="1"/>
  <c r="E29" i="139"/>
  <c r="E200" i="139" s="1"/>
  <c r="C29" i="139"/>
  <c r="C200" i="139" s="1"/>
  <c r="R28" i="139"/>
  <c r="R199" i="139" s="1"/>
  <c r="O28" i="139"/>
  <c r="O199" i="139" s="1"/>
  <c r="M28" i="139"/>
  <c r="M199" i="139" s="1"/>
  <c r="I28" i="139"/>
  <c r="I199" i="139" s="1"/>
  <c r="H28" i="139"/>
  <c r="H199" i="139" s="1"/>
  <c r="F28" i="139"/>
  <c r="F199" i="139" s="1"/>
  <c r="E28" i="139"/>
  <c r="E199" i="139" s="1"/>
  <c r="C28" i="139"/>
  <c r="C199" i="139" s="1"/>
  <c r="R27" i="139"/>
  <c r="R198" i="139" s="1"/>
  <c r="O27" i="139"/>
  <c r="O198" i="139" s="1"/>
  <c r="M27" i="139"/>
  <c r="M198" i="139" s="1"/>
  <c r="I27" i="139"/>
  <c r="I198" i="139" s="1"/>
  <c r="H27" i="139"/>
  <c r="H198" i="139" s="1"/>
  <c r="F27" i="139"/>
  <c r="F198" i="139" s="1"/>
  <c r="E27" i="139"/>
  <c r="E198" i="139" s="1"/>
  <c r="C27" i="139"/>
  <c r="C198" i="139" s="1"/>
  <c r="R26" i="139"/>
  <c r="R197" i="139" s="1"/>
  <c r="O26" i="139"/>
  <c r="O197" i="139" s="1"/>
  <c r="M26" i="139"/>
  <c r="M197" i="139" s="1"/>
  <c r="H26" i="139"/>
  <c r="H197" i="139" s="1"/>
  <c r="F26" i="139"/>
  <c r="E26" i="139"/>
  <c r="E197" i="139" s="1"/>
  <c r="C26" i="139"/>
  <c r="C197" i="139" s="1"/>
  <c r="T25" i="139"/>
  <c r="K25" i="139"/>
  <c r="O22" i="139"/>
  <c r="O193" i="139" s="1"/>
  <c r="M22" i="139"/>
  <c r="M193" i="139" s="1"/>
  <c r="I22" i="139"/>
  <c r="I193" i="139" s="1"/>
  <c r="H22" i="139"/>
  <c r="H193" i="139" s="1"/>
  <c r="F22" i="139"/>
  <c r="F193" i="139" s="1"/>
  <c r="E22" i="139"/>
  <c r="E193" i="139" s="1"/>
  <c r="C22" i="139"/>
  <c r="C193" i="139" s="1"/>
  <c r="O21" i="139"/>
  <c r="O192" i="139" s="1"/>
  <c r="M21" i="139"/>
  <c r="M192" i="139" s="1"/>
  <c r="I21" i="139"/>
  <c r="I192" i="139" s="1"/>
  <c r="H21" i="139"/>
  <c r="H192" i="139" s="1"/>
  <c r="F21" i="139"/>
  <c r="F192" i="139" s="1"/>
  <c r="E21" i="139"/>
  <c r="E192" i="139" s="1"/>
  <c r="C21" i="139"/>
  <c r="C192" i="139" s="1"/>
  <c r="O20" i="139"/>
  <c r="O191" i="139" s="1"/>
  <c r="M20" i="139"/>
  <c r="M191" i="139" s="1"/>
  <c r="I20" i="139"/>
  <c r="I191" i="139" s="1"/>
  <c r="H20" i="139"/>
  <c r="H191" i="139" s="1"/>
  <c r="F20" i="139"/>
  <c r="F191" i="139" s="1"/>
  <c r="E20" i="139"/>
  <c r="E191" i="139" s="1"/>
  <c r="C20" i="139"/>
  <c r="C191" i="139" s="1"/>
  <c r="O19" i="139"/>
  <c r="M19" i="139"/>
  <c r="I19" i="139"/>
  <c r="H19" i="139"/>
  <c r="F19" i="139"/>
  <c r="E19" i="139"/>
  <c r="C19" i="139"/>
  <c r="T18" i="139"/>
  <c r="K18" i="139"/>
  <c r="O17" i="139"/>
  <c r="M17" i="139"/>
  <c r="H17" i="139"/>
  <c r="F17" i="139"/>
  <c r="E17" i="139"/>
  <c r="C17" i="139"/>
  <c r="O16" i="139"/>
  <c r="M16" i="139"/>
  <c r="H16" i="139"/>
  <c r="F16" i="139"/>
  <c r="E16" i="139"/>
  <c r="C16" i="139"/>
  <c r="B6" i="139"/>
  <c r="B5" i="139"/>
  <c r="Q97" i="141" l="1"/>
  <c r="O187" i="139"/>
  <c r="K197" i="139"/>
  <c r="M206" i="139"/>
  <c r="W107" i="139"/>
  <c r="W147" i="139"/>
  <c r="J14" i="140"/>
  <c r="W18" i="139"/>
  <c r="I190" i="139"/>
  <c r="F204" i="139"/>
  <c r="I208" i="139"/>
  <c r="T59" i="139"/>
  <c r="M204" i="139"/>
  <c r="E208" i="139"/>
  <c r="W84" i="139"/>
  <c r="W111" i="139"/>
  <c r="W116" i="139" s="1"/>
  <c r="W125" i="139"/>
  <c r="W146" i="139"/>
  <c r="W149" i="139"/>
  <c r="W156" i="139"/>
  <c r="Q86" i="141"/>
  <c r="Q96" i="141"/>
  <c r="R96" i="141" s="1"/>
  <c r="W82" i="139"/>
  <c r="H204" i="139"/>
  <c r="K210" i="139"/>
  <c r="K52" i="140"/>
  <c r="K54" i="140" s="1"/>
  <c r="K78" i="139"/>
  <c r="W162" i="139"/>
  <c r="H188" i="139"/>
  <c r="K188" i="139" s="1"/>
  <c r="W34" i="139"/>
  <c r="T212" i="139"/>
  <c r="T189" i="139"/>
  <c r="W64" i="139"/>
  <c r="W69" i="139"/>
  <c r="W73" i="139" s="1"/>
  <c r="W72" i="139"/>
  <c r="T81" i="139"/>
  <c r="C188" i="139"/>
  <c r="H203" i="139"/>
  <c r="T210" i="139"/>
  <c r="K38" i="54"/>
  <c r="H38" i="137"/>
  <c r="C211" i="139"/>
  <c r="R86" i="141"/>
  <c r="M207" i="139"/>
  <c r="T116" i="139"/>
  <c r="W121" i="139"/>
  <c r="R206" i="139"/>
  <c r="D109" i="139"/>
  <c r="D152" i="139"/>
  <c r="N38" i="54"/>
  <c r="N38" i="137"/>
  <c r="C209" i="139"/>
  <c r="C207" i="139"/>
  <c r="O204" i="139"/>
  <c r="E207" i="139"/>
  <c r="C208" i="139"/>
  <c r="W108" i="139"/>
  <c r="W155" i="139"/>
  <c r="T25" i="141"/>
  <c r="Q48" i="141"/>
  <c r="R48" i="141" s="1"/>
  <c r="Q98" i="141"/>
  <c r="R98" i="141" s="1"/>
  <c r="N102" i="141"/>
  <c r="K83" i="139"/>
  <c r="K167" i="139"/>
  <c r="T17" i="139"/>
  <c r="O209" i="139"/>
  <c r="O211" i="139"/>
  <c r="T164" i="139"/>
  <c r="K166" i="139"/>
  <c r="T83" i="139"/>
  <c r="T167" i="139"/>
  <c r="Q49" i="141"/>
  <c r="R49" i="141" s="1"/>
  <c r="D29" i="139"/>
  <c r="C203" i="139"/>
  <c r="I203" i="139"/>
  <c r="E211" i="139"/>
  <c r="K73" i="139"/>
  <c r="F128" i="139"/>
  <c r="O128" i="139"/>
  <c r="O99" i="139" s="1"/>
  <c r="W151" i="139"/>
  <c r="E14" i="140"/>
  <c r="K12" i="140"/>
  <c r="K68" i="140"/>
  <c r="R24" i="141"/>
  <c r="R26" i="141"/>
  <c r="Q84" i="141"/>
  <c r="R84" i="141" s="1"/>
  <c r="Q85" i="141"/>
  <c r="R85" i="141" s="1"/>
  <c r="R97" i="141"/>
  <c r="K198" i="139"/>
  <c r="H208" i="139"/>
  <c r="K208" i="139" s="1"/>
  <c r="R208" i="139"/>
  <c r="H209" i="139"/>
  <c r="K212" i="139"/>
  <c r="I187" i="139"/>
  <c r="K60" i="139"/>
  <c r="T73" i="139"/>
  <c r="W70" i="139"/>
  <c r="T75" i="139"/>
  <c r="W83" i="139"/>
  <c r="X83" i="139" s="1"/>
  <c r="T102" i="139"/>
  <c r="T109" i="139" s="1"/>
  <c r="W169" i="139"/>
  <c r="K11" i="140"/>
  <c r="K18" i="141"/>
  <c r="Q15" i="141"/>
  <c r="R15" i="141" s="1"/>
  <c r="Q61" i="141"/>
  <c r="R61" i="141" s="1"/>
  <c r="N78" i="141"/>
  <c r="Q74" i="141"/>
  <c r="R74" i="141" s="1"/>
  <c r="E188" i="139"/>
  <c r="E190" i="139"/>
  <c r="T27" i="139"/>
  <c r="K199" i="139"/>
  <c r="L199" i="139" s="1"/>
  <c r="H207" i="139"/>
  <c r="E66" i="139"/>
  <c r="W63" i="139"/>
  <c r="W65" i="139"/>
  <c r="W68" i="139"/>
  <c r="T79" i="139"/>
  <c r="W123" i="139"/>
  <c r="W126" i="139"/>
  <c r="W168" i="139"/>
  <c r="K22" i="140"/>
  <c r="K62" i="140"/>
  <c r="K70" i="140"/>
  <c r="N54" i="141"/>
  <c r="Q50" i="141"/>
  <c r="R50" i="141" s="1"/>
  <c r="H66" i="141"/>
  <c r="Q60" i="141"/>
  <c r="R60" i="141" s="1"/>
  <c r="F187" i="139"/>
  <c r="D32" i="139"/>
  <c r="C206" i="139"/>
  <c r="I206" i="139"/>
  <c r="K206" i="139" s="1"/>
  <c r="D36" i="139"/>
  <c r="K37" i="139"/>
  <c r="L37" i="139" s="1"/>
  <c r="H211" i="139"/>
  <c r="K62" i="139"/>
  <c r="L62" i="139" s="1"/>
  <c r="I85" i="139"/>
  <c r="K76" i="139"/>
  <c r="R207" i="139"/>
  <c r="K80" i="139"/>
  <c r="L80" i="139" s="1"/>
  <c r="I128" i="139"/>
  <c r="I99" i="139" s="1"/>
  <c r="M190" i="139"/>
  <c r="E203" i="139"/>
  <c r="M203" i="139"/>
  <c r="T37" i="139"/>
  <c r="E209" i="139"/>
  <c r="M209" i="139"/>
  <c r="T209" i="139" s="1"/>
  <c r="D61" i="139"/>
  <c r="D66" i="139" s="1"/>
  <c r="T76" i="139"/>
  <c r="O159" i="139"/>
  <c r="R171" i="139"/>
  <c r="F190" i="139"/>
  <c r="T193" i="139"/>
  <c r="K204" i="139"/>
  <c r="L204" i="139" s="1"/>
  <c r="O206" i="139"/>
  <c r="O208" i="139"/>
  <c r="F209" i="139"/>
  <c r="T60" i="139"/>
  <c r="T166" i="139"/>
  <c r="W166" i="139" s="1"/>
  <c r="X166" i="139" s="1"/>
  <c r="R36" i="141"/>
  <c r="T36" i="141"/>
  <c r="C187" i="139"/>
  <c r="T16" i="139"/>
  <c r="F188" i="139"/>
  <c r="O190" i="139"/>
  <c r="E206" i="139"/>
  <c r="K35" i="139"/>
  <c r="T35" i="139"/>
  <c r="F208" i="139"/>
  <c r="M211" i="139"/>
  <c r="D41" i="139"/>
  <c r="K59" i="139"/>
  <c r="L59" i="139" s="1"/>
  <c r="E85" i="139"/>
  <c r="L78" i="139"/>
  <c r="F99" i="139"/>
  <c r="G106" i="139" s="1"/>
  <c r="E201" i="139"/>
  <c r="R159" i="139"/>
  <c r="L165" i="139"/>
  <c r="H54" i="141"/>
  <c r="K66" i="141"/>
  <c r="N66" i="141"/>
  <c r="Q71" i="141"/>
  <c r="R71" i="141" s="1"/>
  <c r="K90" i="141"/>
  <c r="H102" i="141"/>
  <c r="D85" i="139"/>
  <c r="H187" i="139"/>
  <c r="D16" i="139"/>
  <c r="K16" i="139"/>
  <c r="H190" i="139"/>
  <c r="K190" i="139" s="1"/>
  <c r="D22" i="139"/>
  <c r="T22" i="139"/>
  <c r="D26" i="139"/>
  <c r="K26" i="139"/>
  <c r="L26" i="139" s="1"/>
  <c r="D28" i="139"/>
  <c r="F203" i="139"/>
  <c r="O203" i="139"/>
  <c r="F206" i="139"/>
  <c r="F207" i="139"/>
  <c r="O207" i="139"/>
  <c r="M208" i="139"/>
  <c r="F211" i="139"/>
  <c r="M66" i="139"/>
  <c r="O85" i="139"/>
  <c r="K79" i="139"/>
  <c r="T80" i="139"/>
  <c r="D120" i="139"/>
  <c r="D128" i="139" s="1"/>
  <c r="E159" i="139"/>
  <c r="K164" i="139"/>
  <c r="L164" i="139" s="1"/>
  <c r="I171" i="139"/>
  <c r="K42" i="141"/>
  <c r="K54" i="141"/>
  <c r="H78" i="141"/>
  <c r="K78" i="141"/>
  <c r="N90" i="141"/>
  <c r="H90" i="141"/>
  <c r="K102" i="141"/>
  <c r="E187" i="139"/>
  <c r="M187" i="139"/>
  <c r="T187" i="139" s="1"/>
  <c r="D17" i="139"/>
  <c r="M188" i="139"/>
  <c r="C190" i="139"/>
  <c r="D20" i="139"/>
  <c r="T192" i="139"/>
  <c r="K22" i="139"/>
  <c r="K27" i="139"/>
  <c r="T199" i="139"/>
  <c r="D38" i="139"/>
  <c r="I209" i="139"/>
  <c r="T40" i="139"/>
  <c r="H66" i="139"/>
  <c r="O66" i="139"/>
  <c r="K189" i="139"/>
  <c r="W189" i="139" s="1"/>
  <c r="X189" i="139" s="1"/>
  <c r="T62" i="139"/>
  <c r="K81" i="139"/>
  <c r="L81" i="139" s="1"/>
  <c r="H159" i="139"/>
  <c r="M171" i="139"/>
  <c r="E171" i="139"/>
  <c r="T165" i="139"/>
  <c r="W165" i="139" s="1"/>
  <c r="X165" i="139" s="1"/>
  <c r="H42" i="141"/>
  <c r="Q62" i="141"/>
  <c r="R62" i="141" s="1"/>
  <c r="Q72" i="141"/>
  <c r="R72" i="141" s="1"/>
  <c r="T37" i="141"/>
  <c r="R37" i="141"/>
  <c r="Q13" i="141"/>
  <c r="R13" i="141" s="1"/>
  <c r="R23" i="141"/>
  <c r="Q27" i="141"/>
  <c r="R27" i="141" s="1"/>
  <c r="Q35" i="141"/>
  <c r="R38" i="141"/>
  <c r="Q39" i="141"/>
  <c r="R39" i="141" s="1"/>
  <c r="Q83" i="141"/>
  <c r="Q47" i="141"/>
  <c r="Q73" i="141"/>
  <c r="R73" i="141" s="1"/>
  <c r="Q95" i="141"/>
  <c r="Q59" i="141"/>
  <c r="K38" i="140"/>
  <c r="I14" i="140"/>
  <c r="K44" i="140"/>
  <c r="K46" i="140" s="1"/>
  <c r="I62" i="140"/>
  <c r="T197" i="139"/>
  <c r="W197" i="139" s="1"/>
  <c r="L189" i="139"/>
  <c r="I194" i="139"/>
  <c r="K192" i="139"/>
  <c r="E23" i="139"/>
  <c r="F23" i="139"/>
  <c r="W25" i="139"/>
  <c r="T26" i="139"/>
  <c r="D27" i="139"/>
  <c r="L198" i="139"/>
  <c r="T198" i="139"/>
  <c r="W198" i="139" s="1"/>
  <c r="X198" i="139" s="1"/>
  <c r="K29" i="139"/>
  <c r="H30" i="139"/>
  <c r="O30" i="139"/>
  <c r="K32" i="139"/>
  <c r="T32" i="139"/>
  <c r="D33" i="139"/>
  <c r="D35" i="139"/>
  <c r="K36" i="139"/>
  <c r="T36" i="139"/>
  <c r="D37" i="139"/>
  <c r="T41" i="139"/>
  <c r="F42" i="139"/>
  <c r="R204" i="139"/>
  <c r="T204" i="139" s="1"/>
  <c r="R85" i="139"/>
  <c r="R56" i="139" s="1"/>
  <c r="K102" i="139"/>
  <c r="W103" i="139"/>
  <c r="W105" i="139"/>
  <c r="H109" i="139"/>
  <c r="E128" i="139"/>
  <c r="E99" i="139" s="1"/>
  <c r="M128" i="139"/>
  <c r="T118" i="139"/>
  <c r="H205" i="139"/>
  <c r="K205" i="139" s="1"/>
  <c r="K120" i="139"/>
  <c r="K145" i="139"/>
  <c r="T145" i="139"/>
  <c r="T152" i="139" s="1"/>
  <c r="R201" i="139"/>
  <c r="D171" i="139"/>
  <c r="L166" i="139"/>
  <c r="O188" i="139"/>
  <c r="F197" i="139"/>
  <c r="L197" i="139" s="1"/>
  <c r="K17" i="139"/>
  <c r="K20" i="139"/>
  <c r="T20" i="139"/>
  <c r="D21" i="139"/>
  <c r="K19" i="139"/>
  <c r="T19" i="139"/>
  <c r="K191" i="139"/>
  <c r="T191" i="139"/>
  <c r="K21" i="139"/>
  <c r="T21" i="139"/>
  <c r="K193" i="139"/>
  <c r="M23" i="139"/>
  <c r="K28" i="139"/>
  <c r="T29" i="139"/>
  <c r="E30" i="139"/>
  <c r="I30" i="139"/>
  <c r="R30" i="139"/>
  <c r="K33" i="139"/>
  <c r="T33" i="139"/>
  <c r="K38" i="139"/>
  <c r="T38" i="139"/>
  <c r="D39" i="139"/>
  <c r="K39" i="139"/>
  <c r="W39" i="139" s="1"/>
  <c r="K211" i="139"/>
  <c r="T211" i="139"/>
  <c r="K41" i="139"/>
  <c r="M42" i="139"/>
  <c r="K61" i="139"/>
  <c r="T61" i="139"/>
  <c r="I66" i="139"/>
  <c r="I56" i="139" s="1"/>
  <c r="K75" i="139"/>
  <c r="H85" i="139"/>
  <c r="H56" i="139" s="1"/>
  <c r="L76" i="139"/>
  <c r="T78" i="139"/>
  <c r="M85" i="139"/>
  <c r="K116" i="139"/>
  <c r="H23" i="139"/>
  <c r="O23" i="139"/>
  <c r="T28" i="139"/>
  <c r="K200" i="139"/>
  <c r="T200" i="139"/>
  <c r="F30" i="139"/>
  <c r="K207" i="139"/>
  <c r="H42" i="139"/>
  <c r="O42" i="139"/>
  <c r="F66" i="139"/>
  <c r="L83" i="139"/>
  <c r="F85" i="139"/>
  <c r="W104" i="139"/>
  <c r="W106" i="139"/>
  <c r="M109" i="139"/>
  <c r="H128" i="139"/>
  <c r="K118" i="139"/>
  <c r="W119" i="139"/>
  <c r="W127" i="139"/>
  <c r="M201" i="139"/>
  <c r="T161" i="139"/>
  <c r="F171" i="139"/>
  <c r="D19" i="139"/>
  <c r="I23" i="139"/>
  <c r="M30" i="139"/>
  <c r="K40" i="139"/>
  <c r="E42" i="139"/>
  <c r="I42" i="139"/>
  <c r="R42" i="139"/>
  <c r="G103" i="139"/>
  <c r="O205" i="139"/>
  <c r="T205" i="139" s="1"/>
  <c r="T120" i="139"/>
  <c r="F196" i="139"/>
  <c r="F159" i="139"/>
  <c r="O201" i="139"/>
  <c r="R128" i="139"/>
  <c r="R99" i="139" s="1"/>
  <c r="I201" i="139"/>
  <c r="I159" i="139"/>
  <c r="H171" i="139"/>
  <c r="K161" i="139"/>
  <c r="O171" i="139"/>
  <c r="O142" i="139" s="1"/>
  <c r="W150" i="139"/>
  <c r="K154" i="139"/>
  <c r="T154" i="139"/>
  <c r="T159" i="139" s="1"/>
  <c r="W170" i="139"/>
  <c r="C201" i="139"/>
  <c r="T196" i="139"/>
  <c r="D154" i="139"/>
  <c r="D159" i="139" s="1"/>
  <c r="H201" i="139"/>
  <c r="K196" i="139"/>
  <c r="M159" i="139"/>
  <c r="R142" i="139" l="1"/>
  <c r="T207" i="139"/>
  <c r="W207" i="139" s="1"/>
  <c r="X207" i="139" s="1"/>
  <c r="W212" i="139"/>
  <c r="I38" i="54"/>
  <c r="F38" i="137"/>
  <c r="W210" i="139"/>
  <c r="E142" i="139"/>
  <c r="F213" i="139"/>
  <c r="T206" i="139"/>
  <c r="E194" i="139"/>
  <c r="E56" i="139"/>
  <c r="W37" i="139"/>
  <c r="X37" i="139" s="1"/>
  <c r="W76" i="139"/>
  <c r="X76" i="139" s="1"/>
  <c r="C213" i="139"/>
  <c r="K187" i="139"/>
  <c r="W187" i="139" s="1"/>
  <c r="L188" i="139"/>
  <c r="M99" i="139"/>
  <c r="W167" i="139"/>
  <c r="X167" i="139" s="1"/>
  <c r="G102" i="139"/>
  <c r="K203" i="139"/>
  <c r="L167" i="139"/>
  <c r="W204" i="139"/>
  <c r="X204" i="139" s="1"/>
  <c r="Q18" i="141"/>
  <c r="D14" i="137" s="1"/>
  <c r="D99" i="139"/>
  <c r="W16" i="139"/>
  <c r="X16" i="139" s="1"/>
  <c r="P38" i="54"/>
  <c r="R38" i="137"/>
  <c r="M38" i="54"/>
  <c r="L38" i="137"/>
  <c r="G119" i="139"/>
  <c r="T66" i="139"/>
  <c r="H142" i="139"/>
  <c r="J38" i="137"/>
  <c r="L38" i="54"/>
  <c r="K14" i="140"/>
  <c r="N39" i="137"/>
  <c r="O38" i="54"/>
  <c r="P38" i="137"/>
  <c r="O194" i="139"/>
  <c r="W79" i="139"/>
  <c r="X79" i="139" s="1"/>
  <c r="T190" i="139"/>
  <c r="W190" i="139" s="1"/>
  <c r="X190" i="139" s="1"/>
  <c r="M213" i="139"/>
  <c r="W60" i="139"/>
  <c r="X60" i="139" s="1"/>
  <c r="R213" i="139"/>
  <c r="R184" i="139" s="1"/>
  <c r="D30" i="139"/>
  <c r="W59" i="139"/>
  <c r="M56" i="139"/>
  <c r="L208" i="139"/>
  <c r="L190" i="139"/>
  <c r="T85" i="139"/>
  <c r="L60" i="139"/>
  <c r="W199" i="139"/>
  <c r="X199" i="139" s="1"/>
  <c r="T208" i="139"/>
  <c r="W208" i="139" s="1"/>
  <c r="X208" i="139" s="1"/>
  <c r="H194" i="139"/>
  <c r="I213" i="139"/>
  <c r="I184" i="139" s="1"/>
  <c r="D142" i="139"/>
  <c r="I142" i="139"/>
  <c r="F194" i="139"/>
  <c r="O56" i="139"/>
  <c r="W22" i="139"/>
  <c r="X22" i="139" s="1"/>
  <c r="E213" i="139"/>
  <c r="W206" i="139"/>
  <c r="X206" i="139" s="1"/>
  <c r="L206" i="139"/>
  <c r="G104" i="139"/>
  <c r="G123" i="139"/>
  <c r="T203" i="139"/>
  <c r="G128" i="139"/>
  <c r="L22" i="139"/>
  <c r="G109" i="139"/>
  <c r="G124" i="139"/>
  <c r="D23" i="139"/>
  <c r="W80" i="139"/>
  <c r="X80" i="139" s="1"/>
  <c r="L79" i="139"/>
  <c r="M194" i="139"/>
  <c r="M142" i="139"/>
  <c r="T201" i="139"/>
  <c r="G120" i="139"/>
  <c r="G105" i="139"/>
  <c r="G118" i="139"/>
  <c r="G122" i="139"/>
  <c r="K66" i="139"/>
  <c r="L16" i="139"/>
  <c r="W62" i="139"/>
  <c r="X62" i="139" s="1"/>
  <c r="C194" i="139"/>
  <c r="C184" i="139" s="1"/>
  <c r="T30" i="139"/>
  <c r="W35" i="139"/>
  <c r="X35" i="139" s="1"/>
  <c r="L35" i="139"/>
  <c r="O213" i="139"/>
  <c r="T171" i="139"/>
  <c r="T142" i="139" s="1"/>
  <c r="W81" i="139"/>
  <c r="X81" i="139" s="1"/>
  <c r="T188" i="139"/>
  <c r="W188" i="139" s="1"/>
  <c r="X188" i="139" s="1"/>
  <c r="T23" i="139"/>
  <c r="D42" i="139"/>
  <c r="K209" i="139"/>
  <c r="W164" i="139"/>
  <c r="X164" i="139" s="1"/>
  <c r="D56" i="139"/>
  <c r="W41" i="139"/>
  <c r="W27" i="139"/>
  <c r="X27" i="139" s="1"/>
  <c r="L27" i="139"/>
  <c r="R47" i="141"/>
  <c r="Q54" i="141"/>
  <c r="L14" i="54" s="1"/>
  <c r="R95" i="141"/>
  <c r="Q102" i="141"/>
  <c r="P14" i="54" s="1"/>
  <c r="R83" i="141"/>
  <c r="Q90" i="141"/>
  <c r="O14" i="54" s="1"/>
  <c r="T35" i="141"/>
  <c r="R35" i="141"/>
  <c r="Q42" i="141"/>
  <c r="R59" i="141"/>
  <c r="Q66" i="141"/>
  <c r="M14" i="54" s="1"/>
  <c r="Q30" i="141"/>
  <c r="F14" i="137" s="1"/>
  <c r="Q78" i="141"/>
  <c r="N14" i="54" s="1"/>
  <c r="W33" i="139"/>
  <c r="X33" i="139" s="1"/>
  <c r="L33" i="139"/>
  <c r="T128" i="139"/>
  <c r="T99" i="139" s="1"/>
  <c r="W78" i="139"/>
  <c r="X78" i="139" s="1"/>
  <c r="W36" i="139"/>
  <c r="X36" i="139" s="1"/>
  <c r="L36" i="139"/>
  <c r="F13" i="139"/>
  <c r="G30" i="139" s="1"/>
  <c r="W192" i="139"/>
  <c r="X192" i="139" s="1"/>
  <c r="L192" i="139"/>
  <c r="L203" i="139"/>
  <c r="X59" i="139"/>
  <c r="W26" i="139"/>
  <c r="X26" i="139" s="1"/>
  <c r="H213" i="139"/>
  <c r="W40" i="139"/>
  <c r="X40" i="139" s="1"/>
  <c r="L40" i="139"/>
  <c r="F56" i="139"/>
  <c r="G66" i="139" s="1"/>
  <c r="L200" i="139"/>
  <c r="W200" i="139"/>
  <c r="L75" i="139"/>
  <c r="W75" i="139"/>
  <c r="K85" i="139"/>
  <c r="W38" i="139"/>
  <c r="X38" i="139" s="1"/>
  <c r="L38" i="139"/>
  <c r="W28" i="139"/>
  <c r="X28" i="139" s="1"/>
  <c r="L28" i="139"/>
  <c r="W196" i="139"/>
  <c r="K201" i="139"/>
  <c r="L196" i="139"/>
  <c r="L207" i="139"/>
  <c r="O13" i="139"/>
  <c r="W21" i="139"/>
  <c r="X21" i="139" s="1"/>
  <c r="L21" i="139"/>
  <c r="W20" i="139"/>
  <c r="X20" i="139" s="1"/>
  <c r="L20" i="139"/>
  <c r="K152" i="139"/>
  <c r="W145" i="139"/>
  <c r="T42" i="139"/>
  <c r="K159" i="139"/>
  <c r="W154" i="139"/>
  <c r="I13" i="139"/>
  <c r="H13" i="139"/>
  <c r="F142" i="139"/>
  <c r="G159" i="139" s="1"/>
  <c r="M13" i="139"/>
  <c r="W19" i="139"/>
  <c r="X19" i="139" s="1"/>
  <c r="L19" i="139"/>
  <c r="W120" i="139"/>
  <c r="X120" i="139" s="1"/>
  <c r="K109" i="139"/>
  <c r="L102" i="139"/>
  <c r="W102" i="139"/>
  <c r="W32" i="139"/>
  <c r="L32" i="139"/>
  <c r="K42" i="139"/>
  <c r="K171" i="139"/>
  <c r="W161" i="139"/>
  <c r="L161" i="139"/>
  <c r="L211" i="139"/>
  <c r="W211" i="139"/>
  <c r="X211" i="139" s="1"/>
  <c r="W191" i="139"/>
  <c r="X191" i="139" s="1"/>
  <c r="L191" i="139"/>
  <c r="F201" i="139"/>
  <c r="L118" i="139"/>
  <c r="W118" i="139"/>
  <c r="K128" i="139"/>
  <c r="X197" i="139"/>
  <c r="W61" i="139"/>
  <c r="X61" i="139" s="1"/>
  <c r="L61" i="139"/>
  <c r="R13" i="139"/>
  <c r="W193" i="139"/>
  <c r="X193" i="139" s="1"/>
  <c r="L193" i="139"/>
  <c r="W17" i="139"/>
  <c r="L17" i="139"/>
  <c r="L205" i="139"/>
  <c r="W205" i="139"/>
  <c r="X205" i="139" s="1"/>
  <c r="H99" i="139"/>
  <c r="W29" i="139"/>
  <c r="X29" i="139" s="1"/>
  <c r="L29" i="139"/>
  <c r="K23" i="139"/>
  <c r="E13" i="139"/>
  <c r="K30" i="139"/>
  <c r="G38" i="54" l="1"/>
  <c r="D38" i="137"/>
  <c r="K213" i="139"/>
  <c r="K14" i="54"/>
  <c r="H14" i="137"/>
  <c r="T213" i="139"/>
  <c r="T56" i="139"/>
  <c r="M184" i="139"/>
  <c r="L187" i="139"/>
  <c r="O184" i="139"/>
  <c r="K194" i="139"/>
  <c r="P39" i="137"/>
  <c r="R30" i="141"/>
  <c r="I14" i="54"/>
  <c r="L39" i="137"/>
  <c r="R18" i="141"/>
  <c r="G14" i="54"/>
  <c r="R39" i="137"/>
  <c r="W201" i="139"/>
  <c r="X201" i="139" s="1"/>
  <c r="J39" i="137"/>
  <c r="D13" i="139"/>
  <c r="H184" i="139"/>
  <c r="F184" i="139"/>
  <c r="G189" i="139" s="1"/>
  <c r="W203" i="139"/>
  <c r="X203" i="139" s="1"/>
  <c r="R78" i="141"/>
  <c r="N14" i="137"/>
  <c r="R42" i="141"/>
  <c r="R102" i="141"/>
  <c r="R14" i="137"/>
  <c r="R66" i="141"/>
  <c r="L14" i="137"/>
  <c r="R90" i="141"/>
  <c r="P14" i="137"/>
  <c r="R54" i="141"/>
  <c r="J14" i="137"/>
  <c r="G171" i="139"/>
  <c r="G85" i="139"/>
  <c r="T194" i="139"/>
  <c r="W209" i="139"/>
  <c r="X209" i="139" s="1"/>
  <c r="L209" i="139"/>
  <c r="X32" i="139"/>
  <c r="W42" i="139"/>
  <c r="X42" i="139" s="1"/>
  <c r="W30" i="139"/>
  <c r="X30" i="139" s="1"/>
  <c r="W109" i="139"/>
  <c r="X102" i="139"/>
  <c r="G163" i="139"/>
  <c r="G162" i="139"/>
  <c r="G146" i="139"/>
  <c r="G147" i="139"/>
  <c r="G161" i="139"/>
  <c r="G148" i="139"/>
  <c r="G155" i="139"/>
  <c r="G149" i="139"/>
  <c r="G164" i="139"/>
  <c r="G145" i="139"/>
  <c r="G167" i="139"/>
  <c r="G165" i="139"/>
  <c r="G166" i="139"/>
  <c r="G154" i="139"/>
  <c r="G152" i="139"/>
  <c r="W159" i="139"/>
  <c r="X154" i="139"/>
  <c r="X145" i="139"/>
  <c r="W152" i="139"/>
  <c r="W194" i="139"/>
  <c r="X187" i="139"/>
  <c r="W66" i="139"/>
  <c r="G37" i="139"/>
  <c r="G35" i="139"/>
  <c r="G33" i="139"/>
  <c r="G27" i="139"/>
  <c r="G41" i="139"/>
  <c r="G38" i="139"/>
  <c r="G28" i="139"/>
  <c r="G21" i="139"/>
  <c r="G19" i="139"/>
  <c r="G17" i="139"/>
  <c r="G18" i="139"/>
  <c r="G20" i="139"/>
  <c r="G29" i="139"/>
  <c r="G26" i="139"/>
  <c r="G16" i="139"/>
  <c r="G22" i="139"/>
  <c r="G40" i="139"/>
  <c r="G36" i="139"/>
  <c r="G32" i="139"/>
  <c r="G42" i="139"/>
  <c r="X17" i="139"/>
  <c r="W23" i="139"/>
  <c r="W128" i="139"/>
  <c r="X128" i="139" s="1"/>
  <c r="X118" i="139"/>
  <c r="W171" i="139"/>
  <c r="X171" i="139" s="1"/>
  <c r="X161" i="139"/>
  <c r="W85" i="139"/>
  <c r="X85" i="139" s="1"/>
  <c r="X75" i="139"/>
  <c r="G60" i="139"/>
  <c r="G61" i="139"/>
  <c r="G81" i="139"/>
  <c r="G75" i="139"/>
  <c r="G79" i="139"/>
  <c r="G59" i="139"/>
  <c r="G62" i="139"/>
  <c r="G76" i="139"/>
  <c r="G80" i="139"/>
  <c r="G78" i="139"/>
  <c r="G83" i="139"/>
  <c r="G23" i="139"/>
  <c r="G207" i="139" l="1"/>
  <c r="G201" i="139"/>
  <c r="G208" i="139"/>
  <c r="G211" i="139"/>
  <c r="G204" i="139"/>
  <c r="G209" i="139"/>
  <c r="G194" i="139"/>
  <c r="G198" i="139"/>
  <c r="G190" i="139"/>
  <c r="G206" i="139"/>
  <c r="G203" i="139"/>
  <c r="G212" i="139"/>
  <c r="G188" i="139"/>
  <c r="G213" i="139"/>
  <c r="G200" i="139"/>
  <c r="G187" i="139"/>
  <c r="G193" i="139"/>
  <c r="G196" i="139"/>
  <c r="G199" i="139"/>
  <c r="G192" i="139"/>
  <c r="G210" i="139"/>
  <c r="G197" i="139"/>
  <c r="G205" i="139"/>
  <c r="G191" i="139"/>
  <c r="W213" i="139"/>
  <c r="X213" i="139" s="1"/>
  <c r="W142" i="139"/>
  <c r="X142" i="139" s="1"/>
  <c r="X152" i="139"/>
  <c r="W99" i="139"/>
  <c r="X99" i="139" s="1"/>
  <c r="X109" i="139"/>
  <c r="X23" i="139"/>
  <c r="W13" i="139"/>
  <c r="X13" i="139" s="1"/>
  <c r="X194" i="139"/>
  <c r="X66" i="139"/>
  <c r="W56" i="139"/>
  <c r="X56" i="139" s="1"/>
  <c r="W234" i="139" l="1"/>
  <c r="W237" i="139" s="1"/>
  <c r="H37" i="137" s="1"/>
  <c r="W184" i="139"/>
  <c r="X184" i="139" s="1"/>
  <c r="W222" i="138"/>
  <c r="W221" i="138"/>
  <c r="W207" i="138"/>
  <c r="R198" i="138"/>
  <c r="R197" i="138"/>
  <c r="R196" i="138"/>
  <c r="T159" i="138"/>
  <c r="K159" i="138"/>
  <c r="D159" i="138"/>
  <c r="T158" i="138"/>
  <c r="K158" i="138"/>
  <c r="D158" i="138"/>
  <c r="O157" i="138"/>
  <c r="M157" i="138"/>
  <c r="I157" i="138"/>
  <c r="H157" i="138"/>
  <c r="F157" i="138"/>
  <c r="E157" i="138"/>
  <c r="C157" i="138"/>
  <c r="D157" i="138" s="1"/>
  <c r="R156" i="138"/>
  <c r="O156" i="138"/>
  <c r="M156" i="138"/>
  <c r="I156" i="138"/>
  <c r="H156" i="138"/>
  <c r="F156" i="138"/>
  <c r="E156" i="138"/>
  <c r="C156" i="138"/>
  <c r="D156" i="138" s="1"/>
  <c r="R155" i="138"/>
  <c r="O155" i="138"/>
  <c r="M155" i="138"/>
  <c r="I155" i="138"/>
  <c r="H155" i="138"/>
  <c r="F155" i="138"/>
  <c r="E155" i="138"/>
  <c r="C155" i="138"/>
  <c r="D155" i="138" s="1"/>
  <c r="R154" i="138"/>
  <c r="O154" i="138"/>
  <c r="M154" i="138"/>
  <c r="I154" i="138"/>
  <c r="H154" i="138"/>
  <c r="F154" i="138"/>
  <c r="E154" i="138"/>
  <c r="C154" i="138"/>
  <c r="D154" i="138" s="1"/>
  <c r="T153" i="138"/>
  <c r="W153" i="138" s="1"/>
  <c r="D153" i="138"/>
  <c r="T152" i="138"/>
  <c r="K152" i="138"/>
  <c r="D152" i="138"/>
  <c r="R151" i="138"/>
  <c r="O151" i="138"/>
  <c r="M151" i="138"/>
  <c r="I151" i="138"/>
  <c r="H151" i="138"/>
  <c r="F151" i="138"/>
  <c r="E151" i="138"/>
  <c r="C151" i="138"/>
  <c r="D151" i="138" s="1"/>
  <c r="T148" i="138"/>
  <c r="K148" i="138"/>
  <c r="D148" i="138"/>
  <c r="T147" i="138"/>
  <c r="W147" i="138" s="1"/>
  <c r="D147" i="138"/>
  <c r="T146" i="138"/>
  <c r="K146" i="138"/>
  <c r="D146" i="138"/>
  <c r="T145" i="138"/>
  <c r="K145" i="138"/>
  <c r="D145" i="138"/>
  <c r="R144" i="138"/>
  <c r="O144" i="138"/>
  <c r="O183" i="138" s="1"/>
  <c r="M144" i="138"/>
  <c r="M183" i="138" s="1"/>
  <c r="I144" i="138"/>
  <c r="H144" i="138"/>
  <c r="H183" i="138" s="1"/>
  <c r="F144" i="138"/>
  <c r="F183" i="138" s="1"/>
  <c r="E144" i="138"/>
  <c r="C144" i="138"/>
  <c r="C183" i="138" s="1"/>
  <c r="T141" i="138"/>
  <c r="K141" i="138"/>
  <c r="T140" i="138"/>
  <c r="K140" i="138"/>
  <c r="T139" i="138"/>
  <c r="K139" i="138"/>
  <c r="T138" i="138"/>
  <c r="K138" i="138"/>
  <c r="T137" i="138"/>
  <c r="K137" i="138"/>
  <c r="T136" i="138"/>
  <c r="K136" i="138"/>
  <c r="D136" i="138"/>
  <c r="R135" i="138"/>
  <c r="O135" i="138"/>
  <c r="O142" i="138" s="1"/>
  <c r="M135" i="138"/>
  <c r="M142" i="138" s="1"/>
  <c r="J135" i="138"/>
  <c r="I135" i="138"/>
  <c r="I142" i="138" s="1"/>
  <c r="H135" i="138"/>
  <c r="H142" i="138" s="1"/>
  <c r="F135" i="138"/>
  <c r="F142" i="138" s="1"/>
  <c r="E135" i="138"/>
  <c r="E142" i="138" s="1"/>
  <c r="C135" i="138"/>
  <c r="D135" i="138" s="1"/>
  <c r="T119" i="138"/>
  <c r="K119" i="138"/>
  <c r="D119" i="138"/>
  <c r="T118" i="138"/>
  <c r="K118" i="138"/>
  <c r="D118" i="138"/>
  <c r="K117" i="138"/>
  <c r="W117" i="138" s="1"/>
  <c r="D117" i="138"/>
  <c r="T116" i="138"/>
  <c r="K116" i="138"/>
  <c r="D116" i="138"/>
  <c r="T115" i="138"/>
  <c r="K115" i="138"/>
  <c r="D115" i="138"/>
  <c r="T114" i="138"/>
  <c r="K114" i="138"/>
  <c r="D114" i="138"/>
  <c r="R113" i="138"/>
  <c r="R192" i="138" s="1"/>
  <c r="O113" i="138"/>
  <c r="O192" i="138" s="1"/>
  <c r="M113" i="138"/>
  <c r="M192" i="138" s="1"/>
  <c r="I113" i="138"/>
  <c r="I192" i="138" s="1"/>
  <c r="H113" i="138"/>
  <c r="H192" i="138" s="1"/>
  <c r="F113" i="138"/>
  <c r="F192" i="138" s="1"/>
  <c r="E113" i="138"/>
  <c r="E192" i="138" s="1"/>
  <c r="C113" i="138"/>
  <c r="C192" i="138" s="1"/>
  <c r="T112" i="138"/>
  <c r="K112" i="138"/>
  <c r="D112" i="138"/>
  <c r="R111" i="138"/>
  <c r="O111" i="138"/>
  <c r="M111" i="138"/>
  <c r="I111" i="138"/>
  <c r="H111" i="138"/>
  <c r="F111" i="138"/>
  <c r="E111" i="138"/>
  <c r="C111" i="138"/>
  <c r="D111" i="138" s="1"/>
  <c r="R109" i="138"/>
  <c r="O109" i="138"/>
  <c r="M109" i="138"/>
  <c r="I109" i="138"/>
  <c r="H109" i="138"/>
  <c r="F109" i="138"/>
  <c r="E109" i="138"/>
  <c r="T108" i="138"/>
  <c r="K108" i="138"/>
  <c r="D108" i="138"/>
  <c r="D109" i="138" s="1"/>
  <c r="T107" i="138"/>
  <c r="W107" i="138" s="1"/>
  <c r="T106" i="138"/>
  <c r="K106" i="138"/>
  <c r="T105" i="138"/>
  <c r="K105" i="138"/>
  <c r="T104" i="138"/>
  <c r="K104" i="138"/>
  <c r="T101" i="138"/>
  <c r="K101" i="138"/>
  <c r="T100" i="138"/>
  <c r="K100" i="138"/>
  <c r="T99" i="138"/>
  <c r="K99" i="138"/>
  <c r="T98" i="138"/>
  <c r="K98" i="138"/>
  <c r="T97" i="138"/>
  <c r="K97" i="138"/>
  <c r="T96" i="138"/>
  <c r="K96" i="138"/>
  <c r="D96" i="138"/>
  <c r="R95" i="138"/>
  <c r="O95" i="138"/>
  <c r="O102" i="138" s="1"/>
  <c r="M95" i="138"/>
  <c r="J95" i="138"/>
  <c r="I95" i="138"/>
  <c r="I102" i="138" s="1"/>
  <c r="H95" i="138"/>
  <c r="F95" i="138"/>
  <c r="F102" i="138" s="1"/>
  <c r="E95" i="138"/>
  <c r="E102" i="138" s="1"/>
  <c r="C95" i="138"/>
  <c r="D95" i="138" s="1"/>
  <c r="T79" i="138"/>
  <c r="K79" i="138"/>
  <c r="O78" i="138"/>
  <c r="M78" i="138"/>
  <c r="I78" i="138"/>
  <c r="H78" i="138"/>
  <c r="F78" i="138"/>
  <c r="E78" i="138"/>
  <c r="C78" i="138"/>
  <c r="D78" i="138" s="1"/>
  <c r="O77" i="138"/>
  <c r="M77" i="138"/>
  <c r="I77" i="138"/>
  <c r="H77" i="138"/>
  <c r="F77" i="138"/>
  <c r="E77" i="138"/>
  <c r="C77" i="138"/>
  <c r="D77" i="138" s="1"/>
  <c r="R76" i="138"/>
  <c r="O76" i="138"/>
  <c r="M76" i="138"/>
  <c r="I76" i="138"/>
  <c r="H76" i="138"/>
  <c r="F76" i="138"/>
  <c r="E76" i="138"/>
  <c r="C76" i="138"/>
  <c r="D76" i="138" s="1"/>
  <c r="R75" i="138"/>
  <c r="O75" i="138"/>
  <c r="M75" i="138"/>
  <c r="I75" i="138"/>
  <c r="H75" i="138"/>
  <c r="F75" i="138"/>
  <c r="E75" i="138"/>
  <c r="C75" i="138"/>
  <c r="D75" i="138" s="1"/>
  <c r="R74" i="138"/>
  <c r="O74" i="138"/>
  <c r="M74" i="138"/>
  <c r="I74" i="138"/>
  <c r="H74" i="138"/>
  <c r="F74" i="138"/>
  <c r="E74" i="138"/>
  <c r="C74" i="138"/>
  <c r="D74" i="138" s="1"/>
  <c r="T73" i="138"/>
  <c r="W73" i="138" s="1"/>
  <c r="R72" i="138"/>
  <c r="R191" i="138" s="1"/>
  <c r="O72" i="138"/>
  <c r="M72" i="138"/>
  <c r="I72" i="138"/>
  <c r="H72" i="138"/>
  <c r="F72" i="138"/>
  <c r="E72" i="138"/>
  <c r="C72" i="138"/>
  <c r="D72" i="138" s="1"/>
  <c r="O71" i="138"/>
  <c r="M71" i="138"/>
  <c r="I71" i="138"/>
  <c r="H71" i="138"/>
  <c r="F71" i="138"/>
  <c r="E71" i="138"/>
  <c r="C71" i="138"/>
  <c r="D71" i="138" s="1"/>
  <c r="R69" i="138"/>
  <c r="O69" i="138"/>
  <c r="M69" i="138"/>
  <c r="I69" i="138"/>
  <c r="H69" i="138"/>
  <c r="F69" i="138"/>
  <c r="E69" i="138"/>
  <c r="T68" i="138"/>
  <c r="K68" i="138"/>
  <c r="D68" i="138"/>
  <c r="D69" i="138" s="1"/>
  <c r="T67" i="138"/>
  <c r="W67" i="138" s="1"/>
  <c r="T66" i="138"/>
  <c r="K66" i="138"/>
  <c r="T65" i="138"/>
  <c r="K65" i="138"/>
  <c r="T64" i="138"/>
  <c r="K64" i="138"/>
  <c r="T61" i="138"/>
  <c r="K61" i="138"/>
  <c r="T60" i="138"/>
  <c r="K60" i="138"/>
  <c r="T59" i="138"/>
  <c r="K59" i="138"/>
  <c r="O58" i="138"/>
  <c r="M58" i="138"/>
  <c r="J58" i="138"/>
  <c r="I58" i="138"/>
  <c r="H58" i="138"/>
  <c r="F58" i="138"/>
  <c r="E58" i="138"/>
  <c r="C58" i="138"/>
  <c r="D58" i="138" s="1"/>
  <c r="O57" i="138"/>
  <c r="O176" i="138" s="1"/>
  <c r="M57" i="138"/>
  <c r="M176" i="138" s="1"/>
  <c r="J57" i="138"/>
  <c r="I57" i="138"/>
  <c r="I176" i="138" s="1"/>
  <c r="H57" i="138"/>
  <c r="F57" i="138"/>
  <c r="F176" i="138" s="1"/>
  <c r="E57" i="138"/>
  <c r="E176" i="138" s="1"/>
  <c r="C57" i="138"/>
  <c r="C176" i="138" s="1"/>
  <c r="O56" i="138"/>
  <c r="M56" i="138"/>
  <c r="J56" i="138"/>
  <c r="I56" i="138"/>
  <c r="H56" i="138"/>
  <c r="F56" i="138"/>
  <c r="E56" i="138"/>
  <c r="C56" i="138"/>
  <c r="D56" i="138" s="1"/>
  <c r="O55" i="138"/>
  <c r="M55" i="138"/>
  <c r="J55" i="138"/>
  <c r="I55" i="138"/>
  <c r="H55" i="138"/>
  <c r="F55" i="138"/>
  <c r="E55" i="138"/>
  <c r="C55" i="138"/>
  <c r="D55" i="138" s="1"/>
  <c r="O39" i="138"/>
  <c r="O198" i="138" s="1"/>
  <c r="M39" i="138"/>
  <c r="I39" i="138"/>
  <c r="I198" i="138" s="1"/>
  <c r="H39" i="138"/>
  <c r="H198" i="138" s="1"/>
  <c r="F39" i="138"/>
  <c r="F198" i="138" s="1"/>
  <c r="E39" i="138"/>
  <c r="E198" i="138" s="1"/>
  <c r="C39" i="138"/>
  <c r="O38" i="138"/>
  <c r="M38" i="138"/>
  <c r="I38" i="138"/>
  <c r="H38" i="138"/>
  <c r="F38" i="138"/>
  <c r="E38" i="138"/>
  <c r="C38" i="138"/>
  <c r="O37" i="138"/>
  <c r="M37" i="138"/>
  <c r="I37" i="138"/>
  <c r="H37" i="138"/>
  <c r="F37" i="138"/>
  <c r="E37" i="138"/>
  <c r="C37" i="138"/>
  <c r="R36" i="138"/>
  <c r="O36" i="138"/>
  <c r="M36" i="138"/>
  <c r="I36" i="138"/>
  <c r="H36" i="138"/>
  <c r="F36" i="138"/>
  <c r="E36" i="138"/>
  <c r="C36" i="138"/>
  <c r="O35" i="138"/>
  <c r="M35" i="138"/>
  <c r="I35" i="138"/>
  <c r="H35" i="138"/>
  <c r="F35" i="138"/>
  <c r="E35" i="138"/>
  <c r="C35" i="138"/>
  <c r="O34" i="138"/>
  <c r="M34" i="138"/>
  <c r="I34" i="138"/>
  <c r="H34" i="138"/>
  <c r="F34" i="138"/>
  <c r="E34" i="138"/>
  <c r="C34" i="138"/>
  <c r="D34" i="138" s="1"/>
  <c r="T33" i="138"/>
  <c r="K33" i="138"/>
  <c r="W33" i="138" s="1"/>
  <c r="O32" i="138"/>
  <c r="M32" i="138"/>
  <c r="I32" i="138"/>
  <c r="H32" i="138"/>
  <c r="F32" i="138"/>
  <c r="F191" i="138" s="1"/>
  <c r="E32" i="138"/>
  <c r="C32" i="138"/>
  <c r="O31" i="138"/>
  <c r="M31" i="138"/>
  <c r="I31" i="138"/>
  <c r="H31" i="138"/>
  <c r="F31" i="138"/>
  <c r="E31" i="138"/>
  <c r="C31" i="138"/>
  <c r="D31" i="138" s="1"/>
  <c r="R28" i="138"/>
  <c r="R187" i="138" s="1"/>
  <c r="O28" i="138"/>
  <c r="O187" i="138" s="1"/>
  <c r="M28" i="138"/>
  <c r="M187" i="138" s="1"/>
  <c r="I28" i="138"/>
  <c r="I187" i="138" s="1"/>
  <c r="H28" i="138"/>
  <c r="H187" i="138" s="1"/>
  <c r="F187" i="138"/>
  <c r="E28" i="138"/>
  <c r="E187" i="138" s="1"/>
  <c r="C28" i="138"/>
  <c r="C187" i="138" s="1"/>
  <c r="R27" i="138"/>
  <c r="R186" i="138" s="1"/>
  <c r="O27" i="138"/>
  <c r="O186" i="138" s="1"/>
  <c r="M27" i="138"/>
  <c r="M186" i="138" s="1"/>
  <c r="I27" i="138"/>
  <c r="I186" i="138" s="1"/>
  <c r="H27" i="138"/>
  <c r="H186" i="138" s="1"/>
  <c r="F27" i="138"/>
  <c r="F186" i="138" s="1"/>
  <c r="E27" i="138"/>
  <c r="E186" i="138" s="1"/>
  <c r="C27" i="138"/>
  <c r="C186" i="138" s="1"/>
  <c r="R26" i="138"/>
  <c r="R185" i="138" s="1"/>
  <c r="O26" i="138"/>
  <c r="O185" i="138" s="1"/>
  <c r="M26" i="138"/>
  <c r="M185" i="138" s="1"/>
  <c r="I26" i="138"/>
  <c r="I185" i="138" s="1"/>
  <c r="H26" i="138"/>
  <c r="H185" i="138" s="1"/>
  <c r="F26" i="138"/>
  <c r="F185" i="138" s="1"/>
  <c r="E26" i="138"/>
  <c r="E185" i="138" s="1"/>
  <c r="C26" i="138"/>
  <c r="C185" i="138" s="1"/>
  <c r="R25" i="138"/>
  <c r="R184" i="138" s="1"/>
  <c r="O25" i="138"/>
  <c r="O184" i="138" s="1"/>
  <c r="M25" i="138"/>
  <c r="M184" i="138" s="1"/>
  <c r="I25" i="138"/>
  <c r="I184" i="138" s="1"/>
  <c r="H25" i="138"/>
  <c r="H184" i="138" s="1"/>
  <c r="F25" i="138"/>
  <c r="F184" i="138" s="1"/>
  <c r="E25" i="138"/>
  <c r="E184" i="138" s="1"/>
  <c r="C25" i="138"/>
  <c r="C184" i="138" s="1"/>
  <c r="T24" i="138"/>
  <c r="K24" i="138"/>
  <c r="W24" i="138" s="1"/>
  <c r="O21" i="138"/>
  <c r="O180" i="138" s="1"/>
  <c r="M21" i="138"/>
  <c r="I21" i="138"/>
  <c r="I180" i="138" s="1"/>
  <c r="H21" i="138"/>
  <c r="H180" i="138" s="1"/>
  <c r="F21" i="138"/>
  <c r="F180" i="138" s="1"/>
  <c r="E21" i="138"/>
  <c r="E180" i="138" s="1"/>
  <c r="C21" i="138"/>
  <c r="C180" i="138" s="1"/>
  <c r="O20" i="138"/>
  <c r="O179" i="138" s="1"/>
  <c r="M20" i="138"/>
  <c r="M179" i="138" s="1"/>
  <c r="I20" i="138"/>
  <c r="I179" i="138" s="1"/>
  <c r="H20" i="138"/>
  <c r="H179" i="138" s="1"/>
  <c r="F20" i="138"/>
  <c r="F179" i="138" s="1"/>
  <c r="E20" i="138"/>
  <c r="E179" i="138" s="1"/>
  <c r="C20" i="138"/>
  <c r="C179" i="138" s="1"/>
  <c r="O19" i="138"/>
  <c r="O178" i="138" s="1"/>
  <c r="M19" i="138"/>
  <c r="M178" i="138" s="1"/>
  <c r="I19" i="138"/>
  <c r="I178" i="138" s="1"/>
  <c r="H19" i="138"/>
  <c r="H178" i="138" s="1"/>
  <c r="F19" i="138"/>
  <c r="F178" i="138" s="1"/>
  <c r="E19" i="138"/>
  <c r="E178" i="138" s="1"/>
  <c r="C19" i="138"/>
  <c r="C178" i="138" s="1"/>
  <c r="O18" i="138"/>
  <c r="M18" i="138"/>
  <c r="I18" i="138"/>
  <c r="H18" i="138"/>
  <c r="F18" i="138"/>
  <c r="E18" i="138"/>
  <c r="C18" i="138"/>
  <c r="T17" i="138"/>
  <c r="K17" i="138"/>
  <c r="O16" i="138"/>
  <c r="M16" i="138"/>
  <c r="I16" i="138"/>
  <c r="I175" i="138" s="1"/>
  <c r="H16" i="138"/>
  <c r="F16" i="138"/>
  <c r="E16" i="138"/>
  <c r="C16" i="138"/>
  <c r="D16" i="138" s="1"/>
  <c r="O15" i="138"/>
  <c r="M15" i="138"/>
  <c r="I15" i="138"/>
  <c r="H15" i="138"/>
  <c r="F15" i="138"/>
  <c r="E15" i="138"/>
  <c r="C15" i="138"/>
  <c r="D15" i="138" s="1"/>
  <c r="B5" i="138"/>
  <c r="B6" i="101" s="1"/>
  <c r="B4" i="138"/>
  <c r="B5" i="101" s="1"/>
  <c r="W97" i="138" l="1"/>
  <c r="W99" i="138"/>
  <c r="W105" i="138"/>
  <c r="W68" i="138"/>
  <c r="W114" i="138"/>
  <c r="D142" i="138"/>
  <c r="W139" i="138"/>
  <c r="E175" i="138"/>
  <c r="M195" i="138"/>
  <c r="W59" i="138"/>
  <c r="W65" i="138"/>
  <c r="W119" i="138"/>
  <c r="W136" i="138"/>
  <c r="W146" i="138"/>
  <c r="W152" i="138"/>
  <c r="W158" i="138"/>
  <c r="W17" i="138"/>
  <c r="W79" i="138"/>
  <c r="W96" i="138"/>
  <c r="W100" i="138"/>
  <c r="W145" i="138"/>
  <c r="T15" i="138"/>
  <c r="F175" i="138"/>
  <c r="O62" i="138"/>
  <c r="K37" i="54"/>
  <c r="R190" i="138"/>
  <c r="F62" i="138"/>
  <c r="W64" i="138"/>
  <c r="W116" i="138"/>
  <c r="T178" i="138"/>
  <c r="K180" i="138"/>
  <c r="W98" i="138"/>
  <c r="W106" i="138"/>
  <c r="W115" i="138"/>
  <c r="W159" i="138"/>
  <c r="O175" i="138"/>
  <c r="H175" i="138"/>
  <c r="H177" i="138"/>
  <c r="K36" i="138"/>
  <c r="L36" i="138" s="1"/>
  <c r="T56" i="138"/>
  <c r="K95" i="138"/>
  <c r="K102" i="138" s="1"/>
  <c r="K179" i="138"/>
  <c r="L179" i="138" s="1"/>
  <c r="H62" i="138"/>
  <c r="W137" i="138"/>
  <c r="O177" i="138"/>
  <c r="W60" i="138"/>
  <c r="M194" i="138"/>
  <c r="D102" i="138"/>
  <c r="W138" i="138"/>
  <c r="W141" i="138"/>
  <c r="T58" i="138"/>
  <c r="T109" i="138"/>
  <c r="W148" i="138"/>
  <c r="H39" i="137"/>
  <c r="I174" i="138"/>
  <c r="C177" i="138"/>
  <c r="H197" i="138"/>
  <c r="H120" i="138"/>
  <c r="E174" i="138"/>
  <c r="O193" i="138"/>
  <c r="C197" i="138"/>
  <c r="I197" i="138"/>
  <c r="F80" i="138"/>
  <c r="F52" i="138" s="1"/>
  <c r="G76" i="138" s="1"/>
  <c r="O80" i="138"/>
  <c r="K75" i="138"/>
  <c r="L75" i="138" s="1"/>
  <c r="K77" i="138"/>
  <c r="I120" i="138"/>
  <c r="I92" i="138" s="1"/>
  <c r="F177" i="138"/>
  <c r="K178" i="138"/>
  <c r="T21" i="138"/>
  <c r="E191" i="138"/>
  <c r="M191" i="138"/>
  <c r="H193" i="138"/>
  <c r="E195" i="138"/>
  <c r="I196" i="138"/>
  <c r="E197" i="138"/>
  <c r="M197" i="138"/>
  <c r="I160" i="138"/>
  <c r="K154" i="138"/>
  <c r="L154" i="138" s="1"/>
  <c r="K155" i="138"/>
  <c r="L155" i="138" s="1"/>
  <c r="K157" i="138"/>
  <c r="L157" i="138" s="1"/>
  <c r="D57" i="138"/>
  <c r="D62" i="138" s="1"/>
  <c r="W101" i="138"/>
  <c r="W108" i="138"/>
  <c r="W61" i="138"/>
  <c r="W140" i="138"/>
  <c r="K20" i="138"/>
  <c r="L20" i="138" s="1"/>
  <c r="K69" i="138"/>
  <c r="T69" i="138"/>
  <c r="H102" i="138"/>
  <c r="W118" i="138"/>
  <c r="T179" i="138"/>
  <c r="W66" i="138"/>
  <c r="E22" i="138"/>
  <c r="D21" i="138"/>
  <c r="M174" i="138"/>
  <c r="E177" i="138"/>
  <c r="K18" i="138"/>
  <c r="L18" i="138" s="1"/>
  <c r="H190" i="138"/>
  <c r="C191" i="138"/>
  <c r="I191" i="138"/>
  <c r="M193" i="138"/>
  <c r="O196" i="138"/>
  <c r="I62" i="138"/>
  <c r="E80" i="138"/>
  <c r="K135" i="138"/>
  <c r="K142" i="138" s="1"/>
  <c r="F160" i="138"/>
  <c r="T154" i="138"/>
  <c r="K15" i="138"/>
  <c r="L15" i="138" s="1"/>
  <c r="D18" i="138"/>
  <c r="I177" i="138"/>
  <c r="T18" i="138"/>
  <c r="O190" i="138"/>
  <c r="E120" i="138"/>
  <c r="E92" i="138" s="1"/>
  <c r="M120" i="138"/>
  <c r="T135" i="138"/>
  <c r="T142" i="138" s="1"/>
  <c r="T157" i="138"/>
  <c r="W157" i="138" s="1"/>
  <c r="X157" i="138" s="1"/>
  <c r="C174" i="138"/>
  <c r="H174" i="138"/>
  <c r="O174" i="138"/>
  <c r="M175" i="138"/>
  <c r="D19" i="138"/>
  <c r="D20" i="138"/>
  <c r="T20" i="138"/>
  <c r="I195" i="138"/>
  <c r="H196" i="138"/>
  <c r="E62" i="138"/>
  <c r="K56" i="138"/>
  <c r="W56" i="138" s="1"/>
  <c r="X56" i="138" s="1"/>
  <c r="R193" i="138"/>
  <c r="R194" i="138"/>
  <c r="K76" i="138"/>
  <c r="L76" i="138" s="1"/>
  <c r="R120" i="138"/>
  <c r="R92" i="138" s="1"/>
  <c r="T75" i="138"/>
  <c r="K175" i="138"/>
  <c r="L175" i="138" s="1"/>
  <c r="I22" i="138"/>
  <c r="T185" i="138"/>
  <c r="T31" i="138"/>
  <c r="E196" i="138"/>
  <c r="M196" i="138"/>
  <c r="F197" i="138"/>
  <c r="H80" i="138"/>
  <c r="K72" i="138"/>
  <c r="T77" i="138"/>
  <c r="H160" i="138"/>
  <c r="T151" i="138"/>
  <c r="K31" i="138"/>
  <c r="L31" i="138" s="1"/>
  <c r="H191" i="138"/>
  <c r="I193" i="138"/>
  <c r="C194" i="138"/>
  <c r="H194" i="138"/>
  <c r="C195" i="138"/>
  <c r="H195" i="138"/>
  <c r="F196" i="138"/>
  <c r="D80" i="138"/>
  <c r="F174" i="138"/>
  <c r="K185" i="138"/>
  <c r="L185" i="138" s="1"/>
  <c r="K187" i="138"/>
  <c r="D32" i="138"/>
  <c r="E193" i="138"/>
  <c r="K34" i="138"/>
  <c r="L34" i="138" s="1"/>
  <c r="D35" i="138"/>
  <c r="D36" i="138"/>
  <c r="T71" i="138"/>
  <c r="T72" i="138"/>
  <c r="K74" i="138"/>
  <c r="L74" i="138" s="1"/>
  <c r="D113" i="138"/>
  <c r="D120" i="138" s="1"/>
  <c r="M160" i="138"/>
  <c r="E160" i="138"/>
  <c r="R80" i="138"/>
  <c r="R52" i="138" s="1"/>
  <c r="T155" i="138"/>
  <c r="R160" i="138"/>
  <c r="T74" i="138"/>
  <c r="T25" i="138"/>
  <c r="K28" i="138"/>
  <c r="L28" i="138" s="1"/>
  <c r="O149" i="138"/>
  <c r="K58" i="138"/>
  <c r="L58" i="138" s="1"/>
  <c r="D26" i="138"/>
  <c r="D28" i="138"/>
  <c r="H149" i="138"/>
  <c r="O29" i="138"/>
  <c r="F190" i="138"/>
  <c r="F40" i="138"/>
  <c r="F194" i="138"/>
  <c r="H40" i="138"/>
  <c r="M180" i="138"/>
  <c r="T180" i="138" s="1"/>
  <c r="W180" i="138" s="1"/>
  <c r="X180" i="138" s="1"/>
  <c r="H22" i="138"/>
  <c r="O22" i="138"/>
  <c r="D25" i="138"/>
  <c r="K184" i="138"/>
  <c r="T184" i="138"/>
  <c r="K27" i="138"/>
  <c r="T28" i="138"/>
  <c r="E29" i="138"/>
  <c r="I29" i="138"/>
  <c r="R29" i="138"/>
  <c r="C190" i="138"/>
  <c r="O191" i="138"/>
  <c r="F193" i="138"/>
  <c r="R195" i="138"/>
  <c r="R199" i="138" s="1"/>
  <c r="R40" i="138"/>
  <c r="M198" i="138"/>
  <c r="T198" i="138" s="1"/>
  <c r="T39" i="138"/>
  <c r="O40" i="138"/>
  <c r="T78" i="138"/>
  <c r="L178" i="138"/>
  <c r="L180" i="138"/>
  <c r="M22" i="138"/>
  <c r="T16" i="138"/>
  <c r="M177" i="138"/>
  <c r="T177" i="138" s="1"/>
  <c r="T19" i="138"/>
  <c r="K21" i="138"/>
  <c r="K26" i="138"/>
  <c r="T27" i="138"/>
  <c r="L187" i="138"/>
  <c r="T187" i="138"/>
  <c r="F29" i="138"/>
  <c r="M190" i="138"/>
  <c r="M40" i="138"/>
  <c r="K32" i="138"/>
  <c r="T35" i="138"/>
  <c r="C196" i="138"/>
  <c r="D37" i="138"/>
  <c r="O197" i="138"/>
  <c r="T38" i="138"/>
  <c r="M62" i="138"/>
  <c r="I80" i="138"/>
  <c r="E183" i="138"/>
  <c r="E188" i="138" s="1"/>
  <c r="E149" i="138"/>
  <c r="M188" i="138"/>
  <c r="H29" i="138"/>
  <c r="W104" i="138"/>
  <c r="K109" i="138"/>
  <c r="K16" i="138"/>
  <c r="K19" i="138"/>
  <c r="C175" i="138"/>
  <c r="F22" i="138"/>
  <c r="K25" i="138"/>
  <c r="T26" i="138"/>
  <c r="D27" i="138"/>
  <c r="K186" i="138"/>
  <c r="T186" i="138"/>
  <c r="M29" i="138"/>
  <c r="E190" i="138"/>
  <c r="E40" i="138"/>
  <c r="I190" i="138"/>
  <c r="I40" i="138"/>
  <c r="T34" i="138"/>
  <c r="W34" i="138" s="1"/>
  <c r="X34" i="138" s="1"/>
  <c r="K35" i="138"/>
  <c r="F195" i="138"/>
  <c r="C198" i="138"/>
  <c r="D39" i="138"/>
  <c r="K57" i="138"/>
  <c r="H176" i="138"/>
  <c r="K176" i="138" s="1"/>
  <c r="T76" i="138"/>
  <c r="K78" i="138"/>
  <c r="C193" i="138"/>
  <c r="E194" i="138"/>
  <c r="I194" i="138"/>
  <c r="O194" i="138"/>
  <c r="T36" i="138"/>
  <c r="K38" i="138"/>
  <c r="K198" i="138"/>
  <c r="K55" i="138"/>
  <c r="T55" i="138"/>
  <c r="T176" i="138"/>
  <c r="O188" i="138"/>
  <c r="K156" i="138"/>
  <c r="M80" i="138"/>
  <c r="M102" i="138"/>
  <c r="T95" i="138"/>
  <c r="T102" i="138" s="1"/>
  <c r="R183" i="138"/>
  <c r="R188" i="138" s="1"/>
  <c r="R149" i="138"/>
  <c r="T32" i="138"/>
  <c r="O195" i="138"/>
  <c r="K37" i="138"/>
  <c r="T37" i="138"/>
  <c r="D38" i="138"/>
  <c r="K39" i="138"/>
  <c r="T57" i="138"/>
  <c r="K71" i="138"/>
  <c r="O120" i="138"/>
  <c r="O92" i="138" s="1"/>
  <c r="W112" i="138"/>
  <c r="I183" i="138"/>
  <c r="I188" i="138" s="1"/>
  <c r="I149" i="138"/>
  <c r="D160" i="138"/>
  <c r="O160" i="138"/>
  <c r="T156" i="138"/>
  <c r="K111" i="138"/>
  <c r="K113" i="138"/>
  <c r="F120" i="138"/>
  <c r="F188" i="138"/>
  <c r="K144" i="138"/>
  <c r="T144" i="138"/>
  <c r="T149" i="138" s="1"/>
  <c r="T111" i="138"/>
  <c r="T113" i="138"/>
  <c r="C188" i="138"/>
  <c r="F149" i="138"/>
  <c r="K192" i="138"/>
  <c r="T192" i="138"/>
  <c r="D144" i="138"/>
  <c r="D149" i="138" s="1"/>
  <c r="H188" i="138"/>
  <c r="M149" i="138"/>
  <c r="K151" i="138"/>
  <c r="O52" i="138" l="1"/>
  <c r="W109" i="138"/>
  <c r="H52" i="138"/>
  <c r="W69" i="138"/>
  <c r="W155" i="138"/>
  <c r="X155" i="138" s="1"/>
  <c r="D92" i="138"/>
  <c r="T191" i="138"/>
  <c r="T175" i="138"/>
  <c r="W175" i="138" s="1"/>
  <c r="X175" i="138" s="1"/>
  <c r="C181" i="138"/>
  <c r="W178" i="138"/>
  <c r="X178" i="138" s="1"/>
  <c r="O181" i="138"/>
  <c r="I132" i="138"/>
  <c r="F181" i="138"/>
  <c r="K191" i="138"/>
  <c r="L191" i="138" s="1"/>
  <c r="L95" i="138"/>
  <c r="E52" i="138"/>
  <c r="T193" i="138"/>
  <c r="K174" i="138"/>
  <c r="L174" i="138" s="1"/>
  <c r="E181" i="138"/>
  <c r="D52" i="138"/>
  <c r="W58" i="138"/>
  <c r="X58" i="138" s="1"/>
  <c r="W179" i="138"/>
  <c r="X179" i="138" s="1"/>
  <c r="I181" i="138"/>
  <c r="W154" i="138"/>
  <c r="X154" i="138" s="1"/>
  <c r="W36" i="138"/>
  <c r="X36" i="138" s="1"/>
  <c r="K196" i="138"/>
  <c r="L196" i="138" s="1"/>
  <c r="O132" i="138"/>
  <c r="W75" i="138"/>
  <c r="X75" i="138" s="1"/>
  <c r="K197" i="138"/>
  <c r="W76" i="138"/>
  <c r="X76" i="138" s="1"/>
  <c r="W74" i="138"/>
  <c r="X74" i="138" s="1"/>
  <c r="T183" i="138"/>
  <c r="T188" i="138" s="1"/>
  <c r="W187" i="138"/>
  <c r="X187" i="138" s="1"/>
  <c r="W15" i="138"/>
  <c r="W20" i="138"/>
  <c r="X20" i="138" s="1"/>
  <c r="M92" i="138"/>
  <c r="I52" i="138"/>
  <c r="K195" i="138"/>
  <c r="L195" i="138" s="1"/>
  <c r="W77" i="138"/>
  <c r="X77" i="138" s="1"/>
  <c r="W72" i="138"/>
  <c r="X72" i="138" s="1"/>
  <c r="T196" i="138"/>
  <c r="T194" i="138"/>
  <c r="W198" i="138"/>
  <c r="K194" i="138"/>
  <c r="T197" i="138"/>
  <c r="L72" i="138"/>
  <c r="L77" i="138"/>
  <c r="K193" i="138"/>
  <c r="W193" i="138" s="1"/>
  <c r="X193" i="138" s="1"/>
  <c r="H92" i="138"/>
  <c r="W28" i="138"/>
  <c r="X28" i="138" s="1"/>
  <c r="W185" i="138"/>
  <c r="X185" i="138" s="1"/>
  <c r="D22" i="138"/>
  <c r="E199" i="138"/>
  <c r="T174" i="138"/>
  <c r="T181" i="138" s="1"/>
  <c r="E132" i="138"/>
  <c r="T22" i="138"/>
  <c r="W18" i="138"/>
  <c r="X18" i="138" s="1"/>
  <c r="L56" i="138"/>
  <c r="M181" i="138"/>
  <c r="W135" i="138"/>
  <c r="K177" i="138"/>
  <c r="T195" i="138"/>
  <c r="K190" i="138"/>
  <c r="M132" i="138"/>
  <c r="T160" i="138"/>
  <c r="T132" i="138" s="1"/>
  <c r="H199" i="138"/>
  <c r="O199" i="138"/>
  <c r="C199" i="138"/>
  <c r="C171" i="138" s="1"/>
  <c r="H132" i="138"/>
  <c r="W31" i="138"/>
  <c r="X31" i="138" s="1"/>
  <c r="I12" i="138"/>
  <c r="T40" i="138"/>
  <c r="D40" i="138"/>
  <c r="T120" i="138"/>
  <c r="T92" i="138" s="1"/>
  <c r="W39" i="138"/>
  <c r="R132" i="138"/>
  <c r="D132" i="138"/>
  <c r="M12" i="138"/>
  <c r="O12" i="138"/>
  <c r="T29" i="138"/>
  <c r="F92" i="138"/>
  <c r="G120" i="138" s="1"/>
  <c r="M199" i="138"/>
  <c r="T190" i="138"/>
  <c r="F132" i="138"/>
  <c r="G149" i="138" s="1"/>
  <c r="G78" i="138"/>
  <c r="G75" i="138"/>
  <c r="G72" i="138"/>
  <c r="G58" i="138"/>
  <c r="G71" i="138"/>
  <c r="G56" i="138"/>
  <c r="G77" i="138"/>
  <c r="K183" i="138"/>
  <c r="W192" i="138"/>
  <c r="X192" i="138" s="1"/>
  <c r="L192" i="138"/>
  <c r="W113" i="138"/>
  <c r="X113" i="138" s="1"/>
  <c r="L113" i="138"/>
  <c r="G57" i="138"/>
  <c r="W156" i="138"/>
  <c r="X156" i="138" s="1"/>
  <c r="L156" i="138"/>
  <c r="L57" i="138"/>
  <c r="W57" i="138"/>
  <c r="X57" i="138" s="1"/>
  <c r="W35" i="138"/>
  <c r="X35" i="138" s="1"/>
  <c r="L35" i="138"/>
  <c r="F12" i="138"/>
  <c r="G22" i="138" s="1"/>
  <c r="W16" i="138"/>
  <c r="X16" i="138" s="1"/>
  <c r="L16" i="138"/>
  <c r="H181" i="138"/>
  <c r="L32" i="138"/>
  <c r="W32" i="138"/>
  <c r="L26" i="138"/>
  <c r="W26" i="138"/>
  <c r="X26" i="138" s="1"/>
  <c r="W95" i="138"/>
  <c r="R12" i="138"/>
  <c r="H12" i="138"/>
  <c r="F199" i="138"/>
  <c r="G62" i="138"/>
  <c r="W37" i="138"/>
  <c r="X37" i="138" s="1"/>
  <c r="L37" i="138"/>
  <c r="W55" i="138"/>
  <c r="L55" i="138"/>
  <c r="K62" i="138"/>
  <c r="K149" i="138"/>
  <c r="W144" i="138"/>
  <c r="W38" i="138"/>
  <c r="X38" i="138" s="1"/>
  <c r="L38" i="138"/>
  <c r="W78" i="138"/>
  <c r="X78" i="138" s="1"/>
  <c r="L78" i="138"/>
  <c r="I199" i="138"/>
  <c r="I171" i="138" s="1"/>
  <c r="W19" i="138"/>
  <c r="X19" i="138" s="1"/>
  <c r="L19" i="138"/>
  <c r="K40" i="138"/>
  <c r="G80" i="138"/>
  <c r="M52" i="138"/>
  <c r="W184" i="138"/>
  <c r="X184" i="138" s="1"/>
  <c r="L184" i="138"/>
  <c r="X15" i="138"/>
  <c r="G74" i="138"/>
  <c r="W176" i="138"/>
  <c r="X176" i="138" s="1"/>
  <c r="L176" i="138"/>
  <c r="K160" i="138"/>
  <c r="W151" i="138"/>
  <c r="L151" i="138"/>
  <c r="W111" i="138"/>
  <c r="L111" i="138"/>
  <c r="K120" i="138"/>
  <c r="K80" i="138"/>
  <c r="L71" i="138"/>
  <c r="W71" i="138"/>
  <c r="R171" i="138"/>
  <c r="T62" i="138"/>
  <c r="T80" i="138"/>
  <c r="W186" i="138"/>
  <c r="X186" i="138" s="1"/>
  <c r="L186" i="138"/>
  <c r="W25" i="138"/>
  <c r="L25" i="138"/>
  <c r="G55" i="138"/>
  <c r="K29" i="138"/>
  <c r="W21" i="138"/>
  <c r="X21" i="138" s="1"/>
  <c r="L21" i="138"/>
  <c r="E12" i="138"/>
  <c r="W27" i="138"/>
  <c r="X27" i="138" s="1"/>
  <c r="L27" i="138"/>
  <c r="D29" i="138"/>
  <c r="K22" i="138"/>
  <c r="K181" i="138" l="1"/>
  <c r="W191" i="138"/>
  <c r="X191" i="138" s="1"/>
  <c r="O171" i="138"/>
  <c r="W194" i="138"/>
  <c r="X194" i="138" s="1"/>
  <c r="W196" i="138"/>
  <c r="X196" i="138" s="1"/>
  <c r="W197" i="138"/>
  <c r="X197" i="138" s="1"/>
  <c r="L197" i="138"/>
  <c r="L193" i="138"/>
  <c r="T199" i="138"/>
  <c r="M171" i="138"/>
  <c r="L194" i="138"/>
  <c r="H171" i="138"/>
  <c r="W174" i="138"/>
  <c r="X174" i="138" s="1"/>
  <c r="K199" i="138"/>
  <c r="W195" i="138"/>
  <c r="X195" i="138" s="1"/>
  <c r="L190" i="138"/>
  <c r="W177" i="138"/>
  <c r="X177" i="138" s="1"/>
  <c r="L177" i="138"/>
  <c r="D12" i="138"/>
  <c r="X135" i="138"/>
  <c r="W142" i="138"/>
  <c r="X142" i="138" s="1"/>
  <c r="G29" i="138"/>
  <c r="W80" i="138"/>
  <c r="X80" i="138" s="1"/>
  <c r="X71" i="138"/>
  <c r="W160" i="138"/>
  <c r="X160" i="138" s="1"/>
  <c r="X151" i="138"/>
  <c r="X55" i="138"/>
  <c r="W62" i="138"/>
  <c r="F171" i="138"/>
  <c r="W190" i="138"/>
  <c r="W120" i="138"/>
  <c r="X120" i="138" s="1"/>
  <c r="X111" i="138"/>
  <c r="W22" i="138"/>
  <c r="W149" i="138"/>
  <c r="X144" i="138"/>
  <c r="X32" i="138"/>
  <c r="W40" i="138"/>
  <c r="X40" i="138" s="1"/>
  <c r="G38" i="138"/>
  <c r="G39" i="138"/>
  <c r="G27" i="138"/>
  <c r="G25" i="138"/>
  <c r="G37" i="138"/>
  <c r="G17" i="138"/>
  <c r="G20" i="138"/>
  <c r="G31" i="138"/>
  <c r="G34" i="138"/>
  <c r="G19" i="138"/>
  <c r="G32" i="138"/>
  <c r="G36" i="138"/>
  <c r="G35" i="138"/>
  <c r="G28" i="138"/>
  <c r="G21" i="138"/>
  <c r="G26" i="138"/>
  <c r="G15" i="138"/>
  <c r="G16" i="138"/>
  <c r="G18" i="138"/>
  <c r="K188" i="138"/>
  <c r="W183" i="138"/>
  <c r="L183" i="138"/>
  <c r="G40" i="138"/>
  <c r="X25" i="138"/>
  <c r="W29" i="138"/>
  <c r="X29" i="138" s="1"/>
  <c r="T52" i="138"/>
  <c r="W102" i="138"/>
  <c r="X95" i="138"/>
  <c r="G144" i="138"/>
  <c r="G153" i="138"/>
  <c r="G145" i="138"/>
  <c r="G154" i="138"/>
  <c r="G152" i="138"/>
  <c r="G137" i="138"/>
  <c r="G151" i="138"/>
  <c r="G138" i="138"/>
  <c r="G135" i="138"/>
  <c r="G139" i="138"/>
  <c r="G136" i="138"/>
  <c r="G142" i="138"/>
  <c r="G156" i="138"/>
  <c r="G160" i="138"/>
  <c r="G155" i="138"/>
  <c r="G157" i="138"/>
  <c r="G116" i="138"/>
  <c r="G115" i="138"/>
  <c r="G112" i="138"/>
  <c r="G99" i="138"/>
  <c r="G98" i="138"/>
  <c r="G97" i="138"/>
  <c r="G96" i="138"/>
  <c r="G117" i="138"/>
  <c r="G95" i="138"/>
  <c r="G113" i="138"/>
  <c r="G102" i="138"/>
  <c r="G111" i="138"/>
  <c r="W181" i="138" l="1"/>
  <c r="X181" i="138" s="1"/>
  <c r="W12" i="138"/>
  <c r="X12" i="138" s="1"/>
  <c r="X22" i="138"/>
  <c r="X183" i="138"/>
  <c r="W188" i="138"/>
  <c r="X188" i="138" s="1"/>
  <c r="W52" i="138"/>
  <c r="X52" i="138" s="1"/>
  <c r="X62" i="138"/>
  <c r="G178" i="138"/>
  <c r="G187" i="138"/>
  <c r="G197" i="138"/>
  <c r="G198" i="138"/>
  <c r="G183" i="138"/>
  <c r="G192" i="138"/>
  <c r="G186" i="138"/>
  <c r="G177" i="138"/>
  <c r="G185" i="138"/>
  <c r="G191" i="138"/>
  <c r="G174" i="138"/>
  <c r="G175" i="138"/>
  <c r="G184" i="138"/>
  <c r="G179" i="138"/>
  <c r="G176" i="138"/>
  <c r="G196" i="138"/>
  <c r="G180" i="138"/>
  <c r="G190" i="138"/>
  <c r="G188" i="138"/>
  <c r="G194" i="138"/>
  <c r="G193" i="138"/>
  <c r="G195" i="138"/>
  <c r="G181" i="138"/>
  <c r="X102" i="138"/>
  <c r="W92" i="138"/>
  <c r="X92" i="138" s="1"/>
  <c r="W132" i="138"/>
  <c r="X132" i="138" s="1"/>
  <c r="X190" i="138"/>
  <c r="W199" i="138"/>
  <c r="X199" i="138" s="1"/>
  <c r="G199" i="138"/>
  <c r="W171" i="138" l="1"/>
  <c r="X171" i="138" s="1"/>
  <c r="W220" i="138"/>
  <c r="W223" i="138" s="1"/>
  <c r="I37" i="137" s="1"/>
  <c r="A35" i="137" l="1"/>
  <c r="A36" i="137" s="1"/>
  <c r="A37" i="137" s="1"/>
  <c r="A24" i="137"/>
  <c r="A25" i="137" s="1"/>
  <c r="A26" i="137" s="1"/>
  <c r="A27" i="137" s="1"/>
  <c r="A28" i="137" s="1"/>
  <c r="A29" i="137" s="1"/>
  <c r="A30" i="137" s="1"/>
  <c r="A18" i="137"/>
  <c r="A19" i="137" s="1"/>
  <c r="A20" i="137" s="1"/>
  <c r="A21" i="137" s="1"/>
  <c r="A15" i="137"/>
  <c r="W99" i="107" l="1"/>
  <c r="W98" i="107"/>
  <c r="W97" i="107"/>
  <c r="W96" i="107"/>
  <c r="U99" i="107"/>
  <c r="U98" i="107"/>
  <c r="U97" i="107"/>
  <c r="U96" i="107"/>
  <c r="W87" i="107"/>
  <c r="W86" i="107"/>
  <c r="W85" i="107"/>
  <c r="W84" i="107"/>
  <c r="U87" i="107"/>
  <c r="U86" i="107"/>
  <c r="U85" i="107"/>
  <c r="U84" i="107"/>
  <c r="W74" i="107"/>
  <c r="W73" i="107"/>
  <c r="W72" i="107"/>
  <c r="W71" i="107"/>
  <c r="U74" i="107"/>
  <c r="U73" i="107"/>
  <c r="U72" i="107"/>
  <c r="U71" i="107"/>
  <c r="W61" i="107"/>
  <c r="W62" i="107"/>
  <c r="W63" i="107"/>
  <c r="W60" i="107"/>
  <c r="U61" i="107"/>
  <c r="U62" i="107"/>
  <c r="U63" i="107"/>
  <c r="U60" i="107"/>
  <c r="W51" i="107"/>
  <c r="W50" i="107"/>
  <c r="W49" i="107"/>
  <c r="W48" i="107"/>
  <c r="U51" i="107"/>
  <c r="U50" i="107"/>
  <c r="U49" i="107"/>
  <c r="U48" i="107"/>
  <c r="N68" i="106"/>
  <c r="I68" i="106"/>
  <c r="N60" i="106"/>
  <c r="I60" i="106"/>
  <c r="N52" i="106"/>
  <c r="I52" i="106"/>
  <c r="I36" i="106"/>
  <c r="O37" i="106"/>
  <c r="N37" i="106"/>
  <c r="I44" i="106"/>
  <c r="N45" i="106"/>
  <c r="M28" i="106" l="1"/>
  <c r="R37" i="103"/>
  <c r="R37" i="102"/>
  <c r="R37" i="101"/>
  <c r="R29" i="101"/>
  <c r="R28" i="101"/>
  <c r="R27" i="101"/>
  <c r="R26" i="101"/>
  <c r="R37" i="105"/>
  <c r="I164" i="105" l="1"/>
  <c r="I163" i="105"/>
  <c r="I162" i="105"/>
  <c r="I161" i="105"/>
  <c r="I160" i="105"/>
  <c r="I159" i="105"/>
  <c r="I158" i="105"/>
  <c r="I157" i="105"/>
  <c r="I156" i="105"/>
  <c r="H164" i="105"/>
  <c r="H163" i="105"/>
  <c r="H162" i="105"/>
  <c r="H161" i="105"/>
  <c r="H160" i="105"/>
  <c r="H159" i="105"/>
  <c r="H158" i="105"/>
  <c r="H157" i="105"/>
  <c r="H156" i="105"/>
  <c r="I155" i="105"/>
  <c r="H155" i="105"/>
  <c r="R148" i="105"/>
  <c r="I148" i="105"/>
  <c r="H148" i="105"/>
  <c r="I139" i="105"/>
  <c r="H139" i="105"/>
  <c r="I116" i="105"/>
  <c r="I114" i="105"/>
  <c r="H116" i="105"/>
  <c r="H114" i="105"/>
  <c r="I98" i="105"/>
  <c r="H98" i="105"/>
  <c r="I82" i="105"/>
  <c r="I81" i="105"/>
  <c r="I80" i="105"/>
  <c r="I79" i="105"/>
  <c r="I78" i="105"/>
  <c r="I77" i="105"/>
  <c r="I76" i="105"/>
  <c r="I75" i="105"/>
  <c r="I74" i="105"/>
  <c r="H82" i="105"/>
  <c r="H81" i="105"/>
  <c r="H80" i="105"/>
  <c r="H79" i="105"/>
  <c r="H78" i="105"/>
  <c r="H77" i="105"/>
  <c r="H76" i="105"/>
  <c r="H75" i="105"/>
  <c r="H74" i="105"/>
  <c r="I73" i="105"/>
  <c r="H73" i="105"/>
  <c r="I63" i="105"/>
  <c r="I62" i="105"/>
  <c r="I61" i="105"/>
  <c r="I60" i="105"/>
  <c r="I59" i="105"/>
  <c r="I58" i="105"/>
  <c r="H63" i="105"/>
  <c r="H62" i="105"/>
  <c r="H61" i="105"/>
  <c r="H60" i="105"/>
  <c r="H59" i="105"/>
  <c r="H58" i="105"/>
  <c r="I57" i="105"/>
  <c r="H57" i="105"/>
  <c r="I41" i="105"/>
  <c r="I40" i="105"/>
  <c r="I39" i="105"/>
  <c r="I38" i="105"/>
  <c r="I37" i="105"/>
  <c r="I36" i="105"/>
  <c r="I35" i="105"/>
  <c r="I34" i="105"/>
  <c r="I33" i="105"/>
  <c r="I32" i="105"/>
  <c r="H41" i="105"/>
  <c r="H40" i="105"/>
  <c r="H39" i="105"/>
  <c r="H38" i="105"/>
  <c r="H37" i="105"/>
  <c r="H36" i="105"/>
  <c r="H35" i="105"/>
  <c r="H34" i="105"/>
  <c r="H33" i="105"/>
  <c r="H32" i="105"/>
  <c r="R29" i="105"/>
  <c r="R28" i="105"/>
  <c r="R27" i="105"/>
  <c r="R26" i="105"/>
  <c r="I29" i="105"/>
  <c r="I28" i="105"/>
  <c r="I27" i="105"/>
  <c r="I26" i="105"/>
  <c r="H29" i="105"/>
  <c r="H28" i="105"/>
  <c r="H27" i="105"/>
  <c r="H26" i="105"/>
  <c r="R25" i="105"/>
  <c r="I25" i="105"/>
  <c r="H25" i="105"/>
  <c r="I22" i="105"/>
  <c r="I21" i="105"/>
  <c r="I20" i="105"/>
  <c r="I19" i="105"/>
  <c r="I18" i="105"/>
  <c r="I17" i="105"/>
  <c r="H22" i="105"/>
  <c r="H21" i="105"/>
  <c r="H20" i="105"/>
  <c r="H19" i="105"/>
  <c r="H18" i="105"/>
  <c r="H17" i="105"/>
  <c r="I16" i="105"/>
  <c r="H16" i="105"/>
  <c r="I164" i="104" l="1"/>
  <c r="I163" i="104"/>
  <c r="I162" i="104"/>
  <c r="I161" i="104"/>
  <c r="I160" i="104"/>
  <c r="I159" i="104"/>
  <c r="I158" i="104"/>
  <c r="I157" i="104"/>
  <c r="I156" i="104"/>
  <c r="H164" i="104"/>
  <c r="H163" i="104"/>
  <c r="H162" i="104"/>
  <c r="H161" i="104"/>
  <c r="H160" i="104"/>
  <c r="H159" i="104"/>
  <c r="H158" i="104"/>
  <c r="H157" i="104"/>
  <c r="H156" i="104"/>
  <c r="I155" i="104"/>
  <c r="H155" i="104"/>
  <c r="I148" i="104"/>
  <c r="H148" i="104"/>
  <c r="I139" i="104"/>
  <c r="H139" i="104"/>
  <c r="I116" i="104"/>
  <c r="I114" i="104"/>
  <c r="H116" i="104"/>
  <c r="H114" i="104"/>
  <c r="I98" i="104"/>
  <c r="H98" i="104"/>
  <c r="I82" i="104"/>
  <c r="I81" i="104"/>
  <c r="I80" i="104"/>
  <c r="I79" i="104"/>
  <c r="I78" i="104"/>
  <c r="I77" i="104"/>
  <c r="I76" i="104"/>
  <c r="I75" i="104"/>
  <c r="I74" i="104"/>
  <c r="H82" i="104"/>
  <c r="H81" i="104"/>
  <c r="H80" i="104"/>
  <c r="H79" i="104"/>
  <c r="H78" i="104"/>
  <c r="H77" i="104"/>
  <c r="H76" i="104"/>
  <c r="H75" i="104"/>
  <c r="H74" i="104"/>
  <c r="I73" i="104"/>
  <c r="H73" i="104"/>
  <c r="I63" i="104"/>
  <c r="I62" i="104"/>
  <c r="I61" i="104"/>
  <c r="I60" i="104"/>
  <c r="I59" i="104"/>
  <c r="I58" i="104"/>
  <c r="H63" i="104"/>
  <c r="H62" i="104"/>
  <c r="H61" i="104"/>
  <c r="H60" i="104"/>
  <c r="H59" i="104"/>
  <c r="H58" i="104"/>
  <c r="I57" i="104"/>
  <c r="H57" i="104"/>
  <c r="R37" i="104"/>
  <c r="I41" i="104"/>
  <c r="I40" i="104"/>
  <c r="I38" i="104"/>
  <c r="I37" i="104"/>
  <c r="I36" i="104"/>
  <c r="I35" i="104"/>
  <c r="I34" i="104"/>
  <c r="I33" i="104"/>
  <c r="H41" i="104"/>
  <c r="H40" i="104"/>
  <c r="H38" i="104"/>
  <c r="H37" i="104"/>
  <c r="H36" i="104"/>
  <c r="H35" i="104"/>
  <c r="H34" i="104"/>
  <c r="H33" i="104"/>
  <c r="I32" i="104"/>
  <c r="H32" i="104"/>
  <c r="R29" i="104"/>
  <c r="R28" i="104"/>
  <c r="R27" i="104"/>
  <c r="R26" i="104"/>
  <c r="R25" i="104"/>
  <c r="I29" i="104"/>
  <c r="I28" i="104"/>
  <c r="I27" i="104"/>
  <c r="I26" i="104"/>
  <c r="H29" i="104"/>
  <c r="H28" i="104"/>
  <c r="H27" i="104"/>
  <c r="H26" i="104"/>
  <c r="I25" i="104"/>
  <c r="H25" i="104"/>
  <c r="I22" i="104"/>
  <c r="I21" i="104"/>
  <c r="I20" i="104"/>
  <c r="I19" i="104"/>
  <c r="I18" i="104"/>
  <c r="I17" i="104"/>
  <c r="H22" i="104"/>
  <c r="H21" i="104"/>
  <c r="H20" i="104"/>
  <c r="H19" i="104"/>
  <c r="H18" i="104"/>
  <c r="H17" i="104"/>
  <c r="I16" i="104"/>
  <c r="H16" i="104"/>
  <c r="R148" i="103"/>
  <c r="I164" i="103" l="1"/>
  <c r="I163" i="103"/>
  <c r="I162" i="103"/>
  <c r="I161" i="103"/>
  <c r="I160" i="103"/>
  <c r="I159" i="103"/>
  <c r="I158" i="103"/>
  <c r="I157" i="103"/>
  <c r="I156" i="103"/>
  <c r="H164" i="103"/>
  <c r="H163" i="103"/>
  <c r="H162" i="103"/>
  <c r="H161" i="103"/>
  <c r="H160" i="103"/>
  <c r="H159" i="103"/>
  <c r="H158" i="103"/>
  <c r="H157" i="103"/>
  <c r="H156" i="103"/>
  <c r="I155" i="103"/>
  <c r="H155" i="103"/>
  <c r="I148" i="103"/>
  <c r="H148" i="103"/>
  <c r="I139" i="103"/>
  <c r="H139" i="103"/>
  <c r="I116" i="103"/>
  <c r="I114" i="103"/>
  <c r="H116" i="103"/>
  <c r="H114" i="103"/>
  <c r="I98" i="103"/>
  <c r="H98" i="103"/>
  <c r="I82" i="103"/>
  <c r="I81" i="103"/>
  <c r="I80" i="103"/>
  <c r="I79" i="103"/>
  <c r="I78" i="103"/>
  <c r="I77" i="103"/>
  <c r="I76" i="103"/>
  <c r="I75" i="103"/>
  <c r="I74" i="103"/>
  <c r="H82" i="103"/>
  <c r="H81" i="103"/>
  <c r="H80" i="103"/>
  <c r="H79" i="103"/>
  <c r="H78" i="103"/>
  <c r="H77" i="103"/>
  <c r="H76" i="103"/>
  <c r="H75" i="103"/>
  <c r="H74" i="103"/>
  <c r="I73" i="103"/>
  <c r="H73" i="103"/>
  <c r="I63" i="103"/>
  <c r="I62" i="103"/>
  <c r="I61" i="103"/>
  <c r="I60" i="103"/>
  <c r="I59" i="103"/>
  <c r="I58" i="103"/>
  <c r="H63" i="103"/>
  <c r="H62" i="103"/>
  <c r="H61" i="103"/>
  <c r="H60" i="103"/>
  <c r="H59" i="103"/>
  <c r="H58" i="103"/>
  <c r="I57" i="103"/>
  <c r="H57" i="103"/>
  <c r="I41" i="103"/>
  <c r="I40" i="103"/>
  <c r="I38" i="103"/>
  <c r="I37" i="103"/>
  <c r="I36" i="103"/>
  <c r="I35" i="103"/>
  <c r="I34" i="103"/>
  <c r="I33" i="103"/>
  <c r="H41" i="103"/>
  <c r="H40" i="103"/>
  <c r="H38" i="103"/>
  <c r="H37" i="103"/>
  <c r="H36" i="103"/>
  <c r="H35" i="103"/>
  <c r="H34" i="103"/>
  <c r="H33" i="103"/>
  <c r="I32" i="103"/>
  <c r="H32" i="103"/>
  <c r="R29" i="103"/>
  <c r="R28" i="103"/>
  <c r="R27" i="103"/>
  <c r="R26" i="103"/>
  <c r="R25" i="103"/>
  <c r="I29" i="103"/>
  <c r="I28" i="103"/>
  <c r="I27" i="103"/>
  <c r="I26" i="103"/>
  <c r="H29" i="103"/>
  <c r="H28" i="103"/>
  <c r="H27" i="103"/>
  <c r="H26" i="103"/>
  <c r="I25" i="103"/>
  <c r="H25" i="103"/>
  <c r="I22" i="103"/>
  <c r="I21" i="103"/>
  <c r="I20" i="103"/>
  <c r="I19" i="103"/>
  <c r="I18" i="103"/>
  <c r="I17" i="103"/>
  <c r="H22" i="103"/>
  <c r="H21" i="103"/>
  <c r="H20" i="103"/>
  <c r="H19" i="103"/>
  <c r="H18" i="103"/>
  <c r="H17" i="103"/>
  <c r="I16" i="103"/>
  <c r="H16" i="103"/>
  <c r="I164" i="102"/>
  <c r="I163" i="102"/>
  <c r="I162" i="102"/>
  <c r="I161" i="102"/>
  <c r="I160" i="102"/>
  <c r="I159" i="102"/>
  <c r="I158" i="102"/>
  <c r="I157" i="102"/>
  <c r="I156" i="102"/>
  <c r="H164" i="102"/>
  <c r="H163" i="102"/>
  <c r="H162" i="102"/>
  <c r="H161" i="102"/>
  <c r="H160" i="102"/>
  <c r="H159" i="102"/>
  <c r="H158" i="102"/>
  <c r="H157" i="102"/>
  <c r="H156" i="102"/>
  <c r="I155" i="102"/>
  <c r="H155" i="102"/>
  <c r="R148" i="102"/>
  <c r="I148" i="102"/>
  <c r="H148" i="102"/>
  <c r="I139" i="102"/>
  <c r="H139" i="102"/>
  <c r="I116" i="102"/>
  <c r="H116" i="102"/>
  <c r="I114" i="102"/>
  <c r="H114" i="102"/>
  <c r="I98" i="102"/>
  <c r="H98" i="102"/>
  <c r="I82" i="102"/>
  <c r="I81" i="102"/>
  <c r="I80" i="102"/>
  <c r="I79" i="102"/>
  <c r="I78" i="102"/>
  <c r="I77" i="102"/>
  <c r="I76" i="102"/>
  <c r="I75" i="102"/>
  <c r="I74" i="102"/>
  <c r="H82" i="102"/>
  <c r="H81" i="102"/>
  <c r="H80" i="102"/>
  <c r="H79" i="102"/>
  <c r="H78" i="102"/>
  <c r="H77" i="102"/>
  <c r="H76" i="102"/>
  <c r="H75" i="102"/>
  <c r="H74" i="102"/>
  <c r="I73" i="102"/>
  <c r="H73" i="102"/>
  <c r="I70" i="102"/>
  <c r="I69" i="102"/>
  <c r="I68" i="102"/>
  <c r="I67" i="102"/>
  <c r="H70" i="102"/>
  <c r="H69" i="102"/>
  <c r="H68" i="102"/>
  <c r="H67" i="102"/>
  <c r="I66" i="102"/>
  <c r="H66" i="102"/>
  <c r="I63" i="102"/>
  <c r="I62" i="102"/>
  <c r="I61" i="102"/>
  <c r="I60" i="102"/>
  <c r="I59" i="102"/>
  <c r="I58" i="102"/>
  <c r="H63" i="102"/>
  <c r="H62" i="102"/>
  <c r="H61" i="102"/>
  <c r="H60" i="102"/>
  <c r="H59" i="102"/>
  <c r="H58" i="102"/>
  <c r="I57" i="102"/>
  <c r="H57" i="102"/>
  <c r="I41" i="102"/>
  <c r="I40" i="102"/>
  <c r="I38" i="102"/>
  <c r="I37" i="102"/>
  <c r="I36" i="102"/>
  <c r="I35" i="102"/>
  <c r="I34" i="102"/>
  <c r="I33" i="102"/>
  <c r="H41" i="102"/>
  <c r="H40" i="102"/>
  <c r="H38" i="102"/>
  <c r="H37" i="102"/>
  <c r="H36" i="102"/>
  <c r="H35" i="102"/>
  <c r="H34" i="102"/>
  <c r="H33" i="102"/>
  <c r="I32" i="102"/>
  <c r="H32" i="102"/>
  <c r="R29" i="102"/>
  <c r="R28" i="102"/>
  <c r="R27" i="102"/>
  <c r="R26" i="102"/>
  <c r="R25" i="102"/>
  <c r="I29" i="102"/>
  <c r="I28" i="102"/>
  <c r="I27" i="102"/>
  <c r="I26" i="102"/>
  <c r="I25" i="102"/>
  <c r="H29" i="102"/>
  <c r="H28" i="102"/>
  <c r="H27" i="102"/>
  <c r="H26" i="102"/>
  <c r="H25" i="102"/>
  <c r="I22" i="102"/>
  <c r="I21" i="102"/>
  <c r="I20" i="102"/>
  <c r="I19" i="102"/>
  <c r="I18" i="102"/>
  <c r="I17" i="102"/>
  <c r="I16" i="102"/>
  <c r="H22" i="102"/>
  <c r="H21" i="102"/>
  <c r="H20" i="102"/>
  <c r="H19" i="102"/>
  <c r="H18" i="102"/>
  <c r="H17" i="102"/>
  <c r="H16" i="102"/>
  <c r="R148" i="101" l="1"/>
  <c r="R25" i="101"/>
  <c r="I164" i="101" l="1"/>
  <c r="I163" i="101"/>
  <c r="I162" i="101"/>
  <c r="I161" i="101"/>
  <c r="I160" i="101"/>
  <c r="I159" i="101"/>
  <c r="I158" i="101"/>
  <c r="I157" i="101"/>
  <c r="I156" i="101"/>
  <c r="H164" i="101"/>
  <c r="H163" i="101"/>
  <c r="H162" i="101"/>
  <c r="H161" i="101"/>
  <c r="H160" i="101"/>
  <c r="H159" i="101"/>
  <c r="H158" i="101"/>
  <c r="H157" i="101"/>
  <c r="H156" i="101"/>
  <c r="I155" i="101"/>
  <c r="H155" i="101"/>
  <c r="I152" i="101"/>
  <c r="I151" i="101"/>
  <c r="I150" i="101"/>
  <c r="I149" i="101"/>
  <c r="H152" i="101"/>
  <c r="H151" i="101"/>
  <c r="H150" i="101"/>
  <c r="H149" i="101"/>
  <c r="I148" i="101"/>
  <c r="H148" i="101"/>
  <c r="I145" i="101"/>
  <c r="I144" i="101"/>
  <c r="I143" i="101"/>
  <c r="I142" i="101"/>
  <c r="I141" i="101"/>
  <c r="I140" i="101"/>
  <c r="H145" i="101"/>
  <c r="H144" i="101"/>
  <c r="H143" i="101"/>
  <c r="H142" i="101"/>
  <c r="H141" i="101"/>
  <c r="H140" i="101"/>
  <c r="I139" i="101"/>
  <c r="H139" i="101"/>
  <c r="I123" i="101"/>
  <c r="I122" i="101"/>
  <c r="I121" i="101"/>
  <c r="I120" i="101"/>
  <c r="I119" i="101"/>
  <c r="I118" i="101"/>
  <c r="I117" i="101"/>
  <c r="I116" i="101"/>
  <c r="I115" i="101"/>
  <c r="H123" i="101"/>
  <c r="H122" i="101"/>
  <c r="H121" i="101"/>
  <c r="H120" i="101"/>
  <c r="H119" i="101"/>
  <c r="H118" i="101"/>
  <c r="H117" i="101"/>
  <c r="H116" i="101"/>
  <c r="H115" i="101"/>
  <c r="I114" i="101"/>
  <c r="H114" i="101"/>
  <c r="I111" i="101"/>
  <c r="I110" i="101"/>
  <c r="I109" i="101"/>
  <c r="I108" i="101"/>
  <c r="H111" i="101"/>
  <c r="H110" i="101"/>
  <c r="H109" i="101"/>
  <c r="H108" i="101"/>
  <c r="I107" i="101"/>
  <c r="H107" i="101"/>
  <c r="I104" i="101"/>
  <c r="I103" i="101"/>
  <c r="I102" i="101"/>
  <c r="I101" i="101"/>
  <c r="I100" i="101"/>
  <c r="I99" i="101"/>
  <c r="H104" i="101"/>
  <c r="H103" i="101"/>
  <c r="H102" i="101"/>
  <c r="H101" i="101"/>
  <c r="H100" i="101"/>
  <c r="H99" i="101"/>
  <c r="I98" i="101"/>
  <c r="H98" i="101"/>
  <c r="I82" i="101"/>
  <c r="I81" i="101"/>
  <c r="I80" i="101"/>
  <c r="I79" i="101"/>
  <c r="I78" i="101"/>
  <c r="I77" i="101"/>
  <c r="I76" i="101"/>
  <c r="I75" i="101"/>
  <c r="I74" i="101"/>
  <c r="H82" i="101"/>
  <c r="H81" i="101"/>
  <c r="H80" i="101"/>
  <c r="H79" i="101"/>
  <c r="H78" i="101"/>
  <c r="H77" i="101"/>
  <c r="H76" i="101"/>
  <c r="H75" i="101"/>
  <c r="H74" i="101"/>
  <c r="I73" i="101"/>
  <c r="H73" i="101"/>
  <c r="I70" i="101"/>
  <c r="I69" i="101"/>
  <c r="I68" i="101"/>
  <c r="I67" i="101"/>
  <c r="H70" i="101"/>
  <c r="H69" i="101"/>
  <c r="H68" i="101"/>
  <c r="H67" i="101"/>
  <c r="I66" i="101"/>
  <c r="H66" i="101"/>
  <c r="I63" i="101"/>
  <c r="I62" i="101"/>
  <c r="I61" i="101"/>
  <c r="I60" i="101"/>
  <c r="I59" i="101"/>
  <c r="I58" i="101"/>
  <c r="H63" i="101"/>
  <c r="H62" i="101"/>
  <c r="H61" i="101"/>
  <c r="H60" i="101"/>
  <c r="H59" i="101"/>
  <c r="H58" i="101"/>
  <c r="I57" i="101"/>
  <c r="H57" i="101"/>
  <c r="I41" i="101"/>
  <c r="I40" i="101"/>
  <c r="I39" i="101"/>
  <c r="I38" i="101"/>
  <c r="I37" i="101"/>
  <c r="I36" i="101"/>
  <c r="I35" i="101"/>
  <c r="I34" i="101"/>
  <c r="I33" i="101"/>
  <c r="H41" i="101"/>
  <c r="H40" i="101"/>
  <c r="H39" i="101"/>
  <c r="H38" i="101"/>
  <c r="H37" i="101"/>
  <c r="H36" i="101"/>
  <c r="H35" i="101"/>
  <c r="H34" i="101"/>
  <c r="H33" i="101"/>
  <c r="I32" i="101"/>
  <c r="H32" i="101"/>
  <c r="I29" i="101"/>
  <c r="I28" i="101"/>
  <c r="I27" i="101"/>
  <c r="I26" i="101"/>
  <c r="H29" i="101"/>
  <c r="H28" i="101"/>
  <c r="H27" i="101"/>
  <c r="H26" i="101"/>
  <c r="I25" i="101"/>
  <c r="H25" i="101"/>
  <c r="I22" i="101"/>
  <c r="I21" i="101"/>
  <c r="I20" i="101"/>
  <c r="I19" i="101"/>
  <c r="I18" i="101"/>
  <c r="I17" i="101"/>
  <c r="H22" i="101"/>
  <c r="H21" i="101"/>
  <c r="H20" i="101"/>
  <c r="H19" i="101"/>
  <c r="H18" i="101"/>
  <c r="H17" i="101"/>
  <c r="I16" i="101"/>
  <c r="H16" i="101"/>
  <c r="G84" i="125" l="1"/>
  <c r="H84" i="125" s="1"/>
  <c r="K84" i="125" s="1"/>
  <c r="G74" i="125"/>
  <c r="H74" i="125" s="1"/>
  <c r="K74" i="125" s="1"/>
  <c r="G64" i="125"/>
  <c r="H64" i="125" s="1"/>
  <c r="K64" i="125" s="1"/>
  <c r="G54" i="125"/>
  <c r="H54" i="125" s="1"/>
  <c r="K54" i="125" s="1"/>
  <c r="G44" i="125"/>
  <c r="H44" i="125" s="1"/>
  <c r="K44" i="125" s="1"/>
  <c r="H34" i="125"/>
  <c r="K34" i="125" s="1"/>
  <c r="H24" i="125"/>
  <c r="K24" i="125" s="1"/>
  <c r="G33" i="117"/>
  <c r="G131" i="117" l="1"/>
  <c r="F131" i="117" s="1"/>
  <c r="G115" i="117"/>
  <c r="F115" i="117" s="1"/>
  <c r="G99" i="117"/>
  <c r="F99" i="117" s="1"/>
  <c r="G83" i="117"/>
  <c r="F83" i="117" s="1"/>
  <c r="G67" i="117"/>
  <c r="F67" i="117" s="1"/>
  <c r="G51" i="117"/>
  <c r="F51" i="117" s="1"/>
  <c r="P33" i="54" l="1"/>
  <c r="O33" i="54"/>
  <c r="N33" i="54"/>
  <c r="M33" i="54"/>
  <c r="L33" i="54"/>
  <c r="D16" i="136"/>
  <c r="E16" i="136"/>
  <c r="D23" i="136"/>
  <c r="E23" i="136"/>
  <c r="D28" i="136"/>
  <c r="D41" i="136"/>
  <c r="E41" i="136"/>
  <c r="D46" i="136"/>
  <c r="E46" i="136"/>
  <c r="D56" i="136"/>
  <c r="E56" i="136"/>
  <c r="D61" i="136"/>
  <c r="E61" i="136"/>
  <c r="D70" i="136"/>
  <c r="E70" i="136"/>
  <c r="D47" i="136" l="1"/>
  <c r="E29" i="136"/>
  <c r="E33" i="136" s="1"/>
  <c r="D62" i="136"/>
  <c r="E62" i="136"/>
  <c r="E47" i="136"/>
  <c r="D29" i="136"/>
  <c r="D33" i="136" s="1"/>
  <c r="D48" i="136" l="1"/>
  <c r="D50" i="136" s="1"/>
  <c r="D64" i="136" s="1"/>
  <c r="D75" i="136" s="1"/>
  <c r="D77" i="136" s="1"/>
  <c r="E48" i="136"/>
  <c r="E50" i="136" s="1"/>
  <c r="E64" i="136" s="1"/>
  <c r="E75" i="136" s="1"/>
  <c r="E77" i="136" s="1"/>
  <c r="E58" i="134"/>
  <c r="E62" i="134" s="1"/>
  <c r="E70" i="134" s="1"/>
  <c r="D58" i="134"/>
  <c r="D62" i="134" s="1"/>
  <c r="D70" i="134" s="1"/>
  <c r="E55" i="134"/>
  <c r="D55" i="134"/>
  <c r="E18" i="134"/>
  <c r="E22" i="134" s="1"/>
  <c r="E30" i="134" s="1"/>
  <c r="D18" i="134"/>
  <c r="D22" i="134" s="1"/>
  <c r="D30" i="134" s="1"/>
  <c r="E15" i="134"/>
  <c r="D15" i="134"/>
  <c r="H16" i="131"/>
  <c r="H17" i="131" s="1"/>
  <c r="I16" i="131"/>
  <c r="K16" i="131" s="1"/>
  <c r="E17" i="131"/>
  <c r="F17" i="131"/>
  <c r="J17" i="131"/>
  <c r="E20" i="131"/>
  <c r="E24" i="131" s="1"/>
  <c r="E32" i="131" s="1"/>
  <c r="I21" i="131"/>
  <c r="J21" i="131"/>
  <c r="K21" i="131"/>
  <c r="F24" i="131"/>
  <c r="F32" i="131" s="1"/>
  <c r="I24" i="131"/>
  <c r="I25" i="131"/>
  <c r="G23" i="54"/>
  <c r="G29" i="79"/>
  <c r="H27" i="78"/>
  <c r="N31" i="130"/>
  <c r="M31" i="130"/>
  <c r="L31" i="130"/>
  <c r="K31" i="130"/>
  <c r="J31" i="130"/>
  <c r="I31" i="130"/>
  <c r="H35" i="137" s="1"/>
  <c r="H31" i="130"/>
  <c r="F31" i="130"/>
  <c r="E31" i="130"/>
  <c r="C31" i="130"/>
  <c r="G24" i="130"/>
  <c r="G31" i="130" s="1"/>
  <c r="D19" i="130"/>
  <c r="D31" i="130" s="1"/>
  <c r="G35" i="54" l="1"/>
  <c r="D35" i="137"/>
  <c r="I35" i="54"/>
  <c r="F35" i="137"/>
  <c r="M35" i="54"/>
  <c r="L35" i="137"/>
  <c r="N35" i="54"/>
  <c r="N35" i="137"/>
  <c r="K35" i="54"/>
  <c r="O35" i="54"/>
  <c r="P35" i="137"/>
  <c r="L35" i="54"/>
  <c r="J35" i="137"/>
  <c r="P35" i="54"/>
  <c r="R35" i="137"/>
  <c r="I26" i="131"/>
  <c r="D71" i="134"/>
  <c r="D74" i="134" s="1"/>
  <c r="D76" i="134" s="1"/>
  <c r="E71" i="134"/>
  <c r="E74" i="134" s="1"/>
  <c r="E76" i="134" s="1"/>
  <c r="F33" i="131"/>
  <c r="F36" i="131" s="1"/>
  <c r="F38" i="131" s="1"/>
  <c r="I17" i="131"/>
  <c r="E33" i="131"/>
  <c r="E36" i="131" s="1"/>
  <c r="E38" i="131" s="1"/>
  <c r="D31" i="134"/>
  <c r="D34" i="134" s="1"/>
  <c r="D36" i="134" s="1"/>
  <c r="E31" i="134"/>
  <c r="E34" i="134" s="1"/>
  <c r="E36" i="134" s="1"/>
  <c r="N167" i="122" l="1"/>
  <c r="M167" i="122"/>
  <c r="L167" i="122"/>
  <c r="K167" i="122"/>
  <c r="J167" i="122"/>
  <c r="I167" i="122"/>
  <c r="H167" i="122"/>
  <c r="G167" i="122"/>
  <c r="F167" i="122"/>
  <c r="E167" i="122"/>
  <c r="D167" i="122"/>
  <c r="C167" i="122"/>
  <c r="D74" i="122"/>
  <c r="E74" i="122"/>
  <c r="F74" i="122"/>
  <c r="G74" i="122"/>
  <c r="H74" i="122"/>
  <c r="I74" i="122"/>
  <c r="J74" i="122"/>
  <c r="K74" i="122"/>
  <c r="L74" i="122"/>
  <c r="M74" i="122"/>
  <c r="N74" i="122"/>
  <c r="C74" i="122"/>
  <c r="O50" i="122"/>
  <c r="Q50" i="122" l="1"/>
  <c r="R50" i="122" s="1"/>
  <c r="K254" i="108" l="1"/>
  <c r="J254" i="108"/>
  <c r="I254" i="108"/>
  <c r="F254" i="108"/>
  <c r="D254" i="108"/>
  <c r="C254" i="108"/>
  <c r="H253" i="108"/>
  <c r="H254" i="108" s="1"/>
  <c r="G252" i="108"/>
  <c r="G251" i="108"/>
  <c r="G249" i="108"/>
  <c r="G248" i="108"/>
  <c r="G247" i="108"/>
  <c r="G246" i="108"/>
  <c r="G245" i="108"/>
  <c r="G243" i="108"/>
  <c r="G242" i="108"/>
  <c r="G241" i="108"/>
  <c r="G240" i="108"/>
  <c r="G238" i="108"/>
  <c r="G237" i="108"/>
  <c r="G236" i="108"/>
  <c r="G235" i="108"/>
  <c r="G234" i="108"/>
  <c r="G233" i="108"/>
  <c r="G232" i="108"/>
  <c r="G231" i="108"/>
  <c r="G230" i="108"/>
  <c r="G229" i="108"/>
  <c r="G228" i="108"/>
  <c r="G227" i="108"/>
  <c r="G226" i="108"/>
  <c r="K218" i="108"/>
  <c r="J218" i="108"/>
  <c r="I218" i="108"/>
  <c r="F218" i="108"/>
  <c r="D218" i="108"/>
  <c r="C218" i="108"/>
  <c r="H217" i="108"/>
  <c r="H218" i="108" s="1"/>
  <c r="G216" i="108"/>
  <c r="G215" i="108"/>
  <c r="G213" i="108"/>
  <c r="G212" i="108"/>
  <c r="G211" i="108"/>
  <c r="G210" i="108"/>
  <c r="G209" i="108"/>
  <c r="G207" i="108"/>
  <c r="G206" i="108"/>
  <c r="G205" i="108"/>
  <c r="G204" i="108"/>
  <c r="G202" i="108"/>
  <c r="G201" i="108"/>
  <c r="G200" i="108"/>
  <c r="G199" i="108"/>
  <c r="G198" i="108"/>
  <c r="G197" i="108"/>
  <c r="G196" i="108"/>
  <c r="G195" i="108"/>
  <c r="G194" i="108"/>
  <c r="G193" i="108"/>
  <c r="G192" i="108"/>
  <c r="G191" i="108"/>
  <c r="G190" i="108"/>
  <c r="K182" i="108"/>
  <c r="J182" i="108"/>
  <c r="I182" i="108"/>
  <c r="F182" i="108"/>
  <c r="D182" i="108"/>
  <c r="C182" i="108"/>
  <c r="H181" i="108"/>
  <c r="H182" i="108" s="1"/>
  <c r="G180" i="108"/>
  <c r="G179" i="108"/>
  <c r="G177" i="108"/>
  <c r="G176" i="108"/>
  <c r="G175" i="108"/>
  <c r="G174" i="108"/>
  <c r="G173" i="108"/>
  <c r="G171" i="108"/>
  <c r="G170" i="108"/>
  <c r="G169" i="108"/>
  <c r="G168" i="108"/>
  <c r="G166" i="108"/>
  <c r="G165" i="108"/>
  <c r="G164" i="108"/>
  <c r="G163" i="108"/>
  <c r="G162" i="108"/>
  <c r="G161" i="108"/>
  <c r="G160" i="108"/>
  <c r="G159" i="108"/>
  <c r="G158" i="108"/>
  <c r="G157" i="108"/>
  <c r="G156" i="108"/>
  <c r="G155" i="108"/>
  <c r="G154" i="108"/>
  <c r="K146" i="108"/>
  <c r="J146" i="108"/>
  <c r="I146" i="108"/>
  <c r="F146" i="108"/>
  <c r="D146" i="108"/>
  <c r="C146" i="108"/>
  <c r="H146" i="108"/>
  <c r="G144" i="108"/>
  <c r="G143" i="108"/>
  <c r="G141" i="108"/>
  <c r="G140" i="108"/>
  <c r="G139" i="108"/>
  <c r="G138" i="108"/>
  <c r="G137" i="108"/>
  <c r="G134" i="108"/>
  <c r="G133" i="108"/>
  <c r="G132" i="108"/>
  <c r="G131" i="108"/>
  <c r="G129" i="108"/>
  <c r="G128" i="108"/>
  <c r="G127" i="108"/>
  <c r="G126" i="108"/>
  <c r="G125" i="108"/>
  <c r="G124" i="108"/>
  <c r="G123" i="108"/>
  <c r="G122" i="108"/>
  <c r="G121" i="108"/>
  <c r="G120" i="108"/>
  <c r="G119" i="108"/>
  <c r="G118" i="108"/>
  <c r="G117" i="108"/>
  <c r="K109" i="108"/>
  <c r="J109" i="108"/>
  <c r="I109" i="108"/>
  <c r="F109" i="108"/>
  <c r="D109" i="108"/>
  <c r="C109" i="108"/>
  <c r="H108" i="108"/>
  <c r="H109" i="108" s="1"/>
  <c r="G107" i="108"/>
  <c r="G106" i="108"/>
  <c r="G104" i="108"/>
  <c r="G103" i="108"/>
  <c r="G102" i="108"/>
  <c r="G101" i="108"/>
  <c r="G100" i="108"/>
  <c r="G98" i="108"/>
  <c r="G97" i="108"/>
  <c r="G96" i="108"/>
  <c r="G95" i="108"/>
  <c r="G93" i="108"/>
  <c r="G92" i="108"/>
  <c r="G91" i="108"/>
  <c r="G90" i="108"/>
  <c r="G89" i="108"/>
  <c r="G88" i="108"/>
  <c r="G87" i="108"/>
  <c r="G86" i="108"/>
  <c r="G85" i="108"/>
  <c r="G84" i="108"/>
  <c r="G83" i="108"/>
  <c r="G82" i="108"/>
  <c r="K73" i="108"/>
  <c r="J73" i="108"/>
  <c r="I73" i="108"/>
  <c r="D73" i="108"/>
  <c r="C73" i="108"/>
  <c r="H72" i="108"/>
  <c r="H73" i="108" s="1"/>
  <c r="F71" i="108"/>
  <c r="G71" i="108" s="1"/>
  <c r="F69" i="108"/>
  <c r="G69" i="108" s="1"/>
  <c r="F67" i="108"/>
  <c r="G67" i="108" s="1"/>
  <c r="F65" i="108"/>
  <c r="G65" i="108" s="1"/>
  <c r="F64" i="108"/>
  <c r="G64" i="108" s="1"/>
  <c r="F63" i="108"/>
  <c r="G63" i="108" s="1"/>
  <c r="F62" i="108"/>
  <c r="G62" i="108" s="1"/>
  <c r="F61" i="108"/>
  <c r="G61" i="108" s="1"/>
  <c r="F60" i="108"/>
  <c r="G60" i="108" s="1"/>
  <c r="F59" i="108"/>
  <c r="K51" i="108"/>
  <c r="J51" i="108"/>
  <c r="I51" i="108"/>
  <c r="F51" i="108"/>
  <c r="D51" i="108"/>
  <c r="C51" i="108"/>
  <c r="H50" i="108"/>
  <c r="H51" i="108" s="1"/>
  <c r="G49" i="108"/>
  <c r="G47" i="108"/>
  <c r="G46" i="108"/>
  <c r="G44" i="108"/>
  <c r="G42" i="108"/>
  <c r="G41" i="108"/>
  <c r="G254" i="108" l="1"/>
  <c r="G182" i="108"/>
  <c r="F73" i="108"/>
  <c r="G59" i="108"/>
  <c r="G73" i="108" s="1"/>
  <c r="G51" i="108"/>
  <c r="G109" i="108"/>
  <c r="G146" i="108"/>
  <c r="G218" i="108"/>
  <c r="N23" i="51" l="1"/>
  <c r="M23" i="51"/>
  <c r="L23" i="51"/>
  <c r="K23" i="51"/>
  <c r="J23" i="51"/>
  <c r="I23" i="51"/>
  <c r="G23" i="51"/>
  <c r="D23" i="51"/>
  <c r="I18" i="51"/>
  <c r="G18" i="51"/>
  <c r="D18" i="51"/>
  <c r="G25" i="51" l="1"/>
  <c r="I25" i="51"/>
  <c r="K18" i="51"/>
  <c r="K25" i="51" s="1"/>
  <c r="J18" i="51"/>
  <c r="J25" i="51" s="1"/>
  <c r="D25" i="51"/>
  <c r="L18" i="51" l="1"/>
  <c r="L25" i="51" s="1"/>
  <c r="D93" i="129"/>
  <c r="D92" i="129"/>
  <c r="D85" i="129"/>
  <c r="D84" i="129"/>
  <c r="D77" i="129"/>
  <c r="D76" i="129"/>
  <c r="D75" i="129"/>
  <c r="D74" i="129"/>
  <c r="D73" i="129"/>
  <c r="D66" i="129"/>
  <c r="D65" i="129"/>
  <c r="D64" i="129"/>
  <c r="D63" i="129"/>
  <c r="D62" i="129"/>
  <c r="D61" i="129"/>
  <c r="D54" i="129"/>
  <c r="D53" i="129"/>
  <c r="D52" i="129"/>
  <c r="D51" i="129"/>
  <c r="D50" i="129"/>
  <c r="M18" i="51" l="1"/>
  <c r="M25" i="51" s="1"/>
  <c r="N18" i="51"/>
  <c r="N25" i="51" s="1"/>
  <c r="D95" i="129"/>
  <c r="D86" i="129"/>
  <c r="D78" i="129"/>
  <c r="D67" i="129"/>
  <c r="D55" i="129"/>
  <c r="D43" i="129"/>
  <c r="D42" i="129"/>
  <c r="D40" i="129"/>
  <c r="D39" i="129"/>
  <c r="D38" i="129"/>
  <c r="D37" i="129"/>
  <c r="D30" i="129"/>
  <c r="D29" i="129"/>
  <c r="D28" i="129"/>
  <c r="D27" i="129"/>
  <c r="D26" i="129"/>
  <c r="D18" i="129"/>
  <c r="D17" i="129"/>
  <c r="D16" i="129"/>
  <c r="D15" i="129"/>
  <c r="D14" i="129"/>
  <c r="D13" i="129"/>
  <c r="D12" i="129"/>
  <c r="D11" i="129"/>
  <c r="D31" i="129" l="1"/>
  <c r="D20" i="129"/>
  <c r="W213" i="102" l="1"/>
  <c r="W213" i="103" s="1"/>
  <c r="W213" i="104" s="1"/>
  <c r="W213" i="105" s="1"/>
  <c r="W212" i="102"/>
  <c r="W212" i="103" s="1"/>
  <c r="W212" i="104" s="1"/>
  <c r="W212" i="105" s="1"/>
  <c r="D6" i="98" l="1"/>
  <c r="D6" i="99" s="1"/>
  <c r="D5" i="98"/>
  <c r="D5" i="99" s="1"/>
  <c r="B6" i="98"/>
  <c r="B6" i="99" s="1"/>
  <c r="B6" i="102" s="1"/>
  <c r="B6" i="103" s="1"/>
  <c r="B6" i="104" s="1"/>
  <c r="B6" i="105" s="1"/>
  <c r="B5" i="98"/>
  <c r="B5" i="99" s="1"/>
  <c r="B5" i="102" s="1"/>
  <c r="B5" i="103" s="1"/>
  <c r="B5" i="104" s="1"/>
  <c r="B5" i="105" s="1"/>
  <c r="B51" i="98"/>
  <c r="B92" i="98" s="1"/>
  <c r="B133" i="98" s="1"/>
  <c r="B174" i="98" s="1"/>
  <c r="B50" i="98"/>
  <c r="B91" i="98" s="1"/>
  <c r="B132" i="98" s="1"/>
  <c r="B173" i="98" s="1"/>
  <c r="B48" i="98"/>
  <c r="B89" i="98" s="1"/>
  <c r="B130" i="98" s="1"/>
  <c r="B171" i="98" s="1"/>
  <c r="B47" i="98"/>
  <c r="B88" i="98" s="1"/>
  <c r="B129" i="98" s="1"/>
  <c r="B170" i="98" s="1"/>
  <c r="B44" i="98"/>
  <c r="B85" i="98" s="1"/>
  <c r="B126" i="98" s="1"/>
  <c r="B167" i="98" s="1"/>
  <c r="B241" i="98"/>
  <c r="B240" i="98"/>
  <c r="B238" i="98"/>
  <c r="B237" i="98"/>
  <c r="B232" i="98"/>
  <c r="B5" i="106" l="1"/>
  <c r="B6" i="146" s="1"/>
  <c r="B5" i="140"/>
  <c r="B6" i="106"/>
  <c r="B7" i="146" s="1"/>
  <c r="B6" i="140"/>
  <c r="D5" i="139"/>
  <c r="E5" i="147" s="1"/>
  <c r="E5" i="148" s="1"/>
  <c r="E5" i="149" s="1"/>
  <c r="E5" i="150" s="1"/>
  <c r="E5" i="151" s="1"/>
  <c r="D4" i="138"/>
  <c r="E5" i="101" s="1"/>
  <c r="E5" i="102" s="1"/>
  <c r="E5" i="103" s="1"/>
  <c r="E5" i="104" s="1"/>
  <c r="E5" i="105" s="1"/>
  <c r="D6" i="139"/>
  <c r="E6" i="147" s="1"/>
  <c r="E6" i="148" s="1"/>
  <c r="E6" i="149" s="1"/>
  <c r="E6" i="150" s="1"/>
  <c r="E6" i="151" s="1"/>
  <c r="D5" i="138"/>
  <c r="E6" i="101" s="1"/>
  <c r="E6" i="102" s="1"/>
  <c r="E6" i="103" s="1"/>
  <c r="E6" i="104" s="1"/>
  <c r="E6" i="105" s="1"/>
  <c r="B50" i="99"/>
  <c r="B44" i="99"/>
  <c r="B44" i="139" s="1"/>
  <c r="B87" i="139" s="1"/>
  <c r="B130" i="139" s="1"/>
  <c r="B173" i="139" s="1"/>
  <c r="B239" i="139" s="1"/>
  <c r="B44" i="147" s="1"/>
  <c r="B87" i="147" s="1"/>
  <c r="B130" i="147" s="1"/>
  <c r="B173" i="147" s="1"/>
  <c r="B240" i="147" s="1"/>
  <c r="B44" i="148" s="1"/>
  <c r="B87" i="148" s="1"/>
  <c r="B130" i="148" s="1"/>
  <c r="B173" i="148" s="1"/>
  <c r="B240" i="148" s="1"/>
  <c r="B44" i="149" s="1"/>
  <c r="B87" i="149" s="1"/>
  <c r="B130" i="149" s="1"/>
  <c r="B173" i="149" s="1"/>
  <c r="B240" i="149" s="1"/>
  <c r="B44" i="150" s="1"/>
  <c r="B87" i="150" s="1"/>
  <c r="B130" i="150" s="1"/>
  <c r="B173" i="150" s="1"/>
  <c r="B240" i="150" s="1"/>
  <c r="B44" i="151" s="1"/>
  <c r="B87" i="151" s="1"/>
  <c r="B130" i="151" s="1"/>
  <c r="B173" i="151" s="1"/>
  <c r="B240" i="151" s="1"/>
  <c r="B51" i="99"/>
  <c r="B53" i="139" s="1"/>
  <c r="B96" i="139" s="1"/>
  <c r="B139" i="139" s="1"/>
  <c r="B182" i="139" s="1"/>
  <c r="B248" i="139" s="1"/>
  <c r="B53" i="147" s="1"/>
  <c r="B96" i="147" s="1"/>
  <c r="B139" i="147" s="1"/>
  <c r="B182" i="147" s="1"/>
  <c r="B249" i="147" s="1"/>
  <c r="B53" i="148" s="1"/>
  <c r="B96" i="148" s="1"/>
  <c r="B139" i="148" s="1"/>
  <c r="B182" i="148" s="1"/>
  <c r="B249" i="148" s="1"/>
  <c r="B53" i="149" s="1"/>
  <c r="B96" i="149" s="1"/>
  <c r="B139" i="149" s="1"/>
  <c r="B182" i="149" s="1"/>
  <c r="B249" i="149" s="1"/>
  <c r="B53" i="150" s="1"/>
  <c r="B96" i="150" s="1"/>
  <c r="B139" i="150" s="1"/>
  <c r="B182" i="150" s="1"/>
  <c r="B249" i="150" s="1"/>
  <c r="B53" i="151" s="1"/>
  <c r="B96" i="151" s="1"/>
  <c r="B139" i="151" s="1"/>
  <c r="B182" i="151" s="1"/>
  <c r="B249" i="151" s="1"/>
  <c r="B47" i="99"/>
  <c r="B49" i="139" s="1"/>
  <c r="B92" i="139" s="1"/>
  <c r="B135" i="139" s="1"/>
  <c r="B178" i="139" s="1"/>
  <c r="B244" i="139" s="1"/>
  <c r="B49" i="147" s="1"/>
  <c r="B92" i="147" s="1"/>
  <c r="B135" i="147" s="1"/>
  <c r="B178" i="147" s="1"/>
  <c r="B245" i="147" s="1"/>
  <c r="B49" i="148" s="1"/>
  <c r="B92" i="148" s="1"/>
  <c r="B135" i="148" s="1"/>
  <c r="B178" i="148" s="1"/>
  <c r="B245" i="148" s="1"/>
  <c r="B49" i="149" s="1"/>
  <c r="B92" i="149" s="1"/>
  <c r="B135" i="149" s="1"/>
  <c r="B178" i="149" s="1"/>
  <c r="B245" i="149" s="1"/>
  <c r="B49" i="150" s="1"/>
  <c r="B92" i="150" s="1"/>
  <c r="B135" i="150" s="1"/>
  <c r="B178" i="150" s="1"/>
  <c r="B245" i="150" s="1"/>
  <c r="B49" i="151" s="1"/>
  <c r="B92" i="151" s="1"/>
  <c r="B135" i="151" s="1"/>
  <c r="B178" i="151" s="1"/>
  <c r="B245" i="151" s="1"/>
  <c r="B48" i="99"/>
  <c r="B50" i="139" s="1"/>
  <c r="B93" i="139" s="1"/>
  <c r="B136" i="139" s="1"/>
  <c r="B179" i="139" s="1"/>
  <c r="B245" i="139" s="1"/>
  <c r="B50" i="147" s="1"/>
  <c r="B93" i="147" s="1"/>
  <c r="B136" i="147" s="1"/>
  <c r="B179" i="147" s="1"/>
  <c r="B246" i="147" s="1"/>
  <c r="B50" i="148" s="1"/>
  <c r="B93" i="148" s="1"/>
  <c r="B136" i="148" s="1"/>
  <c r="B179" i="148" s="1"/>
  <c r="B246" i="148" s="1"/>
  <c r="B50" i="149" s="1"/>
  <c r="B93" i="149" s="1"/>
  <c r="B136" i="149" s="1"/>
  <c r="B179" i="149" s="1"/>
  <c r="B246" i="149" s="1"/>
  <c r="B50" i="150" s="1"/>
  <c r="B93" i="150" s="1"/>
  <c r="B136" i="150" s="1"/>
  <c r="B179" i="150" s="1"/>
  <c r="B246" i="150" s="1"/>
  <c r="B50" i="151" s="1"/>
  <c r="B93" i="151" s="1"/>
  <c r="B136" i="151" s="1"/>
  <c r="B179" i="151" s="1"/>
  <c r="B246" i="151" s="1"/>
  <c r="G35" i="117"/>
  <c r="F35" i="117" s="1"/>
  <c r="G19" i="117"/>
  <c r="F19" i="117" s="1"/>
  <c r="Q53" i="107"/>
  <c r="Q65" i="107" s="1"/>
  <c r="Q77" i="107" s="1"/>
  <c r="Q89" i="107" s="1"/>
  <c r="Q101" i="107" s="1"/>
  <c r="O19" i="68"/>
  <c r="O18" i="68"/>
  <c r="O16" i="68"/>
  <c r="N19" i="68"/>
  <c r="N18" i="68"/>
  <c r="N16" i="68"/>
  <c r="M19" i="68"/>
  <c r="M18" i="68"/>
  <c r="M16" i="68"/>
  <c r="L19" i="68"/>
  <c r="L18" i="68"/>
  <c r="L16" i="68"/>
  <c r="K19" i="68"/>
  <c r="K18" i="68"/>
  <c r="K16" i="68"/>
  <c r="J19" i="68"/>
  <c r="J18" i="68"/>
  <c r="J16" i="68"/>
  <c r="H19" i="68"/>
  <c r="H18" i="68"/>
  <c r="H16" i="68"/>
  <c r="E19" i="68"/>
  <c r="E18" i="68"/>
  <c r="E16" i="68"/>
  <c r="B6" i="130" l="1"/>
  <c r="B6" i="51" s="1"/>
  <c r="B5" i="107" s="1"/>
  <c r="C51" i="67" s="1"/>
  <c r="B5" i="142" s="1"/>
  <c r="B7" i="130"/>
  <c r="B7" i="51" s="1"/>
  <c r="B6" i="107" s="1"/>
  <c r="C52" i="67" s="1"/>
  <c r="B6" i="142" s="1"/>
  <c r="D5" i="106"/>
  <c r="C6" i="130" s="1"/>
  <c r="D6" i="51" s="1"/>
  <c r="F5" i="107" s="1"/>
  <c r="D5" i="140"/>
  <c r="E20" i="68"/>
  <c r="D6" i="106"/>
  <c r="C7" i="146" s="1"/>
  <c r="D6" i="140"/>
  <c r="B91" i="99"/>
  <c r="B133" i="99" s="1"/>
  <c r="B174" i="99" s="1"/>
  <c r="B239" i="99" s="1"/>
  <c r="B48" i="138" s="1"/>
  <c r="B88" i="138" s="1"/>
  <c r="B128" i="138" s="1"/>
  <c r="B168" i="138" s="1"/>
  <c r="B231" i="138" s="1"/>
  <c r="B50" i="101" s="1"/>
  <c r="B52" i="139"/>
  <c r="B95" i="139" s="1"/>
  <c r="B138" i="139" s="1"/>
  <c r="B181" i="139" s="1"/>
  <c r="B247" i="139" s="1"/>
  <c r="B52" i="147" s="1"/>
  <c r="B95" i="147" s="1"/>
  <c r="B138" i="147" s="1"/>
  <c r="B181" i="147" s="1"/>
  <c r="B248" i="147" s="1"/>
  <c r="B52" i="148" s="1"/>
  <c r="B95" i="148" s="1"/>
  <c r="B138" i="148" s="1"/>
  <c r="B181" i="148" s="1"/>
  <c r="B248" i="148" s="1"/>
  <c r="B52" i="149" s="1"/>
  <c r="B95" i="149" s="1"/>
  <c r="B138" i="149" s="1"/>
  <c r="B181" i="149" s="1"/>
  <c r="B248" i="149" s="1"/>
  <c r="B52" i="150" s="1"/>
  <c r="B95" i="150" s="1"/>
  <c r="B138" i="150" s="1"/>
  <c r="B181" i="150" s="1"/>
  <c r="B248" i="150" s="1"/>
  <c r="B52" i="151" s="1"/>
  <c r="B95" i="151" s="1"/>
  <c r="B138" i="151" s="1"/>
  <c r="B181" i="151" s="1"/>
  <c r="B248" i="151" s="1"/>
  <c r="L20" i="68"/>
  <c r="J20" i="68"/>
  <c r="O20" i="68"/>
  <c r="B89" i="99"/>
  <c r="B131" i="99" s="1"/>
  <c r="B172" i="99" s="1"/>
  <c r="B237" i="99" s="1"/>
  <c r="B46" i="138" s="1"/>
  <c r="B86" i="138" s="1"/>
  <c r="B126" i="138" s="1"/>
  <c r="B166" i="138" s="1"/>
  <c r="B229" i="138" s="1"/>
  <c r="B48" i="101" s="1"/>
  <c r="K20" i="68"/>
  <c r="J32" i="137" s="1"/>
  <c r="B92" i="99"/>
  <c r="B134" i="99" s="1"/>
  <c r="B175" i="99" s="1"/>
  <c r="B240" i="99" s="1"/>
  <c r="B49" i="138" s="1"/>
  <c r="B89" i="138" s="1"/>
  <c r="B129" i="138" s="1"/>
  <c r="B169" i="138" s="1"/>
  <c r="B232" i="138" s="1"/>
  <c r="B51" i="101" s="1"/>
  <c r="B88" i="99"/>
  <c r="B130" i="99" s="1"/>
  <c r="B171" i="99" s="1"/>
  <c r="B236" i="99" s="1"/>
  <c r="B45" i="138" s="1"/>
  <c r="B85" i="138" s="1"/>
  <c r="B125" i="138" s="1"/>
  <c r="B165" i="138" s="1"/>
  <c r="B228" i="138" s="1"/>
  <c r="B47" i="101" s="1"/>
  <c r="B85" i="99"/>
  <c r="B127" i="99" s="1"/>
  <c r="B168" i="99" s="1"/>
  <c r="B233" i="99" s="1"/>
  <c r="B42" i="138" s="1"/>
  <c r="B82" i="138" s="1"/>
  <c r="B122" i="138" s="1"/>
  <c r="B162" i="138" s="1"/>
  <c r="B225" i="138" s="1"/>
  <c r="B44" i="101" s="1"/>
  <c r="H20" i="68"/>
  <c r="M20" i="68"/>
  <c r="N20" i="68"/>
  <c r="G22" i="54"/>
  <c r="L372" i="128"/>
  <c r="J372" i="128"/>
  <c r="H372" i="128"/>
  <c r="D372" i="128"/>
  <c r="G371" i="128"/>
  <c r="I371" i="128" s="1"/>
  <c r="K371" i="128" s="1"/>
  <c r="G370" i="128"/>
  <c r="I370" i="128" s="1"/>
  <c r="K370" i="128" s="1"/>
  <c r="G369" i="128"/>
  <c r="I369" i="128" s="1"/>
  <c r="K369" i="128" s="1"/>
  <c r="G368" i="128"/>
  <c r="I368" i="128" s="1"/>
  <c r="K368" i="128" s="1"/>
  <c r="E367" i="128"/>
  <c r="G367" i="128" s="1"/>
  <c r="G366" i="128"/>
  <c r="I366" i="128" s="1"/>
  <c r="K366" i="128" s="1"/>
  <c r="G365" i="128"/>
  <c r="I365" i="128" s="1"/>
  <c r="K365" i="128" s="1"/>
  <c r="G364" i="128"/>
  <c r="I364" i="128" s="1"/>
  <c r="K364" i="128" s="1"/>
  <c r="G363" i="128"/>
  <c r="I363" i="128" s="1"/>
  <c r="K363" i="128" s="1"/>
  <c r="M363" i="128" s="1"/>
  <c r="G362" i="128"/>
  <c r="G361" i="128"/>
  <c r="I361" i="128" s="1"/>
  <c r="K361" i="128" s="1"/>
  <c r="M361" i="128" s="1"/>
  <c r="A361" i="128"/>
  <c r="A362" i="128" s="1"/>
  <c r="A363" i="128" s="1"/>
  <c r="A364" i="128" s="1"/>
  <c r="G360" i="128"/>
  <c r="I360" i="128" s="1"/>
  <c r="K360" i="128" s="1"/>
  <c r="G359" i="128"/>
  <c r="I359" i="128" s="1"/>
  <c r="K359" i="128" s="1"/>
  <c r="G358" i="128"/>
  <c r="I358" i="128" s="1"/>
  <c r="K358" i="128" s="1"/>
  <c r="G357" i="128"/>
  <c r="I357" i="128" s="1"/>
  <c r="K357" i="128" s="1"/>
  <c r="G356" i="128"/>
  <c r="I356" i="128" s="1"/>
  <c r="K356" i="128" s="1"/>
  <c r="G355" i="128"/>
  <c r="I355" i="128" s="1"/>
  <c r="K355" i="128" s="1"/>
  <c r="G354" i="128"/>
  <c r="I354" i="128" s="1"/>
  <c r="K354" i="128" s="1"/>
  <c r="G353" i="128"/>
  <c r="I353" i="128" s="1"/>
  <c r="K353" i="128" s="1"/>
  <c r="G352" i="128"/>
  <c r="I352" i="128" s="1"/>
  <c r="K352" i="128" s="1"/>
  <c r="G351" i="128"/>
  <c r="I351" i="128" s="1"/>
  <c r="K351" i="128" s="1"/>
  <c r="G350" i="128"/>
  <c r="I350" i="128" s="1"/>
  <c r="K350" i="128" s="1"/>
  <c r="G349" i="128"/>
  <c r="I349" i="128" s="1"/>
  <c r="K349" i="128" s="1"/>
  <c r="G348" i="128"/>
  <c r="I348" i="128" s="1"/>
  <c r="K348" i="128" s="1"/>
  <c r="G347" i="128"/>
  <c r="I347" i="128" s="1"/>
  <c r="K347" i="128" s="1"/>
  <c r="G346" i="128"/>
  <c r="I346" i="128" s="1"/>
  <c r="K346" i="128" s="1"/>
  <c r="G345" i="128"/>
  <c r="I345" i="128" s="1"/>
  <c r="K345" i="128" s="1"/>
  <c r="G344" i="128"/>
  <c r="I344" i="128" s="1"/>
  <c r="K344" i="128" s="1"/>
  <c r="G343" i="128"/>
  <c r="I343" i="128" s="1"/>
  <c r="K343" i="128" s="1"/>
  <c r="G342" i="128"/>
  <c r="I342" i="128" s="1"/>
  <c r="K342" i="128" s="1"/>
  <c r="G341" i="128"/>
  <c r="I341" i="128" s="1"/>
  <c r="L325" i="128"/>
  <c r="J325" i="128"/>
  <c r="H325" i="128"/>
  <c r="D325" i="128"/>
  <c r="G324" i="128"/>
  <c r="I324" i="128" s="1"/>
  <c r="K324" i="128" s="1"/>
  <c r="G323" i="128"/>
  <c r="I323" i="128" s="1"/>
  <c r="K323" i="128" s="1"/>
  <c r="G322" i="128"/>
  <c r="I322" i="128" s="1"/>
  <c r="K322" i="128" s="1"/>
  <c r="G321" i="128"/>
  <c r="I321" i="128" s="1"/>
  <c r="K321" i="128" s="1"/>
  <c r="E320" i="128"/>
  <c r="G319" i="128"/>
  <c r="G318" i="128"/>
  <c r="G317" i="128"/>
  <c r="G316" i="128"/>
  <c r="I316" i="128" s="1"/>
  <c r="K316" i="128" s="1"/>
  <c r="M316" i="128" s="1"/>
  <c r="G315" i="128"/>
  <c r="I315" i="128" s="1"/>
  <c r="K315" i="128" s="1"/>
  <c r="G314" i="128"/>
  <c r="I314" i="128" s="1"/>
  <c r="K314" i="128" s="1"/>
  <c r="M314" i="128" s="1"/>
  <c r="A314" i="128"/>
  <c r="A315" i="128" s="1"/>
  <c r="A316" i="128" s="1"/>
  <c r="A317" i="128" s="1"/>
  <c r="G313" i="128"/>
  <c r="G312" i="128"/>
  <c r="G311" i="128"/>
  <c r="G310" i="128"/>
  <c r="G309" i="128"/>
  <c r="G308" i="128"/>
  <c r="G307" i="128"/>
  <c r="G306" i="128"/>
  <c r="G305" i="128"/>
  <c r="G304" i="128"/>
  <c r="G303" i="128"/>
  <c r="G302" i="128"/>
  <c r="G301" i="128"/>
  <c r="G300" i="128"/>
  <c r="G299" i="128"/>
  <c r="G298" i="128"/>
  <c r="G297" i="128"/>
  <c r="G296" i="128"/>
  <c r="G295" i="128"/>
  <c r="G294" i="128"/>
  <c r="L278" i="128"/>
  <c r="J278" i="128"/>
  <c r="H278" i="128"/>
  <c r="D278" i="128"/>
  <c r="G277" i="128"/>
  <c r="I277" i="128" s="1"/>
  <c r="K277" i="128" s="1"/>
  <c r="G276" i="128"/>
  <c r="I276" i="128" s="1"/>
  <c r="K276" i="128" s="1"/>
  <c r="G275" i="128"/>
  <c r="I275" i="128" s="1"/>
  <c r="K275" i="128" s="1"/>
  <c r="G274" i="128"/>
  <c r="I274" i="128" s="1"/>
  <c r="K274" i="128" s="1"/>
  <c r="E273" i="128"/>
  <c r="G273" i="128" s="1"/>
  <c r="G272" i="128"/>
  <c r="G271" i="128"/>
  <c r="G270" i="128"/>
  <c r="G269" i="128"/>
  <c r="I269" i="128" s="1"/>
  <c r="K269" i="128" s="1"/>
  <c r="M269" i="128" s="1"/>
  <c r="G268" i="128"/>
  <c r="G267" i="128"/>
  <c r="A267" i="128"/>
  <c r="A268" i="128" s="1"/>
  <c r="A269" i="128" s="1"/>
  <c r="A270" i="128" s="1"/>
  <c r="G266" i="128"/>
  <c r="G265" i="128"/>
  <c r="G264" i="128"/>
  <c r="G263" i="128"/>
  <c r="G262" i="128"/>
  <c r="G261" i="128"/>
  <c r="G260" i="128"/>
  <c r="G259" i="128"/>
  <c r="G258" i="128"/>
  <c r="G257" i="128"/>
  <c r="G256" i="128"/>
  <c r="G255" i="128"/>
  <c r="G254" i="128"/>
  <c r="I254" i="128" s="1"/>
  <c r="K254" i="128" s="1"/>
  <c r="M254" i="128" s="1"/>
  <c r="G253" i="128"/>
  <c r="I253" i="128" s="1"/>
  <c r="K253" i="128" s="1"/>
  <c r="G252" i="128"/>
  <c r="I252" i="128" s="1"/>
  <c r="K252" i="128" s="1"/>
  <c r="M252" i="128" s="1"/>
  <c r="G251" i="128"/>
  <c r="I251" i="128" s="1"/>
  <c r="K251" i="128" s="1"/>
  <c r="G250" i="128"/>
  <c r="I250" i="128" s="1"/>
  <c r="K250" i="128" s="1"/>
  <c r="M250" i="128" s="1"/>
  <c r="G249" i="128"/>
  <c r="I249" i="128" s="1"/>
  <c r="K249" i="128" s="1"/>
  <c r="G248" i="128"/>
  <c r="I248" i="128" s="1"/>
  <c r="K248" i="128" s="1"/>
  <c r="M248" i="128" s="1"/>
  <c r="G247" i="128"/>
  <c r="I247" i="128" s="1"/>
  <c r="L231" i="128"/>
  <c r="J231" i="128"/>
  <c r="H231" i="128"/>
  <c r="D231" i="128"/>
  <c r="G230" i="128"/>
  <c r="I230" i="128" s="1"/>
  <c r="K230" i="128" s="1"/>
  <c r="G229" i="128"/>
  <c r="I229" i="128" s="1"/>
  <c r="K229" i="128" s="1"/>
  <c r="G228" i="128"/>
  <c r="I228" i="128" s="1"/>
  <c r="K228" i="128" s="1"/>
  <c r="G227" i="128"/>
  <c r="I227" i="128" s="1"/>
  <c r="K227" i="128" s="1"/>
  <c r="E226" i="128"/>
  <c r="E231" i="128" s="1"/>
  <c r="G225" i="128"/>
  <c r="I225" i="128" s="1"/>
  <c r="K225" i="128" s="1"/>
  <c r="G224" i="128"/>
  <c r="I224" i="128" s="1"/>
  <c r="K224" i="128" s="1"/>
  <c r="G223" i="128"/>
  <c r="I223" i="128" s="1"/>
  <c r="K223" i="128" s="1"/>
  <c r="G222" i="128"/>
  <c r="I222" i="128" s="1"/>
  <c r="K222" i="128" s="1"/>
  <c r="M222" i="128" s="1"/>
  <c r="G221" i="128"/>
  <c r="I221" i="128" s="1"/>
  <c r="K221" i="128" s="1"/>
  <c r="M221" i="128" s="1"/>
  <c r="G220" i="128"/>
  <c r="A220" i="128"/>
  <c r="A221" i="128" s="1"/>
  <c r="A222" i="128" s="1"/>
  <c r="A223" i="128" s="1"/>
  <c r="G219" i="128"/>
  <c r="G218" i="128"/>
  <c r="I218" i="128" s="1"/>
  <c r="K218" i="128" s="1"/>
  <c r="G217" i="128"/>
  <c r="I217" i="128" s="1"/>
  <c r="K217" i="128" s="1"/>
  <c r="G216" i="128"/>
  <c r="I216" i="128" s="1"/>
  <c r="K216" i="128" s="1"/>
  <c r="G215" i="128"/>
  <c r="G214" i="128"/>
  <c r="I214" i="128" s="1"/>
  <c r="K214" i="128" s="1"/>
  <c r="G213" i="128"/>
  <c r="I213" i="128" s="1"/>
  <c r="K213" i="128" s="1"/>
  <c r="G212" i="128"/>
  <c r="I212" i="128" s="1"/>
  <c r="K212" i="128" s="1"/>
  <c r="G211" i="128"/>
  <c r="G210" i="128"/>
  <c r="I210" i="128" s="1"/>
  <c r="K210" i="128" s="1"/>
  <c r="G209" i="128"/>
  <c r="I209" i="128" s="1"/>
  <c r="K209" i="128" s="1"/>
  <c r="G208" i="128"/>
  <c r="I208" i="128" s="1"/>
  <c r="K208" i="128" s="1"/>
  <c r="G207" i="128"/>
  <c r="I207" i="128" s="1"/>
  <c r="K207" i="128" s="1"/>
  <c r="G206" i="128"/>
  <c r="I206" i="128" s="1"/>
  <c r="K206" i="128" s="1"/>
  <c r="G205" i="128"/>
  <c r="G204" i="128"/>
  <c r="I204" i="128" s="1"/>
  <c r="K204" i="128" s="1"/>
  <c r="G203" i="128"/>
  <c r="I203" i="128" s="1"/>
  <c r="K203" i="128" s="1"/>
  <c r="G202" i="128"/>
  <c r="I202" i="128" s="1"/>
  <c r="K202" i="128" s="1"/>
  <c r="G201" i="128"/>
  <c r="G200" i="128"/>
  <c r="I200" i="128" s="1"/>
  <c r="L184" i="128"/>
  <c r="J184" i="128"/>
  <c r="H184" i="128"/>
  <c r="D184" i="128"/>
  <c r="G183" i="128"/>
  <c r="I183" i="128" s="1"/>
  <c r="K183" i="128" s="1"/>
  <c r="G182" i="128"/>
  <c r="I182" i="128" s="1"/>
  <c r="K182" i="128" s="1"/>
  <c r="G181" i="128"/>
  <c r="I181" i="128" s="1"/>
  <c r="K181" i="128" s="1"/>
  <c r="G180" i="128"/>
  <c r="I180" i="128" s="1"/>
  <c r="K180" i="128" s="1"/>
  <c r="E179" i="128"/>
  <c r="G179" i="128" s="1"/>
  <c r="G178" i="128"/>
  <c r="I178" i="128" s="1"/>
  <c r="K178" i="128" s="1"/>
  <c r="M178" i="128" s="1"/>
  <c r="G177" i="128"/>
  <c r="I177" i="128" s="1"/>
  <c r="K177" i="128" s="1"/>
  <c r="G176" i="128"/>
  <c r="I176" i="128" s="1"/>
  <c r="K176" i="128" s="1"/>
  <c r="M176" i="128" s="1"/>
  <c r="G175" i="128"/>
  <c r="G174" i="128"/>
  <c r="I174" i="128" s="1"/>
  <c r="K174" i="128" s="1"/>
  <c r="G173" i="128"/>
  <c r="I173" i="128" s="1"/>
  <c r="K173" i="128" s="1"/>
  <c r="M173" i="128" s="1"/>
  <c r="A173" i="128"/>
  <c r="A174" i="128" s="1"/>
  <c r="A175" i="128" s="1"/>
  <c r="A176" i="128" s="1"/>
  <c r="G172" i="128"/>
  <c r="I172" i="128" s="1"/>
  <c r="K172" i="128" s="1"/>
  <c r="M172" i="128" s="1"/>
  <c r="G171" i="128"/>
  <c r="I171" i="128" s="1"/>
  <c r="K171" i="128" s="1"/>
  <c r="G170" i="128"/>
  <c r="I170" i="128" s="1"/>
  <c r="K170" i="128" s="1"/>
  <c r="M170" i="128" s="1"/>
  <c r="G169" i="128"/>
  <c r="I169" i="128" s="1"/>
  <c r="K169" i="128" s="1"/>
  <c r="M169" i="128" s="1"/>
  <c r="G168" i="128"/>
  <c r="I168" i="128" s="1"/>
  <c r="K168" i="128" s="1"/>
  <c r="M168" i="128" s="1"/>
  <c r="G167" i="128"/>
  <c r="I167" i="128" s="1"/>
  <c r="K167" i="128" s="1"/>
  <c r="G166" i="128"/>
  <c r="I166" i="128" s="1"/>
  <c r="K166" i="128" s="1"/>
  <c r="M166" i="128" s="1"/>
  <c r="G165" i="128"/>
  <c r="I165" i="128" s="1"/>
  <c r="K165" i="128" s="1"/>
  <c r="M165" i="128" s="1"/>
  <c r="G164" i="128"/>
  <c r="I164" i="128" s="1"/>
  <c r="K164" i="128" s="1"/>
  <c r="M164" i="128" s="1"/>
  <c r="G163" i="128"/>
  <c r="I163" i="128" s="1"/>
  <c r="K163" i="128" s="1"/>
  <c r="G162" i="128"/>
  <c r="I162" i="128" s="1"/>
  <c r="K162" i="128" s="1"/>
  <c r="M162" i="128" s="1"/>
  <c r="G161" i="128"/>
  <c r="I161" i="128" s="1"/>
  <c r="K161" i="128" s="1"/>
  <c r="M161" i="128" s="1"/>
  <c r="G160" i="128"/>
  <c r="I160" i="128" s="1"/>
  <c r="K160" i="128" s="1"/>
  <c r="G159" i="128"/>
  <c r="I159" i="128" s="1"/>
  <c r="K159" i="128" s="1"/>
  <c r="M159" i="128" s="1"/>
  <c r="G158" i="128"/>
  <c r="I158" i="128" s="1"/>
  <c r="K158" i="128" s="1"/>
  <c r="M158" i="128" s="1"/>
  <c r="G157" i="128"/>
  <c r="I157" i="128" s="1"/>
  <c r="K157" i="128" s="1"/>
  <c r="G156" i="128"/>
  <c r="I156" i="128" s="1"/>
  <c r="K156" i="128" s="1"/>
  <c r="G155" i="128"/>
  <c r="I155" i="128" s="1"/>
  <c r="K155" i="128" s="1"/>
  <c r="M155" i="128" s="1"/>
  <c r="G154" i="128"/>
  <c r="I154" i="128" s="1"/>
  <c r="K154" i="128" s="1"/>
  <c r="M154" i="128" s="1"/>
  <c r="G153" i="128"/>
  <c r="I153" i="128" s="1"/>
  <c r="K153" i="128" s="1"/>
  <c r="L137" i="128"/>
  <c r="J137" i="128"/>
  <c r="H137" i="128"/>
  <c r="D137" i="128"/>
  <c r="G136" i="128"/>
  <c r="I136" i="128" s="1"/>
  <c r="K136" i="128" s="1"/>
  <c r="G135" i="128"/>
  <c r="I135" i="128" s="1"/>
  <c r="K135" i="128" s="1"/>
  <c r="G134" i="128"/>
  <c r="I134" i="128" s="1"/>
  <c r="K134" i="128" s="1"/>
  <c r="G133" i="128"/>
  <c r="I133" i="128" s="1"/>
  <c r="K133" i="128" s="1"/>
  <c r="G131" i="128"/>
  <c r="I131" i="128" s="1"/>
  <c r="K131" i="128" s="1"/>
  <c r="M131" i="128" s="1"/>
  <c r="G130" i="128"/>
  <c r="I130" i="128" s="1"/>
  <c r="K130" i="128" s="1"/>
  <c r="M130" i="128" s="1"/>
  <c r="G129" i="128"/>
  <c r="I129" i="128" s="1"/>
  <c r="K129" i="128" s="1"/>
  <c r="M129" i="128" s="1"/>
  <c r="G128" i="128"/>
  <c r="G127" i="128"/>
  <c r="I127" i="128" s="1"/>
  <c r="K127" i="128" s="1"/>
  <c r="G126" i="128"/>
  <c r="I126" i="128" s="1"/>
  <c r="K126" i="128" s="1"/>
  <c r="M126" i="128" s="1"/>
  <c r="A126" i="128"/>
  <c r="A127" i="128" s="1"/>
  <c r="A128" i="128" s="1"/>
  <c r="A129" i="128" s="1"/>
  <c r="G125" i="128"/>
  <c r="I125" i="128" s="1"/>
  <c r="K125" i="128" s="1"/>
  <c r="M125" i="128" s="1"/>
  <c r="G124" i="128"/>
  <c r="I124" i="128" s="1"/>
  <c r="K124" i="128" s="1"/>
  <c r="M124" i="128" s="1"/>
  <c r="G123" i="128"/>
  <c r="I123" i="128" s="1"/>
  <c r="K123" i="128" s="1"/>
  <c r="M123" i="128" s="1"/>
  <c r="G122" i="128"/>
  <c r="I122" i="128" s="1"/>
  <c r="K122" i="128" s="1"/>
  <c r="M122" i="128" s="1"/>
  <c r="E121" i="128"/>
  <c r="G120" i="128"/>
  <c r="G119" i="128"/>
  <c r="G118" i="128"/>
  <c r="G117" i="128"/>
  <c r="G116" i="128"/>
  <c r="G115" i="128"/>
  <c r="G114" i="128"/>
  <c r="G113" i="128"/>
  <c r="G112" i="128"/>
  <c r="G111" i="128"/>
  <c r="G110" i="128"/>
  <c r="G109" i="128"/>
  <c r="G108" i="128"/>
  <c r="G107" i="128"/>
  <c r="G106" i="128"/>
  <c r="L89" i="128"/>
  <c r="J89" i="128"/>
  <c r="G88" i="128"/>
  <c r="I88" i="128" s="1"/>
  <c r="K88" i="128" s="1"/>
  <c r="G87" i="128"/>
  <c r="I87" i="128" s="1"/>
  <c r="K87" i="128" s="1"/>
  <c r="G86" i="128"/>
  <c r="I86" i="128" s="1"/>
  <c r="K86" i="128" s="1"/>
  <c r="G85" i="128"/>
  <c r="I85" i="128" s="1"/>
  <c r="K85" i="128" s="1"/>
  <c r="E84" i="128"/>
  <c r="E89" i="128" s="1"/>
  <c r="D84" i="128"/>
  <c r="G83" i="128"/>
  <c r="I83" i="128" s="1"/>
  <c r="K83" i="128" s="1"/>
  <c r="G82" i="128"/>
  <c r="I82" i="128" s="1"/>
  <c r="K82" i="128" s="1"/>
  <c r="G81" i="128"/>
  <c r="I81" i="128" s="1"/>
  <c r="K81" i="128" s="1"/>
  <c r="G80" i="128"/>
  <c r="I80" i="128" s="1"/>
  <c r="K80" i="128" s="1"/>
  <c r="M80" i="128" s="1"/>
  <c r="G79" i="128"/>
  <c r="I79" i="128" s="1"/>
  <c r="K79" i="128" s="1"/>
  <c r="M79" i="128" s="1"/>
  <c r="G78" i="128"/>
  <c r="A78" i="128"/>
  <c r="A79" i="128" s="1"/>
  <c r="A80" i="128" s="1"/>
  <c r="A81" i="128" s="1"/>
  <c r="G77" i="128"/>
  <c r="I77" i="128" s="1"/>
  <c r="K77" i="128" s="1"/>
  <c r="G76" i="128"/>
  <c r="I76" i="128" s="1"/>
  <c r="K76" i="128" s="1"/>
  <c r="G75" i="128"/>
  <c r="I75" i="128" s="1"/>
  <c r="K75" i="128" s="1"/>
  <c r="G74" i="128"/>
  <c r="I74" i="128" s="1"/>
  <c r="K74" i="128" s="1"/>
  <c r="G73" i="128"/>
  <c r="I73" i="128" s="1"/>
  <c r="K73" i="128" s="1"/>
  <c r="G72" i="128"/>
  <c r="I72" i="128" s="1"/>
  <c r="K72" i="128" s="1"/>
  <c r="G71" i="128"/>
  <c r="I71" i="128" s="1"/>
  <c r="K71" i="128" s="1"/>
  <c r="G70" i="128"/>
  <c r="I70" i="128" s="1"/>
  <c r="K70" i="128" s="1"/>
  <c r="G69" i="128"/>
  <c r="I69" i="128" s="1"/>
  <c r="K69" i="128" s="1"/>
  <c r="G68" i="128"/>
  <c r="I68" i="128" s="1"/>
  <c r="K68" i="128" s="1"/>
  <c r="G67" i="128"/>
  <c r="I67" i="128" s="1"/>
  <c r="K67" i="128" s="1"/>
  <c r="G66" i="128"/>
  <c r="I66" i="128" s="1"/>
  <c r="K66" i="128" s="1"/>
  <c r="G65" i="128"/>
  <c r="I65" i="128" s="1"/>
  <c r="K65" i="128" s="1"/>
  <c r="G64" i="128"/>
  <c r="I64" i="128" s="1"/>
  <c r="K64" i="128" s="1"/>
  <c r="G63" i="128"/>
  <c r="I63" i="128" s="1"/>
  <c r="K63" i="128" s="1"/>
  <c r="G62" i="128"/>
  <c r="I62" i="128" s="1"/>
  <c r="K62" i="128" s="1"/>
  <c r="G61" i="128"/>
  <c r="I61" i="128" s="1"/>
  <c r="K61" i="128" s="1"/>
  <c r="G60" i="128"/>
  <c r="I60" i="128" s="1"/>
  <c r="K60" i="128" s="1"/>
  <c r="G59" i="128"/>
  <c r="I59" i="128" s="1"/>
  <c r="K59" i="128" s="1"/>
  <c r="G58" i="128"/>
  <c r="I58" i="128" s="1"/>
  <c r="A31" i="128"/>
  <c r="A32" i="128" s="1"/>
  <c r="A33" i="128" s="1"/>
  <c r="A34" i="128" s="1"/>
  <c r="G32" i="54" l="1"/>
  <c r="D32" i="137"/>
  <c r="I32" i="54"/>
  <c r="F32" i="137"/>
  <c r="C6" i="146"/>
  <c r="C7" i="130"/>
  <c r="D7" i="51" s="1"/>
  <c r="F6" i="107" s="1"/>
  <c r="O32" i="54"/>
  <c r="P32" i="137"/>
  <c r="N32" i="54"/>
  <c r="N32" i="137"/>
  <c r="L32" i="54"/>
  <c r="M32" i="54"/>
  <c r="L32" i="137"/>
  <c r="K32" i="54"/>
  <c r="H32" i="137"/>
  <c r="P32" i="54"/>
  <c r="R32" i="137"/>
  <c r="E132" i="128"/>
  <c r="E137" i="128" s="1"/>
  <c r="D41" i="129"/>
  <c r="D44" i="129" s="1"/>
  <c r="B91" i="101"/>
  <c r="B132" i="101" s="1"/>
  <c r="B173" i="101" s="1"/>
  <c r="B238" i="101" s="1"/>
  <c r="B50" i="102"/>
  <c r="G226" i="128"/>
  <c r="G231" i="128" s="1"/>
  <c r="M177" i="128"/>
  <c r="M249" i="128"/>
  <c r="M171" i="128"/>
  <c r="M167" i="128"/>
  <c r="I201" i="128"/>
  <c r="K201" i="128" s="1"/>
  <c r="M201" i="128" s="1"/>
  <c r="I205" i="128"/>
  <c r="K205" i="128" s="1"/>
  <c r="M205" i="128" s="1"/>
  <c r="I211" i="128"/>
  <c r="K211" i="128" s="1"/>
  <c r="M211" i="128" s="1"/>
  <c r="I215" i="128"/>
  <c r="K215" i="128" s="1"/>
  <c r="M215" i="128" s="1"/>
  <c r="I219" i="128"/>
  <c r="K219" i="128" s="1"/>
  <c r="M219" i="128" s="1"/>
  <c r="M253" i="128"/>
  <c r="I267" i="128"/>
  <c r="K267" i="128" s="1"/>
  <c r="M267" i="128" s="1"/>
  <c r="G278" i="128"/>
  <c r="E278" i="128"/>
  <c r="M203" i="128"/>
  <c r="M209" i="128"/>
  <c r="M213" i="128"/>
  <c r="M217" i="128"/>
  <c r="M60" i="128"/>
  <c r="M62" i="128"/>
  <c r="M64" i="128"/>
  <c r="M66" i="128"/>
  <c r="M68" i="128"/>
  <c r="M70" i="128"/>
  <c r="M72" i="128"/>
  <c r="M74" i="128"/>
  <c r="M76" i="128"/>
  <c r="M127" i="128"/>
  <c r="M163" i="128"/>
  <c r="M174" i="128"/>
  <c r="E184" i="128"/>
  <c r="M251" i="128"/>
  <c r="G372" i="128"/>
  <c r="E372" i="128"/>
  <c r="M207" i="128"/>
  <c r="M82" i="128"/>
  <c r="M224" i="128"/>
  <c r="M59" i="128"/>
  <c r="M61" i="128"/>
  <c r="M63" i="128"/>
  <c r="M65" i="128"/>
  <c r="M67" i="128"/>
  <c r="M69" i="128"/>
  <c r="M71" i="128"/>
  <c r="M73" i="128"/>
  <c r="M75" i="128"/>
  <c r="M77" i="128"/>
  <c r="M81" i="128"/>
  <c r="M83" i="128"/>
  <c r="I78" i="128"/>
  <c r="K78" i="128" s="1"/>
  <c r="M78" i="128" s="1"/>
  <c r="G84" i="128"/>
  <c r="G89" i="128" s="1"/>
  <c r="I106" i="128"/>
  <c r="I107" i="128"/>
  <c r="K107" i="128" s="1"/>
  <c r="M107" i="128" s="1"/>
  <c r="I108" i="128"/>
  <c r="K108" i="128" s="1"/>
  <c r="M108" i="128" s="1"/>
  <c r="I109" i="128"/>
  <c r="K109" i="128" s="1"/>
  <c r="M109" i="128" s="1"/>
  <c r="I110" i="128"/>
  <c r="K110" i="128" s="1"/>
  <c r="M110" i="128" s="1"/>
  <c r="I111" i="128"/>
  <c r="K111" i="128" s="1"/>
  <c r="M111" i="128" s="1"/>
  <c r="I112" i="128"/>
  <c r="K112" i="128" s="1"/>
  <c r="M112" i="128" s="1"/>
  <c r="I113" i="128"/>
  <c r="K113" i="128" s="1"/>
  <c r="M113" i="128" s="1"/>
  <c r="I114" i="128"/>
  <c r="K114" i="128" s="1"/>
  <c r="M114" i="128" s="1"/>
  <c r="I115" i="128"/>
  <c r="K115" i="128" s="1"/>
  <c r="M115" i="128" s="1"/>
  <c r="I116" i="128"/>
  <c r="K116" i="128" s="1"/>
  <c r="M116" i="128" s="1"/>
  <c r="I117" i="128"/>
  <c r="K117" i="128" s="1"/>
  <c r="M117" i="128" s="1"/>
  <c r="I118" i="128"/>
  <c r="K118" i="128" s="1"/>
  <c r="M118" i="128" s="1"/>
  <c r="I119" i="128"/>
  <c r="K119" i="128" s="1"/>
  <c r="M119" i="128" s="1"/>
  <c r="I120" i="128"/>
  <c r="K120" i="128" s="1"/>
  <c r="M120" i="128" s="1"/>
  <c r="G121" i="128"/>
  <c r="I128" i="128"/>
  <c r="K128" i="128" s="1"/>
  <c r="M128" i="128" s="1"/>
  <c r="G184" i="128"/>
  <c r="I294" i="128"/>
  <c r="I298" i="128"/>
  <c r="K298" i="128" s="1"/>
  <c r="M298" i="128" s="1"/>
  <c r="I302" i="128"/>
  <c r="K302" i="128" s="1"/>
  <c r="M302" i="128" s="1"/>
  <c r="I306" i="128"/>
  <c r="K306" i="128" s="1"/>
  <c r="M306" i="128" s="1"/>
  <c r="I310" i="128"/>
  <c r="K310" i="128" s="1"/>
  <c r="M310" i="128" s="1"/>
  <c r="K58" i="128"/>
  <c r="M153" i="128"/>
  <c r="M157" i="128"/>
  <c r="I175" i="128"/>
  <c r="K175" i="128" s="1"/>
  <c r="K179" i="128" s="1"/>
  <c r="K184" i="128" s="1"/>
  <c r="M202" i="128"/>
  <c r="M204" i="128"/>
  <c r="M206" i="128"/>
  <c r="M208" i="128"/>
  <c r="M210" i="128"/>
  <c r="M212" i="128"/>
  <c r="M214" i="128"/>
  <c r="M216" i="128"/>
  <c r="M218" i="128"/>
  <c r="M223" i="128"/>
  <c r="M225" i="128"/>
  <c r="K341" i="128"/>
  <c r="M156" i="128"/>
  <c r="M160" i="128"/>
  <c r="K200" i="128"/>
  <c r="I220" i="128"/>
  <c r="K220" i="128" s="1"/>
  <c r="M220" i="128" s="1"/>
  <c r="K247" i="128"/>
  <c r="I317" i="128"/>
  <c r="K317" i="128" s="1"/>
  <c r="M317" i="128" s="1"/>
  <c r="I255" i="128"/>
  <c r="K255" i="128" s="1"/>
  <c r="M255" i="128" s="1"/>
  <c r="I257" i="128"/>
  <c r="K257" i="128" s="1"/>
  <c r="M257" i="128" s="1"/>
  <c r="I259" i="128"/>
  <c r="K259" i="128" s="1"/>
  <c r="M259" i="128" s="1"/>
  <c r="I261" i="128"/>
  <c r="K261" i="128" s="1"/>
  <c r="M261" i="128" s="1"/>
  <c r="I263" i="128"/>
  <c r="K263" i="128" s="1"/>
  <c r="M263" i="128" s="1"/>
  <c r="I265" i="128"/>
  <c r="K265" i="128" s="1"/>
  <c r="M265" i="128" s="1"/>
  <c r="I268" i="128"/>
  <c r="K268" i="128" s="1"/>
  <c r="M268" i="128" s="1"/>
  <c r="I271" i="128"/>
  <c r="K271" i="128" s="1"/>
  <c r="M271" i="128" s="1"/>
  <c r="I295" i="128"/>
  <c r="K295" i="128" s="1"/>
  <c r="M295" i="128" s="1"/>
  <c r="I299" i="128"/>
  <c r="K299" i="128" s="1"/>
  <c r="M299" i="128" s="1"/>
  <c r="I303" i="128"/>
  <c r="K303" i="128" s="1"/>
  <c r="M303" i="128" s="1"/>
  <c r="I307" i="128"/>
  <c r="K307" i="128" s="1"/>
  <c r="M307" i="128" s="1"/>
  <c r="I311" i="128"/>
  <c r="K311" i="128" s="1"/>
  <c r="M311" i="128" s="1"/>
  <c r="I318" i="128"/>
  <c r="K318" i="128" s="1"/>
  <c r="M318" i="128" s="1"/>
  <c r="I296" i="128"/>
  <c r="K296" i="128" s="1"/>
  <c r="M296" i="128" s="1"/>
  <c r="I300" i="128"/>
  <c r="K300" i="128" s="1"/>
  <c r="M300" i="128" s="1"/>
  <c r="I304" i="128"/>
  <c r="K304" i="128" s="1"/>
  <c r="M304" i="128" s="1"/>
  <c r="I308" i="128"/>
  <c r="K308" i="128" s="1"/>
  <c r="M308" i="128" s="1"/>
  <c r="I312" i="128"/>
  <c r="K312" i="128" s="1"/>
  <c r="M312" i="128" s="1"/>
  <c r="I319" i="128"/>
  <c r="K319" i="128" s="1"/>
  <c r="M319" i="128" s="1"/>
  <c r="I256" i="128"/>
  <c r="K256" i="128" s="1"/>
  <c r="M256" i="128" s="1"/>
  <c r="I258" i="128"/>
  <c r="K258" i="128" s="1"/>
  <c r="M258" i="128" s="1"/>
  <c r="I260" i="128"/>
  <c r="K260" i="128" s="1"/>
  <c r="M260" i="128" s="1"/>
  <c r="I262" i="128"/>
  <c r="K262" i="128" s="1"/>
  <c r="M262" i="128" s="1"/>
  <c r="I264" i="128"/>
  <c r="K264" i="128" s="1"/>
  <c r="M264" i="128" s="1"/>
  <c r="I266" i="128"/>
  <c r="K266" i="128" s="1"/>
  <c r="M266" i="128" s="1"/>
  <c r="I270" i="128"/>
  <c r="K270" i="128" s="1"/>
  <c r="M270" i="128" s="1"/>
  <c r="I272" i="128"/>
  <c r="K272" i="128" s="1"/>
  <c r="M272" i="128" s="1"/>
  <c r="I297" i="128"/>
  <c r="K297" i="128" s="1"/>
  <c r="M297" i="128" s="1"/>
  <c r="I301" i="128"/>
  <c r="K301" i="128" s="1"/>
  <c r="M301" i="128" s="1"/>
  <c r="I305" i="128"/>
  <c r="K305" i="128" s="1"/>
  <c r="M305" i="128" s="1"/>
  <c r="I309" i="128"/>
  <c r="K309" i="128" s="1"/>
  <c r="M309" i="128" s="1"/>
  <c r="I313" i="128"/>
  <c r="K313" i="128" s="1"/>
  <c r="M313" i="128" s="1"/>
  <c r="E325" i="128"/>
  <c r="G320" i="128"/>
  <c r="G325" i="128" s="1"/>
  <c r="I362" i="128"/>
  <c r="K362" i="128" s="1"/>
  <c r="M362" i="128" s="1"/>
  <c r="M315" i="128"/>
  <c r="M342" i="128"/>
  <c r="M343" i="128"/>
  <c r="M344" i="128"/>
  <c r="M345" i="128"/>
  <c r="M346" i="128"/>
  <c r="M347" i="128"/>
  <c r="M348" i="128"/>
  <c r="M349" i="128"/>
  <c r="M350" i="128"/>
  <c r="M351" i="128"/>
  <c r="M352" i="128"/>
  <c r="M353" i="128"/>
  <c r="M354" i="128"/>
  <c r="M355" i="128"/>
  <c r="M356" i="128"/>
  <c r="M357" i="128"/>
  <c r="M358" i="128"/>
  <c r="M359" i="128"/>
  <c r="M360" i="128"/>
  <c r="M364" i="128"/>
  <c r="M365" i="128"/>
  <c r="M366" i="128"/>
  <c r="G132" i="128" l="1"/>
  <c r="G137" i="128" s="1"/>
  <c r="K84" i="128"/>
  <c r="K89" i="128" s="1"/>
  <c r="B88" i="101"/>
  <c r="B129" i="101" s="1"/>
  <c r="B170" i="101" s="1"/>
  <c r="B235" i="101" s="1"/>
  <c r="B47" i="102"/>
  <c r="B89" i="101"/>
  <c r="B130" i="101" s="1"/>
  <c r="B171" i="101" s="1"/>
  <c r="B236" i="101" s="1"/>
  <c r="B48" i="102"/>
  <c r="B92" i="101"/>
  <c r="B133" i="101" s="1"/>
  <c r="B174" i="101" s="1"/>
  <c r="B239" i="101" s="1"/>
  <c r="B51" i="102"/>
  <c r="B85" i="101"/>
  <c r="B126" i="101" s="1"/>
  <c r="B167" i="101" s="1"/>
  <c r="B232" i="101" s="1"/>
  <c r="B44" i="102"/>
  <c r="B91" i="102"/>
  <c r="B132" i="102" s="1"/>
  <c r="B173" i="102" s="1"/>
  <c r="B238" i="102" s="1"/>
  <c r="B50" i="103"/>
  <c r="K226" i="128"/>
  <c r="K231" i="128" s="1"/>
  <c r="K367" i="128"/>
  <c r="K372" i="128" s="1"/>
  <c r="K273" i="128"/>
  <c r="K278" i="128" s="1"/>
  <c r="M247" i="128"/>
  <c r="M273" i="128" s="1"/>
  <c r="M278" i="128" s="1"/>
  <c r="I226" i="128"/>
  <c r="I231" i="128" s="1"/>
  <c r="I367" i="128"/>
  <c r="I372" i="128" s="1"/>
  <c r="M200" i="128"/>
  <c r="M226" i="128" s="1"/>
  <c r="M231" i="128" s="1"/>
  <c r="I84" i="128"/>
  <c r="I89" i="128" s="1"/>
  <c r="I320" i="128"/>
  <c r="I325" i="128" s="1"/>
  <c r="K294" i="128"/>
  <c r="M58" i="128"/>
  <c r="M84" i="128" s="1"/>
  <c r="M89" i="128" s="1"/>
  <c r="I273" i="128"/>
  <c r="I278" i="128" s="1"/>
  <c r="I121" i="128"/>
  <c r="K121" i="128" s="1"/>
  <c r="M121" i="128" s="1"/>
  <c r="M341" i="128"/>
  <c r="M367" i="128" s="1"/>
  <c r="M372" i="128" s="1"/>
  <c r="M175" i="128"/>
  <c r="M179" i="128" s="1"/>
  <c r="M184" i="128" s="1"/>
  <c r="I179" i="128"/>
  <c r="I184" i="128" s="1"/>
  <c r="K106" i="128"/>
  <c r="I22" i="54" l="1"/>
  <c r="F22" i="137"/>
  <c r="I132" i="128"/>
  <c r="I137" i="128" s="1"/>
  <c r="K22" i="54" s="1"/>
  <c r="N22" i="54"/>
  <c r="N22" i="137"/>
  <c r="P22" i="54"/>
  <c r="R22" i="137"/>
  <c r="L22" i="54"/>
  <c r="J22" i="137"/>
  <c r="O22" i="54"/>
  <c r="P22" i="137"/>
  <c r="M22" i="54"/>
  <c r="L22" i="137"/>
  <c r="B85" i="102"/>
  <c r="B126" i="102" s="1"/>
  <c r="B167" i="102" s="1"/>
  <c r="B232" i="102" s="1"/>
  <c r="B44" i="103"/>
  <c r="B89" i="102"/>
  <c r="B130" i="102" s="1"/>
  <c r="B171" i="102" s="1"/>
  <c r="B236" i="102" s="1"/>
  <c r="B48" i="103"/>
  <c r="B91" i="103"/>
  <c r="B132" i="103" s="1"/>
  <c r="B173" i="103" s="1"/>
  <c r="B238" i="103" s="1"/>
  <c r="B50" i="104"/>
  <c r="B92" i="102"/>
  <c r="B133" i="102" s="1"/>
  <c r="B174" i="102" s="1"/>
  <c r="B239" i="102" s="1"/>
  <c r="B51" i="103"/>
  <c r="B88" i="102"/>
  <c r="B129" i="102" s="1"/>
  <c r="B170" i="102" s="1"/>
  <c r="B235" i="102" s="1"/>
  <c r="B47" i="103"/>
  <c r="K132" i="128"/>
  <c r="K137" i="128" s="1"/>
  <c r="M106" i="128"/>
  <c r="M132" i="128" s="1"/>
  <c r="M137" i="128" s="1"/>
  <c r="K320" i="128"/>
  <c r="K325" i="128" s="1"/>
  <c r="M294" i="128"/>
  <c r="M320" i="128" s="1"/>
  <c r="M325" i="128" s="1"/>
  <c r="H22" i="137" l="1"/>
  <c r="B92" i="103"/>
  <c r="B133" i="103" s="1"/>
  <c r="B174" i="103" s="1"/>
  <c r="B239" i="103" s="1"/>
  <c r="B51" i="104"/>
  <c r="B89" i="103"/>
  <c r="B130" i="103" s="1"/>
  <c r="B171" i="103" s="1"/>
  <c r="B236" i="103" s="1"/>
  <c r="B48" i="104"/>
  <c r="B88" i="103"/>
  <c r="B129" i="103" s="1"/>
  <c r="B170" i="103" s="1"/>
  <c r="B235" i="103" s="1"/>
  <c r="B47" i="104"/>
  <c r="B91" i="104"/>
  <c r="B132" i="104" s="1"/>
  <c r="B173" i="104" s="1"/>
  <c r="B238" i="104" s="1"/>
  <c r="B50" i="105"/>
  <c r="B85" i="103"/>
  <c r="B126" i="103" s="1"/>
  <c r="B167" i="103" s="1"/>
  <c r="B232" i="103" s="1"/>
  <c r="B44" i="104"/>
  <c r="B85" i="104" l="1"/>
  <c r="B126" i="104" s="1"/>
  <c r="B167" i="104" s="1"/>
  <c r="B232" i="104" s="1"/>
  <c r="B44" i="105"/>
  <c r="B88" i="104"/>
  <c r="B129" i="104" s="1"/>
  <c r="B170" i="104" s="1"/>
  <c r="B235" i="104" s="1"/>
  <c r="B47" i="105"/>
  <c r="B92" i="104"/>
  <c r="B133" i="104" s="1"/>
  <c r="B174" i="104" s="1"/>
  <c r="B239" i="104" s="1"/>
  <c r="B51" i="105"/>
  <c r="B80" i="106"/>
  <c r="B41" i="146" s="1"/>
  <c r="B91" i="105"/>
  <c r="B132" i="105" s="1"/>
  <c r="B173" i="105" s="1"/>
  <c r="B238" i="105" s="1"/>
  <c r="B80" i="140" s="1"/>
  <c r="B89" i="104"/>
  <c r="B130" i="104" s="1"/>
  <c r="B171" i="104" s="1"/>
  <c r="B236" i="104" s="1"/>
  <c r="B48" i="105"/>
  <c r="H104" i="57"/>
  <c r="O35" i="130" l="1"/>
  <c r="O41" i="130"/>
  <c r="B41" i="130"/>
  <c r="B35" i="51" s="1"/>
  <c r="B109" i="107" s="1"/>
  <c r="C71" i="67" s="1"/>
  <c r="B92" i="105"/>
  <c r="B133" i="105" s="1"/>
  <c r="B174" i="105" s="1"/>
  <c r="B239" i="105" s="1"/>
  <c r="B81" i="140" s="1"/>
  <c r="B81" i="106"/>
  <c r="B89" i="105"/>
  <c r="B130" i="105" s="1"/>
  <c r="B171" i="105" s="1"/>
  <c r="B236" i="105" s="1"/>
  <c r="B78" i="140" s="1"/>
  <c r="B78" i="106"/>
  <c r="B39" i="146" s="1"/>
  <c r="B77" i="106"/>
  <c r="B38" i="146" s="1"/>
  <c r="B88" i="105"/>
  <c r="B129" i="105" s="1"/>
  <c r="B170" i="105" s="1"/>
  <c r="B235" i="105" s="1"/>
  <c r="B77" i="140" s="1"/>
  <c r="B85" i="105"/>
  <c r="B126" i="105" s="1"/>
  <c r="B167" i="105" s="1"/>
  <c r="B232" i="105" s="1"/>
  <c r="B72" i="140" s="1"/>
  <c r="B72" i="106"/>
  <c r="B33" i="146" s="1"/>
  <c r="L87" i="57"/>
  <c r="L83" i="57"/>
  <c r="L80" i="57"/>
  <c r="L75" i="57"/>
  <c r="L72" i="57"/>
  <c r="L69" i="57"/>
  <c r="L66" i="57"/>
  <c r="B42" i="130" l="1"/>
  <c r="B36" i="51" s="1"/>
  <c r="B110" i="107" s="1"/>
  <c r="C72" i="67" s="1"/>
  <c r="B42" i="146"/>
  <c r="B47" i="142"/>
  <c r="B54" i="143"/>
  <c r="B58" i="79"/>
  <c r="B32" i="80" s="1"/>
  <c r="B49" i="78"/>
  <c r="B39" i="130"/>
  <c r="B33" i="51" s="1"/>
  <c r="B108" i="107" s="1"/>
  <c r="C69" i="67" s="1"/>
  <c r="B33" i="130"/>
  <c r="B27" i="51" s="1"/>
  <c r="B105" i="107" s="1"/>
  <c r="C63" i="67" s="1"/>
  <c r="O36" i="130"/>
  <c r="O40" i="130"/>
  <c r="O39" i="130"/>
  <c r="O33" i="130"/>
  <c r="B38" i="130"/>
  <c r="B32" i="51" s="1"/>
  <c r="B107" i="107" s="1"/>
  <c r="C68" i="67" s="1"/>
  <c r="O42" i="130"/>
  <c r="O34" i="130"/>
  <c r="B5" i="78"/>
  <c r="B6" i="78"/>
  <c r="B53" i="143" l="1"/>
  <c r="B45" i="142"/>
  <c r="B6" i="79"/>
  <c r="B7" i="80" s="1"/>
  <c r="B6" i="128" s="1"/>
  <c r="B6" i="143"/>
  <c r="B41" i="142"/>
  <c r="B50" i="143"/>
  <c r="B5" i="79"/>
  <c r="B6" i="80" s="1"/>
  <c r="B5" i="128" s="1"/>
  <c r="B5" i="143"/>
  <c r="B55" i="143"/>
  <c r="B48" i="142"/>
  <c r="B44" i="142"/>
  <c r="B52" i="143"/>
  <c r="B52" i="128"/>
  <c r="B99" i="128" s="1"/>
  <c r="B147" i="128" s="1"/>
  <c r="B194" i="128" s="1"/>
  <c r="B241" i="128" s="1"/>
  <c r="B288" i="128" s="1"/>
  <c r="B335" i="128" s="1"/>
  <c r="B59" i="145" s="1"/>
  <c r="B30" i="144"/>
  <c r="B50" i="154" s="1"/>
  <c r="B95" i="154" s="1"/>
  <c r="B140" i="154" s="1"/>
  <c r="B185" i="154" s="1"/>
  <c r="B230" i="154" s="1"/>
  <c r="B275" i="154" s="1"/>
  <c r="B320" i="154" s="1"/>
  <c r="B366" i="154" s="1"/>
  <c r="B66" i="81" s="1"/>
  <c r="B33" i="155" s="1"/>
  <c r="B29" i="156" s="1"/>
  <c r="B50" i="79"/>
  <c r="B44" i="128" s="1"/>
  <c r="B91" i="128" s="1"/>
  <c r="B139" i="128" s="1"/>
  <c r="B186" i="128" s="1"/>
  <c r="B233" i="128" s="1"/>
  <c r="B280" i="128" s="1"/>
  <c r="B327" i="128" s="1"/>
  <c r="B51" i="145" s="1"/>
  <c r="B41" i="78"/>
  <c r="B56" i="79"/>
  <c r="B47" i="78"/>
  <c r="B55" i="79"/>
  <c r="B46" i="78"/>
  <c r="B59" i="79"/>
  <c r="B31" i="144" s="1"/>
  <c r="B51" i="154" s="1"/>
  <c r="B96" i="154" s="1"/>
  <c r="B141" i="154" s="1"/>
  <c r="B186" i="154" s="1"/>
  <c r="B231" i="154" s="1"/>
  <c r="B276" i="154" s="1"/>
  <c r="B321" i="154" s="1"/>
  <c r="B367" i="154" s="1"/>
  <c r="B67" i="81" s="1"/>
  <c r="B34" i="155" s="1"/>
  <c r="B30" i="156" s="1"/>
  <c r="B50" i="78"/>
  <c r="G85" i="125"/>
  <c r="H85" i="125" s="1"/>
  <c r="E85" i="125"/>
  <c r="A85" i="125"/>
  <c r="G83" i="125"/>
  <c r="H83" i="125" s="1"/>
  <c r="G82" i="125"/>
  <c r="F82" i="125"/>
  <c r="E83" i="125" s="1"/>
  <c r="E82" i="125"/>
  <c r="F81" i="125"/>
  <c r="H81" i="125" s="1"/>
  <c r="E81" i="125"/>
  <c r="F80" i="125"/>
  <c r="H80" i="125" s="1"/>
  <c r="E80" i="125"/>
  <c r="G75" i="125"/>
  <c r="H75" i="125" s="1"/>
  <c r="E75" i="125"/>
  <c r="A75" i="125"/>
  <c r="G73" i="125"/>
  <c r="H73" i="125" s="1"/>
  <c r="G72" i="125"/>
  <c r="F72" i="125"/>
  <c r="E72" i="125"/>
  <c r="F71" i="125"/>
  <c r="H71" i="125" s="1"/>
  <c r="E71" i="125"/>
  <c r="F70" i="125"/>
  <c r="H70" i="125" s="1"/>
  <c r="E70" i="125"/>
  <c r="G65" i="125"/>
  <c r="H65" i="125" s="1"/>
  <c r="E65" i="125"/>
  <c r="A65" i="125"/>
  <c r="G63" i="125"/>
  <c r="H63" i="125" s="1"/>
  <c r="G62" i="125"/>
  <c r="F62" i="125"/>
  <c r="E63" i="125" s="1"/>
  <c r="E62" i="125"/>
  <c r="F61" i="125"/>
  <c r="H61" i="125" s="1"/>
  <c r="E61" i="125"/>
  <c r="F60" i="125"/>
  <c r="H60" i="125" s="1"/>
  <c r="E60" i="125"/>
  <c r="G55" i="125"/>
  <c r="H55" i="125" s="1"/>
  <c r="E55" i="125"/>
  <c r="A55" i="125"/>
  <c r="G53" i="125"/>
  <c r="H53" i="125" s="1"/>
  <c r="G52" i="125"/>
  <c r="F52" i="125"/>
  <c r="E53" i="125" s="1"/>
  <c r="E52" i="125"/>
  <c r="F51" i="125"/>
  <c r="H51" i="125" s="1"/>
  <c r="E51" i="125"/>
  <c r="F50" i="125"/>
  <c r="H50" i="125" s="1"/>
  <c r="E50" i="125"/>
  <c r="G45" i="125"/>
  <c r="H45" i="125" s="1"/>
  <c r="E45" i="125"/>
  <c r="A45" i="125"/>
  <c r="G43" i="125"/>
  <c r="H43" i="125" s="1"/>
  <c r="G42" i="125"/>
  <c r="F42" i="125"/>
  <c r="E43" i="125" s="1"/>
  <c r="E42" i="125"/>
  <c r="F41" i="125"/>
  <c r="H41" i="125" s="1"/>
  <c r="E41" i="125"/>
  <c r="F40" i="125"/>
  <c r="H40" i="125" s="1"/>
  <c r="E40" i="125"/>
  <c r="G35" i="125"/>
  <c r="H35" i="125" s="1"/>
  <c r="E35" i="125"/>
  <c r="A35" i="125"/>
  <c r="H33" i="125"/>
  <c r="E33" i="125"/>
  <c r="H31" i="125"/>
  <c r="H30" i="125"/>
  <c r="H25" i="125"/>
  <c r="A25" i="125"/>
  <c r="H23" i="125"/>
  <c r="E23" i="125"/>
  <c r="H21" i="125"/>
  <c r="H20" i="125"/>
  <c r="H15" i="125"/>
  <c r="A15" i="125"/>
  <c r="E14" i="125"/>
  <c r="H12" i="125"/>
  <c r="H11" i="125"/>
  <c r="B262" i="108" l="1"/>
  <c r="B121" i="152"/>
  <c r="B43" i="48" s="1"/>
  <c r="B140" i="117" s="1"/>
  <c r="B43" i="118" s="1"/>
  <c r="B122" i="152"/>
  <c r="B44" i="48" s="1"/>
  <c r="B141" i="117" s="1"/>
  <c r="B44" i="118" s="1"/>
  <c r="B263" i="108"/>
  <c r="B7" i="68"/>
  <c r="A6" i="108" s="1"/>
  <c r="B5" i="129" s="1"/>
  <c r="B6" i="116" s="1"/>
  <c r="B382" i="128"/>
  <c r="B6" i="68"/>
  <c r="B6" i="135" s="1"/>
  <c r="B6" i="145"/>
  <c r="B6" i="144"/>
  <c r="B7" i="144"/>
  <c r="B7" i="145"/>
  <c r="B29" i="80"/>
  <c r="B27" i="144"/>
  <c r="B48" i="154" s="1"/>
  <c r="B93" i="154" s="1"/>
  <c r="B138" i="154" s="1"/>
  <c r="B183" i="154" s="1"/>
  <c r="B228" i="154" s="1"/>
  <c r="B273" i="154" s="1"/>
  <c r="B318" i="154" s="1"/>
  <c r="B363" i="154" s="1"/>
  <c r="B63" i="81" s="1"/>
  <c r="B30" i="155" s="1"/>
  <c r="B26" i="156" s="1"/>
  <c r="B30" i="80"/>
  <c r="B28" i="144"/>
  <c r="B49" i="154" s="1"/>
  <c r="B94" i="154" s="1"/>
  <c r="B139" i="154" s="1"/>
  <c r="B184" i="154" s="1"/>
  <c r="B229" i="154" s="1"/>
  <c r="B274" i="154" s="1"/>
  <c r="B319" i="154" s="1"/>
  <c r="B364" i="154" s="1"/>
  <c r="B64" i="81" s="1"/>
  <c r="B31" i="155" s="1"/>
  <c r="B27" i="156" s="1"/>
  <c r="B24" i="80"/>
  <c r="B24" i="144"/>
  <c r="B45" i="154" s="1"/>
  <c r="B90" i="154" s="1"/>
  <c r="B135" i="154" s="1"/>
  <c r="B180" i="154" s="1"/>
  <c r="B225" i="154" s="1"/>
  <c r="B270" i="154" s="1"/>
  <c r="B315" i="154" s="1"/>
  <c r="B360" i="154" s="1"/>
  <c r="B60" i="81" s="1"/>
  <c r="B27" i="155" s="1"/>
  <c r="B23" i="156" s="1"/>
  <c r="B49" i="128"/>
  <c r="B96" i="128" s="1"/>
  <c r="B144" i="128" s="1"/>
  <c r="B191" i="128" s="1"/>
  <c r="B238" i="128" s="1"/>
  <c r="B285" i="128" s="1"/>
  <c r="B332" i="128" s="1"/>
  <c r="B56" i="145" s="1"/>
  <c r="B50" i="128"/>
  <c r="B97" i="128" s="1"/>
  <c r="B145" i="128" s="1"/>
  <c r="B192" i="128" s="1"/>
  <c r="B239" i="128" s="1"/>
  <c r="B286" i="128" s="1"/>
  <c r="B333" i="128" s="1"/>
  <c r="B31" i="135"/>
  <c r="B374" i="128"/>
  <c r="B53" i="128"/>
  <c r="B100" i="128" s="1"/>
  <c r="B148" i="128" s="1"/>
  <c r="B195" i="128" s="1"/>
  <c r="B242" i="128" s="1"/>
  <c r="B289" i="128" s="1"/>
  <c r="B336" i="128" s="1"/>
  <c r="B60" i="145" s="1"/>
  <c r="B33" i="80"/>
  <c r="H72" i="125"/>
  <c r="I72" i="125" s="1"/>
  <c r="J72" i="125" s="1"/>
  <c r="H42" i="125"/>
  <c r="I42" i="125" s="1"/>
  <c r="J42" i="125" s="1"/>
  <c r="E73" i="125"/>
  <c r="I73" i="125" s="1"/>
  <c r="J73" i="125" s="1"/>
  <c r="K70" i="125"/>
  <c r="L70" i="125" s="1"/>
  <c r="I75" i="125"/>
  <c r="J75" i="125" s="1"/>
  <c r="K30" i="125"/>
  <c r="L30" i="125" s="1"/>
  <c r="I33" i="125"/>
  <c r="J33" i="125" s="1"/>
  <c r="I35" i="125"/>
  <c r="J35" i="125" s="1"/>
  <c r="I50" i="125"/>
  <c r="J50" i="125" s="1"/>
  <c r="K53" i="125"/>
  <c r="L53" i="125" s="1"/>
  <c r="K55" i="125"/>
  <c r="L55" i="125" s="1"/>
  <c r="K81" i="125"/>
  <c r="L81" i="125" s="1"/>
  <c r="I11" i="125"/>
  <c r="J11" i="125" s="1"/>
  <c r="K15" i="125"/>
  <c r="L15" i="125" s="1"/>
  <c r="K41" i="125"/>
  <c r="L41" i="125" s="1"/>
  <c r="I61" i="125"/>
  <c r="J61" i="125" s="1"/>
  <c r="I21" i="125"/>
  <c r="J21" i="125" s="1"/>
  <c r="H32" i="125"/>
  <c r="I32" i="125" s="1"/>
  <c r="J32" i="125" s="1"/>
  <c r="H52" i="125"/>
  <c r="K52" i="125" s="1"/>
  <c r="L52" i="125" s="1"/>
  <c r="K45" i="125"/>
  <c r="L45" i="125" s="1"/>
  <c r="I45" i="125"/>
  <c r="J45" i="125" s="1"/>
  <c r="K80" i="125"/>
  <c r="L80" i="125" s="1"/>
  <c r="I80" i="125"/>
  <c r="J80" i="125" s="1"/>
  <c r="I31" i="125"/>
  <c r="J31" i="125" s="1"/>
  <c r="K31" i="125"/>
  <c r="L31" i="125" s="1"/>
  <c r="I40" i="125"/>
  <c r="J40" i="125" s="1"/>
  <c r="K40" i="125"/>
  <c r="L40" i="125" s="1"/>
  <c r="I51" i="125"/>
  <c r="J51" i="125" s="1"/>
  <c r="K51" i="125"/>
  <c r="L51" i="125" s="1"/>
  <c r="I60" i="125"/>
  <c r="J60" i="125" s="1"/>
  <c r="K60" i="125"/>
  <c r="L60" i="125" s="1"/>
  <c r="I83" i="125"/>
  <c r="J83" i="125" s="1"/>
  <c r="K83" i="125"/>
  <c r="L83" i="125" s="1"/>
  <c r="K71" i="125"/>
  <c r="L71" i="125" s="1"/>
  <c r="I71" i="125"/>
  <c r="J71" i="125" s="1"/>
  <c r="I20" i="125"/>
  <c r="J20" i="125" s="1"/>
  <c r="K20" i="125"/>
  <c r="L20" i="125" s="1"/>
  <c r="K63" i="125"/>
  <c r="L63" i="125" s="1"/>
  <c r="I63" i="125"/>
  <c r="J63" i="125" s="1"/>
  <c r="I85" i="125"/>
  <c r="J85" i="125" s="1"/>
  <c r="K85" i="125"/>
  <c r="L85" i="125" s="1"/>
  <c r="I25" i="125"/>
  <c r="J25" i="125" s="1"/>
  <c r="K25" i="125"/>
  <c r="L25" i="125" s="1"/>
  <c r="K43" i="125"/>
  <c r="L43" i="125" s="1"/>
  <c r="I43" i="125"/>
  <c r="J43" i="125" s="1"/>
  <c r="I23" i="125"/>
  <c r="J23" i="125" s="1"/>
  <c r="K23" i="125"/>
  <c r="L23" i="125" s="1"/>
  <c r="K65" i="125"/>
  <c r="L65" i="125" s="1"/>
  <c r="I65" i="125"/>
  <c r="J65" i="125" s="1"/>
  <c r="H82" i="125"/>
  <c r="K82" i="125" s="1"/>
  <c r="L82" i="125" s="1"/>
  <c r="K11" i="125"/>
  <c r="L11" i="125" s="1"/>
  <c r="I15" i="125"/>
  <c r="J15" i="125" s="1"/>
  <c r="K21" i="125"/>
  <c r="L21" i="125" s="1"/>
  <c r="I30" i="125"/>
  <c r="J30" i="125" s="1"/>
  <c r="K33" i="125"/>
  <c r="L33" i="125" s="1"/>
  <c r="K35" i="125"/>
  <c r="L35" i="125" s="1"/>
  <c r="I41" i="125"/>
  <c r="J41" i="125" s="1"/>
  <c r="K50" i="125"/>
  <c r="L50" i="125" s="1"/>
  <c r="I53" i="125"/>
  <c r="J53" i="125" s="1"/>
  <c r="I55" i="125"/>
  <c r="J55" i="125" s="1"/>
  <c r="K61" i="125"/>
  <c r="L61" i="125" s="1"/>
  <c r="I70" i="125"/>
  <c r="J70" i="125" s="1"/>
  <c r="K75" i="125"/>
  <c r="L75" i="125" s="1"/>
  <c r="I81" i="125"/>
  <c r="J81" i="125" s="1"/>
  <c r="H62" i="125"/>
  <c r="I62" i="125" s="1"/>
  <c r="J62" i="125" s="1"/>
  <c r="H22" i="125"/>
  <c r="I22" i="125" s="1"/>
  <c r="J22" i="125" s="1"/>
  <c r="B115" i="152" l="1"/>
  <c r="B37" i="48" s="1"/>
  <c r="B134" i="117" s="1"/>
  <c r="B37" i="118" s="1"/>
  <c r="B256" i="108"/>
  <c r="B259" i="108"/>
  <c r="B118" i="152"/>
  <c r="B40" i="48" s="1"/>
  <c r="B137" i="117" s="1"/>
  <c r="B40" i="118" s="1"/>
  <c r="B83" i="118"/>
  <c r="B122" i="118" s="1"/>
  <c r="B161" i="118" s="1"/>
  <c r="B200" i="118" s="1"/>
  <c r="B239" i="118" s="1"/>
  <c r="B44" i="119"/>
  <c r="B83" i="119" s="1"/>
  <c r="B122" i="119" s="1"/>
  <c r="B161" i="119" s="1"/>
  <c r="B200" i="119" s="1"/>
  <c r="B43" i="153" s="1"/>
  <c r="B81" i="153" s="1"/>
  <c r="B119" i="153" s="1"/>
  <c r="B157" i="153" s="1"/>
  <c r="B195" i="153" s="1"/>
  <c r="B44" i="120" s="1"/>
  <c r="B260" i="108"/>
  <c r="B119" i="152"/>
  <c r="B41" i="48" s="1"/>
  <c r="B138" i="117" s="1"/>
  <c r="B41" i="118" s="1"/>
  <c r="B82" i="118"/>
  <c r="B121" i="118" s="1"/>
  <c r="B160" i="118" s="1"/>
  <c r="B199" i="118" s="1"/>
  <c r="B238" i="118" s="1"/>
  <c r="B43" i="119"/>
  <c r="B82" i="119" s="1"/>
  <c r="B121" i="119" s="1"/>
  <c r="B160" i="119" s="1"/>
  <c r="B199" i="119" s="1"/>
  <c r="B42" i="153" s="1"/>
  <c r="B80" i="153" s="1"/>
  <c r="B118" i="153" s="1"/>
  <c r="B156" i="153" s="1"/>
  <c r="B194" i="153" s="1"/>
  <c r="B43" i="120" s="1"/>
  <c r="A5" i="108"/>
  <c r="B4" i="129" s="1"/>
  <c r="B5" i="116" s="1"/>
  <c r="B6" i="57" s="1"/>
  <c r="B6" i="152" s="1"/>
  <c r="B5" i="48" s="1"/>
  <c r="B4" i="117" s="1"/>
  <c r="B4" i="118" s="1"/>
  <c r="B4" i="119" s="1"/>
  <c r="B4" i="120" s="1"/>
  <c r="B4" i="121" s="1"/>
  <c r="B4" i="122" s="1"/>
  <c r="B4" i="123" s="1"/>
  <c r="B4" i="124" s="1"/>
  <c r="A5" i="125" s="1"/>
  <c r="C6" i="63" s="1"/>
  <c r="B379" i="128"/>
  <c r="B7" i="135"/>
  <c r="B380" i="128"/>
  <c r="B57" i="145"/>
  <c r="B29" i="135"/>
  <c r="B97" i="129"/>
  <c r="B60" i="116" s="1"/>
  <c r="B115" i="57" s="1"/>
  <c r="B23" i="135"/>
  <c r="K72" i="125"/>
  <c r="L72" i="125" s="1"/>
  <c r="K73" i="125"/>
  <c r="L73" i="125" s="1"/>
  <c r="B7" i="57"/>
  <c r="B7" i="152" s="1"/>
  <c r="B6" i="48" s="1"/>
  <c r="B5" i="117" s="1"/>
  <c r="B5" i="118" s="1"/>
  <c r="B5" i="119" s="1"/>
  <c r="B5" i="120" s="1"/>
  <c r="B5" i="121" s="1"/>
  <c r="B5" i="122" s="1"/>
  <c r="B5" i="123" s="1"/>
  <c r="B5" i="124" s="1"/>
  <c r="A6" i="125" s="1"/>
  <c r="C7" i="63" s="1"/>
  <c r="B383" i="128"/>
  <c r="K42" i="125"/>
  <c r="L42" i="125" s="1"/>
  <c r="I82" i="125"/>
  <c r="J82" i="125" s="1"/>
  <c r="K32" i="125"/>
  <c r="L32" i="125" s="1"/>
  <c r="I52" i="125"/>
  <c r="J52" i="125" s="1"/>
  <c r="K22" i="125"/>
  <c r="L22" i="125" s="1"/>
  <c r="K62" i="125"/>
  <c r="L62" i="125" s="1"/>
  <c r="B81" i="120" l="1"/>
  <c r="B119" i="120" s="1"/>
  <c r="B157" i="120" s="1"/>
  <c r="B195" i="120" s="1"/>
  <c r="B43" i="121"/>
  <c r="B79" i="118"/>
  <c r="B118" i="118" s="1"/>
  <c r="B157" i="118" s="1"/>
  <c r="B196" i="118" s="1"/>
  <c r="B235" i="118" s="1"/>
  <c r="B40" i="119"/>
  <c r="B79" i="119" s="1"/>
  <c r="B118" i="119" s="1"/>
  <c r="B157" i="119" s="1"/>
  <c r="B196" i="119" s="1"/>
  <c r="B39" i="153" s="1"/>
  <c r="B77" i="153" s="1"/>
  <c r="B115" i="153" s="1"/>
  <c r="B153" i="153" s="1"/>
  <c r="B191" i="153" s="1"/>
  <c r="B40" i="120" s="1"/>
  <c r="B82" i="120"/>
  <c r="B120" i="120" s="1"/>
  <c r="B158" i="120" s="1"/>
  <c r="B196" i="120" s="1"/>
  <c r="B44" i="121"/>
  <c r="B80" i="118"/>
  <c r="B119" i="118" s="1"/>
  <c r="B158" i="118" s="1"/>
  <c r="B197" i="118" s="1"/>
  <c r="B236" i="118" s="1"/>
  <c r="B41" i="119"/>
  <c r="B80" i="119" s="1"/>
  <c r="B119" i="119" s="1"/>
  <c r="B158" i="119" s="1"/>
  <c r="B197" i="119" s="1"/>
  <c r="B40" i="153" s="1"/>
  <c r="B78" i="153" s="1"/>
  <c r="B116" i="153" s="1"/>
  <c r="B154" i="153" s="1"/>
  <c r="B192" i="153" s="1"/>
  <c r="B41" i="120" s="1"/>
  <c r="B28" i="135"/>
  <c r="A5" i="131"/>
  <c r="A5" i="159" s="1"/>
  <c r="A5" i="158"/>
  <c r="A6" i="131"/>
  <c r="A6" i="132" s="1"/>
  <c r="A6" i="158"/>
  <c r="B37" i="119"/>
  <c r="B76" i="119" s="1"/>
  <c r="B115" i="119" s="1"/>
  <c r="B154" i="119" s="1"/>
  <c r="B193" i="119" s="1"/>
  <c r="B36" i="153" s="1"/>
  <c r="B74" i="153" s="1"/>
  <c r="B112" i="153" s="1"/>
  <c r="B150" i="153" s="1"/>
  <c r="B188" i="153" s="1"/>
  <c r="B37" i="120" s="1"/>
  <c r="B32" i="135"/>
  <c r="H13" i="125"/>
  <c r="H14" i="125"/>
  <c r="B83" i="121" l="1"/>
  <c r="B122" i="121" s="1"/>
  <c r="B161" i="121" s="1"/>
  <c r="B200" i="121" s="1"/>
  <c r="B44" i="122"/>
  <c r="B78" i="120"/>
  <c r="B116" i="120" s="1"/>
  <c r="B154" i="120" s="1"/>
  <c r="B192" i="120" s="1"/>
  <c r="B40" i="121"/>
  <c r="B79" i="120"/>
  <c r="B117" i="120" s="1"/>
  <c r="B155" i="120" s="1"/>
  <c r="B193" i="120" s="1"/>
  <c r="B41" i="121"/>
  <c r="B82" i="121"/>
  <c r="B121" i="121" s="1"/>
  <c r="B160" i="121" s="1"/>
  <c r="B199" i="121" s="1"/>
  <c r="B43" i="122"/>
  <c r="A6" i="159"/>
  <c r="A5" i="132"/>
  <c r="A4" i="136" s="1"/>
  <c r="A5" i="134" s="1"/>
  <c r="A5" i="136"/>
  <c r="A6" i="134" s="1"/>
  <c r="A5" i="160"/>
  <c r="B75" i="120"/>
  <c r="B113" i="120" s="1"/>
  <c r="B151" i="120" s="1"/>
  <c r="B189" i="120" s="1"/>
  <c r="B76" i="118"/>
  <c r="B115" i="118" s="1"/>
  <c r="B154" i="118" s="1"/>
  <c r="B193" i="118" s="1"/>
  <c r="B232" i="118" s="1"/>
  <c r="K14" i="125"/>
  <c r="L14" i="125" s="1"/>
  <c r="I14" i="125"/>
  <c r="J14" i="125" s="1"/>
  <c r="I13" i="125"/>
  <c r="J13" i="125" s="1"/>
  <c r="K13" i="125"/>
  <c r="L13" i="125" s="1"/>
  <c r="I12" i="125"/>
  <c r="J12" i="125" s="1"/>
  <c r="K12" i="125"/>
  <c r="L12" i="125" s="1"/>
  <c r="B79" i="121" l="1"/>
  <c r="B118" i="121" s="1"/>
  <c r="B157" i="121" s="1"/>
  <c r="B196" i="121" s="1"/>
  <c r="B40" i="122"/>
  <c r="B82" i="122"/>
  <c r="B121" i="122" s="1"/>
  <c r="B160" i="122" s="1"/>
  <c r="B199" i="122" s="1"/>
  <c r="B43" i="123"/>
  <c r="B83" i="122"/>
  <c r="B122" i="122" s="1"/>
  <c r="B161" i="122" s="1"/>
  <c r="B200" i="122" s="1"/>
  <c r="B44" i="123"/>
  <c r="B80" i="121"/>
  <c r="B119" i="121" s="1"/>
  <c r="B158" i="121" s="1"/>
  <c r="B197" i="121" s="1"/>
  <c r="B41" i="122"/>
  <c r="A4" i="160"/>
  <c r="B37" i="121"/>
  <c r="B76" i="121" s="1"/>
  <c r="B115" i="121" s="1"/>
  <c r="B154" i="121" s="1"/>
  <c r="B193" i="121" s="1"/>
  <c r="N186" i="124"/>
  <c r="M186" i="124"/>
  <c r="L186" i="124"/>
  <c r="K186" i="124"/>
  <c r="J186" i="124"/>
  <c r="I186" i="124"/>
  <c r="H186" i="124"/>
  <c r="G186" i="124"/>
  <c r="F186" i="124"/>
  <c r="E186" i="124"/>
  <c r="D186" i="124"/>
  <c r="C186" i="124"/>
  <c r="N185" i="124"/>
  <c r="M185" i="124"/>
  <c r="L185" i="124"/>
  <c r="K185" i="124"/>
  <c r="J185" i="124"/>
  <c r="I185" i="124"/>
  <c r="H185" i="124"/>
  <c r="G185" i="124"/>
  <c r="F185" i="124"/>
  <c r="E185" i="124"/>
  <c r="D185" i="124"/>
  <c r="C185" i="124"/>
  <c r="N184" i="124"/>
  <c r="M184" i="124"/>
  <c r="L184" i="124"/>
  <c r="K184" i="124"/>
  <c r="J184" i="124"/>
  <c r="I184" i="124"/>
  <c r="H184" i="124"/>
  <c r="G184" i="124"/>
  <c r="F184" i="124"/>
  <c r="E184" i="124"/>
  <c r="D184" i="124"/>
  <c r="C184" i="124"/>
  <c r="N183" i="124"/>
  <c r="M183" i="124"/>
  <c r="L183" i="124"/>
  <c r="K183" i="124"/>
  <c r="J183" i="124"/>
  <c r="I183" i="124"/>
  <c r="H183" i="124"/>
  <c r="G183" i="124"/>
  <c r="F183" i="124"/>
  <c r="E183" i="124"/>
  <c r="D183" i="124"/>
  <c r="C183" i="124"/>
  <c r="N182" i="124"/>
  <c r="M182" i="124"/>
  <c r="L182" i="124"/>
  <c r="K182" i="124"/>
  <c r="J182" i="124"/>
  <c r="I182" i="124"/>
  <c r="H182" i="124"/>
  <c r="G182" i="124"/>
  <c r="F182" i="124"/>
  <c r="E182" i="124"/>
  <c r="D182" i="124"/>
  <c r="C182" i="124"/>
  <c r="N181" i="124"/>
  <c r="M181" i="124"/>
  <c r="L181" i="124"/>
  <c r="K181" i="124"/>
  <c r="J181" i="124"/>
  <c r="I181" i="124"/>
  <c r="H181" i="124"/>
  <c r="G181" i="124"/>
  <c r="F181" i="124"/>
  <c r="E181" i="124"/>
  <c r="D181" i="124"/>
  <c r="C181" i="124"/>
  <c r="N180" i="124"/>
  <c r="M180" i="124"/>
  <c r="L180" i="124"/>
  <c r="K180" i="124"/>
  <c r="J180" i="124"/>
  <c r="I180" i="124"/>
  <c r="H180" i="124"/>
  <c r="G180" i="124"/>
  <c r="F180" i="124"/>
  <c r="E180" i="124"/>
  <c r="D180" i="124"/>
  <c r="C180" i="124"/>
  <c r="N179" i="124"/>
  <c r="M179" i="124"/>
  <c r="L179" i="124"/>
  <c r="K179" i="124"/>
  <c r="J179" i="124"/>
  <c r="I179" i="124"/>
  <c r="H179" i="124"/>
  <c r="G179" i="124"/>
  <c r="F179" i="124"/>
  <c r="E179" i="124"/>
  <c r="D179" i="124"/>
  <c r="C179" i="124"/>
  <c r="N178" i="124"/>
  <c r="M178" i="124"/>
  <c r="L178" i="124"/>
  <c r="K178" i="124"/>
  <c r="J178" i="124"/>
  <c r="I178" i="124"/>
  <c r="H178" i="124"/>
  <c r="G178" i="124"/>
  <c r="F178" i="124"/>
  <c r="E178" i="124"/>
  <c r="D178" i="124"/>
  <c r="C178" i="124"/>
  <c r="N177" i="124"/>
  <c r="M177" i="124"/>
  <c r="L177" i="124"/>
  <c r="K177" i="124"/>
  <c r="J177" i="124"/>
  <c r="I177" i="124"/>
  <c r="H177" i="124"/>
  <c r="G177" i="124"/>
  <c r="F177" i="124"/>
  <c r="E177" i="124"/>
  <c r="D177" i="124"/>
  <c r="C177" i="124"/>
  <c r="N175" i="124"/>
  <c r="M175" i="124"/>
  <c r="L175" i="124"/>
  <c r="K175" i="124"/>
  <c r="J175" i="124"/>
  <c r="I175" i="124"/>
  <c r="H175" i="124"/>
  <c r="G175" i="124"/>
  <c r="F175" i="124"/>
  <c r="E175" i="124"/>
  <c r="D175" i="124"/>
  <c r="C175" i="124"/>
  <c r="N174" i="124"/>
  <c r="M174" i="124"/>
  <c r="L174" i="124"/>
  <c r="K174" i="124"/>
  <c r="J174" i="124"/>
  <c r="I174" i="124"/>
  <c r="H174" i="124"/>
  <c r="G174" i="124"/>
  <c r="F174" i="124"/>
  <c r="E174" i="124"/>
  <c r="D174" i="124"/>
  <c r="C174" i="124"/>
  <c r="N173" i="124"/>
  <c r="M173" i="124"/>
  <c r="L173" i="124"/>
  <c r="K173" i="124"/>
  <c r="J173" i="124"/>
  <c r="I173" i="124"/>
  <c r="H173" i="124"/>
  <c r="G173" i="124"/>
  <c r="F173" i="124"/>
  <c r="E173" i="124"/>
  <c r="D173" i="124"/>
  <c r="C173" i="124"/>
  <c r="N172" i="124"/>
  <c r="M172" i="124"/>
  <c r="L172" i="124"/>
  <c r="K172" i="124"/>
  <c r="J172" i="124"/>
  <c r="I172" i="124"/>
  <c r="H172" i="124"/>
  <c r="G172" i="124"/>
  <c r="F172" i="124"/>
  <c r="E172" i="124"/>
  <c r="D172" i="124"/>
  <c r="C172" i="124"/>
  <c r="N171" i="124"/>
  <c r="M171" i="124"/>
  <c r="L171" i="124"/>
  <c r="K171" i="124"/>
  <c r="J171" i="124"/>
  <c r="I171" i="124"/>
  <c r="H171" i="124"/>
  <c r="G171" i="124"/>
  <c r="F171" i="124"/>
  <c r="E171" i="124"/>
  <c r="D171" i="124"/>
  <c r="C171" i="124"/>
  <c r="N169" i="124"/>
  <c r="M169" i="124"/>
  <c r="L169" i="124"/>
  <c r="K169" i="124"/>
  <c r="J169" i="124"/>
  <c r="I169" i="124"/>
  <c r="H169" i="124"/>
  <c r="G169" i="124"/>
  <c r="F169" i="124"/>
  <c r="E169" i="124"/>
  <c r="D169" i="124"/>
  <c r="C169" i="124"/>
  <c r="N168" i="124"/>
  <c r="M168" i="124"/>
  <c r="L168" i="124"/>
  <c r="K168" i="124"/>
  <c r="J168" i="124"/>
  <c r="I168" i="124"/>
  <c r="H168" i="124"/>
  <c r="G168" i="124"/>
  <c r="F168" i="124"/>
  <c r="E168" i="124"/>
  <c r="D168" i="124"/>
  <c r="C168" i="124"/>
  <c r="N167" i="124"/>
  <c r="M167" i="124"/>
  <c r="L167" i="124"/>
  <c r="K167" i="124"/>
  <c r="J167" i="124"/>
  <c r="I167" i="124"/>
  <c r="H167" i="124"/>
  <c r="G167" i="124"/>
  <c r="F167" i="124"/>
  <c r="E167" i="124"/>
  <c r="D167" i="124"/>
  <c r="C167" i="124"/>
  <c r="N166" i="124"/>
  <c r="M166" i="124"/>
  <c r="L166" i="124"/>
  <c r="K166" i="124"/>
  <c r="J166" i="124"/>
  <c r="I166" i="124"/>
  <c r="H166" i="124"/>
  <c r="G166" i="124"/>
  <c r="F166" i="124"/>
  <c r="E166" i="124"/>
  <c r="D166" i="124"/>
  <c r="C166" i="124"/>
  <c r="N165" i="124"/>
  <c r="M165" i="124"/>
  <c r="L165" i="124"/>
  <c r="K165" i="124"/>
  <c r="J165" i="124"/>
  <c r="I165" i="124"/>
  <c r="H165" i="124"/>
  <c r="G165" i="124"/>
  <c r="F165" i="124"/>
  <c r="E165" i="124"/>
  <c r="D165" i="124"/>
  <c r="C165" i="124"/>
  <c r="N164" i="124"/>
  <c r="M164" i="124"/>
  <c r="L164" i="124"/>
  <c r="K164" i="124"/>
  <c r="J164" i="124"/>
  <c r="I164" i="124"/>
  <c r="H164" i="124"/>
  <c r="G164" i="124"/>
  <c r="F164" i="124"/>
  <c r="E164" i="124"/>
  <c r="D164" i="124"/>
  <c r="C164" i="124"/>
  <c r="N163" i="124"/>
  <c r="M163" i="124"/>
  <c r="L163" i="124"/>
  <c r="K163" i="124"/>
  <c r="J163" i="124"/>
  <c r="I163" i="124"/>
  <c r="H163" i="124"/>
  <c r="G163" i="124"/>
  <c r="F163" i="124"/>
  <c r="E163" i="124"/>
  <c r="D163" i="124"/>
  <c r="C163" i="124"/>
  <c r="N149" i="124"/>
  <c r="M149" i="124"/>
  <c r="L149" i="124"/>
  <c r="K149" i="124"/>
  <c r="J149" i="124"/>
  <c r="I149" i="124"/>
  <c r="H149" i="124"/>
  <c r="G149" i="124"/>
  <c r="F149" i="124"/>
  <c r="E149" i="124"/>
  <c r="D149" i="124"/>
  <c r="C149" i="124"/>
  <c r="O148" i="124"/>
  <c r="O147" i="124"/>
  <c r="O146" i="124"/>
  <c r="O145" i="124"/>
  <c r="Q145" i="124" s="1"/>
  <c r="R145" i="124" s="1"/>
  <c r="O144" i="124"/>
  <c r="Q144" i="124" s="1"/>
  <c r="R144" i="124" s="1"/>
  <c r="O143" i="124"/>
  <c r="Q143" i="124" s="1"/>
  <c r="R143" i="124" s="1"/>
  <c r="O142" i="124"/>
  <c r="Q142" i="124" s="1"/>
  <c r="R142" i="124" s="1"/>
  <c r="O141" i="124"/>
  <c r="O140" i="124"/>
  <c r="O139" i="124"/>
  <c r="Q139" i="124" s="1"/>
  <c r="R139" i="124" s="1"/>
  <c r="O137" i="124"/>
  <c r="O136" i="124"/>
  <c r="O135" i="124"/>
  <c r="O134" i="124"/>
  <c r="O133" i="124"/>
  <c r="Q133" i="124" s="1"/>
  <c r="R133" i="124" s="1"/>
  <c r="O131" i="124"/>
  <c r="O130" i="124"/>
  <c r="O129" i="124"/>
  <c r="O128" i="124"/>
  <c r="O127" i="124"/>
  <c r="O126" i="124"/>
  <c r="O125" i="124"/>
  <c r="N111" i="124"/>
  <c r="M111" i="124"/>
  <c r="L111" i="124"/>
  <c r="K111" i="124"/>
  <c r="J111" i="124"/>
  <c r="I111" i="124"/>
  <c r="H111" i="124"/>
  <c r="G111" i="124"/>
  <c r="F111" i="124"/>
  <c r="E111" i="124"/>
  <c r="D111" i="124"/>
  <c r="C111" i="124"/>
  <c r="O110" i="124"/>
  <c r="O109" i="124"/>
  <c r="O108" i="124"/>
  <c r="O107" i="124"/>
  <c r="O106" i="124"/>
  <c r="O105" i="124"/>
  <c r="O104" i="124"/>
  <c r="O103" i="124"/>
  <c r="Q103" i="124" s="1"/>
  <c r="R103" i="124" s="1"/>
  <c r="O102" i="124"/>
  <c r="O101" i="124"/>
  <c r="Q101" i="124" s="1"/>
  <c r="R101" i="124" s="1"/>
  <c r="O99" i="124"/>
  <c r="O98" i="124"/>
  <c r="O97" i="124"/>
  <c r="O96" i="124"/>
  <c r="O95" i="124"/>
  <c r="O93" i="124"/>
  <c r="O92" i="124"/>
  <c r="O91" i="124"/>
  <c r="O90" i="124"/>
  <c r="O89" i="124"/>
  <c r="O88" i="124"/>
  <c r="O87" i="124"/>
  <c r="Q87" i="124" s="1"/>
  <c r="R87" i="124" s="1"/>
  <c r="N73" i="124"/>
  <c r="M73" i="124"/>
  <c r="L73" i="124"/>
  <c r="K73" i="124"/>
  <c r="J73" i="124"/>
  <c r="I73" i="124"/>
  <c r="H73" i="124"/>
  <c r="G73" i="124"/>
  <c r="F73" i="124"/>
  <c r="E73" i="124"/>
  <c r="D73" i="124"/>
  <c r="C73" i="124"/>
  <c r="O72" i="124"/>
  <c r="O71" i="124"/>
  <c r="Q71" i="124" s="1"/>
  <c r="R71" i="124" s="1"/>
  <c r="O70" i="124"/>
  <c r="Q70" i="124" s="1"/>
  <c r="O69" i="124"/>
  <c r="Q69" i="124" s="1"/>
  <c r="R69" i="124" s="1"/>
  <c r="O68" i="124"/>
  <c r="Q68" i="124" s="1"/>
  <c r="R68" i="124" s="1"/>
  <c r="O67" i="124"/>
  <c r="Q67" i="124" s="1"/>
  <c r="R67" i="124" s="1"/>
  <c r="O66" i="124"/>
  <c r="Q66" i="124" s="1"/>
  <c r="R66" i="124" s="1"/>
  <c r="O65" i="124"/>
  <c r="Q65" i="124" s="1"/>
  <c r="O64" i="124"/>
  <c r="Q64" i="124" s="1"/>
  <c r="R64" i="124" s="1"/>
  <c r="O63" i="124"/>
  <c r="Q63" i="124" s="1"/>
  <c r="R63" i="124" s="1"/>
  <c r="O61" i="124"/>
  <c r="O60" i="124"/>
  <c r="O59" i="124"/>
  <c r="O58" i="124"/>
  <c r="O57" i="124"/>
  <c r="O55" i="124"/>
  <c r="Q55" i="124" s="1"/>
  <c r="O54" i="124"/>
  <c r="Q54" i="124" s="1"/>
  <c r="O53" i="124"/>
  <c r="Q53" i="124" s="1"/>
  <c r="O52" i="124"/>
  <c r="Q52" i="124" s="1"/>
  <c r="R52" i="124" s="1"/>
  <c r="O51" i="124"/>
  <c r="Q51" i="124" s="1"/>
  <c r="R51" i="124" s="1"/>
  <c r="O50" i="124"/>
  <c r="Q50" i="124" s="1"/>
  <c r="R50" i="124" s="1"/>
  <c r="O49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O34" i="124"/>
  <c r="Q34" i="124" s="1"/>
  <c r="R34" i="124" s="1"/>
  <c r="O33" i="124"/>
  <c r="Q33" i="124" s="1"/>
  <c r="R33" i="124" s="1"/>
  <c r="O32" i="124"/>
  <c r="O31" i="124"/>
  <c r="Q31" i="124" s="1"/>
  <c r="R31" i="124" s="1"/>
  <c r="O30" i="124"/>
  <c r="Q30" i="124" s="1"/>
  <c r="R30" i="124" s="1"/>
  <c r="O29" i="124"/>
  <c r="Q29" i="124" s="1"/>
  <c r="R29" i="124" s="1"/>
  <c r="O28" i="124"/>
  <c r="Q28" i="124" s="1"/>
  <c r="R28" i="124" s="1"/>
  <c r="O27" i="124"/>
  <c r="O26" i="124"/>
  <c r="Q26" i="124" s="1"/>
  <c r="R26" i="124" s="1"/>
  <c r="O25" i="124"/>
  <c r="Q25" i="124" s="1"/>
  <c r="R25" i="124" s="1"/>
  <c r="O23" i="124"/>
  <c r="Q23" i="124" s="1"/>
  <c r="R23" i="124" s="1"/>
  <c r="O22" i="124"/>
  <c r="Q22" i="124" s="1"/>
  <c r="R22" i="124" s="1"/>
  <c r="O21" i="124"/>
  <c r="O20" i="124"/>
  <c r="Q20" i="124" s="1"/>
  <c r="R20" i="124" s="1"/>
  <c r="O19" i="124"/>
  <c r="Q19" i="124" s="1"/>
  <c r="O17" i="124"/>
  <c r="Q17" i="124" s="1"/>
  <c r="R17" i="124" s="1"/>
  <c r="O16" i="124"/>
  <c r="Q16" i="124" s="1"/>
  <c r="R16" i="124" s="1"/>
  <c r="O15" i="124"/>
  <c r="Q15" i="124" s="1"/>
  <c r="R15" i="124" s="1"/>
  <c r="O14" i="124"/>
  <c r="Q14" i="124" s="1"/>
  <c r="R14" i="124" s="1"/>
  <c r="O13" i="124"/>
  <c r="O12" i="124"/>
  <c r="Q12" i="124" s="1"/>
  <c r="R12" i="124" s="1"/>
  <c r="O11" i="124"/>
  <c r="Q11" i="124" s="1"/>
  <c r="R11" i="124" s="1"/>
  <c r="N190" i="123"/>
  <c r="M190" i="123"/>
  <c r="L190" i="123"/>
  <c r="K190" i="123"/>
  <c r="J190" i="123"/>
  <c r="I190" i="123"/>
  <c r="H190" i="123"/>
  <c r="G190" i="123"/>
  <c r="F190" i="123"/>
  <c r="E190" i="123"/>
  <c r="D190" i="123"/>
  <c r="C190" i="123"/>
  <c r="N189" i="123"/>
  <c r="M189" i="123"/>
  <c r="L189" i="123"/>
  <c r="K189" i="123"/>
  <c r="J189" i="123"/>
  <c r="I189" i="123"/>
  <c r="H189" i="123"/>
  <c r="G189" i="123"/>
  <c r="F189" i="123"/>
  <c r="E189" i="123"/>
  <c r="D189" i="123"/>
  <c r="C189" i="123"/>
  <c r="N188" i="123"/>
  <c r="M188" i="123"/>
  <c r="L188" i="123"/>
  <c r="K188" i="123"/>
  <c r="J188" i="123"/>
  <c r="I188" i="123"/>
  <c r="H188" i="123"/>
  <c r="G188" i="123"/>
  <c r="F188" i="123"/>
  <c r="E188" i="123"/>
  <c r="D188" i="123"/>
  <c r="C188" i="123"/>
  <c r="N187" i="123"/>
  <c r="M187" i="123"/>
  <c r="L187" i="123"/>
  <c r="K187" i="123"/>
  <c r="J187" i="123"/>
  <c r="I187" i="123"/>
  <c r="H187" i="123"/>
  <c r="G187" i="123"/>
  <c r="F187" i="123"/>
  <c r="E187" i="123"/>
  <c r="D187" i="123"/>
  <c r="C187" i="123"/>
  <c r="N186" i="123"/>
  <c r="M186" i="123"/>
  <c r="L186" i="123"/>
  <c r="K186" i="123"/>
  <c r="J186" i="123"/>
  <c r="I186" i="123"/>
  <c r="H186" i="123"/>
  <c r="G186" i="123"/>
  <c r="F186" i="123"/>
  <c r="E186" i="123"/>
  <c r="D186" i="123"/>
  <c r="C186" i="123"/>
  <c r="N185" i="123"/>
  <c r="M185" i="123"/>
  <c r="L185" i="123"/>
  <c r="K185" i="123"/>
  <c r="J185" i="123"/>
  <c r="I185" i="123"/>
  <c r="H185" i="123"/>
  <c r="G185" i="123"/>
  <c r="F185" i="123"/>
  <c r="E185" i="123"/>
  <c r="D185" i="123"/>
  <c r="C185" i="123"/>
  <c r="N184" i="123"/>
  <c r="M184" i="123"/>
  <c r="L184" i="123"/>
  <c r="K184" i="123"/>
  <c r="J184" i="123"/>
  <c r="I184" i="123"/>
  <c r="H184" i="123"/>
  <c r="G184" i="123"/>
  <c r="F184" i="123"/>
  <c r="E184" i="123"/>
  <c r="D184" i="123"/>
  <c r="C184" i="123"/>
  <c r="N183" i="123"/>
  <c r="M183" i="123"/>
  <c r="L183" i="123"/>
  <c r="K183" i="123"/>
  <c r="J183" i="123"/>
  <c r="I183" i="123"/>
  <c r="H183" i="123"/>
  <c r="G183" i="123"/>
  <c r="F183" i="123"/>
  <c r="E183" i="123"/>
  <c r="D183" i="123"/>
  <c r="C183" i="123"/>
  <c r="N182" i="123"/>
  <c r="M182" i="123"/>
  <c r="L182" i="123"/>
  <c r="K182" i="123"/>
  <c r="J182" i="123"/>
  <c r="I182" i="123"/>
  <c r="H182" i="123"/>
  <c r="G182" i="123"/>
  <c r="F182" i="123"/>
  <c r="E182" i="123"/>
  <c r="D182" i="123"/>
  <c r="C182" i="123"/>
  <c r="N181" i="123"/>
  <c r="M181" i="123"/>
  <c r="L181" i="123"/>
  <c r="K181" i="123"/>
  <c r="J181" i="123"/>
  <c r="I181" i="123"/>
  <c r="H181" i="123"/>
  <c r="G181" i="123"/>
  <c r="F181" i="123"/>
  <c r="E181" i="123"/>
  <c r="D181" i="123"/>
  <c r="C181" i="123"/>
  <c r="N179" i="123"/>
  <c r="M179" i="123"/>
  <c r="L179" i="123"/>
  <c r="K179" i="123"/>
  <c r="J179" i="123"/>
  <c r="I179" i="123"/>
  <c r="H179" i="123"/>
  <c r="G179" i="123"/>
  <c r="F179" i="123"/>
  <c r="E179" i="123"/>
  <c r="D179" i="123"/>
  <c r="C179" i="123"/>
  <c r="N178" i="123"/>
  <c r="M178" i="123"/>
  <c r="L178" i="123"/>
  <c r="K178" i="123"/>
  <c r="J178" i="123"/>
  <c r="I178" i="123"/>
  <c r="H178" i="123"/>
  <c r="G178" i="123"/>
  <c r="F178" i="123"/>
  <c r="E178" i="123"/>
  <c r="D178" i="123"/>
  <c r="C178" i="123"/>
  <c r="N177" i="123"/>
  <c r="M177" i="123"/>
  <c r="L177" i="123"/>
  <c r="K177" i="123"/>
  <c r="J177" i="123"/>
  <c r="I177" i="123"/>
  <c r="H177" i="123"/>
  <c r="G177" i="123"/>
  <c r="F177" i="123"/>
  <c r="E177" i="123"/>
  <c r="D177" i="123"/>
  <c r="C177" i="123"/>
  <c r="N176" i="123"/>
  <c r="M176" i="123"/>
  <c r="L176" i="123"/>
  <c r="K176" i="123"/>
  <c r="J176" i="123"/>
  <c r="I176" i="123"/>
  <c r="H176" i="123"/>
  <c r="G176" i="123"/>
  <c r="F176" i="123"/>
  <c r="E176" i="123"/>
  <c r="D176" i="123"/>
  <c r="C176" i="123"/>
  <c r="N175" i="123"/>
  <c r="M175" i="123"/>
  <c r="L175" i="123"/>
  <c r="K175" i="123"/>
  <c r="J175" i="123"/>
  <c r="I175" i="123"/>
  <c r="H175" i="123"/>
  <c r="G175" i="123"/>
  <c r="F175" i="123"/>
  <c r="E175" i="123"/>
  <c r="D175" i="123"/>
  <c r="C175" i="123"/>
  <c r="N173" i="123"/>
  <c r="M173" i="123"/>
  <c r="L173" i="123"/>
  <c r="K173" i="123"/>
  <c r="J173" i="123"/>
  <c r="I173" i="123"/>
  <c r="H173" i="123"/>
  <c r="G173" i="123"/>
  <c r="F173" i="123"/>
  <c r="E173" i="123"/>
  <c r="D173" i="123"/>
  <c r="C173" i="123"/>
  <c r="N172" i="123"/>
  <c r="M172" i="123"/>
  <c r="L172" i="123"/>
  <c r="K172" i="123"/>
  <c r="J172" i="123"/>
  <c r="I172" i="123"/>
  <c r="H172" i="123"/>
  <c r="G172" i="123"/>
  <c r="F172" i="123"/>
  <c r="E172" i="123"/>
  <c r="D172" i="123"/>
  <c r="C172" i="123"/>
  <c r="N171" i="123"/>
  <c r="M171" i="123"/>
  <c r="L171" i="123"/>
  <c r="K171" i="123"/>
  <c r="J171" i="123"/>
  <c r="I171" i="123"/>
  <c r="H171" i="123"/>
  <c r="G171" i="123"/>
  <c r="F171" i="123"/>
  <c r="E171" i="123"/>
  <c r="D171" i="123"/>
  <c r="C171" i="123"/>
  <c r="N170" i="123"/>
  <c r="M170" i="123"/>
  <c r="L170" i="123"/>
  <c r="K170" i="123"/>
  <c r="J170" i="123"/>
  <c r="I170" i="123"/>
  <c r="H170" i="123"/>
  <c r="G170" i="123"/>
  <c r="F170" i="123"/>
  <c r="E170" i="123"/>
  <c r="D170" i="123"/>
  <c r="C170" i="123"/>
  <c r="N169" i="123"/>
  <c r="M169" i="123"/>
  <c r="L169" i="123"/>
  <c r="K169" i="123"/>
  <c r="J169" i="123"/>
  <c r="I169" i="123"/>
  <c r="H169" i="123"/>
  <c r="G169" i="123"/>
  <c r="F169" i="123"/>
  <c r="E169" i="123"/>
  <c r="D169" i="123"/>
  <c r="C169" i="123"/>
  <c r="N168" i="123"/>
  <c r="M168" i="123"/>
  <c r="L168" i="123"/>
  <c r="K168" i="123"/>
  <c r="J168" i="123"/>
  <c r="I168" i="123"/>
  <c r="H168" i="123"/>
  <c r="G168" i="123"/>
  <c r="F168" i="123"/>
  <c r="E168" i="123"/>
  <c r="D168" i="123"/>
  <c r="C168" i="123"/>
  <c r="N167" i="123"/>
  <c r="M167" i="123"/>
  <c r="L167" i="123"/>
  <c r="K167" i="123"/>
  <c r="K191" i="123" s="1"/>
  <c r="J167" i="123"/>
  <c r="I167" i="123"/>
  <c r="H167" i="123"/>
  <c r="G167" i="123"/>
  <c r="F167" i="123"/>
  <c r="E167" i="123"/>
  <c r="D167" i="123"/>
  <c r="C167" i="123"/>
  <c r="C191" i="123" s="1"/>
  <c r="N152" i="123"/>
  <c r="M152" i="123"/>
  <c r="L152" i="123"/>
  <c r="K152" i="123"/>
  <c r="J152" i="123"/>
  <c r="I152" i="123"/>
  <c r="H152" i="123"/>
  <c r="G152" i="123"/>
  <c r="F152" i="123"/>
  <c r="E152" i="123"/>
  <c r="D152" i="123"/>
  <c r="C152" i="123"/>
  <c r="O151" i="123"/>
  <c r="O150" i="123"/>
  <c r="O149" i="123"/>
  <c r="O148" i="123"/>
  <c r="Q148" i="123" s="1"/>
  <c r="R148" i="123" s="1"/>
  <c r="O147" i="123"/>
  <c r="Q147" i="123" s="1"/>
  <c r="R147" i="123" s="1"/>
  <c r="O146" i="123"/>
  <c r="Q146" i="123" s="1"/>
  <c r="R146" i="123" s="1"/>
  <c r="O145" i="123"/>
  <c r="Q145" i="123" s="1"/>
  <c r="R145" i="123" s="1"/>
  <c r="O144" i="123"/>
  <c r="O143" i="123"/>
  <c r="O142" i="123"/>
  <c r="Q142" i="123" s="1"/>
  <c r="R142" i="123" s="1"/>
  <c r="O140" i="123"/>
  <c r="O139" i="123"/>
  <c r="O138" i="123"/>
  <c r="O137" i="123"/>
  <c r="O136" i="123"/>
  <c r="Q136" i="123" s="1"/>
  <c r="R136" i="123" s="1"/>
  <c r="O134" i="123"/>
  <c r="O133" i="123"/>
  <c r="O132" i="123"/>
  <c r="O131" i="123"/>
  <c r="O130" i="123"/>
  <c r="O129" i="123"/>
  <c r="O128" i="123"/>
  <c r="N113" i="123"/>
  <c r="M113" i="123"/>
  <c r="L113" i="123"/>
  <c r="K113" i="123"/>
  <c r="J113" i="123"/>
  <c r="I113" i="123"/>
  <c r="H113" i="123"/>
  <c r="G113" i="123"/>
  <c r="F113" i="123"/>
  <c r="E113" i="123"/>
  <c r="D113" i="123"/>
  <c r="C113" i="123"/>
  <c r="O112" i="123"/>
  <c r="O111" i="123"/>
  <c r="O110" i="123"/>
  <c r="O109" i="123"/>
  <c r="O108" i="123"/>
  <c r="O107" i="123"/>
  <c r="O106" i="123"/>
  <c r="O105" i="123"/>
  <c r="Q105" i="123" s="1"/>
  <c r="R105" i="123" s="1"/>
  <c r="O104" i="123"/>
  <c r="O103" i="123"/>
  <c r="Q103" i="123" s="1"/>
  <c r="R103" i="123" s="1"/>
  <c r="O101" i="123"/>
  <c r="O100" i="123"/>
  <c r="O99" i="123"/>
  <c r="O98" i="123"/>
  <c r="O97" i="123"/>
  <c r="O95" i="123"/>
  <c r="O94" i="123"/>
  <c r="O93" i="123"/>
  <c r="O92" i="123"/>
  <c r="O91" i="123"/>
  <c r="O90" i="123"/>
  <c r="O89" i="123"/>
  <c r="Q89" i="123" s="1"/>
  <c r="R89" i="123" s="1"/>
  <c r="N74" i="123"/>
  <c r="M74" i="123"/>
  <c r="L74" i="123"/>
  <c r="K74" i="123"/>
  <c r="J74" i="123"/>
  <c r="I74" i="123"/>
  <c r="H74" i="123"/>
  <c r="G74" i="123"/>
  <c r="F74" i="123"/>
  <c r="E74" i="123"/>
  <c r="D74" i="123"/>
  <c r="C74" i="123"/>
  <c r="O73" i="123"/>
  <c r="O72" i="123"/>
  <c r="Q72" i="123" s="1"/>
  <c r="R72" i="123" s="1"/>
  <c r="O71" i="123"/>
  <c r="Q71" i="123" s="1"/>
  <c r="O70" i="123"/>
  <c r="Q70" i="123" s="1"/>
  <c r="R70" i="123" s="1"/>
  <c r="O69" i="123"/>
  <c r="Q69" i="123" s="1"/>
  <c r="R69" i="123" s="1"/>
  <c r="O68" i="123"/>
  <c r="Q68" i="123" s="1"/>
  <c r="R68" i="123" s="1"/>
  <c r="O67" i="123"/>
  <c r="Q67" i="123" s="1"/>
  <c r="R67" i="123" s="1"/>
  <c r="O66" i="123"/>
  <c r="Q66" i="123" s="1"/>
  <c r="O65" i="123"/>
  <c r="Q65" i="123" s="1"/>
  <c r="R65" i="123" s="1"/>
  <c r="O64" i="123"/>
  <c r="Q64" i="123" s="1"/>
  <c r="R64" i="123" s="1"/>
  <c r="O62" i="123"/>
  <c r="O61" i="123"/>
  <c r="O60" i="123"/>
  <c r="O59" i="123"/>
  <c r="O58" i="123"/>
  <c r="O56" i="123"/>
  <c r="Q56" i="123" s="1"/>
  <c r="O55" i="123"/>
  <c r="Q55" i="123" s="1"/>
  <c r="O54" i="123"/>
  <c r="Q54" i="123" s="1"/>
  <c r="O53" i="123"/>
  <c r="Q53" i="123" s="1"/>
  <c r="R53" i="123" s="1"/>
  <c r="O52" i="123"/>
  <c r="Q52" i="123" s="1"/>
  <c r="R52" i="123" s="1"/>
  <c r="O51" i="123"/>
  <c r="O50" i="123"/>
  <c r="Q50" i="123" s="1"/>
  <c r="R50" i="123" s="1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O34" i="123"/>
  <c r="Q34" i="123" s="1"/>
  <c r="R34" i="123" s="1"/>
  <c r="O33" i="123"/>
  <c r="Q33" i="123" s="1"/>
  <c r="R33" i="123" s="1"/>
  <c r="O32" i="123"/>
  <c r="O31" i="123"/>
  <c r="Q31" i="123" s="1"/>
  <c r="R31" i="123" s="1"/>
  <c r="O30" i="123"/>
  <c r="Q30" i="123" s="1"/>
  <c r="R30" i="123" s="1"/>
  <c r="O29" i="123"/>
  <c r="Q29" i="123" s="1"/>
  <c r="R29" i="123" s="1"/>
  <c r="O28" i="123"/>
  <c r="Q28" i="123" s="1"/>
  <c r="R28" i="123" s="1"/>
  <c r="O27" i="123"/>
  <c r="O26" i="123"/>
  <c r="Q26" i="123" s="1"/>
  <c r="R26" i="123" s="1"/>
  <c r="O25" i="123"/>
  <c r="Q25" i="123" s="1"/>
  <c r="R25" i="123" s="1"/>
  <c r="O23" i="123"/>
  <c r="Q23" i="123" s="1"/>
  <c r="R23" i="123" s="1"/>
  <c r="O22" i="123"/>
  <c r="Q22" i="123" s="1"/>
  <c r="R22" i="123" s="1"/>
  <c r="O21" i="123"/>
  <c r="O20" i="123"/>
  <c r="Q20" i="123" s="1"/>
  <c r="R20" i="123" s="1"/>
  <c r="O19" i="123"/>
  <c r="Q19" i="123" s="1"/>
  <c r="O17" i="123"/>
  <c r="Q17" i="123" s="1"/>
  <c r="R17" i="123" s="1"/>
  <c r="O16" i="123"/>
  <c r="Q16" i="123" s="1"/>
  <c r="R16" i="123" s="1"/>
  <c r="O15" i="123"/>
  <c r="Q15" i="123" s="1"/>
  <c r="R15" i="123" s="1"/>
  <c r="O14" i="123"/>
  <c r="Q14" i="123" s="1"/>
  <c r="R14" i="123" s="1"/>
  <c r="O13" i="123"/>
  <c r="O12" i="123"/>
  <c r="Q12" i="123" s="1"/>
  <c r="R12" i="123" s="1"/>
  <c r="O11" i="123"/>
  <c r="N190" i="122"/>
  <c r="M190" i="122"/>
  <c r="L190" i="122"/>
  <c r="K190" i="122"/>
  <c r="J190" i="122"/>
  <c r="I190" i="122"/>
  <c r="H190" i="122"/>
  <c r="G190" i="122"/>
  <c r="F190" i="122"/>
  <c r="E190" i="122"/>
  <c r="D190" i="122"/>
  <c r="C190" i="122"/>
  <c r="N189" i="122"/>
  <c r="M189" i="122"/>
  <c r="L189" i="122"/>
  <c r="K189" i="122"/>
  <c r="J189" i="122"/>
  <c r="I189" i="122"/>
  <c r="H189" i="122"/>
  <c r="G189" i="122"/>
  <c r="F189" i="122"/>
  <c r="E189" i="122"/>
  <c r="D189" i="122"/>
  <c r="C189" i="122"/>
  <c r="N188" i="122"/>
  <c r="M188" i="122"/>
  <c r="L188" i="122"/>
  <c r="K188" i="122"/>
  <c r="J188" i="122"/>
  <c r="I188" i="122"/>
  <c r="H188" i="122"/>
  <c r="G188" i="122"/>
  <c r="F188" i="122"/>
  <c r="E188" i="122"/>
  <c r="D188" i="122"/>
  <c r="C188" i="122"/>
  <c r="N187" i="122"/>
  <c r="M187" i="122"/>
  <c r="L187" i="122"/>
  <c r="K187" i="122"/>
  <c r="J187" i="122"/>
  <c r="I187" i="122"/>
  <c r="H187" i="122"/>
  <c r="G187" i="122"/>
  <c r="F187" i="122"/>
  <c r="E187" i="122"/>
  <c r="D187" i="122"/>
  <c r="C187" i="122"/>
  <c r="N186" i="122"/>
  <c r="M186" i="122"/>
  <c r="L186" i="122"/>
  <c r="K186" i="122"/>
  <c r="J186" i="122"/>
  <c r="I186" i="122"/>
  <c r="H186" i="122"/>
  <c r="G186" i="122"/>
  <c r="F186" i="122"/>
  <c r="E186" i="122"/>
  <c r="D186" i="122"/>
  <c r="C186" i="122"/>
  <c r="N185" i="122"/>
  <c r="M185" i="122"/>
  <c r="L185" i="122"/>
  <c r="K185" i="122"/>
  <c r="J185" i="122"/>
  <c r="I185" i="122"/>
  <c r="H185" i="122"/>
  <c r="G185" i="122"/>
  <c r="F185" i="122"/>
  <c r="E185" i="122"/>
  <c r="D185" i="122"/>
  <c r="C185" i="122"/>
  <c r="N184" i="122"/>
  <c r="M184" i="122"/>
  <c r="L184" i="122"/>
  <c r="K184" i="122"/>
  <c r="J184" i="122"/>
  <c r="I184" i="122"/>
  <c r="H184" i="122"/>
  <c r="G184" i="122"/>
  <c r="F184" i="122"/>
  <c r="E184" i="122"/>
  <c r="D184" i="122"/>
  <c r="C184" i="122"/>
  <c r="N183" i="122"/>
  <c r="M183" i="122"/>
  <c r="L183" i="122"/>
  <c r="K183" i="122"/>
  <c r="J183" i="122"/>
  <c r="I183" i="122"/>
  <c r="H183" i="122"/>
  <c r="G183" i="122"/>
  <c r="F183" i="122"/>
  <c r="E183" i="122"/>
  <c r="D183" i="122"/>
  <c r="C183" i="122"/>
  <c r="N182" i="122"/>
  <c r="M182" i="122"/>
  <c r="L182" i="122"/>
  <c r="K182" i="122"/>
  <c r="J182" i="122"/>
  <c r="I182" i="122"/>
  <c r="H182" i="122"/>
  <c r="G182" i="122"/>
  <c r="F182" i="122"/>
  <c r="E182" i="122"/>
  <c r="D182" i="122"/>
  <c r="C182" i="122"/>
  <c r="N181" i="122"/>
  <c r="M181" i="122"/>
  <c r="L181" i="122"/>
  <c r="K181" i="122"/>
  <c r="J181" i="122"/>
  <c r="I181" i="122"/>
  <c r="H181" i="122"/>
  <c r="G181" i="122"/>
  <c r="F181" i="122"/>
  <c r="E181" i="122"/>
  <c r="D181" i="122"/>
  <c r="C181" i="122"/>
  <c r="N179" i="122"/>
  <c r="M179" i="122"/>
  <c r="L179" i="122"/>
  <c r="K179" i="122"/>
  <c r="J179" i="122"/>
  <c r="I179" i="122"/>
  <c r="H179" i="122"/>
  <c r="G179" i="122"/>
  <c r="F179" i="122"/>
  <c r="E179" i="122"/>
  <c r="D179" i="122"/>
  <c r="C179" i="122"/>
  <c r="N178" i="122"/>
  <c r="M178" i="122"/>
  <c r="L178" i="122"/>
  <c r="K178" i="122"/>
  <c r="J178" i="122"/>
  <c r="I178" i="122"/>
  <c r="H178" i="122"/>
  <c r="G178" i="122"/>
  <c r="F178" i="122"/>
  <c r="E178" i="122"/>
  <c r="D178" i="122"/>
  <c r="C178" i="122"/>
  <c r="N177" i="122"/>
  <c r="M177" i="122"/>
  <c r="L177" i="122"/>
  <c r="K177" i="122"/>
  <c r="J177" i="122"/>
  <c r="I177" i="122"/>
  <c r="H177" i="122"/>
  <c r="G177" i="122"/>
  <c r="F177" i="122"/>
  <c r="E177" i="122"/>
  <c r="D177" i="122"/>
  <c r="C177" i="122"/>
  <c r="N176" i="122"/>
  <c r="M176" i="122"/>
  <c r="L176" i="122"/>
  <c r="K176" i="122"/>
  <c r="J176" i="122"/>
  <c r="I176" i="122"/>
  <c r="H176" i="122"/>
  <c r="G176" i="122"/>
  <c r="F176" i="122"/>
  <c r="E176" i="122"/>
  <c r="D176" i="122"/>
  <c r="C176" i="122"/>
  <c r="N175" i="122"/>
  <c r="M175" i="122"/>
  <c r="L175" i="122"/>
  <c r="K175" i="122"/>
  <c r="J175" i="122"/>
  <c r="I175" i="122"/>
  <c r="H175" i="122"/>
  <c r="G175" i="122"/>
  <c r="F175" i="122"/>
  <c r="E175" i="122"/>
  <c r="D175" i="122"/>
  <c r="C175" i="122"/>
  <c r="N173" i="122"/>
  <c r="M173" i="122"/>
  <c r="L173" i="122"/>
  <c r="K173" i="122"/>
  <c r="J173" i="122"/>
  <c r="I173" i="122"/>
  <c r="H173" i="122"/>
  <c r="G173" i="122"/>
  <c r="F173" i="122"/>
  <c r="E173" i="122"/>
  <c r="D173" i="122"/>
  <c r="C173" i="122"/>
  <c r="N172" i="122"/>
  <c r="M172" i="122"/>
  <c r="L172" i="122"/>
  <c r="K172" i="122"/>
  <c r="J172" i="122"/>
  <c r="I172" i="122"/>
  <c r="H172" i="122"/>
  <c r="G172" i="122"/>
  <c r="F172" i="122"/>
  <c r="E172" i="122"/>
  <c r="D172" i="122"/>
  <c r="C172" i="122"/>
  <c r="N171" i="122"/>
  <c r="M171" i="122"/>
  <c r="L171" i="122"/>
  <c r="K171" i="122"/>
  <c r="J171" i="122"/>
  <c r="I171" i="122"/>
  <c r="H171" i="122"/>
  <c r="G171" i="122"/>
  <c r="F171" i="122"/>
  <c r="E171" i="122"/>
  <c r="D171" i="122"/>
  <c r="C171" i="122"/>
  <c r="N170" i="122"/>
  <c r="M170" i="122"/>
  <c r="L170" i="122"/>
  <c r="K170" i="122"/>
  <c r="J170" i="122"/>
  <c r="I170" i="122"/>
  <c r="H170" i="122"/>
  <c r="G170" i="122"/>
  <c r="F170" i="122"/>
  <c r="E170" i="122"/>
  <c r="D170" i="122"/>
  <c r="C170" i="122"/>
  <c r="N169" i="122"/>
  <c r="M169" i="122"/>
  <c r="L169" i="122"/>
  <c r="K169" i="122"/>
  <c r="J169" i="122"/>
  <c r="I169" i="122"/>
  <c r="H169" i="122"/>
  <c r="G169" i="122"/>
  <c r="F169" i="122"/>
  <c r="E169" i="122"/>
  <c r="D169" i="122"/>
  <c r="C169" i="122"/>
  <c r="N168" i="122"/>
  <c r="N191" i="122" s="1"/>
  <c r="M168" i="122"/>
  <c r="M191" i="122" s="1"/>
  <c r="L168" i="122"/>
  <c r="L191" i="122" s="1"/>
  <c r="K168" i="122"/>
  <c r="K191" i="122" s="1"/>
  <c r="J168" i="122"/>
  <c r="J191" i="122" s="1"/>
  <c r="I168" i="122"/>
  <c r="I191" i="122" s="1"/>
  <c r="H168" i="122"/>
  <c r="H191" i="122" s="1"/>
  <c r="G168" i="122"/>
  <c r="F168" i="122"/>
  <c r="F191" i="122" s="1"/>
  <c r="E168" i="122"/>
  <c r="E191" i="122" s="1"/>
  <c r="D168" i="122"/>
  <c r="D191" i="122" s="1"/>
  <c r="C168" i="122"/>
  <c r="C191" i="122" s="1"/>
  <c r="N152" i="122"/>
  <c r="M152" i="122"/>
  <c r="L152" i="122"/>
  <c r="K152" i="122"/>
  <c r="J152" i="122"/>
  <c r="I152" i="122"/>
  <c r="H152" i="122"/>
  <c r="G152" i="122"/>
  <c r="F152" i="122"/>
  <c r="E152" i="122"/>
  <c r="D152" i="122"/>
  <c r="C152" i="122"/>
  <c r="O151" i="122"/>
  <c r="O150" i="122"/>
  <c r="O149" i="122"/>
  <c r="O148" i="122"/>
  <c r="Q148" i="122" s="1"/>
  <c r="R148" i="122" s="1"/>
  <c r="O147" i="122"/>
  <c r="Q147" i="122" s="1"/>
  <c r="R147" i="122" s="1"/>
  <c r="O146" i="122"/>
  <c r="Q146" i="122" s="1"/>
  <c r="R146" i="122" s="1"/>
  <c r="O145" i="122"/>
  <c r="Q145" i="122" s="1"/>
  <c r="R145" i="122" s="1"/>
  <c r="O144" i="122"/>
  <c r="O143" i="122"/>
  <c r="O142" i="122"/>
  <c r="Q142" i="122" s="1"/>
  <c r="R142" i="122" s="1"/>
  <c r="O140" i="122"/>
  <c r="O139" i="122"/>
  <c r="O138" i="122"/>
  <c r="O137" i="122"/>
  <c r="O136" i="122"/>
  <c r="Q136" i="122" s="1"/>
  <c r="R136" i="122" s="1"/>
  <c r="O134" i="122"/>
  <c r="O133" i="122"/>
  <c r="O132" i="122"/>
  <c r="O131" i="122"/>
  <c r="O130" i="122"/>
  <c r="O129" i="122"/>
  <c r="O128" i="122"/>
  <c r="N113" i="122"/>
  <c r="M113" i="122"/>
  <c r="L113" i="122"/>
  <c r="K113" i="122"/>
  <c r="J113" i="122"/>
  <c r="I113" i="122"/>
  <c r="H113" i="122"/>
  <c r="G113" i="122"/>
  <c r="F113" i="122"/>
  <c r="E113" i="122"/>
  <c r="D113" i="122"/>
  <c r="C113" i="122"/>
  <c r="O112" i="122"/>
  <c r="O111" i="122"/>
  <c r="O110" i="122"/>
  <c r="O109" i="122"/>
  <c r="O108" i="122"/>
  <c r="O107" i="122"/>
  <c r="O106" i="122"/>
  <c r="O105" i="122"/>
  <c r="Q105" i="122" s="1"/>
  <c r="R105" i="122" s="1"/>
  <c r="O104" i="122"/>
  <c r="O103" i="122"/>
  <c r="Q103" i="122" s="1"/>
  <c r="R103" i="122" s="1"/>
  <c r="O101" i="122"/>
  <c r="O100" i="122"/>
  <c r="O99" i="122"/>
  <c r="O98" i="122"/>
  <c r="O97" i="122"/>
  <c r="O95" i="122"/>
  <c r="O94" i="122"/>
  <c r="O93" i="122"/>
  <c r="O92" i="122"/>
  <c r="O91" i="122"/>
  <c r="O90" i="122"/>
  <c r="O89" i="122"/>
  <c r="Q89" i="122" s="1"/>
  <c r="R89" i="122" s="1"/>
  <c r="O73" i="122"/>
  <c r="O72" i="122"/>
  <c r="Q72" i="122" s="1"/>
  <c r="R72" i="122" s="1"/>
  <c r="O71" i="122"/>
  <c r="Q71" i="122" s="1"/>
  <c r="O70" i="122"/>
  <c r="Q70" i="122" s="1"/>
  <c r="R70" i="122" s="1"/>
  <c r="O69" i="122"/>
  <c r="Q69" i="122" s="1"/>
  <c r="R69" i="122" s="1"/>
  <c r="O68" i="122"/>
  <c r="Q68" i="122" s="1"/>
  <c r="R68" i="122" s="1"/>
  <c r="O67" i="122"/>
  <c r="Q67" i="122" s="1"/>
  <c r="R67" i="122" s="1"/>
  <c r="O66" i="122"/>
  <c r="Q66" i="122" s="1"/>
  <c r="O65" i="122"/>
  <c r="Q65" i="122" s="1"/>
  <c r="R65" i="122" s="1"/>
  <c r="O64" i="122"/>
  <c r="Q64" i="122" s="1"/>
  <c r="R64" i="122" s="1"/>
  <c r="O62" i="122"/>
  <c r="O61" i="122"/>
  <c r="O60" i="122"/>
  <c r="O59" i="122"/>
  <c r="O58" i="122"/>
  <c r="O56" i="122"/>
  <c r="Q56" i="122" s="1"/>
  <c r="O55" i="122"/>
  <c r="Q55" i="122" s="1"/>
  <c r="O54" i="122"/>
  <c r="Q54" i="122" s="1"/>
  <c r="O53" i="122"/>
  <c r="O52" i="122"/>
  <c r="Q52" i="122" s="1"/>
  <c r="R52" i="122" s="1"/>
  <c r="O51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O34" i="122"/>
  <c r="Q34" i="122" s="1"/>
  <c r="R34" i="122" s="1"/>
  <c r="O33" i="122"/>
  <c r="Q33" i="122" s="1"/>
  <c r="R33" i="122" s="1"/>
  <c r="O32" i="122"/>
  <c r="O31" i="122"/>
  <c r="Q31" i="122" s="1"/>
  <c r="R31" i="122" s="1"/>
  <c r="O30" i="122"/>
  <c r="Q30" i="122" s="1"/>
  <c r="R30" i="122" s="1"/>
  <c r="O29" i="122"/>
  <c r="Q29" i="122" s="1"/>
  <c r="R29" i="122" s="1"/>
  <c r="O28" i="122"/>
  <c r="Q28" i="122" s="1"/>
  <c r="R28" i="122" s="1"/>
  <c r="O27" i="122"/>
  <c r="O26" i="122"/>
  <c r="Q26" i="122" s="1"/>
  <c r="R26" i="122" s="1"/>
  <c r="O25" i="122"/>
  <c r="Q25" i="122" s="1"/>
  <c r="R25" i="122" s="1"/>
  <c r="O23" i="122"/>
  <c r="Q23" i="122" s="1"/>
  <c r="R23" i="122" s="1"/>
  <c r="O22" i="122"/>
  <c r="Q22" i="122" s="1"/>
  <c r="R22" i="122" s="1"/>
  <c r="O21" i="122"/>
  <c r="O20" i="122"/>
  <c r="Q20" i="122" s="1"/>
  <c r="R20" i="122" s="1"/>
  <c r="O19" i="122"/>
  <c r="Q19" i="122" s="1"/>
  <c r="O17" i="122"/>
  <c r="Q17" i="122" s="1"/>
  <c r="R17" i="122" s="1"/>
  <c r="O16" i="122"/>
  <c r="Q16" i="122" s="1"/>
  <c r="R16" i="122" s="1"/>
  <c r="O15" i="122"/>
  <c r="Q15" i="122" s="1"/>
  <c r="R15" i="122" s="1"/>
  <c r="O14" i="122"/>
  <c r="Q14" i="122" s="1"/>
  <c r="R14" i="122" s="1"/>
  <c r="O13" i="122"/>
  <c r="O12" i="122"/>
  <c r="Q12" i="122" s="1"/>
  <c r="R12" i="122" s="1"/>
  <c r="O11" i="122"/>
  <c r="N190" i="121"/>
  <c r="M190" i="121"/>
  <c r="L190" i="121"/>
  <c r="K190" i="121"/>
  <c r="J190" i="121"/>
  <c r="I190" i="121"/>
  <c r="H190" i="121"/>
  <c r="G190" i="121"/>
  <c r="F190" i="121"/>
  <c r="E190" i="121"/>
  <c r="D190" i="121"/>
  <c r="C190" i="121"/>
  <c r="N189" i="121"/>
  <c r="M189" i="121"/>
  <c r="L189" i="121"/>
  <c r="K189" i="121"/>
  <c r="J189" i="121"/>
  <c r="I189" i="121"/>
  <c r="H189" i="121"/>
  <c r="G189" i="121"/>
  <c r="F189" i="121"/>
  <c r="E189" i="121"/>
  <c r="D189" i="121"/>
  <c r="C189" i="121"/>
  <c r="N188" i="121"/>
  <c r="M188" i="121"/>
  <c r="L188" i="121"/>
  <c r="K188" i="121"/>
  <c r="J188" i="121"/>
  <c r="I188" i="121"/>
  <c r="H188" i="121"/>
  <c r="G188" i="121"/>
  <c r="F188" i="121"/>
  <c r="E188" i="121"/>
  <c r="D188" i="121"/>
  <c r="C188" i="121"/>
  <c r="N187" i="121"/>
  <c r="M187" i="121"/>
  <c r="L187" i="121"/>
  <c r="K187" i="121"/>
  <c r="J187" i="121"/>
  <c r="I187" i="121"/>
  <c r="H187" i="121"/>
  <c r="G187" i="121"/>
  <c r="F187" i="121"/>
  <c r="E187" i="121"/>
  <c r="D187" i="121"/>
  <c r="C187" i="121"/>
  <c r="N186" i="121"/>
  <c r="M186" i="121"/>
  <c r="L186" i="121"/>
  <c r="K186" i="121"/>
  <c r="J186" i="121"/>
  <c r="I186" i="121"/>
  <c r="H186" i="121"/>
  <c r="G186" i="121"/>
  <c r="F186" i="121"/>
  <c r="E186" i="121"/>
  <c r="D186" i="121"/>
  <c r="C186" i="121"/>
  <c r="N185" i="121"/>
  <c r="M185" i="121"/>
  <c r="L185" i="121"/>
  <c r="K185" i="121"/>
  <c r="J185" i="121"/>
  <c r="I185" i="121"/>
  <c r="H185" i="121"/>
  <c r="G185" i="121"/>
  <c r="F185" i="121"/>
  <c r="E185" i="121"/>
  <c r="D185" i="121"/>
  <c r="C185" i="121"/>
  <c r="N184" i="121"/>
  <c r="M184" i="121"/>
  <c r="L184" i="121"/>
  <c r="K184" i="121"/>
  <c r="J184" i="121"/>
  <c r="I184" i="121"/>
  <c r="H184" i="121"/>
  <c r="G184" i="121"/>
  <c r="F184" i="121"/>
  <c r="E184" i="121"/>
  <c r="D184" i="121"/>
  <c r="C184" i="121"/>
  <c r="N183" i="121"/>
  <c r="M183" i="121"/>
  <c r="L183" i="121"/>
  <c r="K183" i="121"/>
  <c r="J183" i="121"/>
  <c r="I183" i="121"/>
  <c r="H183" i="121"/>
  <c r="G183" i="121"/>
  <c r="F183" i="121"/>
  <c r="E183" i="121"/>
  <c r="D183" i="121"/>
  <c r="C183" i="121"/>
  <c r="N182" i="121"/>
  <c r="M182" i="121"/>
  <c r="L182" i="121"/>
  <c r="K182" i="121"/>
  <c r="J182" i="121"/>
  <c r="I182" i="121"/>
  <c r="H182" i="121"/>
  <c r="G182" i="121"/>
  <c r="F182" i="121"/>
  <c r="E182" i="121"/>
  <c r="D182" i="121"/>
  <c r="C182" i="121"/>
  <c r="N181" i="121"/>
  <c r="M181" i="121"/>
  <c r="L181" i="121"/>
  <c r="K181" i="121"/>
  <c r="J181" i="121"/>
  <c r="I181" i="121"/>
  <c r="H181" i="121"/>
  <c r="G181" i="121"/>
  <c r="F181" i="121"/>
  <c r="E181" i="121"/>
  <c r="D181" i="121"/>
  <c r="C181" i="121"/>
  <c r="N179" i="121"/>
  <c r="M179" i="121"/>
  <c r="L179" i="121"/>
  <c r="K179" i="121"/>
  <c r="J179" i="121"/>
  <c r="I179" i="121"/>
  <c r="H179" i="121"/>
  <c r="G179" i="121"/>
  <c r="F179" i="121"/>
  <c r="E179" i="121"/>
  <c r="D179" i="121"/>
  <c r="C179" i="121"/>
  <c r="N178" i="121"/>
  <c r="M178" i="121"/>
  <c r="L178" i="121"/>
  <c r="K178" i="121"/>
  <c r="J178" i="121"/>
  <c r="I178" i="121"/>
  <c r="H178" i="121"/>
  <c r="G178" i="121"/>
  <c r="F178" i="121"/>
  <c r="E178" i="121"/>
  <c r="D178" i="121"/>
  <c r="C178" i="121"/>
  <c r="N177" i="121"/>
  <c r="M177" i="121"/>
  <c r="L177" i="121"/>
  <c r="K177" i="121"/>
  <c r="J177" i="121"/>
  <c r="I177" i="121"/>
  <c r="H177" i="121"/>
  <c r="G177" i="121"/>
  <c r="F177" i="121"/>
  <c r="E177" i="121"/>
  <c r="D177" i="121"/>
  <c r="C177" i="121"/>
  <c r="N176" i="121"/>
  <c r="M176" i="121"/>
  <c r="L176" i="121"/>
  <c r="K176" i="121"/>
  <c r="J176" i="121"/>
  <c r="I176" i="121"/>
  <c r="H176" i="121"/>
  <c r="G176" i="121"/>
  <c r="F176" i="121"/>
  <c r="E176" i="121"/>
  <c r="D176" i="121"/>
  <c r="C176" i="121"/>
  <c r="N175" i="121"/>
  <c r="M175" i="121"/>
  <c r="L175" i="121"/>
  <c r="K175" i="121"/>
  <c r="J175" i="121"/>
  <c r="I175" i="121"/>
  <c r="H175" i="121"/>
  <c r="G175" i="121"/>
  <c r="F175" i="121"/>
  <c r="E175" i="121"/>
  <c r="D175" i="121"/>
  <c r="C175" i="121"/>
  <c r="N173" i="121"/>
  <c r="M173" i="121"/>
  <c r="L173" i="121"/>
  <c r="K173" i="121"/>
  <c r="J173" i="121"/>
  <c r="I173" i="121"/>
  <c r="H173" i="121"/>
  <c r="G173" i="121"/>
  <c r="F173" i="121"/>
  <c r="E173" i="121"/>
  <c r="D173" i="121"/>
  <c r="C173" i="121"/>
  <c r="N172" i="121"/>
  <c r="M172" i="121"/>
  <c r="L172" i="121"/>
  <c r="K172" i="121"/>
  <c r="J172" i="121"/>
  <c r="I172" i="121"/>
  <c r="H172" i="121"/>
  <c r="G172" i="121"/>
  <c r="F172" i="121"/>
  <c r="E172" i="121"/>
  <c r="D172" i="121"/>
  <c r="C172" i="121"/>
  <c r="N171" i="121"/>
  <c r="M171" i="121"/>
  <c r="L171" i="121"/>
  <c r="K171" i="121"/>
  <c r="J171" i="121"/>
  <c r="I171" i="121"/>
  <c r="H171" i="121"/>
  <c r="G171" i="121"/>
  <c r="F171" i="121"/>
  <c r="E171" i="121"/>
  <c r="D171" i="121"/>
  <c r="C171" i="121"/>
  <c r="N170" i="121"/>
  <c r="M170" i="121"/>
  <c r="L170" i="121"/>
  <c r="K170" i="121"/>
  <c r="J170" i="121"/>
  <c r="I170" i="121"/>
  <c r="H170" i="121"/>
  <c r="G170" i="121"/>
  <c r="F170" i="121"/>
  <c r="E170" i="121"/>
  <c r="D170" i="121"/>
  <c r="C170" i="121"/>
  <c r="N169" i="121"/>
  <c r="M169" i="121"/>
  <c r="L169" i="121"/>
  <c r="K169" i="121"/>
  <c r="J169" i="121"/>
  <c r="I169" i="121"/>
  <c r="H169" i="121"/>
  <c r="G169" i="121"/>
  <c r="F169" i="121"/>
  <c r="E169" i="121"/>
  <c r="D169" i="121"/>
  <c r="C169" i="121"/>
  <c r="N168" i="121"/>
  <c r="M168" i="121"/>
  <c r="L168" i="121"/>
  <c r="K168" i="121"/>
  <c r="J168" i="121"/>
  <c r="I168" i="121"/>
  <c r="H168" i="121"/>
  <c r="G168" i="121"/>
  <c r="F168" i="121"/>
  <c r="E168" i="121"/>
  <c r="D168" i="121"/>
  <c r="C168" i="121"/>
  <c r="N167" i="121"/>
  <c r="M167" i="121"/>
  <c r="M191" i="121" s="1"/>
  <c r="L167" i="121"/>
  <c r="L191" i="121" s="1"/>
  <c r="K167" i="121"/>
  <c r="K191" i="121" s="1"/>
  <c r="J167" i="121"/>
  <c r="J191" i="121" s="1"/>
  <c r="I167" i="121"/>
  <c r="I191" i="121" s="1"/>
  <c r="H167" i="121"/>
  <c r="H191" i="121" s="1"/>
  <c r="G167" i="121"/>
  <c r="G191" i="121" s="1"/>
  <c r="F167" i="121"/>
  <c r="F191" i="121" s="1"/>
  <c r="E167" i="121"/>
  <c r="E191" i="121" s="1"/>
  <c r="D167" i="121"/>
  <c r="C167" i="121"/>
  <c r="C191" i="121" s="1"/>
  <c r="N152" i="121"/>
  <c r="M152" i="121"/>
  <c r="L152" i="121"/>
  <c r="K152" i="121"/>
  <c r="J152" i="121"/>
  <c r="I152" i="121"/>
  <c r="H152" i="121"/>
  <c r="G152" i="121"/>
  <c r="F152" i="121"/>
  <c r="E152" i="121"/>
  <c r="D152" i="121"/>
  <c r="C152" i="121"/>
  <c r="O151" i="121"/>
  <c r="O150" i="121"/>
  <c r="O149" i="121"/>
  <c r="O148" i="121"/>
  <c r="Q148" i="121" s="1"/>
  <c r="R148" i="121" s="1"/>
  <c r="O147" i="121"/>
  <c r="Q147" i="121" s="1"/>
  <c r="R147" i="121" s="1"/>
  <c r="O146" i="121"/>
  <c r="Q146" i="121" s="1"/>
  <c r="R146" i="121" s="1"/>
  <c r="O145" i="121"/>
  <c r="Q145" i="121" s="1"/>
  <c r="R145" i="121" s="1"/>
  <c r="O144" i="121"/>
  <c r="O143" i="121"/>
  <c r="O142" i="121"/>
  <c r="Q142" i="121" s="1"/>
  <c r="R142" i="121" s="1"/>
  <c r="O140" i="121"/>
  <c r="O139" i="121"/>
  <c r="O138" i="121"/>
  <c r="O137" i="121"/>
  <c r="O136" i="121"/>
  <c r="Q136" i="121" s="1"/>
  <c r="R136" i="121" s="1"/>
  <c r="O134" i="121"/>
  <c r="O133" i="121"/>
  <c r="O132" i="121"/>
  <c r="O131" i="121"/>
  <c r="O130" i="121"/>
  <c r="O129" i="121"/>
  <c r="O128" i="121"/>
  <c r="Q128" i="121" s="1"/>
  <c r="R128" i="121" s="1"/>
  <c r="N113" i="121"/>
  <c r="M113" i="121"/>
  <c r="L113" i="121"/>
  <c r="K113" i="121"/>
  <c r="J113" i="121"/>
  <c r="I113" i="121"/>
  <c r="H113" i="121"/>
  <c r="G113" i="121"/>
  <c r="F113" i="121"/>
  <c r="E113" i="121"/>
  <c r="D113" i="121"/>
  <c r="C113" i="121"/>
  <c r="O112" i="121"/>
  <c r="O111" i="121"/>
  <c r="O110" i="121"/>
  <c r="O109" i="121"/>
  <c r="O108" i="121"/>
  <c r="O107" i="121"/>
  <c r="O106" i="121"/>
  <c r="O105" i="121"/>
  <c r="Q105" i="121" s="1"/>
  <c r="R105" i="121" s="1"/>
  <c r="O104" i="121"/>
  <c r="O103" i="121"/>
  <c r="Q103" i="121" s="1"/>
  <c r="R103" i="121" s="1"/>
  <c r="O101" i="121"/>
  <c r="O100" i="121"/>
  <c r="O99" i="121"/>
  <c r="O98" i="121"/>
  <c r="O97" i="121"/>
  <c r="O95" i="121"/>
  <c r="O94" i="121"/>
  <c r="O93" i="121"/>
  <c r="O92" i="121"/>
  <c r="O91" i="121"/>
  <c r="O90" i="121"/>
  <c r="O89" i="121"/>
  <c r="Q89" i="121" s="1"/>
  <c r="R89" i="121" s="1"/>
  <c r="N74" i="121"/>
  <c r="M74" i="121"/>
  <c r="L74" i="121"/>
  <c r="K74" i="121"/>
  <c r="J74" i="121"/>
  <c r="I74" i="121"/>
  <c r="H74" i="121"/>
  <c r="G74" i="121"/>
  <c r="F74" i="121"/>
  <c r="E74" i="121"/>
  <c r="D74" i="121"/>
  <c r="C74" i="121"/>
  <c r="O73" i="121"/>
  <c r="O72" i="121"/>
  <c r="Q72" i="121" s="1"/>
  <c r="R72" i="121" s="1"/>
  <c r="O71" i="121"/>
  <c r="Q71" i="121" s="1"/>
  <c r="O70" i="121"/>
  <c r="Q70" i="121" s="1"/>
  <c r="R70" i="121" s="1"/>
  <c r="O69" i="121"/>
  <c r="Q69" i="121" s="1"/>
  <c r="R69" i="121" s="1"/>
  <c r="O68" i="121"/>
  <c r="Q68" i="121" s="1"/>
  <c r="R68" i="121" s="1"/>
  <c r="O67" i="121"/>
  <c r="Q67" i="121" s="1"/>
  <c r="R67" i="121" s="1"/>
  <c r="O66" i="121"/>
  <c r="Q66" i="121" s="1"/>
  <c r="O65" i="121"/>
  <c r="Q65" i="121" s="1"/>
  <c r="R65" i="121" s="1"/>
  <c r="O64" i="121"/>
  <c r="Q64" i="121" s="1"/>
  <c r="R64" i="121" s="1"/>
  <c r="O62" i="121"/>
  <c r="O61" i="121"/>
  <c r="O60" i="121"/>
  <c r="O59" i="121"/>
  <c r="O58" i="121"/>
  <c r="O56" i="121"/>
  <c r="Q56" i="121" s="1"/>
  <c r="O55" i="121"/>
  <c r="Q55" i="121" s="1"/>
  <c r="O54" i="121"/>
  <c r="Q54" i="121" s="1"/>
  <c r="O53" i="121"/>
  <c r="Q53" i="121" s="1"/>
  <c r="R53" i="121" s="1"/>
  <c r="O52" i="121"/>
  <c r="Q52" i="121" s="1"/>
  <c r="R52" i="121" s="1"/>
  <c r="O51" i="121"/>
  <c r="Q51" i="121" s="1"/>
  <c r="R51" i="121" s="1"/>
  <c r="O50" i="121"/>
  <c r="Q50" i="121" s="1"/>
  <c r="R50" i="121" s="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O34" i="121"/>
  <c r="Q34" i="121" s="1"/>
  <c r="R34" i="121" s="1"/>
  <c r="O33" i="121"/>
  <c r="Q33" i="121" s="1"/>
  <c r="R33" i="121" s="1"/>
  <c r="O32" i="121"/>
  <c r="O31" i="121"/>
  <c r="Q31" i="121" s="1"/>
  <c r="R31" i="121" s="1"/>
  <c r="O30" i="121"/>
  <c r="Q30" i="121" s="1"/>
  <c r="R30" i="121" s="1"/>
  <c r="O29" i="121"/>
  <c r="Q29" i="121" s="1"/>
  <c r="R29" i="121" s="1"/>
  <c r="O28" i="121"/>
  <c r="Q28" i="121" s="1"/>
  <c r="R28" i="121" s="1"/>
  <c r="O27" i="121"/>
  <c r="O26" i="121"/>
  <c r="Q26" i="121" s="1"/>
  <c r="R26" i="121" s="1"/>
  <c r="O25" i="121"/>
  <c r="Q25" i="121" s="1"/>
  <c r="R25" i="121" s="1"/>
  <c r="O23" i="121"/>
  <c r="Q23" i="121" s="1"/>
  <c r="R23" i="121" s="1"/>
  <c r="O22" i="121"/>
  <c r="Q22" i="121" s="1"/>
  <c r="R22" i="121" s="1"/>
  <c r="O21" i="121"/>
  <c r="O20" i="121"/>
  <c r="Q20" i="121" s="1"/>
  <c r="R20" i="121" s="1"/>
  <c r="O19" i="121"/>
  <c r="Q19" i="121" s="1"/>
  <c r="O17" i="121"/>
  <c r="Q17" i="121" s="1"/>
  <c r="R17" i="121" s="1"/>
  <c r="O16" i="121"/>
  <c r="Q16" i="121" s="1"/>
  <c r="R16" i="121" s="1"/>
  <c r="O15" i="121"/>
  <c r="Q15" i="121" s="1"/>
  <c r="R15" i="121" s="1"/>
  <c r="O14" i="121"/>
  <c r="Q14" i="121" s="1"/>
  <c r="R14" i="121" s="1"/>
  <c r="O13" i="121"/>
  <c r="O12" i="121"/>
  <c r="Q12" i="121" s="1"/>
  <c r="R12" i="121" s="1"/>
  <c r="O11" i="121"/>
  <c r="N186" i="120"/>
  <c r="M186" i="120"/>
  <c r="L186" i="120"/>
  <c r="K186" i="120"/>
  <c r="J186" i="120"/>
  <c r="I186" i="120"/>
  <c r="H186" i="120"/>
  <c r="G186" i="120"/>
  <c r="F186" i="120"/>
  <c r="E186" i="120"/>
  <c r="D186" i="120"/>
  <c r="C186" i="120"/>
  <c r="N185" i="120"/>
  <c r="M185" i="120"/>
  <c r="L185" i="120"/>
  <c r="K185" i="120"/>
  <c r="J185" i="120"/>
  <c r="I185" i="120"/>
  <c r="H185" i="120"/>
  <c r="G185" i="120"/>
  <c r="F185" i="120"/>
  <c r="E185" i="120"/>
  <c r="D185" i="120"/>
  <c r="C185" i="120"/>
  <c r="N184" i="120"/>
  <c r="M184" i="120"/>
  <c r="L184" i="120"/>
  <c r="K184" i="120"/>
  <c r="J184" i="120"/>
  <c r="I184" i="120"/>
  <c r="H184" i="120"/>
  <c r="G184" i="120"/>
  <c r="F184" i="120"/>
  <c r="E184" i="120"/>
  <c r="D184" i="120"/>
  <c r="C184" i="120"/>
  <c r="N183" i="120"/>
  <c r="M183" i="120"/>
  <c r="L183" i="120"/>
  <c r="K183" i="120"/>
  <c r="J183" i="120"/>
  <c r="I183" i="120"/>
  <c r="H183" i="120"/>
  <c r="G183" i="120"/>
  <c r="F183" i="120"/>
  <c r="E183" i="120"/>
  <c r="D183" i="120"/>
  <c r="C183" i="120"/>
  <c r="N182" i="120"/>
  <c r="M182" i="120"/>
  <c r="L182" i="120"/>
  <c r="K182" i="120"/>
  <c r="J182" i="120"/>
  <c r="I182" i="120"/>
  <c r="H182" i="120"/>
  <c r="G182" i="120"/>
  <c r="F182" i="120"/>
  <c r="E182" i="120"/>
  <c r="D182" i="120"/>
  <c r="C182" i="120"/>
  <c r="N181" i="120"/>
  <c r="M181" i="120"/>
  <c r="L181" i="120"/>
  <c r="K181" i="120"/>
  <c r="J181" i="120"/>
  <c r="I181" i="120"/>
  <c r="H181" i="120"/>
  <c r="G181" i="120"/>
  <c r="F181" i="120"/>
  <c r="E181" i="120"/>
  <c r="D181" i="120"/>
  <c r="C181" i="120"/>
  <c r="N180" i="120"/>
  <c r="M180" i="120"/>
  <c r="L180" i="120"/>
  <c r="K180" i="120"/>
  <c r="J180" i="120"/>
  <c r="I180" i="120"/>
  <c r="H180" i="120"/>
  <c r="G180" i="120"/>
  <c r="F180" i="120"/>
  <c r="E180" i="120"/>
  <c r="D180" i="120"/>
  <c r="C180" i="120"/>
  <c r="N179" i="120"/>
  <c r="M179" i="120"/>
  <c r="L179" i="120"/>
  <c r="K179" i="120"/>
  <c r="J179" i="120"/>
  <c r="I179" i="120"/>
  <c r="H179" i="120"/>
  <c r="G179" i="120"/>
  <c r="F179" i="120"/>
  <c r="E179" i="120"/>
  <c r="D179" i="120"/>
  <c r="C179" i="120"/>
  <c r="N178" i="120"/>
  <c r="M178" i="120"/>
  <c r="L178" i="120"/>
  <c r="K178" i="120"/>
  <c r="J178" i="120"/>
  <c r="I178" i="120"/>
  <c r="H178" i="120"/>
  <c r="G178" i="120"/>
  <c r="F178" i="120"/>
  <c r="E178" i="120"/>
  <c r="D178" i="120"/>
  <c r="C178" i="120"/>
  <c r="N177" i="120"/>
  <c r="M177" i="120"/>
  <c r="L177" i="120"/>
  <c r="K177" i="120"/>
  <c r="J177" i="120"/>
  <c r="I177" i="120"/>
  <c r="H177" i="120"/>
  <c r="G177" i="120"/>
  <c r="F177" i="120"/>
  <c r="E177" i="120"/>
  <c r="D177" i="120"/>
  <c r="C177" i="120"/>
  <c r="N175" i="120"/>
  <c r="M175" i="120"/>
  <c r="L175" i="120"/>
  <c r="K175" i="120"/>
  <c r="J175" i="120"/>
  <c r="I175" i="120"/>
  <c r="H175" i="120"/>
  <c r="G175" i="120"/>
  <c r="F175" i="120"/>
  <c r="E175" i="120"/>
  <c r="D175" i="120"/>
  <c r="C175" i="120"/>
  <c r="N174" i="120"/>
  <c r="M174" i="120"/>
  <c r="L174" i="120"/>
  <c r="K174" i="120"/>
  <c r="J174" i="120"/>
  <c r="I174" i="120"/>
  <c r="H174" i="120"/>
  <c r="G174" i="120"/>
  <c r="F174" i="120"/>
  <c r="E174" i="120"/>
  <c r="D174" i="120"/>
  <c r="C174" i="120"/>
  <c r="N173" i="120"/>
  <c r="M173" i="120"/>
  <c r="L173" i="120"/>
  <c r="K173" i="120"/>
  <c r="J173" i="120"/>
  <c r="I173" i="120"/>
  <c r="H173" i="120"/>
  <c r="G173" i="120"/>
  <c r="F173" i="120"/>
  <c r="E173" i="120"/>
  <c r="D173" i="120"/>
  <c r="C173" i="120"/>
  <c r="N172" i="120"/>
  <c r="M172" i="120"/>
  <c r="L172" i="120"/>
  <c r="K172" i="120"/>
  <c r="J172" i="120"/>
  <c r="I172" i="120"/>
  <c r="H172" i="120"/>
  <c r="G172" i="120"/>
  <c r="F172" i="120"/>
  <c r="E172" i="120"/>
  <c r="D172" i="120"/>
  <c r="C172" i="120"/>
  <c r="N171" i="120"/>
  <c r="M171" i="120"/>
  <c r="L171" i="120"/>
  <c r="K171" i="120"/>
  <c r="J171" i="120"/>
  <c r="I171" i="120"/>
  <c r="H171" i="120"/>
  <c r="G171" i="120"/>
  <c r="F171" i="120"/>
  <c r="E171" i="120"/>
  <c r="D171" i="120"/>
  <c r="C171" i="120"/>
  <c r="N169" i="120"/>
  <c r="M169" i="120"/>
  <c r="L169" i="120"/>
  <c r="K169" i="120"/>
  <c r="J169" i="120"/>
  <c r="I169" i="120"/>
  <c r="H169" i="120"/>
  <c r="G169" i="120"/>
  <c r="F169" i="120"/>
  <c r="E169" i="120"/>
  <c r="D169" i="120"/>
  <c r="C169" i="120"/>
  <c r="N168" i="120"/>
  <c r="M168" i="120"/>
  <c r="L168" i="120"/>
  <c r="K168" i="120"/>
  <c r="J168" i="120"/>
  <c r="I168" i="120"/>
  <c r="H168" i="120"/>
  <c r="G168" i="120"/>
  <c r="F168" i="120"/>
  <c r="E168" i="120"/>
  <c r="D168" i="120"/>
  <c r="C168" i="120"/>
  <c r="N167" i="120"/>
  <c r="M167" i="120"/>
  <c r="L167" i="120"/>
  <c r="K167" i="120"/>
  <c r="J167" i="120"/>
  <c r="I167" i="120"/>
  <c r="H167" i="120"/>
  <c r="G167" i="120"/>
  <c r="F167" i="120"/>
  <c r="E167" i="120"/>
  <c r="D167" i="120"/>
  <c r="C167" i="120"/>
  <c r="N166" i="120"/>
  <c r="M166" i="120"/>
  <c r="L166" i="120"/>
  <c r="K166" i="120"/>
  <c r="J166" i="120"/>
  <c r="I166" i="120"/>
  <c r="H166" i="120"/>
  <c r="G166" i="120"/>
  <c r="F166" i="120"/>
  <c r="E166" i="120"/>
  <c r="D166" i="120"/>
  <c r="C166" i="120"/>
  <c r="N165" i="120"/>
  <c r="M165" i="120"/>
  <c r="L165" i="120"/>
  <c r="K165" i="120"/>
  <c r="J165" i="120"/>
  <c r="I165" i="120"/>
  <c r="H165" i="120"/>
  <c r="G165" i="120"/>
  <c r="F165" i="120"/>
  <c r="E165" i="120"/>
  <c r="D165" i="120"/>
  <c r="C165" i="120"/>
  <c r="N164" i="120"/>
  <c r="M164" i="120"/>
  <c r="L164" i="120"/>
  <c r="K164" i="120"/>
  <c r="J164" i="120"/>
  <c r="I164" i="120"/>
  <c r="H164" i="120"/>
  <c r="G164" i="120"/>
  <c r="F164" i="120"/>
  <c r="E164" i="120"/>
  <c r="D164" i="120"/>
  <c r="C164" i="120"/>
  <c r="N163" i="120"/>
  <c r="N187" i="120" s="1"/>
  <c r="M163" i="120"/>
  <c r="L163" i="120"/>
  <c r="L187" i="120" s="1"/>
  <c r="K163" i="120"/>
  <c r="K187" i="120" s="1"/>
  <c r="J163" i="120"/>
  <c r="J187" i="120" s="1"/>
  <c r="I163" i="120"/>
  <c r="H163" i="120"/>
  <c r="H187" i="120" s="1"/>
  <c r="G163" i="120"/>
  <c r="G187" i="120" s="1"/>
  <c r="F163" i="120"/>
  <c r="F187" i="120" s="1"/>
  <c r="E163" i="120"/>
  <c r="D163" i="120"/>
  <c r="D187" i="120" s="1"/>
  <c r="C163" i="120"/>
  <c r="N149" i="120"/>
  <c r="M149" i="120"/>
  <c r="L149" i="120"/>
  <c r="K149" i="120"/>
  <c r="J149" i="120"/>
  <c r="I149" i="120"/>
  <c r="H149" i="120"/>
  <c r="G149" i="120"/>
  <c r="F149" i="120"/>
  <c r="E149" i="120"/>
  <c r="D149" i="120"/>
  <c r="C149" i="120"/>
  <c r="O148" i="120"/>
  <c r="O147" i="120"/>
  <c r="O146" i="120"/>
  <c r="O145" i="120"/>
  <c r="Q145" i="120" s="1"/>
  <c r="R145" i="120" s="1"/>
  <c r="O144" i="120"/>
  <c r="Q144" i="120" s="1"/>
  <c r="R144" i="120" s="1"/>
  <c r="O143" i="120"/>
  <c r="Q143" i="120" s="1"/>
  <c r="R143" i="120" s="1"/>
  <c r="O142" i="120"/>
  <c r="Q142" i="120" s="1"/>
  <c r="R142" i="120" s="1"/>
  <c r="O141" i="120"/>
  <c r="O140" i="120"/>
  <c r="O139" i="120"/>
  <c r="Q139" i="120" s="1"/>
  <c r="R139" i="120" s="1"/>
  <c r="O137" i="120"/>
  <c r="O136" i="120"/>
  <c r="O135" i="120"/>
  <c r="O134" i="120"/>
  <c r="O133" i="120"/>
  <c r="Q133" i="120" s="1"/>
  <c r="R133" i="120" s="1"/>
  <c r="O131" i="120"/>
  <c r="O130" i="120"/>
  <c r="O129" i="120"/>
  <c r="O128" i="120"/>
  <c r="O127" i="120"/>
  <c r="O126" i="120"/>
  <c r="O125" i="120"/>
  <c r="Q125" i="120" s="1"/>
  <c r="R125" i="120" s="1"/>
  <c r="N111" i="120"/>
  <c r="M111" i="120"/>
  <c r="L111" i="120"/>
  <c r="K111" i="120"/>
  <c r="J111" i="120"/>
  <c r="I111" i="120"/>
  <c r="H111" i="120"/>
  <c r="G111" i="120"/>
  <c r="F111" i="120"/>
  <c r="E111" i="120"/>
  <c r="D111" i="120"/>
  <c r="C111" i="120"/>
  <c r="O110" i="120"/>
  <c r="O109" i="120"/>
  <c r="O108" i="120"/>
  <c r="O107" i="120"/>
  <c r="O106" i="120"/>
  <c r="O105" i="120"/>
  <c r="O104" i="120"/>
  <c r="O103" i="120"/>
  <c r="Q103" i="120" s="1"/>
  <c r="R103" i="120" s="1"/>
  <c r="O102" i="120"/>
  <c r="O101" i="120"/>
  <c r="Q101" i="120" s="1"/>
  <c r="R101" i="120" s="1"/>
  <c r="O99" i="120"/>
  <c r="O98" i="120"/>
  <c r="O97" i="120"/>
  <c r="O96" i="120"/>
  <c r="O95" i="120"/>
  <c r="O93" i="120"/>
  <c r="O92" i="120"/>
  <c r="O91" i="120"/>
  <c r="O90" i="120"/>
  <c r="O89" i="120"/>
  <c r="O88" i="120"/>
  <c r="O87" i="120"/>
  <c r="Q87" i="120" s="1"/>
  <c r="R87" i="120" s="1"/>
  <c r="N73" i="120"/>
  <c r="M73" i="120"/>
  <c r="L73" i="120"/>
  <c r="K73" i="120"/>
  <c r="J73" i="120"/>
  <c r="I73" i="120"/>
  <c r="H73" i="120"/>
  <c r="G73" i="120"/>
  <c r="F73" i="120"/>
  <c r="E73" i="120"/>
  <c r="D73" i="120"/>
  <c r="C73" i="120"/>
  <c r="O72" i="120"/>
  <c r="O71" i="120"/>
  <c r="Q71" i="120" s="1"/>
  <c r="R71" i="120" s="1"/>
  <c r="O70" i="120"/>
  <c r="Q70" i="120" s="1"/>
  <c r="O69" i="120"/>
  <c r="Q69" i="120" s="1"/>
  <c r="R69" i="120" s="1"/>
  <c r="O68" i="120"/>
  <c r="Q68" i="120" s="1"/>
  <c r="R68" i="120" s="1"/>
  <c r="O67" i="120"/>
  <c r="Q67" i="120" s="1"/>
  <c r="R67" i="120" s="1"/>
  <c r="O66" i="120"/>
  <c r="Q66" i="120" s="1"/>
  <c r="R66" i="120" s="1"/>
  <c r="O65" i="120"/>
  <c r="Q65" i="120" s="1"/>
  <c r="O64" i="120"/>
  <c r="Q64" i="120" s="1"/>
  <c r="R64" i="120" s="1"/>
  <c r="O63" i="120"/>
  <c r="Q63" i="120" s="1"/>
  <c r="R63" i="120" s="1"/>
  <c r="O61" i="120"/>
  <c r="O60" i="120"/>
  <c r="O59" i="120"/>
  <c r="O58" i="120"/>
  <c r="O57" i="120"/>
  <c r="O55" i="120"/>
  <c r="Q55" i="120" s="1"/>
  <c r="O54" i="120"/>
  <c r="Q54" i="120" s="1"/>
  <c r="O53" i="120"/>
  <c r="Q53" i="120" s="1"/>
  <c r="O52" i="120"/>
  <c r="Q52" i="120" s="1"/>
  <c r="R52" i="120" s="1"/>
  <c r="O51" i="120"/>
  <c r="Q51" i="120" s="1"/>
  <c r="R51" i="120" s="1"/>
  <c r="O50" i="120"/>
  <c r="Q50" i="120" s="1"/>
  <c r="R50" i="120" s="1"/>
  <c r="O49" i="120"/>
  <c r="Q49" i="120" s="1"/>
  <c r="R49" i="120" s="1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O34" i="120"/>
  <c r="Q34" i="120" s="1"/>
  <c r="O33" i="120"/>
  <c r="Q33" i="120" s="1"/>
  <c r="R33" i="120" s="1"/>
  <c r="O32" i="120"/>
  <c r="O31" i="120"/>
  <c r="Q31" i="120" s="1"/>
  <c r="R31" i="120" s="1"/>
  <c r="O30" i="120"/>
  <c r="Q30" i="120" s="1"/>
  <c r="R30" i="120" s="1"/>
  <c r="O29" i="120"/>
  <c r="Q29" i="120" s="1"/>
  <c r="R29" i="120" s="1"/>
  <c r="O28" i="120"/>
  <c r="Q28" i="120" s="1"/>
  <c r="R28" i="120" s="1"/>
  <c r="O27" i="120"/>
  <c r="O26" i="120"/>
  <c r="Q26" i="120" s="1"/>
  <c r="R26" i="120" s="1"/>
  <c r="O25" i="120"/>
  <c r="Q25" i="120" s="1"/>
  <c r="R25" i="120" s="1"/>
  <c r="O23" i="120"/>
  <c r="Q23" i="120" s="1"/>
  <c r="R23" i="120" s="1"/>
  <c r="O22" i="120"/>
  <c r="Q22" i="120" s="1"/>
  <c r="R22" i="120" s="1"/>
  <c r="O21" i="120"/>
  <c r="O20" i="120"/>
  <c r="Q20" i="120" s="1"/>
  <c r="R20" i="120" s="1"/>
  <c r="O19" i="120"/>
  <c r="Q19" i="120" s="1"/>
  <c r="O17" i="120"/>
  <c r="Q17" i="120" s="1"/>
  <c r="R17" i="120" s="1"/>
  <c r="O16" i="120"/>
  <c r="Q16" i="120" s="1"/>
  <c r="R16" i="120" s="1"/>
  <c r="O15" i="120"/>
  <c r="Q15" i="120" s="1"/>
  <c r="R15" i="120" s="1"/>
  <c r="O14" i="120"/>
  <c r="Q14" i="120" s="1"/>
  <c r="R14" i="120" s="1"/>
  <c r="O13" i="120"/>
  <c r="O12" i="120"/>
  <c r="Q12" i="120" s="1"/>
  <c r="R12" i="120" s="1"/>
  <c r="O11" i="120"/>
  <c r="Q11" i="120" s="1"/>
  <c r="R11" i="120" s="1"/>
  <c r="N190" i="119"/>
  <c r="M190" i="119"/>
  <c r="L190" i="119"/>
  <c r="K190" i="119"/>
  <c r="J190" i="119"/>
  <c r="I190" i="119"/>
  <c r="H190" i="119"/>
  <c r="G190" i="119"/>
  <c r="F190" i="119"/>
  <c r="E190" i="119"/>
  <c r="D190" i="119"/>
  <c r="C190" i="119"/>
  <c r="N189" i="119"/>
  <c r="M189" i="119"/>
  <c r="L189" i="119"/>
  <c r="K189" i="119"/>
  <c r="J189" i="119"/>
  <c r="I189" i="119"/>
  <c r="H189" i="119"/>
  <c r="G189" i="119"/>
  <c r="F189" i="119"/>
  <c r="E189" i="119"/>
  <c r="D189" i="119"/>
  <c r="C189" i="119"/>
  <c r="N188" i="119"/>
  <c r="M188" i="119"/>
  <c r="L188" i="119"/>
  <c r="K188" i="119"/>
  <c r="J188" i="119"/>
  <c r="I188" i="119"/>
  <c r="H188" i="119"/>
  <c r="G188" i="119"/>
  <c r="F188" i="119"/>
  <c r="E188" i="119"/>
  <c r="D188" i="119"/>
  <c r="C188" i="119"/>
  <c r="N187" i="119"/>
  <c r="M187" i="119"/>
  <c r="L187" i="119"/>
  <c r="K187" i="119"/>
  <c r="J187" i="119"/>
  <c r="I187" i="119"/>
  <c r="H187" i="119"/>
  <c r="G187" i="119"/>
  <c r="F187" i="119"/>
  <c r="E187" i="119"/>
  <c r="D187" i="119"/>
  <c r="C187" i="119"/>
  <c r="N186" i="119"/>
  <c r="M186" i="119"/>
  <c r="L186" i="119"/>
  <c r="K186" i="119"/>
  <c r="J186" i="119"/>
  <c r="I186" i="119"/>
  <c r="H186" i="119"/>
  <c r="G186" i="119"/>
  <c r="F186" i="119"/>
  <c r="E186" i="119"/>
  <c r="D186" i="119"/>
  <c r="C186" i="119"/>
  <c r="N185" i="119"/>
  <c r="M185" i="119"/>
  <c r="L185" i="119"/>
  <c r="K185" i="119"/>
  <c r="J185" i="119"/>
  <c r="I185" i="119"/>
  <c r="H185" i="119"/>
  <c r="G185" i="119"/>
  <c r="F185" i="119"/>
  <c r="E185" i="119"/>
  <c r="D185" i="119"/>
  <c r="C185" i="119"/>
  <c r="N184" i="119"/>
  <c r="M184" i="119"/>
  <c r="L184" i="119"/>
  <c r="K184" i="119"/>
  <c r="J184" i="119"/>
  <c r="I184" i="119"/>
  <c r="H184" i="119"/>
  <c r="G184" i="119"/>
  <c r="F184" i="119"/>
  <c r="E184" i="119"/>
  <c r="D184" i="119"/>
  <c r="C184" i="119"/>
  <c r="N183" i="119"/>
  <c r="M183" i="119"/>
  <c r="L183" i="119"/>
  <c r="K183" i="119"/>
  <c r="J183" i="119"/>
  <c r="I183" i="119"/>
  <c r="H183" i="119"/>
  <c r="G183" i="119"/>
  <c r="F183" i="119"/>
  <c r="E183" i="119"/>
  <c r="D183" i="119"/>
  <c r="C183" i="119"/>
  <c r="N182" i="119"/>
  <c r="M182" i="119"/>
  <c r="L182" i="119"/>
  <c r="K182" i="119"/>
  <c r="J182" i="119"/>
  <c r="I182" i="119"/>
  <c r="H182" i="119"/>
  <c r="G182" i="119"/>
  <c r="F182" i="119"/>
  <c r="E182" i="119"/>
  <c r="D182" i="119"/>
  <c r="C182" i="119"/>
  <c r="N181" i="119"/>
  <c r="M181" i="119"/>
  <c r="L181" i="119"/>
  <c r="K181" i="119"/>
  <c r="J181" i="119"/>
  <c r="I181" i="119"/>
  <c r="H181" i="119"/>
  <c r="G181" i="119"/>
  <c r="F181" i="119"/>
  <c r="E181" i="119"/>
  <c r="D181" i="119"/>
  <c r="C181" i="119"/>
  <c r="N179" i="119"/>
  <c r="M179" i="119"/>
  <c r="L179" i="119"/>
  <c r="K179" i="119"/>
  <c r="J179" i="119"/>
  <c r="I179" i="119"/>
  <c r="H179" i="119"/>
  <c r="G179" i="119"/>
  <c r="F179" i="119"/>
  <c r="E179" i="119"/>
  <c r="D179" i="119"/>
  <c r="C179" i="119"/>
  <c r="N178" i="119"/>
  <c r="M178" i="119"/>
  <c r="L178" i="119"/>
  <c r="K178" i="119"/>
  <c r="J178" i="119"/>
  <c r="I178" i="119"/>
  <c r="H178" i="119"/>
  <c r="G178" i="119"/>
  <c r="F178" i="119"/>
  <c r="E178" i="119"/>
  <c r="D178" i="119"/>
  <c r="C178" i="119"/>
  <c r="N177" i="119"/>
  <c r="M177" i="119"/>
  <c r="L177" i="119"/>
  <c r="K177" i="119"/>
  <c r="J177" i="119"/>
  <c r="I177" i="119"/>
  <c r="H177" i="119"/>
  <c r="G177" i="119"/>
  <c r="F177" i="119"/>
  <c r="E177" i="119"/>
  <c r="D177" i="119"/>
  <c r="C177" i="119"/>
  <c r="N176" i="119"/>
  <c r="M176" i="119"/>
  <c r="L176" i="119"/>
  <c r="K176" i="119"/>
  <c r="J176" i="119"/>
  <c r="I176" i="119"/>
  <c r="H176" i="119"/>
  <c r="G176" i="119"/>
  <c r="F176" i="119"/>
  <c r="E176" i="119"/>
  <c r="D176" i="119"/>
  <c r="C176" i="119"/>
  <c r="N175" i="119"/>
  <c r="M175" i="119"/>
  <c r="L175" i="119"/>
  <c r="K175" i="119"/>
  <c r="J175" i="119"/>
  <c r="I175" i="119"/>
  <c r="H175" i="119"/>
  <c r="G175" i="119"/>
  <c r="F175" i="119"/>
  <c r="E175" i="119"/>
  <c r="D175" i="119"/>
  <c r="C175" i="119"/>
  <c r="N173" i="119"/>
  <c r="M173" i="119"/>
  <c r="L173" i="119"/>
  <c r="K173" i="119"/>
  <c r="J173" i="119"/>
  <c r="I173" i="119"/>
  <c r="H173" i="119"/>
  <c r="G173" i="119"/>
  <c r="F173" i="119"/>
  <c r="E173" i="119"/>
  <c r="D173" i="119"/>
  <c r="C173" i="119"/>
  <c r="N172" i="119"/>
  <c r="M172" i="119"/>
  <c r="L172" i="119"/>
  <c r="K172" i="119"/>
  <c r="J172" i="119"/>
  <c r="I172" i="119"/>
  <c r="H172" i="119"/>
  <c r="G172" i="119"/>
  <c r="F172" i="119"/>
  <c r="E172" i="119"/>
  <c r="D172" i="119"/>
  <c r="C172" i="119"/>
  <c r="N171" i="119"/>
  <c r="M171" i="119"/>
  <c r="L171" i="119"/>
  <c r="K171" i="119"/>
  <c r="J171" i="119"/>
  <c r="I171" i="119"/>
  <c r="H171" i="119"/>
  <c r="G171" i="119"/>
  <c r="F171" i="119"/>
  <c r="E171" i="119"/>
  <c r="D171" i="119"/>
  <c r="C171" i="119"/>
  <c r="N170" i="119"/>
  <c r="M170" i="119"/>
  <c r="L170" i="119"/>
  <c r="K170" i="119"/>
  <c r="J170" i="119"/>
  <c r="I170" i="119"/>
  <c r="H170" i="119"/>
  <c r="G170" i="119"/>
  <c r="F170" i="119"/>
  <c r="E170" i="119"/>
  <c r="D170" i="119"/>
  <c r="C170" i="119"/>
  <c r="N169" i="119"/>
  <c r="M169" i="119"/>
  <c r="L169" i="119"/>
  <c r="K169" i="119"/>
  <c r="J169" i="119"/>
  <c r="I169" i="119"/>
  <c r="H169" i="119"/>
  <c r="G169" i="119"/>
  <c r="F169" i="119"/>
  <c r="E169" i="119"/>
  <c r="D169" i="119"/>
  <c r="C169" i="119"/>
  <c r="N168" i="119"/>
  <c r="M168" i="119"/>
  <c r="L168" i="119"/>
  <c r="K168" i="119"/>
  <c r="J168" i="119"/>
  <c r="I168" i="119"/>
  <c r="H168" i="119"/>
  <c r="G168" i="119"/>
  <c r="F168" i="119"/>
  <c r="E168" i="119"/>
  <c r="D168" i="119"/>
  <c r="C168" i="119"/>
  <c r="N167" i="119"/>
  <c r="M167" i="119"/>
  <c r="M191" i="119" s="1"/>
  <c r="L167" i="119"/>
  <c r="K167" i="119"/>
  <c r="K191" i="119" s="1"/>
  <c r="J167" i="119"/>
  <c r="J191" i="119" s="1"/>
  <c r="I167" i="119"/>
  <c r="H167" i="119"/>
  <c r="G167" i="119"/>
  <c r="G191" i="119" s="1"/>
  <c r="F167" i="119"/>
  <c r="F191" i="119" s="1"/>
  <c r="E167" i="119"/>
  <c r="E191" i="119" s="1"/>
  <c r="D167" i="119"/>
  <c r="C167" i="119"/>
  <c r="C191" i="119" s="1"/>
  <c r="N152" i="119"/>
  <c r="M152" i="119"/>
  <c r="L152" i="119"/>
  <c r="K152" i="119"/>
  <c r="J152" i="119"/>
  <c r="I152" i="119"/>
  <c r="H152" i="119"/>
  <c r="G152" i="119"/>
  <c r="F152" i="119"/>
  <c r="E152" i="119"/>
  <c r="D152" i="119"/>
  <c r="C152" i="119"/>
  <c r="O151" i="119"/>
  <c r="O150" i="119"/>
  <c r="O149" i="119"/>
  <c r="O148" i="119"/>
  <c r="O147" i="119"/>
  <c r="O146" i="119"/>
  <c r="O145" i="119"/>
  <c r="O144" i="119"/>
  <c r="O143" i="119"/>
  <c r="O142" i="119"/>
  <c r="O140" i="119"/>
  <c r="O139" i="119"/>
  <c r="O138" i="119"/>
  <c r="O137" i="119"/>
  <c r="O136" i="119"/>
  <c r="O134" i="119"/>
  <c r="O133" i="119"/>
  <c r="O132" i="119"/>
  <c r="O131" i="119"/>
  <c r="O130" i="119"/>
  <c r="O129" i="119"/>
  <c r="O128" i="119"/>
  <c r="N113" i="119"/>
  <c r="M113" i="119"/>
  <c r="L113" i="119"/>
  <c r="K113" i="119"/>
  <c r="J113" i="119"/>
  <c r="I113" i="119"/>
  <c r="H113" i="119"/>
  <c r="G113" i="119"/>
  <c r="F113" i="119"/>
  <c r="E113" i="119"/>
  <c r="D113" i="119"/>
  <c r="C113" i="119"/>
  <c r="O112" i="119"/>
  <c r="O111" i="119"/>
  <c r="O110" i="119"/>
  <c r="O109" i="119"/>
  <c r="O108" i="119"/>
  <c r="O107" i="119"/>
  <c r="O106" i="119"/>
  <c r="O105" i="119"/>
  <c r="O104" i="119"/>
  <c r="O103" i="119"/>
  <c r="O101" i="119"/>
  <c r="O100" i="119"/>
  <c r="O99" i="119"/>
  <c r="O98" i="119"/>
  <c r="O97" i="119"/>
  <c r="O95" i="119"/>
  <c r="O94" i="119"/>
  <c r="O93" i="119"/>
  <c r="O92" i="119"/>
  <c r="O91" i="119"/>
  <c r="O90" i="119"/>
  <c r="O89" i="119"/>
  <c r="N74" i="119"/>
  <c r="M74" i="119"/>
  <c r="L74" i="119"/>
  <c r="K74" i="119"/>
  <c r="J74" i="119"/>
  <c r="I74" i="119"/>
  <c r="H74" i="119"/>
  <c r="G74" i="119"/>
  <c r="F74" i="119"/>
  <c r="E74" i="119"/>
  <c r="D74" i="119"/>
  <c r="C74" i="119"/>
  <c r="O73" i="119"/>
  <c r="O72" i="119"/>
  <c r="O71" i="119"/>
  <c r="O70" i="119"/>
  <c r="O69" i="119"/>
  <c r="O68" i="119"/>
  <c r="O67" i="119"/>
  <c r="O66" i="119"/>
  <c r="O65" i="119"/>
  <c r="O64" i="119"/>
  <c r="O62" i="119"/>
  <c r="O61" i="119"/>
  <c r="O60" i="119"/>
  <c r="O59" i="119"/>
  <c r="O58" i="119"/>
  <c r="O56" i="119"/>
  <c r="O55" i="119"/>
  <c r="O54" i="119"/>
  <c r="O53" i="119"/>
  <c r="O52" i="119"/>
  <c r="O51" i="119"/>
  <c r="O50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O34" i="119"/>
  <c r="O33" i="119"/>
  <c r="O32" i="119"/>
  <c r="O31" i="119"/>
  <c r="O30" i="119"/>
  <c r="O29" i="119"/>
  <c r="O28" i="119"/>
  <c r="O27" i="119"/>
  <c r="O26" i="119"/>
  <c r="O25" i="119"/>
  <c r="O23" i="119"/>
  <c r="O22" i="119"/>
  <c r="O21" i="119"/>
  <c r="O20" i="119"/>
  <c r="O19" i="119"/>
  <c r="O17" i="119"/>
  <c r="O16" i="119"/>
  <c r="O15" i="119"/>
  <c r="O14" i="119"/>
  <c r="O13" i="119"/>
  <c r="O12" i="119"/>
  <c r="O11" i="119"/>
  <c r="N229" i="118"/>
  <c r="M229" i="118"/>
  <c r="L229" i="118"/>
  <c r="K229" i="118"/>
  <c r="J229" i="118"/>
  <c r="I229" i="118"/>
  <c r="H229" i="118"/>
  <c r="G229" i="118"/>
  <c r="F229" i="118"/>
  <c r="E229" i="118"/>
  <c r="D229" i="118"/>
  <c r="C229" i="118"/>
  <c r="N228" i="118"/>
  <c r="M228" i="118"/>
  <c r="L228" i="118"/>
  <c r="K228" i="118"/>
  <c r="J228" i="118"/>
  <c r="I228" i="118"/>
  <c r="H228" i="118"/>
  <c r="G228" i="118"/>
  <c r="F228" i="118"/>
  <c r="E228" i="118"/>
  <c r="D228" i="118"/>
  <c r="C228" i="118"/>
  <c r="N227" i="118"/>
  <c r="M227" i="118"/>
  <c r="L227" i="118"/>
  <c r="K227" i="118"/>
  <c r="J227" i="118"/>
  <c r="I227" i="118"/>
  <c r="H227" i="118"/>
  <c r="G227" i="118"/>
  <c r="F227" i="118"/>
  <c r="E227" i="118"/>
  <c r="D227" i="118"/>
  <c r="C227" i="118"/>
  <c r="N226" i="118"/>
  <c r="M226" i="118"/>
  <c r="L226" i="118"/>
  <c r="K226" i="118"/>
  <c r="J226" i="118"/>
  <c r="I226" i="118"/>
  <c r="H226" i="118"/>
  <c r="G226" i="118"/>
  <c r="F226" i="118"/>
  <c r="E226" i="118"/>
  <c r="D226" i="118"/>
  <c r="C226" i="118"/>
  <c r="N225" i="118"/>
  <c r="M225" i="118"/>
  <c r="L225" i="118"/>
  <c r="K225" i="118"/>
  <c r="J225" i="118"/>
  <c r="I225" i="118"/>
  <c r="H225" i="118"/>
  <c r="G225" i="118"/>
  <c r="F225" i="118"/>
  <c r="E225" i="118"/>
  <c r="D225" i="118"/>
  <c r="C225" i="118"/>
  <c r="N224" i="118"/>
  <c r="M224" i="118"/>
  <c r="L224" i="118"/>
  <c r="K224" i="118"/>
  <c r="J224" i="118"/>
  <c r="I224" i="118"/>
  <c r="H224" i="118"/>
  <c r="G224" i="118"/>
  <c r="F224" i="118"/>
  <c r="E224" i="118"/>
  <c r="D224" i="118"/>
  <c r="C224" i="118"/>
  <c r="N223" i="118"/>
  <c r="M223" i="118"/>
  <c r="L223" i="118"/>
  <c r="K223" i="118"/>
  <c r="J223" i="118"/>
  <c r="I223" i="118"/>
  <c r="H223" i="118"/>
  <c r="G223" i="118"/>
  <c r="F223" i="118"/>
  <c r="E223" i="118"/>
  <c r="D223" i="118"/>
  <c r="C223" i="118"/>
  <c r="N222" i="118"/>
  <c r="M222" i="118"/>
  <c r="L222" i="118"/>
  <c r="K222" i="118"/>
  <c r="J222" i="118"/>
  <c r="I222" i="118"/>
  <c r="H222" i="118"/>
  <c r="G222" i="118"/>
  <c r="F222" i="118"/>
  <c r="E222" i="118"/>
  <c r="D222" i="118"/>
  <c r="C222" i="118"/>
  <c r="N221" i="118"/>
  <c r="M221" i="118"/>
  <c r="L221" i="118"/>
  <c r="K221" i="118"/>
  <c r="J221" i="118"/>
  <c r="I221" i="118"/>
  <c r="H221" i="118"/>
  <c r="G221" i="118"/>
  <c r="F221" i="118"/>
  <c r="E221" i="118"/>
  <c r="D221" i="118"/>
  <c r="C221" i="118"/>
  <c r="N220" i="118"/>
  <c r="M220" i="118"/>
  <c r="L220" i="118"/>
  <c r="K220" i="118"/>
  <c r="J220" i="118"/>
  <c r="I220" i="118"/>
  <c r="H220" i="118"/>
  <c r="G220" i="118"/>
  <c r="F220" i="118"/>
  <c r="E220" i="118"/>
  <c r="D220" i="118"/>
  <c r="C220" i="118"/>
  <c r="N218" i="118"/>
  <c r="M218" i="118"/>
  <c r="L218" i="118"/>
  <c r="K218" i="118"/>
  <c r="J218" i="118"/>
  <c r="I218" i="118"/>
  <c r="H218" i="118"/>
  <c r="G218" i="118"/>
  <c r="F218" i="118"/>
  <c r="E218" i="118"/>
  <c r="D218" i="118"/>
  <c r="C218" i="118"/>
  <c r="N217" i="118"/>
  <c r="M217" i="118"/>
  <c r="L217" i="118"/>
  <c r="K217" i="118"/>
  <c r="J217" i="118"/>
  <c r="I217" i="118"/>
  <c r="H217" i="118"/>
  <c r="G217" i="118"/>
  <c r="F217" i="118"/>
  <c r="E217" i="118"/>
  <c r="D217" i="118"/>
  <c r="C217" i="118"/>
  <c r="N216" i="118"/>
  <c r="M216" i="118"/>
  <c r="L216" i="118"/>
  <c r="K216" i="118"/>
  <c r="J216" i="118"/>
  <c r="I216" i="118"/>
  <c r="H216" i="118"/>
  <c r="G216" i="118"/>
  <c r="F216" i="118"/>
  <c r="E216" i="118"/>
  <c r="D216" i="118"/>
  <c r="C216" i="118"/>
  <c r="N215" i="118"/>
  <c r="M215" i="118"/>
  <c r="L215" i="118"/>
  <c r="K215" i="118"/>
  <c r="J215" i="118"/>
  <c r="I215" i="118"/>
  <c r="H215" i="118"/>
  <c r="G215" i="118"/>
  <c r="F215" i="118"/>
  <c r="E215" i="118"/>
  <c r="D215" i="118"/>
  <c r="C215" i="118"/>
  <c r="N214" i="118"/>
  <c r="M214" i="118"/>
  <c r="L214" i="118"/>
  <c r="K214" i="118"/>
  <c r="J214" i="118"/>
  <c r="I214" i="118"/>
  <c r="H214" i="118"/>
  <c r="G214" i="118"/>
  <c r="F214" i="118"/>
  <c r="E214" i="118"/>
  <c r="D214" i="118"/>
  <c r="C214" i="118"/>
  <c r="N212" i="118"/>
  <c r="M212" i="118"/>
  <c r="L212" i="118"/>
  <c r="K212" i="118"/>
  <c r="J212" i="118"/>
  <c r="I212" i="118"/>
  <c r="H212" i="118"/>
  <c r="G212" i="118"/>
  <c r="F212" i="118"/>
  <c r="E212" i="118"/>
  <c r="D212" i="118"/>
  <c r="C212" i="118"/>
  <c r="N211" i="118"/>
  <c r="M211" i="118"/>
  <c r="L211" i="118"/>
  <c r="K211" i="118"/>
  <c r="J211" i="118"/>
  <c r="I211" i="118"/>
  <c r="H211" i="118"/>
  <c r="G211" i="118"/>
  <c r="F211" i="118"/>
  <c r="E211" i="118"/>
  <c r="D211" i="118"/>
  <c r="C211" i="118"/>
  <c r="N210" i="118"/>
  <c r="M210" i="118"/>
  <c r="L210" i="118"/>
  <c r="K210" i="118"/>
  <c r="J210" i="118"/>
  <c r="I210" i="118"/>
  <c r="H210" i="118"/>
  <c r="G210" i="118"/>
  <c r="F210" i="118"/>
  <c r="E210" i="118"/>
  <c r="D210" i="118"/>
  <c r="C210" i="118"/>
  <c r="N209" i="118"/>
  <c r="M209" i="118"/>
  <c r="L209" i="118"/>
  <c r="K209" i="118"/>
  <c r="J209" i="118"/>
  <c r="I209" i="118"/>
  <c r="H209" i="118"/>
  <c r="G209" i="118"/>
  <c r="F209" i="118"/>
  <c r="E209" i="118"/>
  <c r="D209" i="118"/>
  <c r="C209" i="118"/>
  <c r="N208" i="118"/>
  <c r="M208" i="118"/>
  <c r="L208" i="118"/>
  <c r="K208" i="118"/>
  <c r="J208" i="118"/>
  <c r="I208" i="118"/>
  <c r="H208" i="118"/>
  <c r="G208" i="118"/>
  <c r="F208" i="118"/>
  <c r="E208" i="118"/>
  <c r="D208" i="118"/>
  <c r="C208" i="118"/>
  <c r="N207" i="118"/>
  <c r="M207" i="118"/>
  <c r="L207" i="118"/>
  <c r="K207" i="118"/>
  <c r="J207" i="118"/>
  <c r="I207" i="118"/>
  <c r="H207" i="118"/>
  <c r="G207" i="118"/>
  <c r="F207" i="118"/>
  <c r="E207" i="118"/>
  <c r="D207" i="118"/>
  <c r="C207" i="118"/>
  <c r="N206" i="118"/>
  <c r="N230" i="118" s="1"/>
  <c r="M206" i="118"/>
  <c r="L206" i="118"/>
  <c r="K206" i="118"/>
  <c r="K230" i="118" s="1"/>
  <c r="J206" i="118"/>
  <c r="J230" i="118" s="1"/>
  <c r="I206" i="118"/>
  <c r="H206" i="118"/>
  <c r="G206" i="118"/>
  <c r="F206" i="118"/>
  <c r="F230" i="118" s="1"/>
  <c r="E206" i="118"/>
  <c r="D206" i="118"/>
  <c r="C206" i="118"/>
  <c r="C230" i="118" s="1"/>
  <c r="N191" i="118"/>
  <c r="M191" i="118"/>
  <c r="L191" i="118"/>
  <c r="K191" i="118"/>
  <c r="J191" i="118"/>
  <c r="I191" i="118"/>
  <c r="H191" i="118"/>
  <c r="G191" i="118"/>
  <c r="F191" i="118"/>
  <c r="E191" i="118"/>
  <c r="D191" i="118"/>
  <c r="C191" i="118"/>
  <c r="O190" i="118"/>
  <c r="O189" i="118"/>
  <c r="O188" i="118"/>
  <c r="O187" i="118"/>
  <c r="O186" i="118"/>
  <c r="O185" i="118"/>
  <c r="O184" i="118"/>
  <c r="O183" i="118"/>
  <c r="O182" i="118"/>
  <c r="O181" i="118"/>
  <c r="O179" i="118"/>
  <c r="O178" i="118"/>
  <c r="O177" i="118"/>
  <c r="O176" i="118"/>
  <c r="O175" i="118"/>
  <c r="O173" i="118"/>
  <c r="O172" i="118"/>
  <c r="O171" i="118"/>
  <c r="O170" i="118"/>
  <c r="O169" i="118"/>
  <c r="O168" i="118"/>
  <c r="O167" i="118"/>
  <c r="N152" i="118"/>
  <c r="M152" i="118"/>
  <c r="L152" i="118"/>
  <c r="K152" i="118"/>
  <c r="J152" i="118"/>
  <c r="I152" i="118"/>
  <c r="H152" i="118"/>
  <c r="G152" i="118"/>
  <c r="F152" i="118"/>
  <c r="E152" i="118"/>
  <c r="D152" i="118"/>
  <c r="C152" i="118"/>
  <c r="O151" i="118"/>
  <c r="O150" i="118"/>
  <c r="O149" i="118"/>
  <c r="O148" i="118"/>
  <c r="O147" i="118"/>
  <c r="O146" i="118"/>
  <c r="O145" i="118"/>
  <c r="O144" i="118"/>
  <c r="O143" i="118"/>
  <c r="O142" i="118"/>
  <c r="O140" i="118"/>
  <c r="O139" i="118"/>
  <c r="O138" i="118"/>
  <c r="O137" i="118"/>
  <c r="O136" i="118"/>
  <c r="O134" i="118"/>
  <c r="O133" i="118"/>
  <c r="O132" i="118"/>
  <c r="O131" i="118"/>
  <c r="O130" i="118"/>
  <c r="O129" i="118"/>
  <c r="O128" i="118"/>
  <c r="N113" i="118"/>
  <c r="M113" i="118"/>
  <c r="L113" i="118"/>
  <c r="K113" i="118"/>
  <c r="J113" i="118"/>
  <c r="I113" i="118"/>
  <c r="H113" i="118"/>
  <c r="G113" i="118"/>
  <c r="F113" i="118"/>
  <c r="E113" i="118"/>
  <c r="D113" i="118"/>
  <c r="C113" i="118"/>
  <c r="O112" i="118"/>
  <c r="O111" i="118"/>
  <c r="O110" i="118"/>
  <c r="O109" i="118"/>
  <c r="O108" i="118"/>
  <c r="O107" i="118"/>
  <c r="O106" i="118"/>
  <c r="O105" i="118"/>
  <c r="O104" i="118"/>
  <c r="O103" i="118"/>
  <c r="O101" i="118"/>
  <c r="O100" i="118"/>
  <c r="O99" i="118"/>
  <c r="O98" i="118"/>
  <c r="O97" i="118"/>
  <c r="O95" i="118"/>
  <c r="O94" i="118"/>
  <c r="O93" i="118"/>
  <c r="O92" i="118"/>
  <c r="O91" i="118"/>
  <c r="O90" i="118"/>
  <c r="O89" i="118"/>
  <c r="N74" i="118"/>
  <c r="M74" i="118"/>
  <c r="L74" i="118"/>
  <c r="K74" i="118"/>
  <c r="J74" i="118"/>
  <c r="I74" i="118"/>
  <c r="H74" i="118"/>
  <c r="G74" i="118"/>
  <c r="F74" i="118"/>
  <c r="E74" i="118"/>
  <c r="D74" i="118"/>
  <c r="C74" i="118"/>
  <c r="O73" i="118"/>
  <c r="O72" i="118"/>
  <c r="O71" i="118"/>
  <c r="O70" i="118"/>
  <c r="O69" i="118"/>
  <c r="O68" i="118"/>
  <c r="O67" i="118"/>
  <c r="O66" i="118"/>
  <c r="O65" i="118"/>
  <c r="O64" i="118"/>
  <c r="O62" i="118"/>
  <c r="O61" i="118"/>
  <c r="O60" i="118"/>
  <c r="O59" i="118"/>
  <c r="O58" i="118"/>
  <c r="O56" i="118"/>
  <c r="O55" i="118"/>
  <c r="O54" i="118"/>
  <c r="O53" i="118"/>
  <c r="O52" i="118"/>
  <c r="O51" i="118"/>
  <c r="O50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O34" i="118"/>
  <c r="O33" i="118"/>
  <c r="O32" i="118"/>
  <c r="O31" i="118"/>
  <c r="O30" i="118"/>
  <c r="O29" i="118"/>
  <c r="O28" i="118"/>
  <c r="O27" i="118"/>
  <c r="O26" i="118"/>
  <c r="O25" i="118"/>
  <c r="O23" i="118"/>
  <c r="O22" i="118"/>
  <c r="O21" i="118"/>
  <c r="O20" i="118"/>
  <c r="O18" i="118"/>
  <c r="O17" i="118"/>
  <c r="O16" i="118"/>
  <c r="O15" i="118"/>
  <c r="O14" i="118"/>
  <c r="O13" i="118"/>
  <c r="O12" i="118"/>
  <c r="O11" i="118"/>
  <c r="B82" i="123" l="1"/>
  <c r="B121" i="123" s="1"/>
  <c r="B160" i="123" s="1"/>
  <c r="B199" i="123" s="1"/>
  <c r="B43" i="124"/>
  <c r="G230" i="118"/>
  <c r="B80" i="122"/>
  <c r="B119" i="122" s="1"/>
  <c r="B158" i="122" s="1"/>
  <c r="B197" i="122" s="1"/>
  <c r="B41" i="123"/>
  <c r="B79" i="122"/>
  <c r="B118" i="122" s="1"/>
  <c r="B157" i="122" s="1"/>
  <c r="B196" i="122" s="1"/>
  <c r="B40" i="123"/>
  <c r="B83" i="123"/>
  <c r="B122" i="123" s="1"/>
  <c r="B161" i="123" s="1"/>
  <c r="B200" i="123" s="1"/>
  <c r="B44" i="124"/>
  <c r="G191" i="122"/>
  <c r="N191" i="121"/>
  <c r="D191" i="121"/>
  <c r="N191" i="119"/>
  <c r="I191" i="119"/>
  <c r="B37" i="122"/>
  <c r="B76" i="122" s="1"/>
  <c r="B115" i="122" s="1"/>
  <c r="B154" i="122" s="1"/>
  <c r="B193" i="122" s="1"/>
  <c r="C187" i="124"/>
  <c r="K187" i="124"/>
  <c r="Q51" i="122"/>
  <c r="R51" i="122" s="1"/>
  <c r="O74" i="122"/>
  <c r="O111" i="120"/>
  <c r="O163" i="120"/>
  <c r="Q163" i="120" s="1"/>
  <c r="O164" i="120"/>
  <c r="Q164" i="120" s="1"/>
  <c r="O165" i="120"/>
  <c r="Q165" i="120" s="1"/>
  <c r="O166" i="120"/>
  <c r="Q166" i="120" s="1"/>
  <c r="O167" i="120"/>
  <c r="Q167" i="120" s="1"/>
  <c r="O168" i="120"/>
  <c r="Q168" i="120" s="1"/>
  <c r="O169" i="120"/>
  <c r="Q169" i="120" s="1"/>
  <c r="O171" i="120"/>
  <c r="Q171" i="120" s="1"/>
  <c r="O173" i="120"/>
  <c r="Q173" i="120" s="1"/>
  <c r="O174" i="120"/>
  <c r="Q174" i="120" s="1"/>
  <c r="O175" i="120"/>
  <c r="Q175" i="120" s="1"/>
  <c r="O178" i="120"/>
  <c r="Q178" i="120" s="1"/>
  <c r="O179" i="120"/>
  <c r="Q179" i="120" s="1"/>
  <c r="O180" i="120"/>
  <c r="Q180" i="120" s="1"/>
  <c r="O181" i="120"/>
  <c r="Q181" i="120" s="1"/>
  <c r="O182" i="120"/>
  <c r="Q182" i="120" s="1"/>
  <c r="O183" i="120"/>
  <c r="Q183" i="120" s="1"/>
  <c r="O184" i="120"/>
  <c r="Q184" i="120" s="1"/>
  <c r="O185" i="120"/>
  <c r="Q185" i="120" s="1"/>
  <c r="O186" i="120"/>
  <c r="Q186" i="120" s="1"/>
  <c r="O113" i="119"/>
  <c r="F191" i="123"/>
  <c r="N191" i="123"/>
  <c r="J191" i="123"/>
  <c r="O170" i="123"/>
  <c r="Q170" i="123" s="1"/>
  <c r="G191" i="123"/>
  <c r="O172" i="123"/>
  <c r="Q172" i="123" s="1"/>
  <c r="O173" i="123"/>
  <c r="Q173" i="123" s="1"/>
  <c r="O176" i="123"/>
  <c r="Q176" i="123" s="1"/>
  <c r="O178" i="123"/>
  <c r="Q178" i="123" s="1"/>
  <c r="O179" i="123"/>
  <c r="Q179" i="123" s="1"/>
  <c r="O182" i="123"/>
  <c r="Q182" i="123" s="1"/>
  <c r="O183" i="123"/>
  <c r="Q183" i="123" s="1"/>
  <c r="O184" i="123"/>
  <c r="Q184" i="123" s="1"/>
  <c r="O185" i="123"/>
  <c r="Q185" i="123" s="1"/>
  <c r="O188" i="123"/>
  <c r="Q188" i="123" s="1"/>
  <c r="O190" i="123"/>
  <c r="Q190" i="123" s="1"/>
  <c r="O73" i="124"/>
  <c r="F187" i="124"/>
  <c r="N187" i="124"/>
  <c r="J187" i="124"/>
  <c r="E187" i="120"/>
  <c r="I187" i="120"/>
  <c r="M187" i="120"/>
  <c r="O35" i="121"/>
  <c r="O168" i="121"/>
  <c r="Q168" i="121" s="1"/>
  <c r="O169" i="121"/>
  <c r="Q169" i="121" s="1"/>
  <c r="O170" i="121"/>
  <c r="Q170" i="121" s="1"/>
  <c r="O171" i="121"/>
  <c r="Q171" i="121" s="1"/>
  <c r="O172" i="121"/>
  <c r="Q172" i="121" s="1"/>
  <c r="O173" i="121"/>
  <c r="Q173" i="121" s="1"/>
  <c r="O175" i="121"/>
  <c r="Q175" i="121" s="1"/>
  <c r="O176" i="121"/>
  <c r="Q176" i="121" s="1"/>
  <c r="O177" i="121"/>
  <c r="Q177" i="121" s="1"/>
  <c r="O178" i="121"/>
  <c r="Q178" i="121" s="1"/>
  <c r="O181" i="121"/>
  <c r="Q181" i="121" s="1"/>
  <c r="O182" i="121"/>
  <c r="Q182" i="121" s="1"/>
  <c r="O183" i="121"/>
  <c r="Q183" i="121" s="1"/>
  <c r="O184" i="121"/>
  <c r="Q184" i="121" s="1"/>
  <c r="O185" i="121"/>
  <c r="Q185" i="121" s="1"/>
  <c r="O186" i="121"/>
  <c r="Q186" i="121" s="1"/>
  <c r="O187" i="121"/>
  <c r="Q187" i="121" s="1"/>
  <c r="O188" i="121"/>
  <c r="Q188" i="121" s="1"/>
  <c r="O189" i="121"/>
  <c r="Q189" i="121" s="1"/>
  <c r="O190" i="121"/>
  <c r="Q190" i="121" s="1"/>
  <c r="O35" i="123"/>
  <c r="O74" i="123"/>
  <c r="O166" i="124"/>
  <c r="Q166" i="124" s="1"/>
  <c r="G187" i="124"/>
  <c r="O168" i="124"/>
  <c r="Q168" i="124" s="1"/>
  <c r="O169" i="124"/>
  <c r="Q169" i="124" s="1"/>
  <c r="O172" i="124"/>
  <c r="Q172" i="124" s="1"/>
  <c r="O174" i="124"/>
  <c r="Q174" i="124" s="1"/>
  <c r="O175" i="124"/>
  <c r="Q175" i="124" s="1"/>
  <c r="O178" i="124"/>
  <c r="Q178" i="124" s="1"/>
  <c r="O179" i="124"/>
  <c r="Q179" i="124" s="1"/>
  <c r="O180" i="124"/>
  <c r="Q180" i="124" s="1"/>
  <c r="O181" i="124"/>
  <c r="Q181" i="124" s="1"/>
  <c r="O184" i="124"/>
  <c r="Q184" i="124" s="1"/>
  <c r="O186" i="124"/>
  <c r="Q186" i="124" s="1"/>
  <c r="O177" i="120"/>
  <c r="Q177" i="120" s="1"/>
  <c r="O149" i="120"/>
  <c r="O172" i="120"/>
  <c r="Q172" i="120" s="1"/>
  <c r="D191" i="119"/>
  <c r="L191" i="119"/>
  <c r="Q128" i="123"/>
  <c r="R128" i="123" s="1"/>
  <c r="O152" i="123"/>
  <c r="O191" i="118"/>
  <c r="O208" i="118"/>
  <c r="O210" i="118"/>
  <c r="O212" i="118"/>
  <c r="O216" i="118"/>
  <c r="O218" i="118"/>
  <c r="O222" i="118"/>
  <c r="O223" i="118"/>
  <c r="O226" i="118"/>
  <c r="O228" i="118"/>
  <c r="O35" i="120"/>
  <c r="O73" i="120"/>
  <c r="O152" i="122"/>
  <c r="Q51" i="123"/>
  <c r="R51" i="123" s="1"/>
  <c r="O167" i="123"/>
  <c r="O171" i="123"/>
  <c r="Q171" i="123" s="1"/>
  <c r="O177" i="123"/>
  <c r="Q177" i="123" s="1"/>
  <c r="O189" i="123"/>
  <c r="Q189" i="123" s="1"/>
  <c r="Q49" i="124"/>
  <c r="R49" i="124" s="1"/>
  <c r="O163" i="124"/>
  <c r="O167" i="124"/>
  <c r="Q167" i="124" s="1"/>
  <c r="O173" i="124"/>
  <c r="Q173" i="124" s="1"/>
  <c r="O185" i="124"/>
  <c r="Q185" i="124" s="1"/>
  <c r="O35" i="118"/>
  <c r="O74" i="118"/>
  <c r="O225" i="118"/>
  <c r="O152" i="118"/>
  <c r="D230" i="118"/>
  <c r="H230" i="118"/>
  <c r="L230" i="118"/>
  <c r="C187" i="120"/>
  <c r="O35" i="122"/>
  <c r="Q128" i="122"/>
  <c r="R128" i="122" s="1"/>
  <c r="Q11" i="123"/>
  <c r="R11" i="123" s="1"/>
  <c r="D191" i="123"/>
  <c r="H191" i="123"/>
  <c r="L191" i="123"/>
  <c r="O35" i="124"/>
  <c r="O111" i="124"/>
  <c r="O149" i="124"/>
  <c r="D187" i="124"/>
  <c r="H187" i="124"/>
  <c r="L187" i="124"/>
  <c r="H191" i="119"/>
  <c r="O207" i="118"/>
  <c r="O209" i="118"/>
  <c r="O211" i="118"/>
  <c r="O214" i="118"/>
  <c r="O215" i="118"/>
  <c r="O217" i="118"/>
  <c r="O220" i="118"/>
  <c r="O221" i="118"/>
  <c r="O224" i="118"/>
  <c r="O227" i="118"/>
  <c r="O229" i="118"/>
  <c r="O74" i="119"/>
  <c r="O113" i="118"/>
  <c r="E230" i="118"/>
  <c r="I230" i="118"/>
  <c r="M230" i="118"/>
  <c r="O35" i="119"/>
  <c r="O152" i="119"/>
  <c r="O168" i="119"/>
  <c r="O169" i="119"/>
  <c r="O170" i="119"/>
  <c r="O171" i="119"/>
  <c r="O172" i="119"/>
  <c r="O173" i="119"/>
  <c r="O175" i="119"/>
  <c r="O176" i="119"/>
  <c r="O177" i="119"/>
  <c r="O178" i="119"/>
  <c r="O179" i="119"/>
  <c r="O181" i="119"/>
  <c r="O182" i="119"/>
  <c r="O183" i="119"/>
  <c r="O184" i="119"/>
  <c r="O185" i="119"/>
  <c r="O186" i="119"/>
  <c r="O187" i="119"/>
  <c r="O188" i="119"/>
  <c r="O189" i="119"/>
  <c r="O190" i="119"/>
  <c r="O179" i="121"/>
  <c r="Q179" i="121" s="1"/>
  <c r="O168" i="122"/>
  <c r="Q168" i="122" s="1"/>
  <c r="O169" i="122"/>
  <c r="Q169" i="122" s="1"/>
  <c r="O170" i="122"/>
  <c r="Q170" i="122" s="1"/>
  <c r="O171" i="122"/>
  <c r="Q171" i="122" s="1"/>
  <c r="O172" i="122"/>
  <c r="Q172" i="122" s="1"/>
  <c r="O173" i="122"/>
  <c r="Q173" i="122" s="1"/>
  <c r="O175" i="122"/>
  <c r="Q175" i="122" s="1"/>
  <c r="O113" i="123"/>
  <c r="E191" i="123"/>
  <c r="I191" i="123"/>
  <c r="M191" i="123"/>
  <c r="O168" i="123"/>
  <c r="Q168" i="123" s="1"/>
  <c r="O169" i="123"/>
  <c r="Q169" i="123" s="1"/>
  <c r="O175" i="123"/>
  <c r="Q175" i="123" s="1"/>
  <c r="O181" i="123"/>
  <c r="Q181" i="123" s="1"/>
  <c r="O186" i="123"/>
  <c r="Q186" i="123" s="1"/>
  <c r="O187" i="123"/>
  <c r="Q187" i="123" s="1"/>
  <c r="Q125" i="124"/>
  <c r="R125" i="124" s="1"/>
  <c r="E187" i="124"/>
  <c r="I187" i="124"/>
  <c r="M187" i="124"/>
  <c r="O164" i="124"/>
  <c r="Q164" i="124" s="1"/>
  <c r="O165" i="124"/>
  <c r="Q165" i="124" s="1"/>
  <c r="O171" i="124"/>
  <c r="Q171" i="124" s="1"/>
  <c r="O177" i="124"/>
  <c r="Q177" i="124" s="1"/>
  <c r="O182" i="124"/>
  <c r="Q182" i="124" s="1"/>
  <c r="O183" i="124"/>
  <c r="Q183" i="124" s="1"/>
  <c r="O176" i="122"/>
  <c r="Q176" i="122" s="1"/>
  <c r="O177" i="122"/>
  <c r="Q177" i="122" s="1"/>
  <c r="O178" i="122"/>
  <c r="Q178" i="122" s="1"/>
  <c r="O179" i="122"/>
  <c r="Q179" i="122" s="1"/>
  <c r="O181" i="122"/>
  <c r="Q181" i="122" s="1"/>
  <c r="O182" i="122"/>
  <c r="Q182" i="122" s="1"/>
  <c r="O183" i="122"/>
  <c r="Q183" i="122" s="1"/>
  <c r="O184" i="122"/>
  <c r="Q184" i="122" s="1"/>
  <c r="O185" i="122"/>
  <c r="Q185" i="122" s="1"/>
  <c r="O186" i="122"/>
  <c r="Q186" i="122" s="1"/>
  <c r="O187" i="122"/>
  <c r="Q187" i="122" s="1"/>
  <c r="O188" i="122"/>
  <c r="Q188" i="122" s="1"/>
  <c r="O189" i="122"/>
  <c r="Q189" i="122" s="1"/>
  <c r="O190" i="122"/>
  <c r="Q190" i="122" s="1"/>
  <c r="Q53" i="122"/>
  <c r="R53" i="122" s="1"/>
  <c r="O113" i="122"/>
  <c r="Q11" i="122"/>
  <c r="R11" i="122" s="1"/>
  <c r="O167" i="122"/>
  <c r="O74" i="121"/>
  <c r="O113" i="121"/>
  <c r="Q11" i="121"/>
  <c r="R11" i="121" s="1"/>
  <c r="O152" i="121"/>
  <c r="O167" i="121"/>
  <c r="O167" i="119"/>
  <c r="O206" i="118"/>
  <c r="B80" i="123" l="1"/>
  <c r="B119" i="123" s="1"/>
  <c r="B158" i="123" s="1"/>
  <c r="B197" i="123" s="1"/>
  <c r="B41" i="124"/>
  <c r="B82" i="124"/>
  <c r="B120" i="124" s="1"/>
  <c r="B158" i="124" s="1"/>
  <c r="B196" i="124" s="1"/>
  <c r="A94" i="125"/>
  <c r="B81" i="124"/>
  <c r="B119" i="124" s="1"/>
  <c r="B157" i="124" s="1"/>
  <c r="B195" i="124" s="1"/>
  <c r="A93" i="125"/>
  <c r="B79" i="123"/>
  <c r="B118" i="123" s="1"/>
  <c r="B157" i="123" s="1"/>
  <c r="B196" i="123" s="1"/>
  <c r="B40" i="124"/>
  <c r="B37" i="123"/>
  <c r="B37" i="124" s="1"/>
  <c r="O191" i="122"/>
  <c r="O187" i="120"/>
  <c r="O230" i="118"/>
  <c r="O187" i="124"/>
  <c r="Q163" i="124"/>
  <c r="O191" i="119"/>
  <c r="O191" i="123"/>
  <c r="Q167" i="123"/>
  <c r="Q167" i="122"/>
  <c r="O191" i="121"/>
  <c r="Q167" i="121"/>
  <c r="B47" i="131" l="1"/>
  <c r="C31" i="63"/>
  <c r="B47" i="158" s="1"/>
  <c r="B78" i="124"/>
  <c r="B116" i="124" s="1"/>
  <c r="B154" i="124" s="1"/>
  <c r="B192" i="124" s="1"/>
  <c r="A90" i="125"/>
  <c r="B79" i="124"/>
  <c r="B117" i="124" s="1"/>
  <c r="B155" i="124" s="1"/>
  <c r="B193" i="124" s="1"/>
  <c r="A91" i="125"/>
  <c r="B76" i="123"/>
  <c r="B115" i="123" s="1"/>
  <c r="B154" i="123" s="1"/>
  <c r="B193" i="123" s="1"/>
  <c r="B75" i="124"/>
  <c r="B113" i="124" s="1"/>
  <c r="B151" i="124" s="1"/>
  <c r="B189" i="124" s="1"/>
  <c r="A87" i="125"/>
  <c r="C132" i="117"/>
  <c r="M129" i="117"/>
  <c r="M128" i="117"/>
  <c r="J128" i="117"/>
  <c r="L128" i="117" s="1"/>
  <c r="D128" i="117"/>
  <c r="C128" i="117"/>
  <c r="M127" i="117"/>
  <c r="K127" i="117"/>
  <c r="J127" i="117"/>
  <c r="D127" i="117"/>
  <c r="G127" i="117" s="1"/>
  <c r="F127" i="117" s="1"/>
  <c r="M126" i="117"/>
  <c r="K126" i="117"/>
  <c r="J126" i="117"/>
  <c r="C126" i="117"/>
  <c r="E126" i="117" s="1"/>
  <c r="G126" i="117" s="1"/>
  <c r="F126" i="117" s="1"/>
  <c r="M125" i="117"/>
  <c r="K125" i="117"/>
  <c r="J125" i="117"/>
  <c r="E125" i="117"/>
  <c r="G125" i="117" s="1"/>
  <c r="F125" i="117" s="1"/>
  <c r="C116" i="117"/>
  <c r="M113" i="117"/>
  <c r="M112" i="117"/>
  <c r="J112" i="117"/>
  <c r="L112" i="117" s="1"/>
  <c r="D112" i="117"/>
  <c r="C112" i="117"/>
  <c r="M111" i="117"/>
  <c r="K111" i="117"/>
  <c r="J111" i="117"/>
  <c r="D111" i="117"/>
  <c r="M110" i="117"/>
  <c r="K110" i="117"/>
  <c r="J110" i="117"/>
  <c r="C110" i="117"/>
  <c r="E110" i="117" s="1"/>
  <c r="M109" i="117"/>
  <c r="K109" i="117"/>
  <c r="J109" i="117"/>
  <c r="E109" i="117"/>
  <c r="G109" i="117" s="1"/>
  <c r="F109" i="117" s="1"/>
  <c r="C100" i="117"/>
  <c r="M97" i="117"/>
  <c r="M96" i="117"/>
  <c r="J96" i="117"/>
  <c r="D96" i="117"/>
  <c r="C96" i="117"/>
  <c r="M95" i="117"/>
  <c r="K95" i="117"/>
  <c r="J95" i="117"/>
  <c r="D95" i="117"/>
  <c r="G95" i="117" s="1"/>
  <c r="F95" i="117" s="1"/>
  <c r="M94" i="117"/>
  <c r="K94" i="117"/>
  <c r="J94" i="117"/>
  <c r="C94" i="117"/>
  <c r="M93" i="117"/>
  <c r="K93" i="117"/>
  <c r="J93" i="117"/>
  <c r="E93" i="117"/>
  <c r="G93" i="117" s="1"/>
  <c r="C84" i="117"/>
  <c r="M81" i="117"/>
  <c r="M80" i="117"/>
  <c r="J80" i="117"/>
  <c r="L80" i="117" s="1"/>
  <c r="D80" i="117"/>
  <c r="C80" i="117"/>
  <c r="M79" i="117"/>
  <c r="K79" i="117"/>
  <c r="J79" i="117"/>
  <c r="D79" i="117"/>
  <c r="G79" i="117" s="1"/>
  <c r="F79" i="117" s="1"/>
  <c r="M78" i="117"/>
  <c r="K78" i="117"/>
  <c r="J78" i="117"/>
  <c r="C78" i="117"/>
  <c r="M77" i="117"/>
  <c r="K77" i="117"/>
  <c r="J77" i="117"/>
  <c r="E77" i="117"/>
  <c r="G77" i="117" s="1"/>
  <c r="F77" i="117" s="1"/>
  <c r="C68" i="117"/>
  <c r="M65" i="117"/>
  <c r="M64" i="117"/>
  <c r="J64" i="117"/>
  <c r="L64" i="117" s="1"/>
  <c r="D64" i="117"/>
  <c r="C64" i="117"/>
  <c r="M63" i="117"/>
  <c r="K63" i="117"/>
  <c r="J63" i="117"/>
  <c r="D63" i="117"/>
  <c r="G63" i="117" s="1"/>
  <c r="F63" i="117" s="1"/>
  <c r="M62" i="117"/>
  <c r="K62" i="117"/>
  <c r="J62" i="117"/>
  <c r="C62" i="117"/>
  <c r="E62" i="117" s="1"/>
  <c r="G62" i="117" s="1"/>
  <c r="F62" i="117" s="1"/>
  <c r="M61" i="117"/>
  <c r="K61" i="117"/>
  <c r="J61" i="117"/>
  <c r="E61" i="117"/>
  <c r="G61" i="117" s="1"/>
  <c r="C52" i="117"/>
  <c r="G45" i="117"/>
  <c r="C36" i="117"/>
  <c r="M33" i="117"/>
  <c r="M32" i="117"/>
  <c r="J32" i="117"/>
  <c r="L32" i="117" s="1"/>
  <c r="D32" i="117"/>
  <c r="D34" i="117" s="1"/>
  <c r="G34" i="117" s="1"/>
  <c r="C32" i="117"/>
  <c r="M31" i="117"/>
  <c r="K31" i="117"/>
  <c r="J31" i="117"/>
  <c r="G31" i="117"/>
  <c r="F31" i="117" s="1"/>
  <c r="M30" i="117"/>
  <c r="K30" i="117"/>
  <c r="J30" i="117"/>
  <c r="C30" i="117"/>
  <c r="E30" i="117" s="1"/>
  <c r="M29" i="117"/>
  <c r="K29" i="117"/>
  <c r="J29" i="117"/>
  <c r="E29" i="117"/>
  <c r="G29" i="117" s="1"/>
  <c r="C20" i="117"/>
  <c r="M19" i="117"/>
  <c r="K19" i="117"/>
  <c r="N17" i="117"/>
  <c r="L17" i="117"/>
  <c r="D17" i="117"/>
  <c r="C17" i="117"/>
  <c r="L16" i="117"/>
  <c r="N16" i="117" s="1"/>
  <c r="O16" i="117" s="1"/>
  <c r="D16" i="117"/>
  <c r="G16" i="117" s="1"/>
  <c r="F16" i="117" s="1"/>
  <c r="L15" i="117"/>
  <c r="N15" i="117" s="1"/>
  <c r="O15" i="117" s="1"/>
  <c r="C15" i="117"/>
  <c r="G15" i="117" s="1"/>
  <c r="F15" i="117" s="1"/>
  <c r="J14" i="117"/>
  <c r="J19" i="117" s="1"/>
  <c r="G14" i="117"/>
  <c r="F14" i="117" s="1"/>
  <c r="B54" i="159" l="1"/>
  <c r="B54" i="132"/>
  <c r="B47" i="159"/>
  <c r="B40" i="158"/>
  <c r="G40" i="134"/>
  <c r="G80" i="134" s="1"/>
  <c r="K114" i="117"/>
  <c r="M66" i="117"/>
  <c r="M98" i="117"/>
  <c r="G128" i="117"/>
  <c r="F128" i="117" s="1"/>
  <c r="M34" i="117"/>
  <c r="G80" i="117"/>
  <c r="F80" i="117" s="1"/>
  <c r="G112" i="117"/>
  <c r="F112" i="117" s="1"/>
  <c r="N80" i="117"/>
  <c r="O80" i="117" s="1"/>
  <c r="L127" i="117"/>
  <c r="N127" i="117" s="1"/>
  <c r="O127" i="117" s="1"/>
  <c r="L63" i="117"/>
  <c r="N63" i="117" s="1"/>
  <c r="O63" i="117" s="1"/>
  <c r="L77" i="117"/>
  <c r="N77" i="117" s="1"/>
  <c r="O77" i="117" s="1"/>
  <c r="L78" i="117"/>
  <c r="N78" i="117" s="1"/>
  <c r="O78" i="117" s="1"/>
  <c r="L79" i="117"/>
  <c r="N79" i="117" s="1"/>
  <c r="O79" i="117" s="1"/>
  <c r="L110" i="117"/>
  <c r="N110" i="117" s="1"/>
  <c r="O110" i="117" s="1"/>
  <c r="L111" i="117"/>
  <c r="N111" i="117" s="1"/>
  <c r="O111" i="117" s="1"/>
  <c r="G64" i="117"/>
  <c r="F64" i="117" s="1"/>
  <c r="D50" i="117"/>
  <c r="G50" i="117" s="1"/>
  <c r="F50" i="117" s="1"/>
  <c r="G48" i="117"/>
  <c r="F48" i="117" s="1"/>
  <c r="L94" i="117"/>
  <c r="N94" i="117" s="1"/>
  <c r="O94" i="117" s="1"/>
  <c r="L95" i="117"/>
  <c r="N95" i="117" s="1"/>
  <c r="O95" i="117" s="1"/>
  <c r="D98" i="117"/>
  <c r="G98" i="117" s="1"/>
  <c r="F98" i="117" s="1"/>
  <c r="L31" i="117"/>
  <c r="N31" i="117" s="1"/>
  <c r="O31" i="117" s="1"/>
  <c r="M114" i="117"/>
  <c r="K98" i="117"/>
  <c r="N96" i="117"/>
  <c r="O96" i="117" s="1"/>
  <c r="D18" i="117"/>
  <c r="D20" i="117" s="1"/>
  <c r="G20" i="117" s="1"/>
  <c r="F20" i="117" s="1"/>
  <c r="D12" i="48" s="1"/>
  <c r="J34" i="117"/>
  <c r="K82" i="117"/>
  <c r="N112" i="117"/>
  <c r="O112" i="117" s="1"/>
  <c r="L126" i="117"/>
  <c r="N126" i="117" s="1"/>
  <c r="O126" i="117" s="1"/>
  <c r="N128" i="117"/>
  <c r="O128" i="117" s="1"/>
  <c r="L62" i="117"/>
  <c r="N62" i="117" s="1"/>
  <c r="O62" i="117" s="1"/>
  <c r="G17" i="117"/>
  <c r="F17" i="117" s="1"/>
  <c r="K34" i="117"/>
  <c r="G32" i="117"/>
  <c r="F32" i="117" s="1"/>
  <c r="L93" i="117"/>
  <c r="N93" i="117" s="1"/>
  <c r="O93" i="117" s="1"/>
  <c r="G96" i="117"/>
  <c r="F96" i="117" s="1"/>
  <c r="F61" i="117"/>
  <c r="F34" i="117"/>
  <c r="F93" i="117"/>
  <c r="D36" i="117"/>
  <c r="G36" i="117" s="1"/>
  <c r="F36" i="117" s="1"/>
  <c r="E12" i="48" s="1"/>
  <c r="K66" i="117"/>
  <c r="J82" i="117"/>
  <c r="D114" i="117"/>
  <c r="G111" i="117"/>
  <c r="F111" i="117" s="1"/>
  <c r="L29" i="117"/>
  <c r="F45" i="117"/>
  <c r="D66" i="117"/>
  <c r="L96" i="117"/>
  <c r="L109" i="117"/>
  <c r="J130" i="117"/>
  <c r="L125" i="117"/>
  <c r="K130" i="117"/>
  <c r="L14" i="117"/>
  <c r="O17" i="117"/>
  <c r="F29" i="117"/>
  <c r="L30" i="117"/>
  <c r="N30" i="117" s="1"/>
  <c r="O30" i="117" s="1"/>
  <c r="G46" i="117"/>
  <c r="F46" i="117" s="1"/>
  <c r="G47" i="117"/>
  <c r="F47" i="117" s="1"/>
  <c r="J66" i="117"/>
  <c r="L61" i="117"/>
  <c r="N64" i="117"/>
  <c r="O64" i="117" s="1"/>
  <c r="E78" i="117"/>
  <c r="G78" i="117" s="1"/>
  <c r="D82" i="117"/>
  <c r="E94" i="117"/>
  <c r="G94" i="117" s="1"/>
  <c r="G30" i="117"/>
  <c r="F30" i="117" s="1"/>
  <c r="N32" i="117"/>
  <c r="O32" i="117" s="1"/>
  <c r="M82" i="117"/>
  <c r="J98" i="117"/>
  <c r="J114" i="117"/>
  <c r="G110" i="117"/>
  <c r="F110" i="117" s="1"/>
  <c r="M130" i="117"/>
  <c r="D130" i="117"/>
  <c r="B86" i="136" l="1"/>
  <c r="B86" i="160"/>
  <c r="B46" i="134"/>
  <c r="B86" i="134" s="1"/>
  <c r="B47" i="132"/>
  <c r="B79" i="160" s="1"/>
  <c r="G45" i="134"/>
  <c r="G85" i="134" s="1"/>
  <c r="G41" i="134"/>
  <c r="G81" i="134" s="1"/>
  <c r="J132" i="117"/>
  <c r="J68" i="117"/>
  <c r="D52" i="117"/>
  <c r="G52" i="117" s="1"/>
  <c r="F52" i="117" s="1"/>
  <c r="F12" i="48" s="1"/>
  <c r="L82" i="117"/>
  <c r="N82" i="117" s="1"/>
  <c r="O82" i="117" s="1"/>
  <c r="D100" i="117"/>
  <c r="G100" i="117" s="1"/>
  <c r="F100" i="117" s="1"/>
  <c r="I12" i="48" s="1"/>
  <c r="L98" i="117"/>
  <c r="N98" i="117" s="1"/>
  <c r="O98" i="117" s="1"/>
  <c r="F94" i="117"/>
  <c r="J100" i="117"/>
  <c r="G18" i="117"/>
  <c r="F18" i="117" s="1"/>
  <c r="F78" i="117"/>
  <c r="J84" i="117"/>
  <c r="D84" i="117"/>
  <c r="G84" i="117" s="1"/>
  <c r="F84" i="117" s="1"/>
  <c r="H12" i="48" s="1"/>
  <c r="G82" i="117"/>
  <c r="L130" i="117"/>
  <c r="N130" i="117" s="1"/>
  <c r="O130" i="117" s="1"/>
  <c r="N125" i="117"/>
  <c r="O125" i="117" s="1"/>
  <c r="D116" i="117"/>
  <c r="G116" i="117" s="1"/>
  <c r="F116" i="117" s="1"/>
  <c r="J12" i="48" s="1"/>
  <c r="G114" i="117"/>
  <c r="L34" i="117"/>
  <c r="N34" i="117" s="1"/>
  <c r="O34" i="117" s="1"/>
  <c r="N29" i="117"/>
  <c r="O29" i="117" s="1"/>
  <c r="N14" i="117"/>
  <c r="O14" i="117" s="1"/>
  <c r="L19" i="117"/>
  <c r="N19" i="117" s="1"/>
  <c r="O19" i="117" s="1"/>
  <c r="J116" i="117"/>
  <c r="J36" i="117"/>
  <c r="J37" i="117" s="1"/>
  <c r="D132" i="117"/>
  <c r="G132" i="117" s="1"/>
  <c r="F132" i="117" s="1"/>
  <c r="K12" i="48" s="1"/>
  <c r="G130" i="117"/>
  <c r="L66" i="117"/>
  <c r="N66" i="117" s="1"/>
  <c r="O66" i="117" s="1"/>
  <c r="N61" i="117"/>
  <c r="O61" i="117" s="1"/>
  <c r="N109" i="117"/>
  <c r="O109" i="117" s="1"/>
  <c r="L114" i="117"/>
  <c r="N114" i="117" s="1"/>
  <c r="O114" i="117" s="1"/>
  <c r="G66" i="117"/>
  <c r="D68" i="117"/>
  <c r="G68" i="117" s="1"/>
  <c r="F68" i="117" s="1"/>
  <c r="G12" i="48" s="1"/>
  <c r="G38" i="134" l="1"/>
  <c r="G78" i="134" s="1"/>
  <c r="B79" i="136"/>
  <c r="B38" i="134" s="1"/>
  <c r="B78" i="134" s="1"/>
  <c r="G46" i="134"/>
  <c r="G86" i="134" s="1"/>
  <c r="F66" i="117"/>
  <c r="J69" i="117"/>
  <c r="J133" i="117"/>
  <c r="F130" i="117"/>
  <c r="F114" i="117"/>
  <c r="J117" i="117"/>
  <c r="J85" i="117"/>
  <c r="F82" i="117"/>
  <c r="B43" i="134" l="1"/>
  <c r="B83" i="134" s="1"/>
  <c r="G44" i="134"/>
  <c r="G84" i="134" s="1"/>
  <c r="G39" i="134"/>
  <c r="G79" i="134" s="1"/>
  <c r="G47" i="134"/>
  <c r="G87" i="134" s="1"/>
  <c r="K33" i="108"/>
  <c r="J33" i="108"/>
  <c r="I33" i="108"/>
  <c r="F33" i="108"/>
  <c r="D33" i="108"/>
  <c r="H31" i="108"/>
  <c r="G31" i="108"/>
  <c r="H30" i="108"/>
  <c r="G30" i="108"/>
  <c r="G28" i="108"/>
  <c r="G27" i="108"/>
  <c r="G26" i="108"/>
  <c r="G25" i="108"/>
  <c r="G23" i="108"/>
  <c r="G21" i="108"/>
  <c r="G19" i="108"/>
  <c r="G18" i="108"/>
  <c r="G17" i="108"/>
  <c r="G16" i="108"/>
  <c r="G15" i="108"/>
  <c r="G14" i="108"/>
  <c r="B47" i="134" l="1"/>
  <c r="B87" i="134" s="1"/>
  <c r="B44" i="134"/>
  <c r="B84" i="134" s="1"/>
  <c r="H33" i="108"/>
  <c r="G33" i="108"/>
  <c r="C33" i="108"/>
  <c r="P103" i="107" l="1"/>
  <c r="O103" i="107"/>
  <c r="C103" i="107"/>
  <c r="H100" i="107"/>
  <c r="N100" i="107" s="1"/>
  <c r="Q100" i="107" s="1"/>
  <c r="R100" i="107" s="1"/>
  <c r="H99" i="107"/>
  <c r="H98" i="107"/>
  <c r="H97" i="107"/>
  <c r="H96" i="107"/>
  <c r="P91" i="107"/>
  <c r="O91" i="107"/>
  <c r="C91" i="107"/>
  <c r="H88" i="107"/>
  <c r="N88" i="107" s="1"/>
  <c r="Q88" i="107" s="1"/>
  <c r="R88" i="107" s="1"/>
  <c r="H87" i="107"/>
  <c r="H86" i="107"/>
  <c r="H85" i="107"/>
  <c r="H84" i="107"/>
  <c r="P79" i="107"/>
  <c r="O79" i="107"/>
  <c r="C79" i="107"/>
  <c r="H76" i="107"/>
  <c r="N76" i="107" s="1"/>
  <c r="Q76" i="107" s="1"/>
  <c r="R76" i="107" s="1"/>
  <c r="H75" i="107"/>
  <c r="H74" i="107"/>
  <c r="H73" i="107"/>
  <c r="H72" i="107"/>
  <c r="P67" i="107"/>
  <c r="O67" i="107"/>
  <c r="C67" i="107"/>
  <c r="H64" i="107"/>
  <c r="N64" i="107" s="1"/>
  <c r="Q64" i="107" s="1"/>
  <c r="R64" i="107" s="1"/>
  <c r="H63" i="107"/>
  <c r="H62" i="107"/>
  <c r="H61" i="107"/>
  <c r="H60" i="107"/>
  <c r="P55" i="107"/>
  <c r="O55" i="107"/>
  <c r="C55" i="107"/>
  <c r="H52" i="107"/>
  <c r="N52" i="107" s="1"/>
  <c r="Q52" i="107" s="1"/>
  <c r="R52" i="107" s="1"/>
  <c r="H51" i="107"/>
  <c r="H50" i="107"/>
  <c r="H49" i="107"/>
  <c r="H48" i="107"/>
  <c r="P43" i="107"/>
  <c r="O43" i="107"/>
  <c r="C43" i="107"/>
  <c r="P30" i="107"/>
  <c r="O30" i="107"/>
  <c r="K30" i="107"/>
  <c r="H30" i="107"/>
  <c r="C30" i="107"/>
  <c r="N27" i="107"/>
  <c r="Q26" i="107"/>
  <c r="T26" i="107" s="1"/>
  <c r="Q25" i="107"/>
  <c r="T25" i="107" s="1"/>
  <c r="Q24" i="107"/>
  <c r="T24" i="107" s="1"/>
  <c r="P18" i="107"/>
  <c r="O18" i="107"/>
  <c r="H18" i="107"/>
  <c r="C18" i="107"/>
  <c r="N15" i="107"/>
  <c r="N18" i="107" s="1"/>
  <c r="Q14" i="107"/>
  <c r="R14" i="107" s="1"/>
  <c r="K13" i="107"/>
  <c r="Q13" i="107" s="1"/>
  <c r="R13" i="107" s="1"/>
  <c r="K12" i="107"/>
  <c r="Q11" i="107"/>
  <c r="D52" i="67"/>
  <c r="D51" i="67"/>
  <c r="D5" i="78" l="1"/>
  <c r="D5" i="142"/>
  <c r="D6" i="78"/>
  <c r="D6" i="142"/>
  <c r="R26" i="107"/>
  <c r="R25" i="107"/>
  <c r="R24" i="107"/>
  <c r="Q38" i="107"/>
  <c r="T38" i="107" s="1"/>
  <c r="Q63" i="107"/>
  <c r="R63" i="107" s="1"/>
  <c r="Q99" i="107"/>
  <c r="R99" i="107" s="1"/>
  <c r="Q87" i="107"/>
  <c r="R87" i="107" s="1"/>
  <c r="Q35" i="107"/>
  <c r="Q60" i="107"/>
  <c r="R60" i="107" s="1"/>
  <c r="Q98" i="107"/>
  <c r="R98" i="107" s="1"/>
  <c r="H43" i="107"/>
  <c r="H91" i="107"/>
  <c r="Q15" i="107"/>
  <c r="R15" i="107" s="1"/>
  <c r="Q61" i="107"/>
  <c r="R61" i="107" s="1"/>
  <c r="H103" i="107"/>
  <c r="Q36" i="107"/>
  <c r="Q37" i="107"/>
  <c r="Q62" i="107"/>
  <c r="R62" i="107" s="1"/>
  <c r="Q73" i="107"/>
  <c r="R73" i="107" s="1"/>
  <c r="Q86" i="107"/>
  <c r="R86" i="107" s="1"/>
  <c r="Q97" i="107"/>
  <c r="R97" i="107" s="1"/>
  <c r="N103" i="107"/>
  <c r="H55" i="107"/>
  <c r="Q49" i="107"/>
  <c r="R49" i="107" s="1"/>
  <c r="H67" i="107"/>
  <c r="H79" i="107"/>
  <c r="K18" i="107"/>
  <c r="N79" i="107"/>
  <c r="Q84" i="107"/>
  <c r="R84" i="107" s="1"/>
  <c r="Q85" i="107"/>
  <c r="R85" i="107" s="1"/>
  <c r="Q96" i="107"/>
  <c r="Q48" i="107"/>
  <c r="R48" i="107" s="1"/>
  <c r="Q50" i="107"/>
  <c r="R50" i="107" s="1"/>
  <c r="Q75" i="107"/>
  <c r="R75" i="107" s="1"/>
  <c r="Q51" i="107"/>
  <c r="R51" i="107" s="1"/>
  <c r="N67" i="107"/>
  <c r="Q72" i="107"/>
  <c r="R72" i="107" s="1"/>
  <c r="Q74" i="107"/>
  <c r="R74" i="107" s="1"/>
  <c r="N43" i="107"/>
  <c r="N55" i="107"/>
  <c r="N91" i="107"/>
  <c r="K55" i="107"/>
  <c r="K67" i="107"/>
  <c r="K79" i="107"/>
  <c r="K91" i="107"/>
  <c r="K103" i="107"/>
  <c r="R11" i="107"/>
  <c r="Q12" i="107"/>
  <c r="R12" i="107" s="1"/>
  <c r="Q27" i="107"/>
  <c r="R27" i="107" s="1"/>
  <c r="K43" i="107"/>
  <c r="Q43" i="107" l="1"/>
  <c r="D6" i="79"/>
  <c r="D6" i="143"/>
  <c r="D5" i="79"/>
  <c r="D5" i="143"/>
  <c r="R35" i="107"/>
  <c r="T35" i="107"/>
  <c r="R38" i="107"/>
  <c r="R36" i="107"/>
  <c r="T36" i="107"/>
  <c r="R37" i="107"/>
  <c r="T37" i="107"/>
  <c r="Q67" i="107"/>
  <c r="Q103" i="107"/>
  <c r="I14" i="137"/>
  <c r="F30" i="158" s="1"/>
  <c r="F32" i="158" s="1"/>
  <c r="R96" i="107"/>
  <c r="Q79" i="107"/>
  <c r="Q91" i="107"/>
  <c r="Q55" i="107"/>
  <c r="K14" i="137" s="1"/>
  <c r="Q18" i="107"/>
  <c r="E14" i="137" s="1"/>
  <c r="E31" i="137" s="1"/>
  <c r="E34" i="137" s="1"/>
  <c r="E36" i="137" s="1"/>
  <c r="F33" i="158" l="1"/>
  <c r="F36" i="158" s="1"/>
  <c r="F38" i="158" s="1"/>
  <c r="I31" i="137"/>
  <c r="I34" i="137" s="1"/>
  <c r="I36" i="137" s="1"/>
  <c r="C6" i="145"/>
  <c r="C6" i="144"/>
  <c r="C6" i="80"/>
  <c r="C5" i="128" s="1"/>
  <c r="C6" i="68"/>
  <c r="C7" i="144"/>
  <c r="C7" i="145"/>
  <c r="C7" i="68"/>
  <c r="C7" i="80"/>
  <c r="C6" i="128" s="1"/>
  <c r="R79" i="107"/>
  <c r="O14" i="137"/>
  <c r="R67" i="107"/>
  <c r="M14" i="137"/>
  <c r="R43" i="107"/>
  <c r="R91" i="107"/>
  <c r="Q14" i="137"/>
  <c r="S14" i="137"/>
  <c r="R103" i="107"/>
  <c r="R18" i="107"/>
  <c r="R55" i="107"/>
  <c r="J70" i="106"/>
  <c r="E70" i="106"/>
  <c r="I70" i="106"/>
  <c r="K67" i="106"/>
  <c r="J62" i="106"/>
  <c r="E62" i="106"/>
  <c r="I62" i="106"/>
  <c r="K59" i="106"/>
  <c r="J54" i="106"/>
  <c r="E54" i="106"/>
  <c r="I54" i="106"/>
  <c r="K51" i="106"/>
  <c r="J46" i="106"/>
  <c r="E46" i="106"/>
  <c r="K44" i="106"/>
  <c r="K43" i="106"/>
  <c r="J38" i="106"/>
  <c r="E38" i="106"/>
  <c r="I38" i="106"/>
  <c r="K35" i="106"/>
  <c r="J30" i="106"/>
  <c r="E30" i="106"/>
  <c r="I30" i="106"/>
  <c r="K27" i="106"/>
  <c r="J22" i="106"/>
  <c r="E22" i="106"/>
  <c r="I22" i="106"/>
  <c r="K19" i="106"/>
  <c r="J12" i="106"/>
  <c r="I12" i="106"/>
  <c r="E12" i="106"/>
  <c r="J11" i="106"/>
  <c r="I11" i="106"/>
  <c r="E11" i="106"/>
  <c r="C5" i="108" l="1"/>
  <c r="C4" i="129" s="1"/>
  <c r="C5" i="116" s="1"/>
  <c r="C6" i="135"/>
  <c r="K12" i="106"/>
  <c r="C6" i="108"/>
  <c r="C5" i="129" s="1"/>
  <c r="C6" i="116" s="1"/>
  <c r="C7" i="135"/>
  <c r="E14" i="106"/>
  <c r="I46" i="106"/>
  <c r="J14" i="106"/>
  <c r="K60" i="106"/>
  <c r="K62" i="106" s="1"/>
  <c r="K28" i="106"/>
  <c r="K30" i="106" s="1"/>
  <c r="I14" i="106"/>
  <c r="K36" i="106"/>
  <c r="K38" i="106" s="1"/>
  <c r="K68" i="106"/>
  <c r="K70" i="106" s="1"/>
  <c r="K46" i="106"/>
  <c r="K20" i="106"/>
  <c r="K22" i="106" s="1"/>
  <c r="G38" i="137" s="1"/>
  <c r="K52" i="106"/>
  <c r="K54" i="106" s="1"/>
  <c r="K11" i="106"/>
  <c r="K14" i="106" s="1"/>
  <c r="E38" i="137" s="1"/>
  <c r="E7" i="57" l="1"/>
  <c r="E7" i="152" s="1"/>
  <c r="D6" i="48" s="1"/>
  <c r="D5" i="117" s="1"/>
  <c r="E5" i="118" s="1"/>
  <c r="E5" i="119" s="1"/>
  <c r="E5" i="120" s="1"/>
  <c r="E5" i="121" s="1"/>
  <c r="E5" i="122" s="1"/>
  <c r="E5" i="123" s="1"/>
  <c r="E5" i="124" s="1"/>
  <c r="D6" i="125" s="1"/>
  <c r="E7" i="63" s="1"/>
  <c r="O38" i="137"/>
  <c r="K38" i="137"/>
  <c r="M38" i="137"/>
  <c r="S38" i="137"/>
  <c r="Q38" i="137"/>
  <c r="E6" i="57"/>
  <c r="E6" i="152" s="1"/>
  <c r="D5" i="48" s="1"/>
  <c r="D4" i="117" s="1"/>
  <c r="E4" i="118" s="1"/>
  <c r="E4" i="119" s="1"/>
  <c r="E4" i="120" s="1"/>
  <c r="E4" i="121" s="1"/>
  <c r="E4" i="122" s="1"/>
  <c r="E4" i="123" s="1"/>
  <c r="E4" i="124" s="1"/>
  <c r="D5" i="125" s="1"/>
  <c r="E6" i="63" s="1"/>
  <c r="I38" i="137"/>
  <c r="W229" i="105"/>
  <c r="W228" i="105"/>
  <c r="W214" i="105"/>
  <c r="R202" i="105"/>
  <c r="O202" i="105"/>
  <c r="M202" i="105"/>
  <c r="F202" i="105"/>
  <c r="R190" i="105"/>
  <c r="I190" i="105"/>
  <c r="H190" i="105"/>
  <c r="F190" i="105"/>
  <c r="E190" i="105"/>
  <c r="C190" i="105"/>
  <c r="T164" i="105"/>
  <c r="K164" i="105"/>
  <c r="D164" i="105"/>
  <c r="T163" i="105"/>
  <c r="K163" i="105"/>
  <c r="D163" i="105"/>
  <c r="T162" i="105"/>
  <c r="K162" i="105"/>
  <c r="D162" i="105"/>
  <c r="R161" i="105"/>
  <c r="O161" i="105"/>
  <c r="M161" i="105"/>
  <c r="F161" i="105"/>
  <c r="E161" i="105"/>
  <c r="C161" i="105"/>
  <c r="D161" i="105" s="1"/>
  <c r="R160" i="105"/>
  <c r="O160" i="105"/>
  <c r="M160" i="105"/>
  <c r="F160" i="105"/>
  <c r="E160" i="105"/>
  <c r="C160" i="105"/>
  <c r="D160" i="105" s="1"/>
  <c r="R159" i="105"/>
  <c r="O159" i="105"/>
  <c r="M159" i="105"/>
  <c r="F159" i="105"/>
  <c r="E159" i="105"/>
  <c r="C159" i="105"/>
  <c r="D159" i="105" s="1"/>
  <c r="R158" i="105"/>
  <c r="O158" i="105"/>
  <c r="M158" i="105"/>
  <c r="F158" i="105"/>
  <c r="E158" i="105"/>
  <c r="C158" i="105"/>
  <c r="D158" i="105" s="1"/>
  <c r="T157" i="105"/>
  <c r="W157" i="105" s="1"/>
  <c r="D157" i="105"/>
  <c r="T156" i="105"/>
  <c r="K156" i="105"/>
  <c r="D156" i="105"/>
  <c r="R155" i="105"/>
  <c r="O155" i="105"/>
  <c r="M155" i="105"/>
  <c r="F155" i="105"/>
  <c r="E155" i="105"/>
  <c r="C155" i="105"/>
  <c r="D155" i="105" s="1"/>
  <c r="T152" i="105"/>
  <c r="K152" i="105"/>
  <c r="D152" i="105"/>
  <c r="T151" i="105"/>
  <c r="W151" i="105" s="1"/>
  <c r="D151" i="105"/>
  <c r="T150" i="105"/>
  <c r="K150" i="105"/>
  <c r="D150" i="105"/>
  <c r="T149" i="105"/>
  <c r="K149" i="105"/>
  <c r="D149" i="105"/>
  <c r="O148" i="105"/>
  <c r="O153" i="105" s="1"/>
  <c r="M148" i="105"/>
  <c r="M188" i="105" s="1"/>
  <c r="H188" i="105"/>
  <c r="F148" i="105"/>
  <c r="E148" i="105"/>
  <c r="E188" i="105" s="1"/>
  <c r="C148" i="105"/>
  <c r="C188" i="105" s="1"/>
  <c r="T145" i="105"/>
  <c r="K145" i="105"/>
  <c r="T144" i="105"/>
  <c r="K144" i="105"/>
  <c r="T143" i="105"/>
  <c r="K143" i="105"/>
  <c r="T142" i="105"/>
  <c r="K142" i="105"/>
  <c r="T141" i="105"/>
  <c r="K141" i="105"/>
  <c r="T140" i="105"/>
  <c r="K140" i="105"/>
  <c r="D140" i="105"/>
  <c r="R139" i="105"/>
  <c r="O139" i="105"/>
  <c r="O146" i="105" s="1"/>
  <c r="M139" i="105"/>
  <c r="M146" i="105" s="1"/>
  <c r="J139" i="105"/>
  <c r="I146" i="105"/>
  <c r="H146" i="105"/>
  <c r="F139" i="105"/>
  <c r="F146" i="105" s="1"/>
  <c r="E139" i="105"/>
  <c r="E146" i="105" s="1"/>
  <c r="C139" i="105"/>
  <c r="D139" i="105" s="1"/>
  <c r="T123" i="105"/>
  <c r="K123" i="105"/>
  <c r="D123" i="105"/>
  <c r="T122" i="105"/>
  <c r="K122" i="105"/>
  <c r="D122" i="105"/>
  <c r="T121" i="105"/>
  <c r="K121" i="105"/>
  <c r="D121" i="105"/>
  <c r="K120" i="105"/>
  <c r="W120" i="105" s="1"/>
  <c r="D120" i="105"/>
  <c r="T119" i="105"/>
  <c r="K119" i="105"/>
  <c r="D119" i="105"/>
  <c r="T118" i="105"/>
  <c r="K118" i="105"/>
  <c r="D118" i="105"/>
  <c r="T117" i="105"/>
  <c r="K117" i="105"/>
  <c r="D117" i="105"/>
  <c r="R116" i="105"/>
  <c r="R197" i="105" s="1"/>
  <c r="O116" i="105"/>
  <c r="O197" i="105" s="1"/>
  <c r="M116" i="105"/>
  <c r="I197" i="105"/>
  <c r="F116" i="105"/>
  <c r="F197" i="105" s="1"/>
  <c r="E116" i="105"/>
  <c r="E197" i="105" s="1"/>
  <c r="C116" i="105"/>
  <c r="C197" i="105" s="1"/>
  <c r="T115" i="105"/>
  <c r="K115" i="105"/>
  <c r="D115" i="105"/>
  <c r="R114" i="105"/>
  <c r="O114" i="105"/>
  <c r="M114" i="105"/>
  <c r="F114" i="105"/>
  <c r="E114" i="105"/>
  <c r="C114" i="105"/>
  <c r="D114" i="105" s="1"/>
  <c r="R112" i="105"/>
  <c r="O112" i="105"/>
  <c r="M112" i="105"/>
  <c r="I112" i="105"/>
  <c r="H112" i="105"/>
  <c r="F112" i="105"/>
  <c r="E112" i="105"/>
  <c r="T111" i="105"/>
  <c r="K111" i="105"/>
  <c r="D111" i="105"/>
  <c r="D112" i="105" s="1"/>
  <c r="T110" i="105"/>
  <c r="W110" i="105" s="1"/>
  <c r="T109" i="105"/>
  <c r="K109" i="105"/>
  <c r="T108" i="105"/>
  <c r="K108" i="105"/>
  <c r="T107" i="105"/>
  <c r="K107" i="105"/>
  <c r="T104" i="105"/>
  <c r="K104" i="105"/>
  <c r="T103" i="105"/>
  <c r="K103" i="105"/>
  <c r="T102" i="105"/>
  <c r="K102" i="105"/>
  <c r="T101" i="105"/>
  <c r="K101" i="105"/>
  <c r="T100" i="105"/>
  <c r="K100" i="105"/>
  <c r="T99" i="105"/>
  <c r="K99" i="105"/>
  <c r="D99" i="105"/>
  <c r="R98" i="105"/>
  <c r="O98" i="105"/>
  <c r="O105" i="105" s="1"/>
  <c r="M98" i="105"/>
  <c r="J98" i="105"/>
  <c r="I105" i="105"/>
  <c r="F98" i="105"/>
  <c r="F105" i="105" s="1"/>
  <c r="E98" i="105"/>
  <c r="E105" i="105" s="1"/>
  <c r="C98" i="105"/>
  <c r="D98" i="105" s="1"/>
  <c r="T82" i="105"/>
  <c r="K82" i="105"/>
  <c r="R81" i="105"/>
  <c r="O81" i="105"/>
  <c r="M81" i="105"/>
  <c r="F81" i="105"/>
  <c r="E81" i="105"/>
  <c r="C81" i="105"/>
  <c r="T80" i="105"/>
  <c r="K80" i="105"/>
  <c r="R79" i="105"/>
  <c r="O79" i="105"/>
  <c r="M79" i="105"/>
  <c r="F79" i="105"/>
  <c r="E79" i="105"/>
  <c r="C79" i="105"/>
  <c r="D79" i="105" s="1"/>
  <c r="R78" i="105"/>
  <c r="O78" i="105"/>
  <c r="M78" i="105"/>
  <c r="F78" i="105"/>
  <c r="E78" i="105"/>
  <c r="C78" i="105"/>
  <c r="D78" i="105" s="1"/>
  <c r="R77" i="105"/>
  <c r="O77" i="105"/>
  <c r="M77" i="105"/>
  <c r="F77" i="105"/>
  <c r="E77" i="105"/>
  <c r="C77" i="105"/>
  <c r="D77" i="105" s="1"/>
  <c r="R76" i="105"/>
  <c r="O76" i="105"/>
  <c r="M76" i="105"/>
  <c r="F76" i="105"/>
  <c r="E76" i="105"/>
  <c r="C76" i="105"/>
  <c r="D76" i="105" s="1"/>
  <c r="T75" i="105"/>
  <c r="W75" i="105" s="1"/>
  <c r="R74" i="105"/>
  <c r="O74" i="105"/>
  <c r="M74" i="105"/>
  <c r="F74" i="105"/>
  <c r="E74" i="105"/>
  <c r="C74" i="105"/>
  <c r="D74" i="105" s="1"/>
  <c r="R73" i="105"/>
  <c r="O73" i="105"/>
  <c r="M73" i="105"/>
  <c r="F73" i="105"/>
  <c r="E73" i="105"/>
  <c r="C73" i="105"/>
  <c r="D73" i="105" s="1"/>
  <c r="R71" i="105"/>
  <c r="O71" i="105"/>
  <c r="M71" i="105"/>
  <c r="I71" i="105"/>
  <c r="H71" i="105"/>
  <c r="F71" i="105"/>
  <c r="E71" i="105"/>
  <c r="T70" i="105"/>
  <c r="K70" i="105"/>
  <c r="D70" i="105"/>
  <c r="D71" i="105" s="1"/>
  <c r="T69" i="105"/>
  <c r="W69" i="105" s="1"/>
  <c r="T68" i="105"/>
  <c r="K68" i="105"/>
  <c r="T67" i="105"/>
  <c r="K67" i="105"/>
  <c r="T66" i="105"/>
  <c r="K66" i="105"/>
  <c r="T63" i="105"/>
  <c r="K63" i="105"/>
  <c r="T62" i="105"/>
  <c r="K62" i="105"/>
  <c r="T61" i="105"/>
  <c r="K61" i="105"/>
  <c r="R60" i="105"/>
  <c r="O60" i="105"/>
  <c r="M60" i="105"/>
  <c r="J60" i="105"/>
  <c r="F60" i="105"/>
  <c r="E60" i="105"/>
  <c r="C60" i="105"/>
  <c r="D60" i="105" s="1"/>
  <c r="R59" i="105"/>
  <c r="O59" i="105"/>
  <c r="O181" i="105" s="1"/>
  <c r="M59" i="105"/>
  <c r="M181" i="105" s="1"/>
  <c r="J59" i="105"/>
  <c r="I181" i="105"/>
  <c r="F59" i="105"/>
  <c r="E59" i="105"/>
  <c r="E181" i="105" s="1"/>
  <c r="C59" i="105"/>
  <c r="C181" i="105" s="1"/>
  <c r="R58" i="105"/>
  <c r="O58" i="105"/>
  <c r="M58" i="105"/>
  <c r="J58" i="105"/>
  <c r="F58" i="105"/>
  <c r="E58" i="105"/>
  <c r="C58" i="105"/>
  <c r="D58" i="105" s="1"/>
  <c r="R57" i="105"/>
  <c r="O57" i="105"/>
  <c r="M57" i="105"/>
  <c r="J57" i="105"/>
  <c r="F57" i="105"/>
  <c r="E57" i="105"/>
  <c r="C57" i="105"/>
  <c r="D57" i="105" s="1"/>
  <c r="R41" i="105"/>
  <c r="R204" i="105" s="1"/>
  <c r="O41" i="105"/>
  <c r="O204" i="105" s="1"/>
  <c r="M41" i="105"/>
  <c r="M204" i="105" s="1"/>
  <c r="I204" i="105"/>
  <c r="H204" i="105"/>
  <c r="F41" i="105"/>
  <c r="F204" i="105" s="1"/>
  <c r="E41" i="105"/>
  <c r="E204" i="105" s="1"/>
  <c r="C41" i="105"/>
  <c r="R40" i="105"/>
  <c r="O40" i="105"/>
  <c r="M40" i="105"/>
  <c r="F40" i="105"/>
  <c r="E40" i="105"/>
  <c r="C40" i="105"/>
  <c r="T39" i="105"/>
  <c r="I202" i="105"/>
  <c r="E39" i="105"/>
  <c r="E202" i="105" s="1"/>
  <c r="C39" i="105"/>
  <c r="C202" i="105" s="1"/>
  <c r="R38" i="105"/>
  <c r="O38" i="105"/>
  <c r="M38" i="105"/>
  <c r="F38" i="105"/>
  <c r="E38" i="105"/>
  <c r="C38" i="105"/>
  <c r="D38" i="105" s="1"/>
  <c r="O37" i="105"/>
  <c r="M37" i="105"/>
  <c r="F37" i="105"/>
  <c r="E37" i="105"/>
  <c r="C37" i="105"/>
  <c r="D37" i="105" s="1"/>
  <c r="R36" i="105"/>
  <c r="O36" i="105"/>
  <c r="M36" i="105"/>
  <c r="F36" i="105"/>
  <c r="E36" i="105"/>
  <c r="C36" i="105"/>
  <c r="C199" i="105" s="1"/>
  <c r="R35" i="105"/>
  <c r="O35" i="105"/>
  <c r="M35" i="105"/>
  <c r="F35" i="105"/>
  <c r="E35" i="105"/>
  <c r="C35" i="105"/>
  <c r="T34" i="105"/>
  <c r="K34" i="105"/>
  <c r="R33" i="105"/>
  <c r="O33" i="105"/>
  <c r="M33" i="105"/>
  <c r="F33" i="105"/>
  <c r="E33" i="105"/>
  <c r="C33" i="105"/>
  <c r="D33" i="105" s="1"/>
  <c r="R32" i="105"/>
  <c r="O32" i="105"/>
  <c r="M32" i="105"/>
  <c r="F32" i="105"/>
  <c r="E32" i="105"/>
  <c r="C32" i="105"/>
  <c r="D32" i="105" s="1"/>
  <c r="R192" i="105"/>
  <c r="O29" i="105"/>
  <c r="O192" i="105" s="1"/>
  <c r="M29" i="105"/>
  <c r="M192" i="105" s="1"/>
  <c r="I192" i="105"/>
  <c r="F29" i="105"/>
  <c r="F192" i="105" s="1"/>
  <c r="E29" i="105"/>
  <c r="E192" i="105" s="1"/>
  <c r="C29" i="105"/>
  <c r="C192" i="105" s="1"/>
  <c r="R191" i="105"/>
  <c r="O28" i="105"/>
  <c r="O191" i="105" s="1"/>
  <c r="M28" i="105"/>
  <c r="M191" i="105" s="1"/>
  <c r="I191" i="105"/>
  <c r="H191" i="105"/>
  <c r="F28" i="105"/>
  <c r="F191" i="105" s="1"/>
  <c r="E28" i="105"/>
  <c r="E191" i="105" s="1"/>
  <c r="C28" i="105"/>
  <c r="O27" i="105"/>
  <c r="O190" i="105" s="1"/>
  <c r="M27" i="105"/>
  <c r="K27" i="105"/>
  <c r="D27" i="105"/>
  <c r="R189" i="105"/>
  <c r="O26" i="105"/>
  <c r="O189" i="105" s="1"/>
  <c r="M26" i="105"/>
  <c r="M189" i="105" s="1"/>
  <c r="I189" i="105"/>
  <c r="F26" i="105"/>
  <c r="F189" i="105" s="1"/>
  <c r="E26" i="105"/>
  <c r="E189" i="105" s="1"/>
  <c r="C26" i="105"/>
  <c r="T25" i="105"/>
  <c r="K25" i="105"/>
  <c r="R22" i="105"/>
  <c r="O22" i="105"/>
  <c r="O185" i="105" s="1"/>
  <c r="M22" i="105"/>
  <c r="I185" i="105"/>
  <c r="F22" i="105"/>
  <c r="F185" i="105" s="1"/>
  <c r="E22" i="105"/>
  <c r="E185" i="105" s="1"/>
  <c r="C22" i="105"/>
  <c r="C185" i="105" s="1"/>
  <c r="R21" i="105"/>
  <c r="O21" i="105"/>
  <c r="O184" i="105" s="1"/>
  <c r="M21" i="105"/>
  <c r="M184" i="105" s="1"/>
  <c r="I184" i="105"/>
  <c r="F21" i="105"/>
  <c r="F184" i="105" s="1"/>
  <c r="E21" i="105"/>
  <c r="E184" i="105" s="1"/>
  <c r="C21" i="105"/>
  <c r="C184" i="105" s="1"/>
  <c r="R20" i="105"/>
  <c r="O20" i="105"/>
  <c r="O183" i="105" s="1"/>
  <c r="M20" i="105"/>
  <c r="I183" i="105"/>
  <c r="F20" i="105"/>
  <c r="F183" i="105" s="1"/>
  <c r="E20" i="105"/>
  <c r="E183" i="105" s="1"/>
  <c r="C20" i="105"/>
  <c r="R19" i="105"/>
  <c r="O19" i="105"/>
  <c r="M19" i="105"/>
  <c r="F19" i="105"/>
  <c r="E19" i="105"/>
  <c r="E182" i="105" s="1"/>
  <c r="C19" i="105"/>
  <c r="D19" i="105" s="1"/>
  <c r="T18" i="105"/>
  <c r="K18" i="105"/>
  <c r="R17" i="105"/>
  <c r="O17" i="105"/>
  <c r="M17" i="105"/>
  <c r="I180" i="105"/>
  <c r="F17" i="105"/>
  <c r="E17" i="105"/>
  <c r="C17" i="105"/>
  <c r="R16" i="105"/>
  <c r="O16" i="105"/>
  <c r="M16" i="105"/>
  <c r="F16" i="105"/>
  <c r="E16" i="105"/>
  <c r="C16" i="105"/>
  <c r="D16" i="105" s="1"/>
  <c r="W229" i="104"/>
  <c r="W228" i="104"/>
  <c r="W214" i="104"/>
  <c r="R202" i="104"/>
  <c r="O202" i="104"/>
  <c r="M202" i="104"/>
  <c r="F202" i="104"/>
  <c r="R190" i="104"/>
  <c r="I190" i="104"/>
  <c r="H190" i="104"/>
  <c r="F190" i="104"/>
  <c r="E190" i="104"/>
  <c r="C190" i="104"/>
  <c r="T164" i="104"/>
  <c r="K164" i="104"/>
  <c r="D164" i="104"/>
  <c r="T163" i="104"/>
  <c r="K163" i="104"/>
  <c r="D163" i="104"/>
  <c r="T162" i="104"/>
  <c r="K162" i="104"/>
  <c r="D162" i="104"/>
  <c r="R161" i="104"/>
  <c r="O161" i="104"/>
  <c r="M161" i="104"/>
  <c r="F161" i="104"/>
  <c r="E161" i="104"/>
  <c r="C161" i="104"/>
  <c r="D161" i="104" s="1"/>
  <c r="R160" i="104"/>
  <c r="O160" i="104"/>
  <c r="M160" i="104"/>
  <c r="F160" i="104"/>
  <c r="E160" i="104"/>
  <c r="C160" i="104"/>
  <c r="D160" i="104" s="1"/>
  <c r="R159" i="104"/>
  <c r="O159" i="104"/>
  <c r="M159" i="104"/>
  <c r="F159" i="104"/>
  <c r="E159" i="104"/>
  <c r="C159" i="104"/>
  <c r="D159" i="104" s="1"/>
  <c r="R158" i="104"/>
  <c r="O158" i="104"/>
  <c r="M158" i="104"/>
  <c r="F158" i="104"/>
  <c r="E158" i="104"/>
  <c r="C158" i="104"/>
  <c r="D158" i="104" s="1"/>
  <c r="T157" i="104"/>
  <c r="W157" i="104" s="1"/>
  <c r="D157" i="104"/>
  <c r="T156" i="104"/>
  <c r="K156" i="104"/>
  <c r="D156" i="104"/>
  <c r="R155" i="104"/>
  <c r="O155" i="104"/>
  <c r="M155" i="104"/>
  <c r="F155" i="104"/>
  <c r="E155" i="104"/>
  <c r="C155" i="104"/>
  <c r="D155" i="104" s="1"/>
  <c r="T152" i="104"/>
  <c r="K152" i="104"/>
  <c r="D152" i="104"/>
  <c r="T151" i="104"/>
  <c r="W151" i="104" s="1"/>
  <c r="D151" i="104"/>
  <c r="T150" i="104"/>
  <c r="K150" i="104"/>
  <c r="D150" i="104"/>
  <c r="T149" i="104"/>
  <c r="K149" i="104"/>
  <c r="D149" i="104"/>
  <c r="O148" i="104"/>
  <c r="O153" i="104" s="1"/>
  <c r="M148" i="104"/>
  <c r="M188" i="104" s="1"/>
  <c r="I153" i="104"/>
  <c r="H188" i="104"/>
  <c r="F148" i="104"/>
  <c r="F153" i="104" s="1"/>
  <c r="E148" i="104"/>
  <c r="E153" i="104" s="1"/>
  <c r="C148" i="104"/>
  <c r="T145" i="104"/>
  <c r="K145" i="104"/>
  <c r="T144" i="104"/>
  <c r="K144" i="104"/>
  <c r="T143" i="104"/>
  <c r="K143" i="104"/>
  <c r="T142" i="104"/>
  <c r="K142" i="104"/>
  <c r="T141" i="104"/>
  <c r="K141" i="104"/>
  <c r="T140" i="104"/>
  <c r="K140" i="104"/>
  <c r="D140" i="104"/>
  <c r="R139" i="104"/>
  <c r="O139" i="104"/>
  <c r="O146" i="104" s="1"/>
  <c r="M139" i="104"/>
  <c r="J139" i="104"/>
  <c r="I146" i="104"/>
  <c r="F139" i="104"/>
  <c r="F146" i="104" s="1"/>
  <c r="E139" i="104"/>
  <c r="E146" i="104" s="1"/>
  <c r="C139" i="104"/>
  <c r="D139" i="104" s="1"/>
  <c r="T123" i="104"/>
  <c r="K123" i="104"/>
  <c r="D123" i="104"/>
  <c r="T122" i="104"/>
  <c r="K122" i="104"/>
  <c r="D122" i="104"/>
  <c r="T121" i="104"/>
  <c r="K121" i="104"/>
  <c r="D121" i="104"/>
  <c r="K120" i="104"/>
  <c r="W120" i="104" s="1"/>
  <c r="D120" i="104"/>
  <c r="T119" i="104"/>
  <c r="K119" i="104"/>
  <c r="D119" i="104"/>
  <c r="T118" i="104"/>
  <c r="K118" i="104"/>
  <c r="D118" i="104"/>
  <c r="T117" i="104"/>
  <c r="K117" i="104"/>
  <c r="D117" i="104"/>
  <c r="R116" i="104"/>
  <c r="R197" i="104" s="1"/>
  <c r="O116" i="104"/>
  <c r="O197" i="104" s="1"/>
  <c r="M116" i="104"/>
  <c r="M197" i="104" s="1"/>
  <c r="I197" i="104"/>
  <c r="F116" i="104"/>
  <c r="F197" i="104" s="1"/>
  <c r="E116" i="104"/>
  <c r="E197" i="104" s="1"/>
  <c r="C116" i="104"/>
  <c r="C197" i="104" s="1"/>
  <c r="T115" i="104"/>
  <c r="K115" i="104"/>
  <c r="D115" i="104"/>
  <c r="R114" i="104"/>
  <c r="O114" i="104"/>
  <c r="M114" i="104"/>
  <c r="F114" i="104"/>
  <c r="E114" i="104"/>
  <c r="C114" i="104"/>
  <c r="D114" i="104" s="1"/>
  <c r="R112" i="104"/>
  <c r="O112" i="104"/>
  <c r="M112" i="104"/>
  <c r="I112" i="104"/>
  <c r="H112" i="104"/>
  <c r="F112" i="104"/>
  <c r="E112" i="104"/>
  <c r="T111" i="104"/>
  <c r="K111" i="104"/>
  <c r="D111" i="104"/>
  <c r="D112" i="104" s="1"/>
  <c r="T110" i="104"/>
  <c r="W110" i="104" s="1"/>
  <c r="T109" i="104"/>
  <c r="K109" i="104"/>
  <c r="T108" i="104"/>
  <c r="K108" i="104"/>
  <c r="T107" i="104"/>
  <c r="K107" i="104"/>
  <c r="T104" i="104"/>
  <c r="K104" i="104"/>
  <c r="T103" i="104"/>
  <c r="K103" i="104"/>
  <c r="T102" i="104"/>
  <c r="K102" i="104"/>
  <c r="T101" i="104"/>
  <c r="K101" i="104"/>
  <c r="T100" i="104"/>
  <c r="K100" i="104"/>
  <c r="T99" i="104"/>
  <c r="K99" i="104"/>
  <c r="D99" i="104"/>
  <c r="R98" i="104"/>
  <c r="O98" i="104"/>
  <c r="O105" i="104" s="1"/>
  <c r="M98" i="104"/>
  <c r="M105" i="104" s="1"/>
  <c r="J98" i="104"/>
  <c r="I105" i="104"/>
  <c r="F98" i="104"/>
  <c r="E98" i="104"/>
  <c r="E105" i="104" s="1"/>
  <c r="C98" i="104"/>
  <c r="D98" i="104" s="1"/>
  <c r="T82" i="104"/>
  <c r="K82" i="104"/>
  <c r="R81" i="104"/>
  <c r="O81" i="104"/>
  <c r="M81" i="104"/>
  <c r="F81" i="104"/>
  <c r="E81" i="104"/>
  <c r="C81" i="104"/>
  <c r="D81" i="104" s="1"/>
  <c r="T80" i="104"/>
  <c r="K80" i="104"/>
  <c r="R79" i="104"/>
  <c r="O79" i="104"/>
  <c r="M79" i="104"/>
  <c r="F79" i="104"/>
  <c r="E79" i="104"/>
  <c r="C79" i="104"/>
  <c r="D79" i="104" s="1"/>
  <c r="R78" i="104"/>
  <c r="O78" i="104"/>
  <c r="M78" i="104"/>
  <c r="F78" i="104"/>
  <c r="E78" i="104"/>
  <c r="C78" i="104"/>
  <c r="D78" i="104" s="1"/>
  <c r="R77" i="104"/>
  <c r="O77" i="104"/>
  <c r="M77" i="104"/>
  <c r="F77" i="104"/>
  <c r="E77" i="104"/>
  <c r="C77" i="104"/>
  <c r="D77" i="104" s="1"/>
  <c r="R76" i="104"/>
  <c r="O76" i="104"/>
  <c r="M76" i="104"/>
  <c r="F76" i="104"/>
  <c r="E76" i="104"/>
  <c r="C76" i="104"/>
  <c r="D76" i="104" s="1"/>
  <c r="T75" i="104"/>
  <c r="W75" i="104" s="1"/>
  <c r="R74" i="104"/>
  <c r="O74" i="104"/>
  <c r="M74" i="104"/>
  <c r="F74" i="104"/>
  <c r="E74" i="104"/>
  <c r="C74" i="104"/>
  <c r="D74" i="104" s="1"/>
  <c r="R73" i="104"/>
  <c r="O73" i="104"/>
  <c r="M73" i="104"/>
  <c r="F73" i="104"/>
  <c r="E73" i="104"/>
  <c r="C73" i="104"/>
  <c r="D73" i="104" s="1"/>
  <c r="R71" i="104"/>
  <c r="O71" i="104"/>
  <c r="M71" i="104"/>
  <c r="I71" i="104"/>
  <c r="H71" i="104"/>
  <c r="F71" i="104"/>
  <c r="E71" i="104"/>
  <c r="T70" i="104"/>
  <c r="K70" i="104"/>
  <c r="D70" i="104"/>
  <c r="D71" i="104" s="1"/>
  <c r="T69" i="104"/>
  <c r="W69" i="104" s="1"/>
  <c r="T68" i="104"/>
  <c r="K68" i="104"/>
  <c r="T67" i="104"/>
  <c r="K67" i="104"/>
  <c r="T66" i="104"/>
  <c r="K66" i="104"/>
  <c r="T63" i="104"/>
  <c r="K63" i="104"/>
  <c r="T62" i="104"/>
  <c r="K62" i="104"/>
  <c r="T61" i="104"/>
  <c r="K61" i="104"/>
  <c r="R60" i="104"/>
  <c r="O60" i="104"/>
  <c r="M60" i="104"/>
  <c r="J60" i="104"/>
  <c r="F60" i="104"/>
  <c r="E60" i="104"/>
  <c r="C60" i="104"/>
  <c r="D60" i="104" s="1"/>
  <c r="R59" i="104"/>
  <c r="O59" i="104"/>
  <c r="O181" i="104" s="1"/>
  <c r="M59" i="104"/>
  <c r="J59" i="104"/>
  <c r="I181" i="104"/>
  <c r="H181" i="104"/>
  <c r="F59" i="104"/>
  <c r="E59" i="104"/>
  <c r="E181" i="104" s="1"/>
  <c r="C59" i="104"/>
  <c r="R58" i="104"/>
  <c r="O58" i="104"/>
  <c r="M58" i="104"/>
  <c r="J58" i="104"/>
  <c r="F58" i="104"/>
  <c r="E58" i="104"/>
  <c r="C58" i="104"/>
  <c r="D58" i="104" s="1"/>
  <c r="R57" i="104"/>
  <c r="O57" i="104"/>
  <c r="M57" i="104"/>
  <c r="J57" i="104"/>
  <c r="F57" i="104"/>
  <c r="E57" i="104"/>
  <c r="C57" i="104"/>
  <c r="D57" i="104" s="1"/>
  <c r="R41" i="104"/>
  <c r="R204" i="104" s="1"/>
  <c r="O41" i="104"/>
  <c r="O204" i="104" s="1"/>
  <c r="M41" i="104"/>
  <c r="I204" i="104"/>
  <c r="F41" i="104"/>
  <c r="F204" i="104" s="1"/>
  <c r="E41" i="104"/>
  <c r="E204" i="104" s="1"/>
  <c r="C41" i="104"/>
  <c r="C204" i="104" s="1"/>
  <c r="R40" i="104"/>
  <c r="O40" i="104"/>
  <c r="M40" i="104"/>
  <c r="F40" i="104"/>
  <c r="E40" i="104"/>
  <c r="C40" i="104"/>
  <c r="D40" i="104" s="1"/>
  <c r="T39" i="104"/>
  <c r="E39" i="104"/>
  <c r="E202" i="104" s="1"/>
  <c r="C39" i="104"/>
  <c r="D39" i="104" s="1"/>
  <c r="R38" i="104"/>
  <c r="O38" i="104"/>
  <c r="M38" i="104"/>
  <c r="F38" i="104"/>
  <c r="E38" i="104"/>
  <c r="C38" i="104"/>
  <c r="O37" i="104"/>
  <c r="M37" i="104"/>
  <c r="F37" i="104"/>
  <c r="E37" i="104"/>
  <c r="C37" i="104"/>
  <c r="D37" i="104" s="1"/>
  <c r="R36" i="104"/>
  <c r="O36" i="104"/>
  <c r="M36" i="104"/>
  <c r="F36" i="104"/>
  <c r="E36" i="104"/>
  <c r="C36" i="104"/>
  <c r="D36" i="104" s="1"/>
  <c r="R35" i="104"/>
  <c r="O35" i="104"/>
  <c r="M35" i="104"/>
  <c r="F35" i="104"/>
  <c r="E35" i="104"/>
  <c r="C35" i="104"/>
  <c r="D35" i="104" s="1"/>
  <c r="T34" i="104"/>
  <c r="K34" i="104"/>
  <c r="R33" i="104"/>
  <c r="O33" i="104"/>
  <c r="M33" i="104"/>
  <c r="F33" i="104"/>
  <c r="E33" i="104"/>
  <c r="C33" i="104"/>
  <c r="R32" i="104"/>
  <c r="O32" i="104"/>
  <c r="M32" i="104"/>
  <c r="F32" i="104"/>
  <c r="E32" i="104"/>
  <c r="C32" i="104"/>
  <c r="D32" i="104" s="1"/>
  <c r="O29" i="104"/>
  <c r="O192" i="104" s="1"/>
  <c r="M29" i="104"/>
  <c r="I192" i="104"/>
  <c r="F29" i="104"/>
  <c r="F192" i="104" s="1"/>
  <c r="E29" i="104"/>
  <c r="E192" i="104" s="1"/>
  <c r="C29" i="104"/>
  <c r="R191" i="104"/>
  <c r="O28" i="104"/>
  <c r="O191" i="104" s="1"/>
  <c r="M28" i="104"/>
  <c r="M191" i="104" s="1"/>
  <c r="I191" i="104"/>
  <c r="H191" i="104"/>
  <c r="F28" i="104"/>
  <c r="F191" i="104" s="1"/>
  <c r="E28" i="104"/>
  <c r="E191" i="104" s="1"/>
  <c r="C28" i="104"/>
  <c r="O27" i="104"/>
  <c r="O190" i="104" s="1"/>
  <c r="M27" i="104"/>
  <c r="K27" i="104"/>
  <c r="D27" i="104"/>
  <c r="R189" i="104"/>
  <c r="O26" i="104"/>
  <c r="M26" i="104"/>
  <c r="I189" i="104"/>
  <c r="F26" i="104"/>
  <c r="F189" i="104" s="1"/>
  <c r="E26" i="104"/>
  <c r="E189" i="104" s="1"/>
  <c r="C26" i="104"/>
  <c r="C189" i="104" s="1"/>
  <c r="T25" i="104"/>
  <c r="K25" i="104"/>
  <c r="R22" i="104"/>
  <c r="O22" i="104"/>
  <c r="O185" i="104" s="1"/>
  <c r="M22" i="104"/>
  <c r="M185" i="104" s="1"/>
  <c r="I185" i="104"/>
  <c r="H185" i="104"/>
  <c r="F22" i="104"/>
  <c r="F185" i="104" s="1"/>
  <c r="E22" i="104"/>
  <c r="E185" i="104" s="1"/>
  <c r="C22" i="104"/>
  <c r="R21" i="104"/>
  <c r="O21" i="104"/>
  <c r="M21" i="104"/>
  <c r="M184" i="104" s="1"/>
  <c r="I184" i="104"/>
  <c r="H184" i="104"/>
  <c r="F21" i="104"/>
  <c r="E21" i="104"/>
  <c r="E184" i="104" s="1"/>
  <c r="C21" i="104"/>
  <c r="D21" i="104" s="1"/>
  <c r="R20" i="104"/>
  <c r="O20" i="104"/>
  <c r="O183" i="104" s="1"/>
  <c r="M20" i="104"/>
  <c r="I183" i="104"/>
  <c r="F20" i="104"/>
  <c r="E20" i="104"/>
  <c r="E183" i="104" s="1"/>
  <c r="C20" i="104"/>
  <c r="R19" i="104"/>
  <c r="O19" i="104"/>
  <c r="M19" i="104"/>
  <c r="F19" i="104"/>
  <c r="F182" i="104" s="1"/>
  <c r="E19" i="104"/>
  <c r="C19" i="104"/>
  <c r="T18" i="104"/>
  <c r="K18" i="104"/>
  <c r="R17" i="104"/>
  <c r="O17" i="104"/>
  <c r="M17" i="104"/>
  <c r="I180" i="104"/>
  <c r="F17" i="104"/>
  <c r="E17" i="104"/>
  <c r="C17" i="104"/>
  <c r="R16" i="104"/>
  <c r="O16" i="104"/>
  <c r="M16" i="104"/>
  <c r="F16" i="104"/>
  <c r="E16" i="104"/>
  <c r="C16" i="104"/>
  <c r="W229" i="103"/>
  <c r="W228" i="103"/>
  <c r="W214" i="103"/>
  <c r="R202" i="103"/>
  <c r="O202" i="103"/>
  <c r="M202" i="103"/>
  <c r="F202" i="103"/>
  <c r="R190" i="103"/>
  <c r="I190" i="103"/>
  <c r="H190" i="103"/>
  <c r="F190" i="103"/>
  <c r="E190" i="103"/>
  <c r="C190" i="103"/>
  <c r="T164" i="103"/>
  <c r="K164" i="103"/>
  <c r="D164" i="103"/>
  <c r="T163" i="103"/>
  <c r="K163" i="103"/>
  <c r="D163" i="103"/>
  <c r="T162" i="103"/>
  <c r="K162" i="103"/>
  <c r="D162" i="103"/>
  <c r="R161" i="103"/>
  <c r="O161" i="103"/>
  <c r="M161" i="103"/>
  <c r="F161" i="103"/>
  <c r="E161" i="103"/>
  <c r="C161" i="103"/>
  <c r="D161" i="103" s="1"/>
  <c r="R160" i="103"/>
  <c r="O160" i="103"/>
  <c r="M160" i="103"/>
  <c r="F160" i="103"/>
  <c r="E160" i="103"/>
  <c r="C160" i="103"/>
  <c r="D160" i="103" s="1"/>
  <c r="R159" i="103"/>
  <c r="O159" i="103"/>
  <c r="M159" i="103"/>
  <c r="F159" i="103"/>
  <c r="E159" i="103"/>
  <c r="C159" i="103"/>
  <c r="D159" i="103" s="1"/>
  <c r="R158" i="103"/>
  <c r="O158" i="103"/>
  <c r="M158" i="103"/>
  <c r="F158" i="103"/>
  <c r="E158" i="103"/>
  <c r="C158" i="103"/>
  <c r="D158" i="103" s="1"/>
  <c r="T157" i="103"/>
  <c r="W157" i="103" s="1"/>
  <c r="D157" i="103"/>
  <c r="T156" i="103"/>
  <c r="K156" i="103"/>
  <c r="D156" i="103"/>
  <c r="T155" i="103"/>
  <c r="O155" i="103"/>
  <c r="M155" i="103"/>
  <c r="F155" i="103"/>
  <c r="E155" i="103"/>
  <c r="C155" i="103"/>
  <c r="D155" i="103" s="1"/>
  <c r="T152" i="103"/>
  <c r="K152" i="103"/>
  <c r="D152" i="103"/>
  <c r="T151" i="103"/>
  <c r="W151" i="103" s="1"/>
  <c r="D151" i="103"/>
  <c r="T150" i="103"/>
  <c r="K150" i="103"/>
  <c r="D150" i="103"/>
  <c r="T149" i="103"/>
  <c r="K149" i="103"/>
  <c r="D149" i="103"/>
  <c r="R188" i="103"/>
  <c r="O148" i="103"/>
  <c r="O188" i="103" s="1"/>
  <c r="M148" i="103"/>
  <c r="M153" i="103" s="1"/>
  <c r="H188" i="103"/>
  <c r="F148" i="103"/>
  <c r="F188" i="103" s="1"/>
  <c r="E148" i="103"/>
  <c r="E188" i="103" s="1"/>
  <c r="C148" i="103"/>
  <c r="T145" i="103"/>
  <c r="K145" i="103"/>
  <c r="T144" i="103"/>
  <c r="K144" i="103"/>
  <c r="T143" i="103"/>
  <c r="K143" i="103"/>
  <c r="T142" i="103"/>
  <c r="K142" i="103"/>
  <c r="T141" i="103"/>
  <c r="K141" i="103"/>
  <c r="T140" i="103"/>
  <c r="K140" i="103"/>
  <c r="D140" i="103"/>
  <c r="R139" i="103"/>
  <c r="O139" i="103"/>
  <c r="O146" i="103" s="1"/>
  <c r="M139" i="103"/>
  <c r="M146" i="103" s="1"/>
  <c r="J139" i="103"/>
  <c r="I146" i="103"/>
  <c r="H146" i="103"/>
  <c r="F139" i="103"/>
  <c r="F146" i="103" s="1"/>
  <c r="E139" i="103"/>
  <c r="E146" i="103" s="1"/>
  <c r="C139" i="103"/>
  <c r="D139" i="103" s="1"/>
  <c r="T123" i="103"/>
  <c r="K123" i="103"/>
  <c r="D123" i="103"/>
  <c r="T122" i="103"/>
  <c r="K122" i="103"/>
  <c r="D122" i="103"/>
  <c r="T121" i="103"/>
  <c r="K121" i="103"/>
  <c r="D121" i="103"/>
  <c r="K120" i="103"/>
  <c r="W120" i="103" s="1"/>
  <c r="D120" i="103"/>
  <c r="T119" i="103"/>
  <c r="K119" i="103"/>
  <c r="D119" i="103"/>
  <c r="T118" i="103"/>
  <c r="K118" i="103"/>
  <c r="D118" i="103"/>
  <c r="T117" i="103"/>
  <c r="K117" i="103"/>
  <c r="D117" i="103"/>
  <c r="R116" i="103"/>
  <c r="R197" i="103" s="1"/>
  <c r="O116" i="103"/>
  <c r="O197" i="103" s="1"/>
  <c r="M116" i="103"/>
  <c r="M197" i="103" s="1"/>
  <c r="I197" i="103"/>
  <c r="H197" i="103"/>
  <c r="F116" i="103"/>
  <c r="F197" i="103" s="1"/>
  <c r="E116" i="103"/>
  <c r="E197" i="103" s="1"/>
  <c r="C116" i="103"/>
  <c r="C197" i="103" s="1"/>
  <c r="T115" i="103"/>
  <c r="K115" i="103"/>
  <c r="D115" i="103"/>
  <c r="R114" i="103"/>
  <c r="O114" i="103"/>
  <c r="M114" i="103"/>
  <c r="F114" i="103"/>
  <c r="E114" i="103"/>
  <c r="C114" i="103"/>
  <c r="D114" i="103" s="1"/>
  <c r="R112" i="103"/>
  <c r="O112" i="103"/>
  <c r="M112" i="103"/>
  <c r="I112" i="103"/>
  <c r="H112" i="103"/>
  <c r="F112" i="103"/>
  <c r="E112" i="103"/>
  <c r="T111" i="103"/>
  <c r="K111" i="103"/>
  <c r="D111" i="103"/>
  <c r="D112" i="103" s="1"/>
  <c r="T110" i="103"/>
  <c r="W110" i="103" s="1"/>
  <c r="T109" i="103"/>
  <c r="K109" i="103"/>
  <c r="T108" i="103"/>
  <c r="K108" i="103"/>
  <c r="T107" i="103"/>
  <c r="K107" i="103"/>
  <c r="T104" i="103"/>
  <c r="K104" i="103"/>
  <c r="T103" i="103"/>
  <c r="K103" i="103"/>
  <c r="T102" i="103"/>
  <c r="K102" i="103"/>
  <c r="T101" i="103"/>
  <c r="K101" i="103"/>
  <c r="T100" i="103"/>
  <c r="K100" i="103"/>
  <c r="T99" i="103"/>
  <c r="K99" i="103"/>
  <c r="D99" i="103"/>
  <c r="R98" i="103"/>
  <c r="O98" i="103"/>
  <c r="M98" i="103"/>
  <c r="M105" i="103" s="1"/>
  <c r="J98" i="103"/>
  <c r="I105" i="103"/>
  <c r="H105" i="103"/>
  <c r="F98" i="103"/>
  <c r="E98" i="103"/>
  <c r="E105" i="103" s="1"/>
  <c r="C98" i="103"/>
  <c r="D98" i="103" s="1"/>
  <c r="T82" i="103"/>
  <c r="K82" i="103"/>
  <c r="R81" i="103"/>
  <c r="O81" i="103"/>
  <c r="M81" i="103"/>
  <c r="F81" i="103"/>
  <c r="E81" i="103"/>
  <c r="C81" i="103"/>
  <c r="D81" i="103" s="1"/>
  <c r="T80" i="103"/>
  <c r="K80" i="103"/>
  <c r="R79" i="103"/>
  <c r="O79" i="103"/>
  <c r="M79" i="103"/>
  <c r="F79" i="103"/>
  <c r="E79" i="103"/>
  <c r="C79" i="103"/>
  <c r="D79" i="103" s="1"/>
  <c r="R78" i="103"/>
  <c r="O78" i="103"/>
  <c r="M78" i="103"/>
  <c r="F78" i="103"/>
  <c r="E78" i="103"/>
  <c r="C78" i="103"/>
  <c r="D78" i="103" s="1"/>
  <c r="R77" i="103"/>
  <c r="O77" i="103"/>
  <c r="M77" i="103"/>
  <c r="F77" i="103"/>
  <c r="E77" i="103"/>
  <c r="C77" i="103"/>
  <c r="D77" i="103" s="1"/>
  <c r="R76" i="103"/>
  <c r="O76" i="103"/>
  <c r="M76" i="103"/>
  <c r="F76" i="103"/>
  <c r="E76" i="103"/>
  <c r="C76" i="103"/>
  <c r="D76" i="103" s="1"/>
  <c r="T75" i="103"/>
  <c r="W75" i="103" s="1"/>
  <c r="R74" i="103"/>
  <c r="O74" i="103"/>
  <c r="M74" i="103"/>
  <c r="F74" i="103"/>
  <c r="E74" i="103"/>
  <c r="C74" i="103"/>
  <c r="D74" i="103" s="1"/>
  <c r="R73" i="103"/>
  <c r="O73" i="103"/>
  <c r="M73" i="103"/>
  <c r="F73" i="103"/>
  <c r="E73" i="103"/>
  <c r="C73" i="103"/>
  <c r="D73" i="103" s="1"/>
  <c r="R71" i="103"/>
  <c r="O71" i="103"/>
  <c r="M71" i="103"/>
  <c r="I71" i="103"/>
  <c r="H71" i="103"/>
  <c r="F71" i="103"/>
  <c r="E71" i="103"/>
  <c r="T70" i="103"/>
  <c r="K70" i="103"/>
  <c r="D70" i="103"/>
  <c r="D71" i="103" s="1"/>
  <c r="T69" i="103"/>
  <c r="W69" i="103" s="1"/>
  <c r="T68" i="103"/>
  <c r="K68" i="103"/>
  <c r="T67" i="103"/>
  <c r="K67" i="103"/>
  <c r="T66" i="103"/>
  <c r="K66" i="103"/>
  <c r="T63" i="103"/>
  <c r="K63" i="103"/>
  <c r="T62" i="103"/>
  <c r="K62" i="103"/>
  <c r="T61" i="103"/>
  <c r="K61" i="103"/>
  <c r="R60" i="103"/>
  <c r="O60" i="103"/>
  <c r="M60" i="103"/>
  <c r="J60" i="103"/>
  <c r="F60" i="103"/>
  <c r="E60" i="103"/>
  <c r="C60" i="103"/>
  <c r="D60" i="103" s="1"/>
  <c r="R59" i="103"/>
  <c r="O59" i="103"/>
  <c r="O181" i="103" s="1"/>
  <c r="M59" i="103"/>
  <c r="M181" i="103" s="1"/>
  <c r="J59" i="103"/>
  <c r="I181" i="103"/>
  <c r="H181" i="103"/>
  <c r="F59" i="103"/>
  <c r="F181" i="103" s="1"/>
  <c r="E59" i="103"/>
  <c r="E181" i="103" s="1"/>
  <c r="C59" i="103"/>
  <c r="C181" i="103" s="1"/>
  <c r="R58" i="103"/>
  <c r="O58" i="103"/>
  <c r="M58" i="103"/>
  <c r="J58" i="103"/>
  <c r="F58" i="103"/>
  <c r="E58" i="103"/>
  <c r="C58" i="103"/>
  <c r="D58" i="103" s="1"/>
  <c r="R57" i="103"/>
  <c r="O57" i="103"/>
  <c r="M57" i="103"/>
  <c r="J57" i="103"/>
  <c r="F57" i="103"/>
  <c r="E57" i="103"/>
  <c r="C57" i="103"/>
  <c r="D57" i="103" s="1"/>
  <c r="R41" i="103"/>
  <c r="R204" i="103" s="1"/>
  <c r="O41" i="103"/>
  <c r="O204" i="103" s="1"/>
  <c r="M41" i="103"/>
  <c r="M204" i="103" s="1"/>
  <c r="I204" i="103"/>
  <c r="H204" i="103"/>
  <c r="F41" i="103"/>
  <c r="F204" i="103" s="1"/>
  <c r="E41" i="103"/>
  <c r="E204" i="103" s="1"/>
  <c r="C41" i="103"/>
  <c r="C204" i="103" s="1"/>
  <c r="R40" i="103"/>
  <c r="O40" i="103"/>
  <c r="M40" i="103"/>
  <c r="F40" i="103"/>
  <c r="E40" i="103"/>
  <c r="C40" i="103"/>
  <c r="T39" i="103"/>
  <c r="E39" i="103"/>
  <c r="E202" i="103" s="1"/>
  <c r="C39" i="103"/>
  <c r="C202" i="103" s="1"/>
  <c r="R38" i="103"/>
  <c r="O38" i="103"/>
  <c r="M38" i="103"/>
  <c r="F38" i="103"/>
  <c r="E38" i="103"/>
  <c r="C38" i="103"/>
  <c r="D38" i="103" s="1"/>
  <c r="O37" i="103"/>
  <c r="M37" i="103"/>
  <c r="F37" i="103"/>
  <c r="E37" i="103"/>
  <c r="C37" i="103"/>
  <c r="R36" i="103"/>
  <c r="O36" i="103"/>
  <c r="M36" i="103"/>
  <c r="F36" i="103"/>
  <c r="E36" i="103"/>
  <c r="C36" i="103"/>
  <c r="D36" i="103" s="1"/>
  <c r="R35" i="103"/>
  <c r="O35" i="103"/>
  <c r="M35" i="103"/>
  <c r="F35" i="103"/>
  <c r="E35" i="103"/>
  <c r="C35" i="103"/>
  <c r="T34" i="103"/>
  <c r="K34" i="103"/>
  <c r="R33" i="103"/>
  <c r="O33" i="103"/>
  <c r="M33" i="103"/>
  <c r="F33" i="103"/>
  <c r="E33" i="103"/>
  <c r="C33" i="103"/>
  <c r="R32" i="103"/>
  <c r="O32" i="103"/>
  <c r="M32" i="103"/>
  <c r="F32" i="103"/>
  <c r="E32" i="103"/>
  <c r="C32" i="103"/>
  <c r="R192" i="103"/>
  <c r="O29" i="103"/>
  <c r="O192" i="103" s="1"/>
  <c r="M29" i="103"/>
  <c r="M192" i="103" s="1"/>
  <c r="I192" i="103"/>
  <c r="H192" i="103"/>
  <c r="F29" i="103"/>
  <c r="F192" i="103" s="1"/>
  <c r="E29" i="103"/>
  <c r="E192" i="103" s="1"/>
  <c r="C29" i="103"/>
  <c r="C192" i="103" s="1"/>
  <c r="R191" i="103"/>
  <c r="O28" i="103"/>
  <c r="O191" i="103" s="1"/>
  <c r="M28" i="103"/>
  <c r="M191" i="103" s="1"/>
  <c r="I191" i="103"/>
  <c r="H191" i="103"/>
  <c r="F28" i="103"/>
  <c r="F191" i="103" s="1"/>
  <c r="E28" i="103"/>
  <c r="E191" i="103" s="1"/>
  <c r="C28" i="103"/>
  <c r="C191" i="103" s="1"/>
  <c r="O27" i="103"/>
  <c r="O190" i="103" s="1"/>
  <c r="M27" i="103"/>
  <c r="M190" i="103" s="1"/>
  <c r="K27" i="103"/>
  <c r="R189" i="103"/>
  <c r="O26" i="103"/>
  <c r="O189" i="103" s="1"/>
  <c r="M26" i="103"/>
  <c r="M189" i="103" s="1"/>
  <c r="I189" i="103"/>
  <c r="H189" i="103"/>
  <c r="F26" i="103"/>
  <c r="F189" i="103" s="1"/>
  <c r="E26" i="103"/>
  <c r="E189" i="103" s="1"/>
  <c r="C26" i="103"/>
  <c r="C189" i="103" s="1"/>
  <c r="T25" i="103"/>
  <c r="K25" i="103"/>
  <c r="R22" i="103"/>
  <c r="O22" i="103"/>
  <c r="O185" i="103" s="1"/>
  <c r="M22" i="103"/>
  <c r="M185" i="103" s="1"/>
  <c r="I185" i="103"/>
  <c r="H185" i="103"/>
  <c r="F22" i="103"/>
  <c r="F185" i="103" s="1"/>
  <c r="E22" i="103"/>
  <c r="E185" i="103" s="1"/>
  <c r="C22" i="103"/>
  <c r="C185" i="103" s="1"/>
  <c r="R21" i="103"/>
  <c r="O21" i="103"/>
  <c r="O184" i="103" s="1"/>
  <c r="M21" i="103"/>
  <c r="M184" i="103" s="1"/>
  <c r="I184" i="103"/>
  <c r="H184" i="103"/>
  <c r="F21" i="103"/>
  <c r="F184" i="103" s="1"/>
  <c r="E21" i="103"/>
  <c r="E184" i="103" s="1"/>
  <c r="C21" i="103"/>
  <c r="C184" i="103" s="1"/>
  <c r="R20" i="103"/>
  <c r="O20" i="103"/>
  <c r="O183" i="103" s="1"/>
  <c r="M20" i="103"/>
  <c r="M183" i="103" s="1"/>
  <c r="I183" i="103"/>
  <c r="H183" i="103"/>
  <c r="F20" i="103"/>
  <c r="F183" i="103" s="1"/>
  <c r="E20" i="103"/>
  <c r="E183" i="103" s="1"/>
  <c r="C20" i="103"/>
  <c r="C183" i="103" s="1"/>
  <c r="R19" i="103"/>
  <c r="O19" i="103"/>
  <c r="M19" i="103"/>
  <c r="F19" i="103"/>
  <c r="E19" i="103"/>
  <c r="C19" i="103"/>
  <c r="T18" i="103"/>
  <c r="K18" i="103"/>
  <c r="R17" i="103"/>
  <c r="O17" i="103"/>
  <c r="M17" i="103"/>
  <c r="F17" i="103"/>
  <c r="E17" i="103"/>
  <c r="C17" i="103"/>
  <c r="D17" i="103" s="1"/>
  <c r="R16" i="103"/>
  <c r="O16" i="103"/>
  <c r="M16" i="103"/>
  <c r="F16" i="103"/>
  <c r="E16" i="103"/>
  <c r="C16" i="103"/>
  <c r="W229" i="102"/>
  <c r="W228" i="102"/>
  <c r="W214" i="102"/>
  <c r="R202" i="102"/>
  <c r="O202" i="102"/>
  <c r="M202" i="102"/>
  <c r="F202" i="102"/>
  <c r="R190" i="102"/>
  <c r="I190" i="102"/>
  <c r="H190" i="102"/>
  <c r="F190" i="102"/>
  <c r="E190" i="102"/>
  <c r="C190" i="102"/>
  <c r="T164" i="102"/>
  <c r="K164" i="102"/>
  <c r="D164" i="102"/>
  <c r="T163" i="102"/>
  <c r="K163" i="102"/>
  <c r="D163" i="102"/>
  <c r="T162" i="102"/>
  <c r="K162" i="102"/>
  <c r="D162" i="102"/>
  <c r="R161" i="102"/>
  <c r="O161" i="102"/>
  <c r="M161" i="102"/>
  <c r="F161" i="102"/>
  <c r="E161" i="102"/>
  <c r="C161" i="102"/>
  <c r="D161" i="102" s="1"/>
  <c r="R160" i="102"/>
  <c r="O160" i="102"/>
  <c r="M160" i="102"/>
  <c r="F160" i="102"/>
  <c r="E160" i="102"/>
  <c r="C160" i="102"/>
  <c r="D160" i="102" s="1"/>
  <c r="R159" i="102"/>
  <c r="O159" i="102"/>
  <c r="M159" i="102"/>
  <c r="F159" i="102"/>
  <c r="E159" i="102"/>
  <c r="C159" i="102"/>
  <c r="D159" i="102" s="1"/>
  <c r="R158" i="102"/>
  <c r="O158" i="102"/>
  <c r="M158" i="102"/>
  <c r="F158" i="102"/>
  <c r="E158" i="102"/>
  <c r="C158" i="102"/>
  <c r="D158" i="102" s="1"/>
  <c r="T157" i="102"/>
  <c r="W157" i="102" s="1"/>
  <c r="D157" i="102"/>
  <c r="T156" i="102"/>
  <c r="K156" i="102"/>
  <c r="D156" i="102"/>
  <c r="R155" i="102"/>
  <c r="O155" i="102"/>
  <c r="M155" i="102"/>
  <c r="F155" i="102"/>
  <c r="E155" i="102"/>
  <c r="C155" i="102"/>
  <c r="D155" i="102" s="1"/>
  <c r="T152" i="102"/>
  <c r="K152" i="102"/>
  <c r="D152" i="102"/>
  <c r="T151" i="102"/>
  <c r="W151" i="102" s="1"/>
  <c r="D151" i="102"/>
  <c r="T150" i="102"/>
  <c r="K150" i="102"/>
  <c r="D150" i="102"/>
  <c r="T149" i="102"/>
  <c r="K149" i="102"/>
  <c r="D149" i="102"/>
  <c r="R153" i="102"/>
  <c r="O148" i="102"/>
  <c r="M148" i="102"/>
  <c r="I188" i="102"/>
  <c r="F148" i="102"/>
  <c r="F153" i="102" s="1"/>
  <c r="E148" i="102"/>
  <c r="E153" i="102" s="1"/>
  <c r="C148" i="102"/>
  <c r="C188" i="102" s="1"/>
  <c r="T145" i="102"/>
  <c r="K145" i="102"/>
  <c r="T144" i="102"/>
  <c r="K144" i="102"/>
  <c r="T143" i="102"/>
  <c r="K143" i="102"/>
  <c r="T142" i="102"/>
  <c r="K142" i="102"/>
  <c r="T141" i="102"/>
  <c r="K141" i="102"/>
  <c r="T140" i="102"/>
  <c r="K140" i="102"/>
  <c r="D140" i="102"/>
  <c r="R139" i="102"/>
  <c r="O139" i="102"/>
  <c r="M139" i="102"/>
  <c r="M146" i="102" s="1"/>
  <c r="J139" i="102"/>
  <c r="I146" i="102"/>
  <c r="H146" i="102"/>
  <c r="F139" i="102"/>
  <c r="E139" i="102"/>
  <c r="C139" i="102"/>
  <c r="D139" i="102" s="1"/>
  <c r="T123" i="102"/>
  <c r="K123" i="102"/>
  <c r="D123" i="102"/>
  <c r="T122" i="102"/>
  <c r="K122" i="102"/>
  <c r="D122" i="102"/>
  <c r="T121" i="102"/>
  <c r="K121" i="102"/>
  <c r="D121" i="102"/>
  <c r="K120" i="102"/>
  <c r="W120" i="102" s="1"/>
  <c r="D120" i="102"/>
  <c r="T119" i="102"/>
  <c r="K119" i="102"/>
  <c r="D119" i="102"/>
  <c r="T118" i="102"/>
  <c r="K118" i="102"/>
  <c r="D118" i="102"/>
  <c r="T117" i="102"/>
  <c r="K117" i="102"/>
  <c r="D117" i="102"/>
  <c r="R116" i="102"/>
  <c r="R197" i="102" s="1"/>
  <c r="O116" i="102"/>
  <c r="O197" i="102" s="1"/>
  <c r="M116" i="102"/>
  <c r="M197" i="102" s="1"/>
  <c r="I197" i="102"/>
  <c r="H197" i="102"/>
  <c r="F116" i="102"/>
  <c r="E116" i="102"/>
  <c r="E197" i="102" s="1"/>
  <c r="C116" i="102"/>
  <c r="T115" i="102"/>
  <c r="K115" i="102"/>
  <c r="D115" i="102"/>
  <c r="R114" i="102"/>
  <c r="O114" i="102"/>
  <c r="M114" i="102"/>
  <c r="F114" i="102"/>
  <c r="E114" i="102"/>
  <c r="C114" i="102"/>
  <c r="D114" i="102" s="1"/>
  <c r="R112" i="102"/>
  <c r="O112" i="102"/>
  <c r="M112" i="102"/>
  <c r="I112" i="102"/>
  <c r="H112" i="102"/>
  <c r="F112" i="102"/>
  <c r="E112" i="102"/>
  <c r="T111" i="102"/>
  <c r="K111" i="102"/>
  <c r="D111" i="102"/>
  <c r="D112" i="102" s="1"/>
  <c r="T110" i="102"/>
  <c r="W110" i="102" s="1"/>
  <c r="T109" i="102"/>
  <c r="K109" i="102"/>
  <c r="T108" i="102"/>
  <c r="K108" i="102"/>
  <c r="T107" i="102"/>
  <c r="K107" i="102"/>
  <c r="T104" i="102"/>
  <c r="K104" i="102"/>
  <c r="D104" i="102"/>
  <c r="T103" i="102"/>
  <c r="K103" i="102"/>
  <c r="D103" i="102"/>
  <c r="T102" i="102"/>
  <c r="K102" i="102"/>
  <c r="D102" i="102"/>
  <c r="T101" i="102"/>
  <c r="K101" i="102"/>
  <c r="D101" i="102"/>
  <c r="T100" i="102"/>
  <c r="K100" i="102"/>
  <c r="D100" i="102"/>
  <c r="T99" i="102"/>
  <c r="K99" i="102"/>
  <c r="D99" i="102"/>
  <c r="R98" i="102"/>
  <c r="O98" i="102"/>
  <c r="O105" i="102" s="1"/>
  <c r="M98" i="102"/>
  <c r="J98" i="102"/>
  <c r="I105" i="102"/>
  <c r="F98" i="102"/>
  <c r="E98" i="102"/>
  <c r="E105" i="102" s="1"/>
  <c r="C98" i="102"/>
  <c r="D98" i="102" s="1"/>
  <c r="T82" i="102"/>
  <c r="K82" i="102"/>
  <c r="R81" i="102"/>
  <c r="O81" i="102"/>
  <c r="M81" i="102"/>
  <c r="F81" i="102"/>
  <c r="E81" i="102"/>
  <c r="C81" i="102"/>
  <c r="D81" i="102" s="1"/>
  <c r="T80" i="102"/>
  <c r="K80" i="102"/>
  <c r="R79" i="102"/>
  <c r="O79" i="102"/>
  <c r="M79" i="102"/>
  <c r="F79" i="102"/>
  <c r="E79" i="102"/>
  <c r="C79" i="102"/>
  <c r="D79" i="102" s="1"/>
  <c r="R78" i="102"/>
  <c r="O78" i="102"/>
  <c r="M78" i="102"/>
  <c r="F78" i="102"/>
  <c r="E78" i="102"/>
  <c r="C78" i="102"/>
  <c r="D78" i="102" s="1"/>
  <c r="R77" i="102"/>
  <c r="O77" i="102"/>
  <c r="M77" i="102"/>
  <c r="F77" i="102"/>
  <c r="E77" i="102"/>
  <c r="C77" i="102"/>
  <c r="D77" i="102" s="1"/>
  <c r="R76" i="102"/>
  <c r="O76" i="102"/>
  <c r="M76" i="102"/>
  <c r="F76" i="102"/>
  <c r="E76" i="102"/>
  <c r="C76" i="102"/>
  <c r="D76" i="102" s="1"/>
  <c r="T75" i="102"/>
  <c r="W75" i="102" s="1"/>
  <c r="R74" i="102"/>
  <c r="O74" i="102"/>
  <c r="M74" i="102"/>
  <c r="F74" i="102"/>
  <c r="E74" i="102"/>
  <c r="C74" i="102"/>
  <c r="D74" i="102" s="1"/>
  <c r="R73" i="102"/>
  <c r="O73" i="102"/>
  <c r="M73" i="102"/>
  <c r="F73" i="102"/>
  <c r="E73" i="102"/>
  <c r="C73" i="102"/>
  <c r="D73" i="102" s="1"/>
  <c r="R71" i="102"/>
  <c r="O71" i="102"/>
  <c r="M71" i="102"/>
  <c r="I71" i="102"/>
  <c r="H71" i="102"/>
  <c r="F71" i="102"/>
  <c r="E71" i="102"/>
  <c r="T70" i="102"/>
  <c r="K70" i="102"/>
  <c r="D70" i="102"/>
  <c r="D71" i="102" s="1"/>
  <c r="T69" i="102"/>
  <c r="W69" i="102" s="1"/>
  <c r="T68" i="102"/>
  <c r="K68" i="102"/>
  <c r="T67" i="102"/>
  <c r="K67" i="102"/>
  <c r="T66" i="102"/>
  <c r="K66" i="102"/>
  <c r="T63" i="102"/>
  <c r="K63" i="102"/>
  <c r="T62" i="102"/>
  <c r="K62" i="102"/>
  <c r="T61" i="102"/>
  <c r="K61" i="102"/>
  <c r="R60" i="102"/>
  <c r="O60" i="102"/>
  <c r="M60" i="102"/>
  <c r="J60" i="102"/>
  <c r="F60" i="102"/>
  <c r="E60" i="102"/>
  <c r="C60" i="102"/>
  <c r="D60" i="102" s="1"/>
  <c r="R59" i="102"/>
  <c r="O59" i="102"/>
  <c r="O181" i="102" s="1"/>
  <c r="M59" i="102"/>
  <c r="J59" i="102"/>
  <c r="I181" i="102"/>
  <c r="F59" i="102"/>
  <c r="E59" i="102"/>
  <c r="E181" i="102" s="1"/>
  <c r="C59" i="102"/>
  <c r="C181" i="102" s="1"/>
  <c r="R58" i="102"/>
  <c r="O58" i="102"/>
  <c r="M58" i="102"/>
  <c r="J58" i="102"/>
  <c r="F58" i="102"/>
  <c r="E58" i="102"/>
  <c r="C58" i="102"/>
  <c r="D58" i="102" s="1"/>
  <c r="R57" i="102"/>
  <c r="O57" i="102"/>
  <c r="M57" i="102"/>
  <c r="J57" i="102"/>
  <c r="F57" i="102"/>
  <c r="E57" i="102"/>
  <c r="C57" i="102"/>
  <c r="D57" i="102" s="1"/>
  <c r="R41" i="102"/>
  <c r="R204" i="102" s="1"/>
  <c r="O41" i="102"/>
  <c r="O204" i="102" s="1"/>
  <c r="M41" i="102"/>
  <c r="M204" i="102" s="1"/>
  <c r="I204" i="102"/>
  <c r="F41" i="102"/>
  <c r="F204" i="102" s="1"/>
  <c r="E41" i="102"/>
  <c r="E204" i="102" s="1"/>
  <c r="C41" i="102"/>
  <c r="R40" i="102"/>
  <c r="O40" i="102"/>
  <c r="M40" i="102"/>
  <c r="F40" i="102"/>
  <c r="E40" i="102"/>
  <c r="C40" i="102"/>
  <c r="D40" i="102" s="1"/>
  <c r="T39" i="102"/>
  <c r="E39" i="102"/>
  <c r="E202" i="102" s="1"/>
  <c r="C39" i="102"/>
  <c r="D39" i="102" s="1"/>
  <c r="R38" i="102"/>
  <c r="O38" i="102"/>
  <c r="M38" i="102"/>
  <c r="F38" i="102"/>
  <c r="E38" i="102"/>
  <c r="C38" i="102"/>
  <c r="O37" i="102"/>
  <c r="M37" i="102"/>
  <c r="F37" i="102"/>
  <c r="E37" i="102"/>
  <c r="C37" i="102"/>
  <c r="D37" i="102" s="1"/>
  <c r="R36" i="102"/>
  <c r="O36" i="102"/>
  <c r="M36" i="102"/>
  <c r="F36" i="102"/>
  <c r="E36" i="102"/>
  <c r="C36" i="102"/>
  <c r="D36" i="102" s="1"/>
  <c r="R35" i="102"/>
  <c r="O35" i="102"/>
  <c r="M35" i="102"/>
  <c r="F35" i="102"/>
  <c r="E35" i="102"/>
  <c r="C35" i="102"/>
  <c r="D35" i="102" s="1"/>
  <c r="T34" i="102"/>
  <c r="K34" i="102"/>
  <c r="R33" i="102"/>
  <c r="O33" i="102"/>
  <c r="M33" i="102"/>
  <c r="F33" i="102"/>
  <c r="E33" i="102"/>
  <c r="C33" i="102"/>
  <c r="R32" i="102"/>
  <c r="O32" i="102"/>
  <c r="M32" i="102"/>
  <c r="F32" i="102"/>
  <c r="E32" i="102"/>
  <c r="C32" i="102"/>
  <c r="D32" i="102" s="1"/>
  <c r="R192" i="102"/>
  <c r="O29" i="102"/>
  <c r="O192" i="102" s="1"/>
  <c r="M29" i="102"/>
  <c r="I192" i="102"/>
  <c r="F29" i="102"/>
  <c r="F192" i="102" s="1"/>
  <c r="E29" i="102"/>
  <c r="E192" i="102" s="1"/>
  <c r="C29" i="102"/>
  <c r="R191" i="102"/>
  <c r="O28" i="102"/>
  <c r="O191" i="102" s="1"/>
  <c r="M28" i="102"/>
  <c r="I191" i="102"/>
  <c r="H191" i="102"/>
  <c r="F28" i="102"/>
  <c r="F191" i="102" s="1"/>
  <c r="E28" i="102"/>
  <c r="E191" i="102" s="1"/>
  <c r="C28" i="102"/>
  <c r="O27" i="102"/>
  <c r="O190" i="102" s="1"/>
  <c r="M27" i="102"/>
  <c r="K27" i="102"/>
  <c r="L27" i="102" s="1"/>
  <c r="D27" i="102"/>
  <c r="R189" i="102"/>
  <c r="O26" i="102"/>
  <c r="O189" i="102" s="1"/>
  <c r="M26" i="102"/>
  <c r="I189" i="102"/>
  <c r="F26" i="102"/>
  <c r="F189" i="102" s="1"/>
  <c r="E26" i="102"/>
  <c r="E189" i="102" s="1"/>
  <c r="C26" i="102"/>
  <c r="T25" i="102"/>
  <c r="K25" i="102"/>
  <c r="R22" i="102"/>
  <c r="O22" i="102"/>
  <c r="O185" i="102" s="1"/>
  <c r="M22" i="102"/>
  <c r="I185" i="102"/>
  <c r="F22" i="102"/>
  <c r="F185" i="102" s="1"/>
  <c r="E22" i="102"/>
  <c r="E185" i="102" s="1"/>
  <c r="C22" i="102"/>
  <c r="C185" i="102" s="1"/>
  <c r="R21" i="102"/>
  <c r="O21" i="102"/>
  <c r="O184" i="102" s="1"/>
  <c r="M21" i="102"/>
  <c r="I184" i="102"/>
  <c r="F21" i="102"/>
  <c r="F184" i="102" s="1"/>
  <c r="E21" i="102"/>
  <c r="E184" i="102" s="1"/>
  <c r="C21" i="102"/>
  <c r="R20" i="102"/>
  <c r="O20" i="102"/>
  <c r="O183" i="102" s="1"/>
  <c r="M20" i="102"/>
  <c r="M183" i="102" s="1"/>
  <c r="I183" i="102"/>
  <c r="H183" i="102"/>
  <c r="F20" i="102"/>
  <c r="F183" i="102" s="1"/>
  <c r="E20" i="102"/>
  <c r="E183" i="102" s="1"/>
  <c r="C20" i="102"/>
  <c r="R19" i="102"/>
  <c r="O19" i="102"/>
  <c r="M19" i="102"/>
  <c r="F19" i="102"/>
  <c r="E19" i="102"/>
  <c r="C19" i="102"/>
  <c r="T18" i="102"/>
  <c r="K18" i="102"/>
  <c r="R17" i="102"/>
  <c r="O17" i="102"/>
  <c r="M17" i="102"/>
  <c r="F17" i="102"/>
  <c r="E17" i="102"/>
  <c r="C17" i="102"/>
  <c r="O16" i="102"/>
  <c r="M16" i="102"/>
  <c r="F16" i="102"/>
  <c r="E16" i="102"/>
  <c r="C16" i="102"/>
  <c r="D16" i="102" s="1"/>
  <c r="W229" i="101"/>
  <c r="W228" i="101"/>
  <c r="W214" i="101"/>
  <c r="R204" i="101"/>
  <c r="R202" i="101"/>
  <c r="O202" i="101"/>
  <c r="M202" i="101"/>
  <c r="I202" i="101"/>
  <c r="H202" i="101"/>
  <c r="F202" i="101"/>
  <c r="E202" i="101"/>
  <c r="C202" i="101"/>
  <c r="R190" i="101"/>
  <c r="O190" i="101"/>
  <c r="M190" i="101"/>
  <c r="I190" i="101"/>
  <c r="H190" i="101"/>
  <c r="F190" i="101"/>
  <c r="E190" i="101"/>
  <c r="C190" i="101"/>
  <c r="T164" i="101"/>
  <c r="K164" i="101"/>
  <c r="D164" i="101"/>
  <c r="T163" i="101"/>
  <c r="K163" i="101"/>
  <c r="D163" i="101"/>
  <c r="T162" i="101"/>
  <c r="K162" i="101"/>
  <c r="D162" i="101"/>
  <c r="R161" i="101"/>
  <c r="O161" i="101"/>
  <c r="M161" i="101"/>
  <c r="F161" i="101"/>
  <c r="E161" i="101"/>
  <c r="C161" i="101"/>
  <c r="D161" i="101" s="1"/>
  <c r="R160" i="101"/>
  <c r="O160" i="101"/>
  <c r="M160" i="101"/>
  <c r="F160" i="101"/>
  <c r="E160" i="101"/>
  <c r="C160" i="101"/>
  <c r="D160" i="101" s="1"/>
  <c r="R159" i="101"/>
  <c r="O159" i="101"/>
  <c r="M159" i="101"/>
  <c r="F159" i="101"/>
  <c r="E159" i="101"/>
  <c r="C159" i="101"/>
  <c r="D159" i="101" s="1"/>
  <c r="R158" i="101"/>
  <c r="O158" i="101"/>
  <c r="M158" i="101"/>
  <c r="F158" i="101"/>
  <c r="E158" i="101"/>
  <c r="C158" i="101"/>
  <c r="D158" i="101" s="1"/>
  <c r="T157" i="101"/>
  <c r="W157" i="101" s="1"/>
  <c r="D157" i="101"/>
  <c r="T156" i="101"/>
  <c r="K156" i="101"/>
  <c r="D156" i="101"/>
  <c r="R155" i="101"/>
  <c r="O155" i="101"/>
  <c r="M155" i="101"/>
  <c r="F155" i="101"/>
  <c r="E155" i="101"/>
  <c r="C155" i="101"/>
  <c r="D155" i="101" s="1"/>
  <c r="T152" i="101"/>
  <c r="K152" i="101"/>
  <c r="D152" i="101"/>
  <c r="T151" i="101"/>
  <c r="W151" i="101" s="1"/>
  <c r="D151" i="101"/>
  <c r="T150" i="101"/>
  <c r="K150" i="101"/>
  <c r="D150" i="101"/>
  <c r="T149" i="101"/>
  <c r="K149" i="101"/>
  <c r="D149" i="101"/>
  <c r="R188" i="101"/>
  <c r="O148" i="101"/>
  <c r="O188" i="101" s="1"/>
  <c r="M148" i="101"/>
  <c r="M153" i="101" s="1"/>
  <c r="I188" i="101"/>
  <c r="F148" i="101"/>
  <c r="F188" i="101" s="1"/>
  <c r="E148" i="101"/>
  <c r="E188" i="101" s="1"/>
  <c r="C148" i="101"/>
  <c r="T145" i="101"/>
  <c r="K145" i="101"/>
  <c r="T144" i="101"/>
  <c r="K144" i="101"/>
  <c r="T143" i="101"/>
  <c r="K143" i="101"/>
  <c r="T142" i="101"/>
  <c r="K142" i="101"/>
  <c r="T141" i="101"/>
  <c r="K141" i="101"/>
  <c r="T140" i="101"/>
  <c r="K140" i="101"/>
  <c r="D140" i="101"/>
  <c r="R139" i="101"/>
  <c r="O139" i="101"/>
  <c r="O146" i="101" s="1"/>
  <c r="M139" i="101"/>
  <c r="J139" i="101"/>
  <c r="I146" i="101"/>
  <c r="F139" i="101"/>
  <c r="F146" i="101" s="1"/>
  <c r="E139" i="101"/>
  <c r="E146" i="101" s="1"/>
  <c r="C139" i="101"/>
  <c r="D139" i="101" s="1"/>
  <c r="T123" i="101"/>
  <c r="K123" i="101"/>
  <c r="D123" i="101"/>
  <c r="T122" i="101"/>
  <c r="K122" i="101"/>
  <c r="D122" i="101"/>
  <c r="T121" i="101"/>
  <c r="K121" i="101"/>
  <c r="D121" i="101"/>
  <c r="K120" i="101"/>
  <c r="W120" i="101" s="1"/>
  <c r="D120" i="101"/>
  <c r="T119" i="101"/>
  <c r="K119" i="101"/>
  <c r="D119" i="101"/>
  <c r="T118" i="101"/>
  <c r="K118" i="101"/>
  <c r="D118" i="101"/>
  <c r="T117" i="101"/>
  <c r="K117" i="101"/>
  <c r="D117" i="101"/>
  <c r="R116" i="101"/>
  <c r="R197" i="101" s="1"/>
  <c r="O116" i="101"/>
  <c r="O197" i="101" s="1"/>
  <c r="M116" i="101"/>
  <c r="M197" i="101" s="1"/>
  <c r="I197" i="101"/>
  <c r="H197" i="101"/>
  <c r="F116" i="101"/>
  <c r="F197" i="101" s="1"/>
  <c r="E116" i="101"/>
  <c r="E197" i="101" s="1"/>
  <c r="C116" i="101"/>
  <c r="T115" i="101"/>
  <c r="K115" i="101"/>
  <c r="D115" i="101"/>
  <c r="R114" i="101"/>
  <c r="O114" i="101"/>
  <c r="M114" i="101"/>
  <c r="F114" i="101"/>
  <c r="E114" i="101"/>
  <c r="C114" i="101"/>
  <c r="D114" i="101" s="1"/>
  <c r="R112" i="101"/>
  <c r="O112" i="101"/>
  <c r="M112" i="101"/>
  <c r="I112" i="101"/>
  <c r="H112" i="101"/>
  <c r="F112" i="101"/>
  <c r="E112" i="101"/>
  <c r="T111" i="101"/>
  <c r="K111" i="101"/>
  <c r="D111" i="101"/>
  <c r="D112" i="101" s="1"/>
  <c r="T110" i="101"/>
  <c r="W110" i="101" s="1"/>
  <c r="T109" i="101"/>
  <c r="K109" i="101"/>
  <c r="T108" i="101"/>
  <c r="K108" i="101"/>
  <c r="T107" i="101"/>
  <c r="K107" i="101"/>
  <c r="T104" i="101"/>
  <c r="K104" i="101"/>
  <c r="T103" i="101"/>
  <c r="K103" i="101"/>
  <c r="T102" i="101"/>
  <c r="K102" i="101"/>
  <c r="T101" i="101"/>
  <c r="K101" i="101"/>
  <c r="T100" i="101"/>
  <c r="K100" i="101"/>
  <c r="T99" i="101"/>
  <c r="K99" i="101"/>
  <c r="D99" i="101"/>
  <c r="R98" i="101"/>
  <c r="O98" i="101"/>
  <c r="O105" i="101" s="1"/>
  <c r="M98" i="101"/>
  <c r="M105" i="101" s="1"/>
  <c r="J98" i="101"/>
  <c r="I105" i="101"/>
  <c r="F98" i="101"/>
  <c r="F105" i="101" s="1"/>
  <c r="E98" i="101"/>
  <c r="E105" i="101" s="1"/>
  <c r="C98" i="101"/>
  <c r="D98" i="101" s="1"/>
  <c r="T82" i="101"/>
  <c r="K82" i="101"/>
  <c r="R81" i="101"/>
  <c r="O81" i="101"/>
  <c r="M81" i="101"/>
  <c r="F81" i="101"/>
  <c r="E81" i="101"/>
  <c r="C81" i="101"/>
  <c r="T80" i="101"/>
  <c r="K80" i="101"/>
  <c r="R79" i="101"/>
  <c r="O79" i="101"/>
  <c r="M79" i="101"/>
  <c r="F79" i="101"/>
  <c r="E79" i="101"/>
  <c r="C79" i="101"/>
  <c r="D79" i="101" s="1"/>
  <c r="R78" i="101"/>
  <c r="O78" i="101"/>
  <c r="M78" i="101"/>
  <c r="F78" i="101"/>
  <c r="E78" i="101"/>
  <c r="C78" i="101"/>
  <c r="D78" i="101" s="1"/>
  <c r="R77" i="101"/>
  <c r="O77" i="101"/>
  <c r="M77" i="101"/>
  <c r="F77" i="101"/>
  <c r="E77" i="101"/>
  <c r="C77" i="101"/>
  <c r="D77" i="101" s="1"/>
  <c r="R76" i="101"/>
  <c r="O76" i="101"/>
  <c r="M76" i="101"/>
  <c r="F76" i="101"/>
  <c r="E76" i="101"/>
  <c r="C76" i="101"/>
  <c r="D76" i="101" s="1"/>
  <c r="T75" i="101"/>
  <c r="W75" i="101" s="1"/>
  <c r="R74" i="101"/>
  <c r="O74" i="101"/>
  <c r="M74" i="101"/>
  <c r="F74" i="101"/>
  <c r="E74" i="101"/>
  <c r="C74" i="101"/>
  <c r="D74" i="101" s="1"/>
  <c r="R73" i="101"/>
  <c r="O73" i="101"/>
  <c r="M73" i="101"/>
  <c r="F73" i="101"/>
  <c r="E73" i="101"/>
  <c r="C73" i="101"/>
  <c r="D73" i="101" s="1"/>
  <c r="R71" i="101"/>
  <c r="O71" i="101"/>
  <c r="M71" i="101"/>
  <c r="I71" i="101"/>
  <c r="H71" i="101"/>
  <c r="F71" i="101"/>
  <c r="E71" i="101"/>
  <c r="T70" i="101"/>
  <c r="K70" i="101"/>
  <c r="D70" i="101"/>
  <c r="D71" i="101" s="1"/>
  <c r="T69" i="101"/>
  <c r="W69" i="101" s="1"/>
  <c r="T68" i="101"/>
  <c r="K68" i="101"/>
  <c r="T67" i="101"/>
  <c r="K67" i="101"/>
  <c r="T66" i="101"/>
  <c r="K66" i="101"/>
  <c r="T63" i="101"/>
  <c r="K63" i="101"/>
  <c r="T62" i="101"/>
  <c r="K62" i="101"/>
  <c r="T61" i="101"/>
  <c r="K61" i="101"/>
  <c r="R60" i="101"/>
  <c r="O60" i="101"/>
  <c r="M60" i="101"/>
  <c r="J60" i="101"/>
  <c r="F60" i="101"/>
  <c r="E60" i="101"/>
  <c r="C60" i="101"/>
  <c r="D60" i="101" s="1"/>
  <c r="R59" i="101"/>
  <c r="O59" i="101"/>
  <c r="O181" i="101" s="1"/>
  <c r="M59" i="101"/>
  <c r="M181" i="101" s="1"/>
  <c r="J59" i="101"/>
  <c r="I181" i="101"/>
  <c r="H181" i="101"/>
  <c r="F59" i="101"/>
  <c r="F181" i="101" s="1"/>
  <c r="E59" i="101"/>
  <c r="E181" i="101" s="1"/>
  <c r="C59" i="101"/>
  <c r="R58" i="101"/>
  <c r="O58" i="101"/>
  <c r="M58" i="101"/>
  <c r="J58" i="101"/>
  <c r="F58" i="101"/>
  <c r="E58" i="101"/>
  <c r="C58" i="101"/>
  <c r="D58" i="101" s="1"/>
  <c r="R57" i="101"/>
  <c r="O57" i="101"/>
  <c r="M57" i="101"/>
  <c r="J57" i="101"/>
  <c r="F57" i="101"/>
  <c r="E57" i="101"/>
  <c r="C57" i="101"/>
  <c r="D57" i="101" s="1"/>
  <c r="O41" i="101"/>
  <c r="O204" i="101" s="1"/>
  <c r="M41" i="101"/>
  <c r="I204" i="101"/>
  <c r="F41" i="101"/>
  <c r="E41" i="101"/>
  <c r="E204" i="101" s="1"/>
  <c r="C41" i="101"/>
  <c r="C204" i="101" s="1"/>
  <c r="R40" i="101"/>
  <c r="O40" i="101"/>
  <c r="M40" i="101"/>
  <c r="F40" i="101"/>
  <c r="E40" i="101"/>
  <c r="C40" i="101"/>
  <c r="R38" i="101"/>
  <c r="O38" i="101"/>
  <c r="M38" i="101"/>
  <c r="F38" i="101"/>
  <c r="E38" i="101"/>
  <c r="C38" i="101"/>
  <c r="O37" i="101"/>
  <c r="M37" i="101"/>
  <c r="F37" i="101"/>
  <c r="E37" i="101"/>
  <c r="C37" i="101"/>
  <c r="R36" i="101"/>
  <c r="O36" i="101"/>
  <c r="M36" i="101"/>
  <c r="F36" i="101"/>
  <c r="E36" i="101"/>
  <c r="C36" i="101"/>
  <c r="R35" i="101"/>
  <c r="O35" i="101"/>
  <c r="M35" i="101"/>
  <c r="F35" i="101"/>
  <c r="E35" i="101"/>
  <c r="C35" i="101"/>
  <c r="R33" i="101"/>
  <c r="O33" i="101"/>
  <c r="M33" i="101"/>
  <c r="F33" i="101"/>
  <c r="E33" i="101"/>
  <c r="C33" i="101"/>
  <c r="R32" i="101"/>
  <c r="O32" i="101"/>
  <c r="M32" i="101"/>
  <c r="F32" i="101"/>
  <c r="E32" i="101"/>
  <c r="C32" i="101"/>
  <c r="D32" i="101" s="1"/>
  <c r="R192" i="101"/>
  <c r="O29" i="101"/>
  <c r="O192" i="101" s="1"/>
  <c r="M29" i="101"/>
  <c r="M192" i="101" s="1"/>
  <c r="I192" i="101"/>
  <c r="H192" i="101"/>
  <c r="F29" i="101"/>
  <c r="E29" i="101"/>
  <c r="E192" i="101" s="1"/>
  <c r="C29" i="101"/>
  <c r="C192" i="101" s="1"/>
  <c r="R191" i="101"/>
  <c r="O28" i="101"/>
  <c r="O191" i="101" s="1"/>
  <c r="M28" i="101"/>
  <c r="I191" i="101"/>
  <c r="F28" i="101"/>
  <c r="F191" i="101" s="1"/>
  <c r="E28" i="101"/>
  <c r="E191" i="101" s="1"/>
  <c r="C28" i="101"/>
  <c r="C191" i="101" s="1"/>
  <c r="O26" i="101"/>
  <c r="O189" i="101" s="1"/>
  <c r="M26" i="101"/>
  <c r="M189" i="101" s="1"/>
  <c r="I189" i="101"/>
  <c r="F26" i="101"/>
  <c r="F189" i="101" s="1"/>
  <c r="E26" i="101"/>
  <c r="E189" i="101" s="1"/>
  <c r="C26" i="101"/>
  <c r="C189" i="101" s="1"/>
  <c r="T25" i="101"/>
  <c r="K25" i="101"/>
  <c r="R22" i="101"/>
  <c r="O22" i="101"/>
  <c r="O185" i="101" s="1"/>
  <c r="M22" i="101"/>
  <c r="M185" i="101" s="1"/>
  <c r="I185" i="101"/>
  <c r="H185" i="101"/>
  <c r="F22" i="101"/>
  <c r="E22" i="101"/>
  <c r="E185" i="101" s="1"/>
  <c r="C22" i="101"/>
  <c r="C185" i="101" s="1"/>
  <c r="R21" i="101"/>
  <c r="O21" i="101"/>
  <c r="O184" i="101" s="1"/>
  <c r="M21" i="101"/>
  <c r="I184" i="101"/>
  <c r="F21" i="101"/>
  <c r="E21" i="101"/>
  <c r="E184" i="101" s="1"/>
  <c r="C21" i="101"/>
  <c r="C184" i="101" s="1"/>
  <c r="R20" i="101"/>
  <c r="O20" i="101"/>
  <c r="O183" i="101" s="1"/>
  <c r="M20" i="101"/>
  <c r="M183" i="101" s="1"/>
  <c r="I183" i="101"/>
  <c r="F20" i="101"/>
  <c r="F183" i="101" s="1"/>
  <c r="E20" i="101"/>
  <c r="E183" i="101" s="1"/>
  <c r="C20" i="101"/>
  <c r="C183" i="101" s="1"/>
  <c r="R19" i="101"/>
  <c r="O19" i="101"/>
  <c r="M19" i="101"/>
  <c r="H182" i="101"/>
  <c r="F19" i="101"/>
  <c r="E19" i="101"/>
  <c r="C19" i="101"/>
  <c r="T18" i="101"/>
  <c r="K18" i="101"/>
  <c r="R17" i="101"/>
  <c r="O17" i="101"/>
  <c r="M17" i="101"/>
  <c r="F17" i="101"/>
  <c r="E17" i="101"/>
  <c r="C17" i="101"/>
  <c r="D17" i="101" s="1"/>
  <c r="R16" i="101"/>
  <c r="O16" i="101"/>
  <c r="M16" i="101"/>
  <c r="F16" i="101"/>
  <c r="E16" i="101"/>
  <c r="C16" i="101"/>
  <c r="D16" i="101" s="1"/>
  <c r="W230" i="99"/>
  <c r="W229" i="99"/>
  <c r="W215" i="99"/>
  <c r="R205" i="99"/>
  <c r="L63" i="57" s="1"/>
  <c r="O205" i="99"/>
  <c r="K63" i="57" s="1"/>
  <c r="M205" i="99"/>
  <c r="F205" i="99"/>
  <c r="H63" i="57" s="1"/>
  <c r="R204" i="99"/>
  <c r="L61" i="57" s="1"/>
  <c r="F204" i="99"/>
  <c r="H61" i="57" s="1"/>
  <c r="R203" i="99"/>
  <c r="O203" i="99"/>
  <c r="M203" i="99"/>
  <c r="F203" i="99"/>
  <c r="R202" i="99"/>
  <c r="L50" i="57" s="1"/>
  <c r="F202" i="99"/>
  <c r="H50" i="57" s="1"/>
  <c r="F201" i="99"/>
  <c r="H40" i="57" s="1"/>
  <c r="R200" i="99"/>
  <c r="L36" i="57" s="1"/>
  <c r="F200" i="99"/>
  <c r="H36" i="57" s="1"/>
  <c r="R199" i="99"/>
  <c r="L32" i="57" s="1"/>
  <c r="F199" i="99"/>
  <c r="H32" i="57" s="1"/>
  <c r="R198" i="99"/>
  <c r="L28" i="57" s="1"/>
  <c r="F198" i="99"/>
  <c r="H28" i="57" s="1"/>
  <c r="R197" i="99"/>
  <c r="L21" i="57" s="1"/>
  <c r="F197" i="99"/>
  <c r="H21" i="57" s="1"/>
  <c r="R196" i="99"/>
  <c r="L14" i="57" s="1"/>
  <c r="F196" i="99"/>
  <c r="H14" i="57" s="1"/>
  <c r="F193" i="99"/>
  <c r="F192" i="99"/>
  <c r="H101" i="57" s="1"/>
  <c r="F191" i="99"/>
  <c r="H98" i="57" s="1"/>
  <c r="F190" i="99"/>
  <c r="H95" i="57" s="1"/>
  <c r="F189" i="99"/>
  <c r="F186" i="99"/>
  <c r="H87" i="57" s="1"/>
  <c r="F185" i="99"/>
  <c r="H83" i="57" s="1"/>
  <c r="F184" i="99"/>
  <c r="H80" i="57" s="1"/>
  <c r="F183" i="99"/>
  <c r="H75" i="57" s="1"/>
  <c r="F182" i="99"/>
  <c r="H72" i="57" s="1"/>
  <c r="F181" i="99"/>
  <c r="H69" i="57" s="1"/>
  <c r="F180" i="99"/>
  <c r="H66" i="57" s="1"/>
  <c r="R166" i="99"/>
  <c r="F166" i="99"/>
  <c r="T165" i="99"/>
  <c r="K165" i="99"/>
  <c r="D165" i="99"/>
  <c r="T164" i="99"/>
  <c r="K164" i="99"/>
  <c r="D164" i="99"/>
  <c r="T163" i="99"/>
  <c r="K163" i="99"/>
  <c r="D163" i="99"/>
  <c r="O162" i="99"/>
  <c r="M162" i="99"/>
  <c r="I162" i="99"/>
  <c r="H162" i="99"/>
  <c r="E162" i="99"/>
  <c r="C162" i="99"/>
  <c r="D162" i="99" s="1"/>
  <c r="O161" i="99"/>
  <c r="M161" i="99"/>
  <c r="I161" i="99"/>
  <c r="H161" i="99"/>
  <c r="E161" i="99"/>
  <c r="C161" i="99"/>
  <c r="D161" i="99" s="1"/>
  <c r="O160" i="99"/>
  <c r="M160" i="99"/>
  <c r="I160" i="99"/>
  <c r="H160" i="99"/>
  <c r="E160" i="99"/>
  <c r="C160" i="99"/>
  <c r="D160" i="99" s="1"/>
  <c r="O159" i="99"/>
  <c r="M159" i="99"/>
  <c r="I159" i="99"/>
  <c r="H159" i="99"/>
  <c r="E159" i="99"/>
  <c r="C159" i="99"/>
  <c r="D159" i="99" s="1"/>
  <c r="T158" i="99"/>
  <c r="W158" i="99" s="1"/>
  <c r="D158" i="99"/>
  <c r="T157" i="99"/>
  <c r="K157" i="99"/>
  <c r="D157" i="99"/>
  <c r="O156" i="99"/>
  <c r="M156" i="99"/>
  <c r="I156" i="99"/>
  <c r="H156" i="99"/>
  <c r="E156" i="99"/>
  <c r="C156" i="99"/>
  <c r="D156" i="99" s="1"/>
  <c r="F154" i="99"/>
  <c r="T153" i="99"/>
  <c r="K153" i="99"/>
  <c r="D153" i="99"/>
  <c r="T152" i="99"/>
  <c r="W152" i="99" s="1"/>
  <c r="D152" i="99"/>
  <c r="T151" i="99"/>
  <c r="K151" i="99"/>
  <c r="D151" i="99"/>
  <c r="T150" i="99"/>
  <c r="K150" i="99"/>
  <c r="D150" i="99"/>
  <c r="R149" i="99"/>
  <c r="O149" i="99"/>
  <c r="O154" i="99" s="1"/>
  <c r="M149" i="99"/>
  <c r="M189" i="99" s="1"/>
  <c r="M92" i="57" s="1"/>
  <c r="I149" i="99"/>
  <c r="I189" i="99" s="1"/>
  <c r="J92" i="57" s="1"/>
  <c r="H149" i="99"/>
  <c r="E149" i="99"/>
  <c r="E154" i="99" s="1"/>
  <c r="C149" i="99"/>
  <c r="C189" i="99" s="1"/>
  <c r="D92" i="57" s="1"/>
  <c r="E92" i="57" s="1"/>
  <c r="F147" i="99"/>
  <c r="T146" i="99"/>
  <c r="K146" i="99"/>
  <c r="T145" i="99"/>
  <c r="K145" i="99"/>
  <c r="T144" i="99"/>
  <c r="K144" i="99"/>
  <c r="T143" i="99"/>
  <c r="K143" i="99"/>
  <c r="T142" i="99"/>
  <c r="K142" i="99"/>
  <c r="T141" i="99"/>
  <c r="K141" i="99"/>
  <c r="D141" i="99"/>
  <c r="O140" i="99"/>
  <c r="O147" i="99" s="1"/>
  <c r="M140" i="99"/>
  <c r="J140" i="99"/>
  <c r="I140" i="99"/>
  <c r="I147" i="99" s="1"/>
  <c r="H140" i="99"/>
  <c r="H147" i="99" s="1"/>
  <c r="E140" i="99"/>
  <c r="E147" i="99" s="1"/>
  <c r="C140" i="99"/>
  <c r="D140" i="99" s="1"/>
  <c r="R125" i="99"/>
  <c r="R96" i="99" s="1"/>
  <c r="F125" i="99"/>
  <c r="T124" i="99"/>
  <c r="K124" i="99"/>
  <c r="D124" i="99"/>
  <c r="T123" i="99"/>
  <c r="K123" i="99"/>
  <c r="D123" i="99"/>
  <c r="T122" i="99"/>
  <c r="K122" i="99"/>
  <c r="D122" i="99"/>
  <c r="K121" i="99"/>
  <c r="W121" i="99" s="1"/>
  <c r="D121" i="99"/>
  <c r="T120" i="99"/>
  <c r="K120" i="99"/>
  <c r="D120" i="99"/>
  <c r="T119" i="99"/>
  <c r="K119" i="99"/>
  <c r="D119" i="99"/>
  <c r="T118" i="99"/>
  <c r="K118" i="99"/>
  <c r="D118" i="99"/>
  <c r="O117" i="99"/>
  <c r="O198" i="99" s="1"/>
  <c r="K28" i="57" s="1"/>
  <c r="M117" i="99"/>
  <c r="I117" i="99"/>
  <c r="I198" i="99" s="1"/>
  <c r="J28" i="57" s="1"/>
  <c r="H117" i="99"/>
  <c r="H198" i="99" s="1"/>
  <c r="E117" i="99"/>
  <c r="E198" i="99" s="1"/>
  <c r="F28" i="57" s="1"/>
  <c r="C117" i="99"/>
  <c r="T116" i="99"/>
  <c r="K116" i="99"/>
  <c r="D116" i="99"/>
  <c r="O115" i="99"/>
  <c r="M115" i="99"/>
  <c r="I115" i="99"/>
  <c r="H115" i="99"/>
  <c r="E115" i="99"/>
  <c r="C115" i="99"/>
  <c r="D115" i="99" s="1"/>
  <c r="R113" i="99"/>
  <c r="O113" i="99"/>
  <c r="M113" i="99"/>
  <c r="I113" i="99"/>
  <c r="H113" i="99"/>
  <c r="F113" i="99"/>
  <c r="E113" i="99"/>
  <c r="T112" i="99"/>
  <c r="K112" i="99"/>
  <c r="D112" i="99"/>
  <c r="D113" i="99" s="1"/>
  <c r="T111" i="99"/>
  <c r="W111" i="99" s="1"/>
  <c r="T110" i="99"/>
  <c r="K110" i="99"/>
  <c r="T109" i="99"/>
  <c r="K109" i="99"/>
  <c r="T108" i="99"/>
  <c r="K108" i="99"/>
  <c r="F106" i="99"/>
  <c r="T105" i="99"/>
  <c r="K105" i="99"/>
  <c r="T104" i="99"/>
  <c r="K104" i="99"/>
  <c r="T103" i="99"/>
  <c r="K103" i="99"/>
  <c r="T102" i="99"/>
  <c r="K102" i="99"/>
  <c r="T101" i="99"/>
  <c r="K101" i="99"/>
  <c r="T100" i="99"/>
  <c r="K100" i="99"/>
  <c r="D100" i="99"/>
  <c r="O99" i="99"/>
  <c r="O106" i="99" s="1"/>
  <c r="M99" i="99"/>
  <c r="M106" i="99" s="1"/>
  <c r="J99" i="99"/>
  <c r="I99" i="99"/>
  <c r="I106" i="99" s="1"/>
  <c r="H99" i="99"/>
  <c r="H106" i="99" s="1"/>
  <c r="E99" i="99"/>
  <c r="E106" i="99" s="1"/>
  <c r="C99" i="99"/>
  <c r="D99" i="99" s="1"/>
  <c r="R83" i="99"/>
  <c r="F83" i="99"/>
  <c r="T82" i="99"/>
  <c r="K82" i="99"/>
  <c r="T81" i="99"/>
  <c r="I81" i="99"/>
  <c r="H81" i="99"/>
  <c r="E81" i="99"/>
  <c r="C81" i="99"/>
  <c r="D81" i="99" s="1"/>
  <c r="T80" i="99"/>
  <c r="K80" i="99"/>
  <c r="O79" i="99"/>
  <c r="M79" i="99"/>
  <c r="I79" i="99"/>
  <c r="H79" i="99"/>
  <c r="E79" i="99"/>
  <c r="C79" i="99"/>
  <c r="D79" i="99" s="1"/>
  <c r="O78" i="99"/>
  <c r="M78" i="99"/>
  <c r="I78" i="99"/>
  <c r="H78" i="99"/>
  <c r="E78" i="99"/>
  <c r="C78" i="99"/>
  <c r="D78" i="99" s="1"/>
  <c r="O77" i="99"/>
  <c r="M77" i="99"/>
  <c r="I77" i="99"/>
  <c r="H77" i="99"/>
  <c r="E77" i="99"/>
  <c r="C77" i="99"/>
  <c r="D77" i="99" s="1"/>
  <c r="O76" i="99"/>
  <c r="M76" i="99"/>
  <c r="I76" i="99"/>
  <c r="H76" i="99"/>
  <c r="E76" i="99"/>
  <c r="C76" i="99"/>
  <c r="D76" i="99" s="1"/>
  <c r="T75" i="99"/>
  <c r="W75" i="99" s="1"/>
  <c r="O74" i="99"/>
  <c r="M74" i="99"/>
  <c r="I74" i="99"/>
  <c r="H74" i="99"/>
  <c r="E74" i="99"/>
  <c r="C74" i="99"/>
  <c r="D74" i="99" s="1"/>
  <c r="O73" i="99"/>
  <c r="M73" i="99"/>
  <c r="I73" i="99"/>
  <c r="H73" i="99"/>
  <c r="E73" i="99"/>
  <c r="C73" i="99"/>
  <c r="D73" i="99" s="1"/>
  <c r="R71" i="99"/>
  <c r="R54" i="99" s="1"/>
  <c r="O71" i="99"/>
  <c r="M71" i="99"/>
  <c r="I71" i="99"/>
  <c r="H71" i="99"/>
  <c r="F71" i="99"/>
  <c r="E71" i="99"/>
  <c r="T70" i="99"/>
  <c r="K70" i="99"/>
  <c r="D70" i="99"/>
  <c r="D71" i="99" s="1"/>
  <c r="T69" i="99"/>
  <c r="W69" i="99" s="1"/>
  <c r="T68" i="99"/>
  <c r="K68" i="99"/>
  <c r="T67" i="99"/>
  <c r="K67" i="99"/>
  <c r="T66" i="99"/>
  <c r="K66" i="99"/>
  <c r="F64" i="99"/>
  <c r="T63" i="99"/>
  <c r="K63" i="99"/>
  <c r="T62" i="99"/>
  <c r="K62" i="99"/>
  <c r="T61" i="99"/>
  <c r="K61" i="99"/>
  <c r="O60" i="99"/>
  <c r="M60" i="99"/>
  <c r="J60" i="99"/>
  <c r="I60" i="99"/>
  <c r="H60" i="99"/>
  <c r="E60" i="99"/>
  <c r="C60" i="99"/>
  <c r="D60" i="99" s="1"/>
  <c r="O59" i="99"/>
  <c r="O182" i="99" s="1"/>
  <c r="K72" i="57" s="1"/>
  <c r="M59" i="99"/>
  <c r="M182" i="99" s="1"/>
  <c r="J59" i="99"/>
  <c r="I59" i="99"/>
  <c r="I182" i="99" s="1"/>
  <c r="J72" i="57" s="1"/>
  <c r="H59" i="99"/>
  <c r="H182" i="99" s="1"/>
  <c r="E59" i="99"/>
  <c r="E182" i="99" s="1"/>
  <c r="F72" i="57" s="1"/>
  <c r="C59" i="99"/>
  <c r="O58" i="99"/>
  <c r="M58" i="99"/>
  <c r="J58" i="99"/>
  <c r="I58" i="99"/>
  <c r="H58" i="99"/>
  <c r="E58" i="99"/>
  <c r="C58" i="99"/>
  <c r="D58" i="99" s="1"/>
  <c r="O57" i="99"/>
  <c r="M57" i="99"/>
  <c r="J57" i="99"/>
  <c r="I57" i="99"/>
  <c r="H57" i="99"/>
  <c r="E57" i="99"/>
  <c r="C57" i="99"/>
  <c r="D57" i="99" s="1"/>
  <c r="F42" i="99"/>
  <c r="T41" i="99"/>
  <c r="I41" i="99"/>
  <c r="I205" i="99" s="1"/>
  <c r="J63" i="57" s="1"/>
  <c r="H41" i="99"/>
  <c r="E41" i="99"/>
  <c r="E205" i="99" s="1"/>
  <c r="F63" i="57" s="1"/>
  <c r="C41" i="99"/>
  <c r="C205" i="99" s="1"/>
  <c r="D63" i="57" s="1"/>
  <c r="E63" i="57" s="1"/>
  <c r="O40" i="99"/>
  <c r="O204" i="99" s="1"/>
  <c r="K61" i="57" s="1"/>
  <c r="M40" i="99"/>
  <c r="M204" i="99" s="1"/>
  <c r="M61" i="57" s="1"/>
  <c r="I40" i="99"/>
  <c r="H40" i="99"/>
  <c r="E40" i="99"/>
  <c r="C40" i="99"/>
  <c r="T39" i="99"/>
  <c r="I39" i="99"/>
  <c r="I203" i="99" s="1"/>
  <c r="H39" i="99"/>
  <c r="H203" i="99" s="1"/>
  <c r="E39" i="99"/>
  <c r="E203" i="99" s="1"/>
  <c r="C39" i="99"/>
  <c r="C203" i="99" s="1"/>
  <c r="O38" i="99"/>
  <c r="M38" i="99"/>
  <c r="I38" i="99"/>
  <c r="H38" i="99"/>
  <c r="E38" i="99"/>
  <c r="C38" i="99"/>
  <c r="R37" i="99"/>
  <c r="O37" i="99"/>
  <c r="M37" i="99"/>
  <c r="I37" i="99"/>
  <c r="H37" i="99"/>
  <c r="E37" i="99"/>
  <c r="C37" i="99"/>
  <c r="O36" i="99"/>
  <c r="M36" i="99"/>
  <c r="I36" i="99"/>
  <c r="H36" i="99"/>
  <c r="E36" i="99"/>
  <c r="C36" i="99"/>
  <c r="D36" i="99" s="1"/>
  <c r="O35" i="99"/>
  <c r="M35" i="99"/>
  <c r="I35" i="99"/>
  <c r="H35" i="99"/>
  <c r="E35" i="99"/>
  <c r="C35" i="99"/>
  <c r="T34" i="99"/>
  <c r="K34" i="99"/>
  <c r="O33" i="99"/>
  <c r="O197" i="99" s="1"/>
  <c r="K21" i="57" s="1"/>
  <c r="M33" i="99"/>
  <c r="M197" i="99" s="1"/>
  <c r="M21" i="57" s="1"/>
  <c r="I33" i="99"/>
  <c r="H33" i="99"/>
  <c r="E33" i="99"/>
  <c r="E197" i="99" s="1"/>
  <c r="F21" i="57" s="1"/>
  <c r="C33" i="99"/>
  <c r="D33" i="99" s="1"/>
  <c r="O32" i="99"/>
  <c r="M32" i="99"/>
  <c r="I32" i="99"/>
  <c r="H32" i="99"/>
  <c r="E32" i="99"/>
  <c r="C32" i="99"/>
  <c r="D32" i="99" s="1"/>
  <c r="F30" i="99"/>
  <c r="R29" i="99"/>
  <c r="O29" i="99"/>
  <c r="M29" i="99"/>
  <c r="I29" i="99"/>
  <c r="H29" i="99"/>
  <c r="E29" i="99"/>
  <c r="C29" i="99"/>
  <c r="R28" i="99"/>
  <c r="R192" i="99" s="1"/>
  <c r="L101" i="57" s="1"/>
  <c r="O28" i="99"/>
  <c r="O192" i="99" s="1"/>
  <c r="K101" i="57" s="1"/>
  <c r="M28" i="99"/>
  <c r="M192" i="99" s="1"/>
  <c r="M101" i="57" s="1"/>
  <c r="I28" i="99"/>
  <c r="I192" i="99" s="1"/>
  <c r="J101" i="57" s="1"/>
  <c r="H28" i="99"/>
  <c r="H192" i="99" s="1"/>
  <c r="E28" i="99"/>
  <c r="E192" i="99" s="1"/>
  <c r="F101" i="57" s="1"/>
  <c r="C28" i="99"/>
  <c r="C192" i="99" s="1"/>
  <c r="D101" i="57" s="1"/>
  <c r="E101" i="57" s="1"/>
  <c r="R27" i="99"/>
  <c r="R191" i="99" s="1"/>
  <c r="L98" i="57" s="1"/>
  <c r="O27" i="99"/>
  <c r="O191" i="99" s="1"/>
  <c r="K98" i="57" s="1"/>
  <c r="M27" i="99"/>
  <c r="M191" i="99" s="1"/>
  <c r="M98" i="57" s="1"/>
  <c r="I27" i="99"/>
  <c r="I191" i="99" s="1"/>
  <c r="J98" i="57" s="1"/>
  <c r="H27" i="99"/>
  <c r="H191" i="99" s="1"/>
  <c r="E27" i="99"/>
  <c r="E191" i="99" s="1"/>
  <c r="F98" i="57" s="1"/>
  <c r="C27" i="99"/>
  <c r="C191" i="99" s="1"/>
  <c r="D98" i="57" s="1"/>
  <c r="E98" i="57" s="1"/>
  <c r="R26" i="99"/>
  <c r="R190" i="99" s="1"/>
  <c r="L95" i="57" s="1"/>
  <c r="O26" i="99"/>
  <c r="O190" i="99" s="1"/>
  <c r="K95" i="57" s="1"/>
  <c r="M26" i="99"/>
  <c r="I26" i="99"/>
  <c r="I190" i="99" s="1"/>
  <c r="J95" i="57" s="1"/>
  <c r="H26" i="99"/>
  <c r="H190" i="99" s="1"/>
  <c r="E26" i="99"/>
  <c r="E190" i="99" s="1"/>
  <c r="F95" i="57" s="1"/>
  <c r="C26" i="99"/>
  <c r="C190" i="99" s="1"/>
  <c r="D95" i="57" s="1"/>
  <c r="E95" i="57" s="1"/>
  <c r="T25" i="99"/>
  <c r="K25" i="99"/>
  <c r="F23" i="99"/>
  <c r="O22" i="99"/>
  <c r="O186" i="99" s="1"/>
  <c r="K87" i="57" s="1"/>
  <c r="M22" i="99"/>
  <c r="M186" i="99" s="1"/>
  <c r="M87" i="57" s="1"/>
  <c r="I22" i="99"/>
  <c r="I186" i="99" s="1"/>
  <c r="J87" i="57" s="1"/>
  <c r="H22" i="99"/>
  <c r="H186" i="99" s="1"/>
  <c r="E22" i="99"/>
  <c r="E186" i="99" s="1"/>
  <c r="F87" i="57" s="1"/>
  <c r="C22" i="99"/>
  <c r="C186" i="99" s="1"/>
  <c r="D87" i="57" s="1"/>
  <c r="E87" i="57" s="1"/>
  <c r="O21" i="99"/>
  <c r="O185" i="99" s="1"/>
  <c r="K83" i="57" s="1"/>
  <c r="M21" i="99"/>
  <c r="M185" i="99" s="1"/>
  <c r="M83" i="57" s="1"/>
  <c r="I21" i="99"/>
  <c r="I185" i="99" s="1"/>
  <c r="J83" i="57" s="1"/>
  <c r="H21" i="99"/>
  <c r="H185" i="99" s="1"/>
  <c r="I83" i="57" s="1"/>
  <c r="E21" i="99"/>
  <c r="E185" i="99" s="1"/>
  <c r="F83" i="57" s="1"/>
  <c r="C21" i="99"/>
  <c r="C185" i="99" s="1"/>
  <c r="D83" i="57" s="1"/>
  <c r="E83" i="57" s="1"/>
  <c r="O20" i="99"/>
  <c r="O184" i="99" s="1"/>
  <c r="K80" i="57" s="1"/>
  <c r="M20" i="99"/>
  <c r="M184" i="99" s="1"/>
  <c r="I20" i="99"/>
  <c r="I184" i="99" s="1"/>
  <c r="J80" i="57" s="1"/>
  <c r="H20" i="99"/>
  <c r="H184" i="99" s="1"/>
  <c r="E20" i="99"/>
  <c r="E184" i="99" s="1"/>
  <c r="F80" i="57" s="1"/>
  <c r="C20" i="99"/>
  <c r="D20" i="99" s="1"/>
  <c r="O19" i="99"/>
  <c r="M19" i="99"/>
  <c r="I19" i="99"/>
  <c r="H19" i="99"/>
  <c r="E19" i="99"/>
  <c r="C19" i="99"/>
  <c r="T18" i="99"/>
  <c r="K18" i="99"/>
  <c r="O17" i="99"/>
  <c r="M17" i="99"/>
  <c r="H17" i="99"/>
  <c r="E17" i="99"/>
  <c r="C17" i="99"/>
  <c r="O16" i="99"/>
  <c r="I16" i="99"/>
  <c r="H16" i="99"/>
  <c r="E16" i="99"/>
  <c r="C16" i="99"/>
  <c r="W229" i="98"/>
  <c r="W228" i="98"/>
  <c r="W214" i="98"/>
  <c r="R204" i="98"/>
  <c r="O204" i="98"/>
  <c r="M204" i="98"/>
  <c r="I204" i="98"/>
  <c r="H204" i="98"/>
  <c r="F204" i="98"/>
  <c r="E204" i="98"/>
  <c r="C204" i="98"/>
  <c r="R203" i="98"/>
  <c r="O203" i="98"/>
  <c r="M203" i="98"/>
  <c r="I203" i="98"/>
  <c r="H203" i="98"/>
  <c r="K203" i="98" s="1"/>
  <c r="E203" i="98"/>
  <c r="C203" i="98"/>
  <c r="R202" i="98"/>
  <c r="O202" i="98"/>
  <c r="M202" i="98"/>
  <c r="I202" i="98"/>
  <c r="H202" i="98"/>
  <c r="F202" i="98"/>
  <c r="E202" i="98"/>
  <c r="C202" i="98"/>
  <c r="R201" i="98"/>
  <c r="O201" i="98"/>
  <c r="M201" i="98"/>
  <c r="I201" i="98"/>
  <c r="H201" i="98"/>
  <c r="F201" i="98"/>
  <c r="E201" i="98"/>
  <c r="C201" i="98"/>
  <c r="R200" i="98"/>
  <c r="O200" i="98"/>
  <c r="M200" i="98"/>
  <c r="K200" i="98"/>
  <c r="F200" i="98"/>
  <c r="C200" i="98"/>
  <c r="R199" i="98"/>
  <c r="O199" i="98"/>
  <c r="M199" i="98"/>
  <c r="I199" i="98"/>
  <c r="H199" i="98"/>
  <c r="F199" i="98"/>
  <c r="E199" i="98"/>
  <c r="C199" i="98"/>
  <c r="R198" i="98"/>
  <c r="O198" i="98"/>
  <c r="M198" i="98"/>
  <c r="I198" i="98"/>
  <c r="H198" i="98"/>
  <c r="F198" i="98"/>
  <c r="E198" i="98"/>
  <c r="C198" i="98"/>
  <c r="R197" i="98"/>
  <c r="O197" i="98"/>
  <c r="M197" i="98"/>
  <c r="I197" i="98"/>
  <c r="H197" i="98"/>
  <c r="F197" i="98"/>
  <c r="E197" i="98"/>
  <c r="C197" i="98"/>
  <c r="R196" i="98"/>
  <c r="O196" i="98"/>
  <c r="M196" i="98"/>
  <c r="I196" i="98"/>
  <c r="K196" i="98" s="1"/>
  <c r="F196" i="98"/>
  <c r="E196" i="98"/>
  <c r="R195" i="98"/>
  <c r="H195" i="98"/>
  <c r="C195" i="98"/>
  <c r="R192" i="98"/>
  <c r="O192" i="98"/>
  <c r="M192" i="98"/>
  <c r="I192" i="98"/>
  <c r="H192" i="98"/>
  <c r="F192" i="98"/>
  <c r="E192" i="98"/>
  <c r="C192" i="98"/>
  <c r="R191" i="98"/>
  <c r="O191" i="98"/>
  <c r="M191" i="98"/>
  <c r="I191" i="98"/>
  <c r="H191" i="98"/>
  <c r="F191" i="98"/>
  <c r="E191" i="98"/>
  <c r="C191" i="98"/>
  <c r="R190" i="98"/>
  <c r="O190" i="98"/>
  <c r="M190" i="98"/>
  <c r="I190" i="98"/>
  <c r="H190" i="98"/>
  <c r="F190" i="98"/>
  <c r="E190" i="98"/>
  <c r="C190" i="98"/>
  <c r="R189" i="98"/>
  <c r="O189" i="98"/>
  <c r="M189" i="98"/>
  <c r="I189" i="98"/>
  <c r="I193" i="98" s="1"/>
  <c r="F189" i="98"/>
  <c r="E189" i="98"/>
  <c r="C189" i="98"/>
  <c r="O186" i="98"/>
  <c r="M186" i="98"/>
  <c r="I186" i="98"/>
  <c r="F186" i="98"/>
  <c r="E186" i="98"/>
  <c r="C186" i="98"/>
  <c r="O185" i="98"/>
  <c r="M185" i="98"/>
  <c r="I185" i="98"/>
  <c r="H185" i="98"/>
  <c r="F185" i="98"/>
  <c r="E185" i="98"/>
  <c r="C185" i="98"/>
  <c r="O184" i="98"/>
  <c r="M184" i="98"/>
  <c r="I184" i="98"/>
  <c r="H184" i="98"/>
  <c r="F184" i="98"/>
  <c r="E184" i="98"/>
  <c r="C184" i="98"/>
  <c r="O183" i="98"/>
  <c r="M183" i="98"/>
  <c r="I183" i="98"/>
  <c r="H183" i="98"/>
  <c r="F183" i="98"/>
  <c r="E183" i="98"/>
  <c r="C183" i="98"/>
  <c r="O182" i="98"/>
  <c r="M182" i="98"/>
  <c r="I182" i="98"/>
  <c r="H182" i="98"/>
  <c r="F182" i="98"/>
  <c r="E182" i="98"/>
  <c r="C182" i="98"/>
  <c r="O181" i="98"/>
  <c r="M181" i="98"/>
  <c r="I181" i="98"/>
  <c r="H181" i="98"/>
  <c r="F181" i="98"/>
  <c r="E181" i="98"/>
  <c r="C181" i="98"/>
  <c r="M180" i="98"/>
  <c r="T180" i="98" s="1"/>
  <c r="I180" i="98"/>
  <c r="H180" i="98"/>
  <c r="F180" i="98"/>
  <c r="E180" i="98"/>
  <c r="C180" i="98"/>
  <c r="O179" i="98"/>
  <c r="M179" i="98"/>
  <c r="I179" i="98"/>
  <c r="E179" i="98"/>
  <c r="C179" i="98"/>
  <c r="J176" i="98"/>
  <c r="R165" i="98"/>
  <c r="O165" i="98"/>
  <c r="M165" i="98"/>
  <c r="I165" i="98"/>
  <c r="H165" i="98"/>
  <c r="F165" i="98"/>
  <c r="E165" i="98"/>
  <c r="T164" i="98"/>
  <c r="K164" i="98"/>
  <c r="T163" i="98"/>
  <c r="K163" i="98"/>
  <c r="T162" i="98"/>
  <c r="K162" i="98"/>
  <c r="T161" i="98"/>
  <c r="K161" i="98"/>
  <c r="D161" i="98"/>
  <c r="T160" i="98"/>
  <c r="K160" i="98"/>
  <c r="D160" i="98"/>
  <c r="T159" i="98"/>
  <c r="K159" i="98"/>
  <c r="T158" i="98"/>
  <c r="K158" i="98"/>
  <c r="T157" i="98"/>
  <c r="W157" i="98" s="1"/>
  <c r="T156" i="98"/>
  <c r="K156" i="98"/>
  <c r="T155" i="98"/>
  <c r="K155" i="98"/>
  <c r="L155" i="98" s="1"/>
  <c r="D155" i="98"/>
  <c r="R153" i="98"/>
  <c r="O153" i="98"/>
  <c r="M153" i="98"/>
  <c r="I153" i="98"/>
  <c r="H153" i="98"/>
  <c r="F153" i="98"/>
  <c r="E153" i="98"/>
  <c r="T152" i="98"/>
  <c r="K152" i="98"/>
  <c r="D152" i="98"/>
  <c r="D153" i="98" s="1"/>
  <c r="T151" i="98"/>
  <c r="W151" i="98" s="1"/>
  <c r="T150" i="98"/>
  <c r="K150" i="98"/>
  <c r="T149" i="98"/>
  <c r="K149" i="98"/>
  <c r="O147" i="98"/>
  <c r="M147" i="98"/>
  <c r="I147" i="98"/>
  <c r="H147" i="98"/>
  <c r="F147" i="98"/>
  <c r="E147" i="98"/>
  <c r="T146" i="98"/>
  <c r="K146" i="98"/>
  <c r="T145" i="98"/>
  <c r="K145" i="98"/>
  <c r="T144" i="98"/>
  <c r="K144" i="98"/>
  <c r="T143" i="98"/>
  <c r="K143" i="98"/>
  <c r="T142" i="98"/>
  <c r="K142" i="98"/>
  <c r="T141" i="98"/>
  <c r="K141" i="98"/>
  <c r="T140" i="98"/>
  <c r="K140" i="98"/>
  <c r="D140" i="98"/>
  <c r="T139" i="98"/>
  <c r="K139" i="98"/>
  <c r="D139" i="98"/>
  <c r="R124" i="98"/>
  <c r="O124" i="98"/>
  <c r="M124" i="98"/>
  <c r="I124" i="98"/>
  <c r="H124" i="98"/>
  <c r="F124" i="98"/>
  <c r="E124" i="98"/>
  <c r="T123" i="98"/>
  <c r="K123" i="98"/>
  <c r="T122" i="98"/>
  <c r="K122" i="98"/>
  <c r="T121" i="98"/>
  <c r="K121" i="98"/>
  <c r="K120" i="98"/>
  <c r="W120" i="98" s="1"/>
  <c r="T119" i="98"/>
  <c r="K119" i="98"/>
  <c r="T118" i="98"/>
  <c r="K118" i="98"/>
  <c r="T117" i="98"/>
  <c r="K117" i="98"/>
  <c r="T116" i="98"/>
  <c r="W116" i="98" s="1"/>
  <c r="T115" i="98"/>
  <c r="K115" i="98"/>
  <c r="T114" i="98"/>
  <c r="K114" i="98"/>
  <c r="L114" i="98" s="1"/>
  <c r="D114" i="98"/>
  <c r="D124" i="98" s="1"/>
  <c r="R112" i="98"/>
  <c r="O112" i="98"/>
  <c r="M112" i="98"/>
  <c r="I112" i="98"/>
  <c r="H112" i="98"/>
  <c r="F112" i="98"/>
  <c r="E112" i="98"/>
  <c r="T111" i="98"/>
  <c r="K111" i="98"/>
  <c r="D111" i="98"/>
  <c r="D112" i="98" s="1"/>
  <c r="T110" i="98"/>
  <c r="W110" i="98" s="1"/>
  <c r="T109" i="98"/>
  <c r="K109" i="98"/>
  <c r="T108" i="98"/>
  <c r="K108" i="98"/>
  <c r="O106" i="98"/>
  <c r="M106" i="98"/>
  <c r="I106" i="98"/>
  <c r="H106" i="98"/>
  <c r="F106" i="98"/>
  <c r="E106" i="98"/>
  <c r="T105" i="98"/>
  <c r="K105" i="98"/>
  <c r="T104" i="98"/>
  <c r="K104" i="98"/>
  <c r="T103" i="98"/>
  <c r="K103" i="98"/>
  <c r="T102" i="98"/>
  <c r="K102" i="98"/>
  <c r="T101" i="98"/>
  <c r="K101" i="98"/>
  <c r="T100" i="98"/>
  <c r="K100" i="98"/>
  <c r="T99" i="98"/>
  <c r="K99" i="98"/>
  <c r="D99" i="98"/>
  <c r="T98" i="98"/>
  <c r="K98" i="98"/>
  <c r="D98" i="98"/>
  <c r="R83" i="98"/>
  <c r="O83" i="98"/>
  <c r="M83" i="98"/>
  <c r="I83" i="98"/>
  <c r="H83" i="98"/>
  <c r="F83" i="98"/>
  <c r="E83" i="98"/>
  <c r="T82" i="98"/>
  <c r="K82" i="98"/>
  <c r="T81" i="98"/>
  <c r="K81" i="98"/>
  <c r="L81" i="98" s="1"/>
  <c r="D81" i="98"/>
  <c r="T80" i="98"/>
  <c r="K80" i="98"/>
  <c r="T79" i="98"/>
  <c r="K79" i="98"/>
  <c r="D79" i="98"/>
  <c r="T78" i="98"/>
  <c r="K78" i="98"/>
  <c r="D78" i="98"/>
  <c r="T77" i="98"/>
  <c r="K77" i="98"/>
  <c r="L77" i="98" s="1"/>
  <c r="D77" i="98"/>
  <c r="T76" i="98"/>
  <c r="K76" i="98"/>
  <c r="L76" i="98" s="1"/>
  <c r="D76" i="98"/>
  <c r="T75" i="98"/>
  <c r="K75" i="98"/>
  <c r="D75" i="98"/>
  <c r="T74" i="98"/>
  <c r="K74" i="98"/>
  <c r="D74" i="98"/>
  <c r="T73" i="98"/>
  <c r="K73" i="98"/>
  <c r="D73" i="98"/>
  <c r="R71" i="98"/>
  <c r="O71" i="98"/>
  <c r="M71" i="98"/>
  <c r="I71" i="98"/>
  <c r="H71" i="98"/>
  <c r="F71" i="98"/>
  <c r="E71" i="98"/>
  <c r="T70" i="98"/>
  <c r="K70" i="98"/>
  <c r="D70" i="98"/>
  <c r="D71" i="98" s="1"/>
  <c r="T69" i="98"/>
  <c r="W69" i="98" s="1"/>
  <c r="T68" i="98"/>
  <c r="K68" i="98"/>
  <c r="T67" i="98"/>
  <c r="K67" i="98"/>
  <c r="O65" i="98"/>
  <c r="M65" i="98"/>
  <c r="I65" i="98"/>
  <c r="H65" i="98"/>
  <c r="F65" i="98"/>
  <c r="E65" i="98"/>
  <c r="T64" i="98"/>
  <c r="K64" i="98"/>
  <c r="T63" i="98"/>
  <c r="K63" i="98"/>
  <c r="T62" i="98"/>
  <c r="K62" i="98"/>
  <c r="T61" i="98"/>
  <c r="K61" i="98"/>
  <c r="T60" i="98"/>
  <c r="K60" i="98"/>
  <c r="D60" i="98"/>
  <c r="T59" i="98"/>
  <c r="K59" i="98"/>
  <c r="D59" i="98"/>
  <c r="T58" i="98"/>
  <c r="K58" i="98"/>
  <c r="L58" i="98" s="1"/>
  <c r="D58" i="98"/>
  <c r="T57" i="98"/>
  <c r="K57" i="98"/>
  <c r="D57" i="98"/>
  <c r="R42" i="98"/>
  <c r="O42" i="98"/>
  <c r="M42" i="98"/>
  <c r="I42" i="98"/>
  <c r="H42" i="98"/>
  <c r="F42" i="98"/>
  <c r="E42" i="98"/>
  <c r="T41" i="98"/>
  <c r="K41" i="98"/>
  <c r="D41" i="98"/>
  <c r="T40" i="98"/>
  <c r="K40" i="98"/>
  <c r="D40" i="98"/>
  <c r="T39" i="98"/>
  <c r="K39" i="98"/>
  <c r="L39" i="98" s="1"/>
  <c r="D39" i="98"/>
  <c r="T38" i="98"/>
  <c r="K38" i="98"/>
  <c r="L38" i="98" s="1"/>
  <c r="D38" i="98"/>
  <c r="T37" i="98"/>
  <c r="K37" i="98"/>
  <c r="D37" i="98"/>
  <c r="T36" i="98"/>
  <c r="K36" i="98"/>
  <c r="D36" i="98"/>
  <c r="T35" i="98"/>
  <c r="K35" i="98"/>
  <c r="L35" i="98" s="1"/>
  <c r="D35" i="98"/>
  <c r="T34" i="98"/>
  <c r="K34" i="98"/>
  <c r="L34" i="98" s="1"/>
  <c r="D34" i="98"/>
  <c r="T33" i="98"/>
  <c r="K33" i="98"/>
  <c r="L33" i="98" s="1"/>
  <c r="C33" i="98"/>
  <c r="T32" i="98"/>
  <c r="K32" i="98"/>
  <c r="D32" i="98"/>
  <c r="R30" i="98"/>
  <c r="O30" i="98"/>
  <c r="M30" i="98"/>
  <c r="I30" i="98"/>
  <c r="F30" i="98"/>
  <c r="E30" i="98"/>
  <c r="T29" i="98"/>
  <c r="K29" i="98"/>
  <c r="L29" i="98" s="1"/>
  <c r="D29" i="98"/>
  <c r="T28" i="98"/>
  <c r="K28" i="98"/>
  <c r="T27" i="98"/>
  <c r="K27" i="98"/>
  <c r="D27" i="98"/>
  <c r="T26" i="98"/>
  <c r="H26" i="98"/>
  <c r="H189" i="98" s="1"/>
  <c r="D26" i="98"/>
  <c r="O24" i="98"/>
  <c r="M24" i="98"/>
  <c r="I24" i="98"/>
  <c r="E24" i="98"/>
  <c r="T23" i="98"/>
  <c r="H23" i="98"/>
  <c r="H186" i="98" s="1"/>
  <c r="D23" i="98"/>
  <c r="T22" i="98"/>
  <c r="K22" i="98"/>
  <c r="D22" i="98"/>
  <c r="T21" i="98"/>
  <c r="K21" i="98"/>
  <c r="L21" i="98" s="1"/>
  <c r="D21" i="98"/>
  <c r="T20" i="98"/>
  <c r="K20" i="98"/>
  <c r="L20" i="98" s="1"/>
  <c r="D20" i="98"/>
  <c r="T19" i="98"/>
  <c r="K19" i="98"/>
  <c r="D19" i="98"/>
  <c r="T17" i="98"/>
  <c r="K17" i="98"/>
  <c r="D17" i="98"/>
  <c r="T16" i="98"/>
  <c r="K16" i="98"/>
  <c r="F16" i="98"/>
  <c r="D16" i="98"/>
  <c r="C5" i="131" l="1"/>
  <c r="C5" i="159" s="1"/>
  <c r="C5" i="158"/>
  <c r="C6" i="131"/>
  <c r="C6" i="132" s="1"/>
  <c r="C6" i="158"/>
  <c r="O193" i="98"/>
  <c r="M13" i="98"/>
  <c r="R193" i="98"/>
  <c r="I39" i="137"/>
  <c r="I40" i="137"/>
  <c r="M193" i="98"/>
  <c r="E180" i="101"/>
  <c r="R165" i="103"/>
  <c r="E180" i="104"/>
  <c r="K204" i="98"/>
  <c r="L204" i="98" s="1"/>
  <c r="E182" i="102"/>
  <c r="I13" i="98"/>
  <c r="R136" i="98"/>
  <c r="K182" i="98"/>
  <c r="W182" i="98" s="1"/>
  <c r="X182" i="98" s="1"/>
  <c r="K201" i="98"/>
  <c r="K202" i="98"/>
  <c r="W140" i="102"/>
  <c r="W163" i="102"/>
  <c r="W67" i="103"/>
  <c r="W62" i="105"/>
  <c r="D146" i="105"/>
  <c r="D105" i="105"/>
  <c r="H203" i="105"/>
  <c r="E200" i="105"/>
  <c r="O203" i="105"/>
  <c r="R83" i="105"/>
  <c r="R54" i="105" s="1"/>
  <c r="E181" i="99"/>
  <c r="F69" i="57" s="1"/>
  <c r="E204" i="99"/>
  <c r="F61" i="57" s="1"/>
  <c r="W108" i="105"/>
  <c r="K197" i="98"/>
  <c r="L197" i="98" s="1"/>
  <c r="K198" i="98"/>
  <c r="K199" i="98"/>
  <c r="L199" i="98" s="1"/>
  <c r="E202" i="99"/>
  <c r="F50" i="57" s="1"/>
  <c r="C204" i="99"/>
  <c r="D61" i="57" s="1"/>
  <c r="E61" i="57" s="1"/>
  <c r="F136" i="98"/>
  <c r="G165" i="98" s="1"/>
  <c r="E199" i="99"/>
  <c r="F32" i="57" s="1"/>
  <c r="I200" i="99"/>
  <c r="J36" i="57" s="1"/>
  <c r="E201" i="99"/>
  <c r="F40" i="57" s="1"/>
  <c r="O201" i="99"/>
  <c r="K40" i="57" s="1"/>
  <c r="I204" i="99"/>
  <c r="J61" i="57" s="1"/>
  <c r="E42" i="105"/>
  <c r="R13" i="98"/>
  <c r="H54" i="98"/>
  <c r="R95" i="98"/>
  <c r="W144" i="98"/>
  <c r="W146" i="98"/>
  <c r="W149" i="98"/>
  <c r="W149" i="102"/>
  <c r="W162" i="102"/>
  <c r="W99" i="105"/>
  <c r="K112" i="105"/>
  <c r="W68" i="105"/>
  <c r="W70" i="105"/>
  <c r="W82" i="105"/>
  <c r="K74" i="105"/>
  <c r="W101" i="105"/>
  <c r="W103" i="105"/>
  <c r="W109" i="105"/>
  <c r="W123" i="105"/>
  <c r="W140" i="105"/>
  <c r="W150" i="105"/>
  <c r="W164" i="105"/>
  <c r="W142" i="105"/>
  <c r="K158" i="105"/>
  <c r="L158" i="105" s="1"/>
  <c r="K114" i="105"/>
  <c r="L114" i="105" s="1"/>
  <c r="R124" i="105"/>
  <c r="R95" i="105" s="1"/>
  <c r="W115" i="105"/>
  <c r="W149" i="104"/>
  <c r="O182" i="104"/>
  <c r="W34" i="104"/>
  <c r="O198" i="104"/>
  <c r="W152" i="104"/>
  <c r="W99" i="104"/>
  <c r="W101" i="104"/>
  <c r="W111" i="104"/>
  <c r="W121" i="104"/>
  <c r="D146" i="104"/>
  <c r="W141" i="104"/>
  <c r="W143" i="104"/>
  <c r="H196" i="103"/>
  <c r="R196" i="103"/>
  <c r="W61" i="103"/>
  <c r="W63" i="103"/>
  <c r="W156" i="103"/>
  <c r="W82" i="103"/>
  <c r="W103" i="103"/>
  <c r="W107" i="103"/>
  <c r="W109" i="103"/>
  <c r="W111" i="103"/>
  <c r="D146" i="103"/>
  <c r="W145" i="103"/>
  <c r="K190" i="103"/>
  <c r="L190" i="103" s="1"/>
  <c r="W117" i="103"/>
  <c r="W164" i="103"/>
  <c r="W119" i="103"/>
  <c r="W68" i="103"/>
  <c r="T112" i="103"/>
  <c r="W156" i="102"/>
  <c r="W152" i="102"/>
  <c r="W145" i="102"/>
  <c r="W62" i="102"/>
  <c r="W100" i="102"/>
  <c r="W144" i="102"/>
  <c r="W102" i="102"/>
  <c r="W109" i="102"/>
  <c r="W118" i="102"/>
  <c r="E196" i="102"/>
  <c r="O203" i="102"/>
  <c r="W99" i="102"/>
  <c r="W25" i="102"/>
  <c r="W67" i="101"/>
  <c r="D105" i="101"/>
  <c r="M180" i="101"/>
  <c r="W101" i="101"/>
  <c r="F124" i="101"/>
  <c r="O124" i="101"/>
  <c r="O95" i="101" s="1"/>
  <c r="W140" i="101"/>
  <c r="W143" i="101"/>
  <c r="E200" i="101"/>
  <c r="M200" i="101"/>
  <c r="E201" i="101"/>
  <c r="M201" i="101"/>
  <c r="W102" i="101"/>
  <c r="W108" i="101"/>
  <c r="W70" i="102"/>
  <c r="K155" i="103"/>
  <c r="W155" i="103" s="1"/>
  <c r="W80" i="105"/>
  <c r="W100" i="101"/>
  <c r="W62" i="104"/>
  <c r="W66" i="104"/>
  <c r="W68" i="104"/>
  <c r="W145" i="104"/>
  <c r="E124" i="104"/>
  <c r="H196" i="101"/>
  <c r="T74" i="101"/>
  <c r="D22" i="102"/>
  <c r="O196" i="102"/>
  <c r="F203" i="103"/>
  <c r="O203" i="103"/>
  <c r="I196" i="104"/>
  <c r="C203" i="101"/>
  <c r="H182" i="103"/>
  <c r="I198" i="103"/>
  <c r="I201" i="103"/>
  <c r="C181" i="99"/>
  <c r="D69" i="57" s="1"/>
  <c r="E69" i="57" s="1"/>
  <c r="M181" i="99"/>
  <c r="M69" i="57" s="1"/>
  <c r="M183" i="99"/>
  <c r="M75" i="57" s="1"/>
  <c r="H197" i="99"/>
  <c r="I21" i="57" s="1"/>
  <c r="W34" i="99"/>
  <c r="W70" i="99"/>
  <c r="T77" i="99"/>
  <c r="E183" i="99"/>
  <c r="F75" i="57" s="1"/>
  <c r="W119" i="99"/>
  <c r="W122" i="99"/>
  <c r="W112" i="99"/>
  <c r="F96" i="99"/>
  <c r="G121" i="99" s="1"/>
  <c r="W165" i="99"/>
  <c r="O180" i="99"/>
  <c r="K66" i="57" s="1"/>
  <c r="W18" i="99"/>
  <c r="F13" i="99"/>
  <c r="G41" i="99" s="1"/>
  <c r="W103" i="99"/>
  <c r="W105" i="99"/>
  <c r="W109" i="99"/>
  <c r="W150" i="99"/>
  <c r="W153" i="99"/>
  <c r="K161" i="99"/>
  <c r="L161" i="99" s="1"/>
  <c r="T162" i="99"/>
  <c r="K78" i="99"/>
  <c r="L78" i="99" s="1"/>
  <c r="T79" i="99"/>
  <c r="W37" i="98"/>
  <c r="X37" i="98" s="1"/>
  <c r="W41" i="98"/>
  <c r="X41" i="98" s="1"/>
  <c r="W82" i="98"/>
  <c r="H136" i="98"/>
  <c r="E193" i="98"/>
  <c r="O205" i="98"/>
  <c r="W143" i="98"/>
  <c r="W156" i="98"/>
  <c r="K180" i="98"/>
  <c r="W180" i="98" s="1"/>
  <c r="X180" i="98" s="1"/>
  <c r="K184" i="98"/>
  <c r="L184" i="98" s="1"/>
  <c r="E136" i="98"/>
  <c r="W60" i="98"/>
  <c r="X60" i="98" s="1"/>
  <c r="W104" i="98"/>
  <c r="W61" i="98"/>
  <c r="W99" i="98"/>
  <c r="W109" i="98"/>
  <c r="W111" i="98"/>
  <c r="W115" i="98"/>
  <c r="W117" i="98"/>
  <c r="W119" i="98"/>
  <c r="W34" i="98"/>
  <c r="X34" i="98" s="1"/>
  <c r="R54" i="98"/>
  <c r="W63" i="98"/>
  <c r="E13" i="98"/>
  <c r="T24" i="98"/>
  <c r="T158" i="103"/>
  <c r="F124" i="104"/>
  <c r="E203" i="102"/>
  <c r="T76" i="102"/>
  <c r="K81" i="102"/>
  <c r="L81" i="102" s="1"/>
  <c r="M165" i="102"/>
  <c r="K183" i="103"/>
  <c r="L183" i="103" s="1"/>
  <c r="O195" i="103"/>
  <c r="F196" i="103"/>
  <c r="O196" i="103"/>
  <c r="K76" i="103"/>
  <c r="L76" i="103" s="1"/>
  <c r="K161" i="103"/>
  <c r="L161" i="103" s="1"/>
  <c r="K185" i="104"/>
  <c r="L185" i="104" s="1"/>
  <c r="F203" i="104"/>
  <c r="O203" i="104"/>
  <c r="H198" i="102"/>
  <c r="R198" i="102"/>
  <c r="R200" i="102"/>
  <c r="F165" i="102"/>
  <c r="O165" i="102"/>
  <c r="K192" i="103"/>
  <c r="L192" i="103" s="1"/>
  <c r="M198" i="103"/>
  <c r="E199" i="103"/>
  <c r="M199" i="103"/>
  <c r="E165" i="103"/>
  <c r="I200" i="104"/>
  <c r="K159" i="104"/>
  <c r="L159" i="104" s="1"/>
  <c r="E95" i="98"/>
  <c r="K186" i="98"/>
  <c r="F54" i="98"/>
  <c r="G78" i="98" s="1"/>
  <c r="T160" i="99"/>
  <c r="D41" i="101"/>
  <c r="E64" i="101"/>
  <c r="O64" i="105"/>
  <c r="W145" i="105"/>
  <c r="M95" i="98"/>
  <c r="H205" i="98"/>
  <c r="E180" i="99"/>
  <c r="F66" i="57" s="1"/>
  <c r="T42" i="98"/>
  <c r="E54" i="98"/>
  <c r="H95" i="98"/>
  <c r="M136" i="98"/>
  <c r="E187" i="98"/>
  <c r="O187" i="98"/>
  <c r="T197" i="98"/>
  <c r="T200" i="98"/>
  <c r="W200" i="98" s="1"/>
  <c r="X200" i="98" s="1"/>
  <c r="T202" i="98"/>
  <c r="W202" i="98" s="1"/>
  <c r="X202" i="98" s="1"/>
  <c r="T204" i="98"/>
  <c r="H180" i="99"/>
  <c r="I66" i="57" s="1"/>
  <c r="O181" i="99"/>
  <c r="K69" i="57" s="1"/>
  <c r="C183" i="99"/>
  <c r="D75" i="57" s="1"/>
  <c r="E75" i="57" s="1"/>
  <c r="H199" i="99"/>
  <c r="I32" i="57" s="1"/>
  <c r="W108" i="99"/>
  <c r="W142" i="99"/>
  <c r="I124" i="103"/>
  <c r="I95" i="103" s="1"/>
  <c r="W25" i="105"/>
  <c r="T71" i="98"/>
  <c r="T83" i="98"/>
  <c r="F193" i="98"/>
  <c r="D65" i="98"/>
  <c r="M54" i="98"/>
  <c r="I205" i="98"/>
  <c r="T198" i="98"/>
  <c r="W198" i="98" s="1"/>
  <c r="X198" i="98" s="1"/>
  <c r="T201" i="98"/>
  <c r="T203" i="98"/>
  <c r="H201" i="99"/>
  <c r="I40" i="57" s="1"/>
  <c r="D30" i="98"/>
  <c r="K65" i="98"/>
  <c r="W74" i="98"/>
  <c r="X74" i="98" s="1"/>
  <c r="W78" i="98"/>
  <c r="X78" i="98" s="1"/>
  <c r="I95" i="98"/>
  <c r="W123" i="98"/>
  <c r="D147" i="98"/>
  <c r="O136" i="98"/>
  <c r="D165" i="98"/>
  <c r="W162" i="98"/>
  <c r="W164" i="98"/>
  <c r="K179" i="98"/>
  <c r="L179" i="98" s="1"/>
  <c r="T181" i="98"/>
  <c r="T185" i="98"/>
  <c r="T190" i="98"/>
  <c r="T191" i="98"/>
  <c r="T192" i="98"/>
  <c r="H181" i="99"/>
  <c r="I69" i="57" s="1"/>
  <c r="W25" i="99"/>
  <c r="E200" i="99"/>
  <c r="F36" i="57" s="1"/>
  <c r="I201" i="99"/>
  <c r="J40" i="57" s="1"/>
  <c r="M202" i="99"/>
  <c r="M50" i="57" s="1"/>
  <c r="M180" i="99"/>
  <c r="M66" i="57" s="1"/>
  <c r="T58" i="99"/>
  <c r="W63" i="99"/>
  <c r="W66" i="99"/>
  <c r="W118" i="99"/>
  <c r="D147" i="99"/>
  <c r="W111" i="101"/>
  <c r="W121" i="101"/>
  <c r="D146" i="101"/>
  <c r="W141" i="101"/>
  <c r="W145" i="101"/>
  <c r="M64" i="102"/>
  <c r="W115" i="102"/>
  <c r="H179" i="103"/>
  <c r="F180" i="103"/>
  <c r="C182" i="103"/>
  <c r="I182" i="103"/>
  <c r="H195" i="103"/>
  <c r="M83" i="103"/>
  <c r="I64" i="99"/>
  <c r="F54" i="99"/>
  <c r="G76" i="99" s="1"/>
  <c r="O83" i="99"/>
  <c r="T78" i="99"/>
  <c r="W80" i="99"/>
  <c r="K81" i="99"/>
  <c r="L81" i="99" s="1"/>
  <c r="D106" i="99"/>
  <c r="W100" i="99"/>
  <c r="H125" i="99"/>
  <c r="H96" i="99" s="1"/>
  <c r="W120" i="99"/>
  <c r="W141" i="99"/>
  <c r="W145" i="99"/>
  <c r="W151" i="99"/>
  <c r="K160" i="99"/>
  <c r="L160" i="99" s="1"/>
  <c r="T203" i="99"/>
  <c r="O23" i="101"/>
  <c r="I182" i="101"/>
  <c r="K182" i="101" s="1"/>
  <c r="F196" i="101"/>
  <c r="F199" i="101"/>
  <c r="O199" i="101"/>
  <c r="O200" i="101"/>
  <c r="F201" i="101"/>
  <c r="W66" i="101"/>
  <c r="W70" i="101"/>
  <c r="W82" i="101"/>
  <c r="W115" i="101"/>
  <c r="W142" i="101"/>
  <c r="W144" i="101"/>
  <c r="W150" i="101"/>
  <c r="W163" i="101"/>
  <c r="K190" i="101"/>
  <c r="K202" i="101"/>
  <c r="W18" i="102"/>
  <c r="O182" i="102"/>
  <c r="K26" i="102"/>
  <c r="L26" i="102" s="1"/>
  <c r="M198" i="102"/>
  <c r="I199" i="102"/>
  <c r="I200" i="102"/>
  <c r="I201" i="102"/>
  <c r="H203" i="102"/>
  <c r="T58" i="102"/>
  <c r="T71" i="102"/>
  <c r="W141" i="102"/>
  <c r="I196" i="103"/>
  <c r="F201" i="103"/>
  <c r="E203" i="103"/>
  <c r="M203" i="103"/>
  <c r="F83" i="103"/>
  <c r="T77" i="103"/>
  <c r="W80" i="103"/>
  <c r="D105" i="103"/>
  <c r="W100" i="103"/>
  <c r="W102" i="103"/>
  <c r="W104" i="103"/>
  <c r="W108" i="103"/>
  <c r="F196" i="104"/>
  <c r="O196" i="104"/>
  <c r="K40" i="104"/>
  <c r="L40" i="104" s="1"/>
  <c r="H64" i="104"/>
  <c r="O64" i="104"/>
  <c r="C203" i="105"/>
  <c r="I203" i="105"/>
  <c r="H180" i="101"/>
  <c r="W119" i="101"/>
  <c r="W122" i="101"/>
  <c r="W149" i="101"/>
  <c r="E180" i="102"/>
  <c r="K19" i="102"/>
  <c r="L19" i="102" s="1"/>
  <c r="W34" i="102"/>
  <c r="F198" i="102"/>
  <c r="O198" i="102"/>
  <c r="E200" i="102"/>
  <c r="E201" i="102"/>
  <c r="D105" i="102"/>
  <c r="W164" i="102"/>
  <c r="W18" i="103"/>
  <c r="M195" i="103"/>
  <c r="E196" i="103"/>
  <c r="M196" i="103"/>
  <c r="H198" i="103"/>
  <c r="H199" i="103"/>
  <c r="R199" i="103"/>
  <c r="K37" i="103"/>
  <c r="L37" i="103" s="1"/>
  <c r="R200" i="103"/>
  <c r="H201" i="103"/>
  <c r="R201" i="103"/>
  <c r="W162" i="103"/>
  <c r="T202" i="103"/>
  <c r="R196" i="104"/>
  <c r="M198" i="104"/>
  <c r="E199" i="104"/>
  <c r="M199" i="104"/>
  <c r="E200" i="104"/>
  <c r="I203" i="104"/>
  <c r="I64" i="104"/>
  <c r="W61" i="104"/>
  <c r="W63" i="104"/>
  <c r="E83" i="104"/>
  <c r="W80" i="104"/>
  <c r="D105" i="104"/>
  <c r="W123" i="104"/>
  <c r="W150" i="104"/>
  <c r="I196" i="105"/>
  <c r="W34" i="105"/>
  <c r="W67" i="105"/>
  <c r="W119" i="105"/>
  <c r="W122" i="105"/>
  <c r="W149" i="105"/>
  <c r="W67" i="102"/>
  <c r="W104" i="102"/>
  <c r="W150" i="102"/>
  <c r="T17" i="103"/>
  <c r="W99" i="103"/>
  <c r="W101" i="103"/>
  <c r="W144" i="103"/>
  <c r="T112" i="105"/>
  <c r="W111" i="105"/>
  <c r="W121" i="105"/>
  <c r="G147" i="98"/>
  <c r="K192" i="99"/>
  <c r="L192" i="99" s="1"/>
  <c r="I101" i="57"/>
  <c r="D24" i="98"/>
  <c r="W28" i="98"/>
  <c r="X28" i="98" s="1"/>
  <c r="L41" i="98"/>
  <c r="T65" i="98"/>
  <c r="W58" i="98"/>
  <c r="X58" i="98" s="1"/>
  <c r="O54" i="98"/>
  <c r="W75" i="98"/>
  <c r="X75" i="98" s="1"/>
  <c r="W79" i="98"/>
  <c r="X79" i="98" s="1"/>
  <c r="W98" i="98"/>
  <c r="X98" i="98" s="1"/>
  <c r="T112" i="98"/>
  <c r="K183" i="98"/>
  <c r="C193" i="98"/>
  <c r="E205" i="98"/>
  <c r="M205" i="98"/>
  <c r="K184" i="99"/>
  <c r="L184" i="99" s="1"/>
  <c r="I80" i="57"/>
  <c r="K186" i="99"/>
  <c r="I87" i="57"/>
  <c r="K191" i="99"/>
  <c r="L191" i="99" s="1"/>
  <c r="I98" i="57"/>
  <c r="C193" i="99"/>
  <c r="C194" i="99" s="1"/>
  <c r="D104" i="57"/>
  <c r="E104" i="57" s="1"/>
  <c r="M193" i="99"/>
  <c r="M104" i="57"/>
  <c r="D39" i="99"/>
  <c r="K39" i="99"/>
  <c r="W39" i="99" s="1"/>
  <c r="H204" i="99"/>
  <c r="I61" i="57" s="1"/>
  <c r="K182" i="99"/>
  <c r="I72" i="57"/>
  <c r="W61" i="99"/>
  <c r="W68" i="99"/>
  <c r="H83" i="99"/>
  <c r="T74" i="99"/>
  <c r="T113" i="99"/>
  <c r="W143" i="99"/>
  <c r="O166" i="99"/>
  <c r="O137" i="99" s="1"/>
  <c r="K159" i="99"/>
  <c r="L159" i="99" s="1"/>
  <c r="F194" i="99"/>
  <c r="H92" i="57"/>
  <c r="I124" i="101"/>
  <c r="I95" i="101" s="1"/>
  <c r="W117" i="101"/>
  <c r="W108" i="102"/>
  <c r="W142" i="102"/>
  <c r="W152" i="103"/>
  <c r="W109" i="104"/>
  <c r="T182" i="99"/>
  <c r="M72" i="57"/>
  <c r="F187" i="98"/>
  <c r="K42" i="98"/>
  <c r="I136" i="98"/>
  <c r="T153" i="98"/>
  <c r="I187" i="98"/>
  <c r="T184" i="98"/>
  <c r="W203" i="98"/>
  <c r="X203" i="98" s="1"/>
  <c r="I180" i="99"/>
  <c r="J66" i="57" s="1"/>
  <c r="K190" i="99"/>
  <c r="L190" i="99" s="1"/>
  <c r="I95" i="57"/>
  <c r="E193" i="99"/>
  <c r="F104" i="57"/>
  <c r="O193" i="99"/>
  <c r="K104" i="57"/>
  <c r="I197" i="99"/>
  <c r="J21" i="57" s="1"/>
  <c r="W116" i="99"/>
  <c r="T205" i="99"/>
  <c r="M63" i="57"/>
  <c r="R198" i="101"/>
  <c r="R199" i="101"/>
  <c r="W99" i="101"/>
  <c r="W68" i="102"/>
  <c r="W119" i="102"/>
  <c r="W122" i="103"/>
  <c r="W117" i="104"/>
  <c r="W104" i="105"/>
  <c r="W144" i="105"/>
  <c r="I193" i="99"/>
  <c r="I194" i="99" s="1"/>
  <c r="J104" i="57"/>
  <c r="W16" i="98"/>
  <c r="X16" i="98" s="1"/>
  <c r="W27" i="98"/>
  <c r="X27" i="98" s="1"/>
  <c r="L32" i="98"/>
  <c r="W35" i="98"/>
  <c r="X35" i="98" s="1"/>
  <c r="W62" i="98"/>
  <c r="K83" i="98"/>
  <c r="W80" i="98"/>
  <c r="W152" i="98"/>
  <c r="T165" i="98"/>
  <c r="W158" i="98"/>
  <c r="W161" i="98"/>
  <c r="X161" i="98" s="1"/>
  <c r="C187" i="98"/>
  <c r="T179" i="98"/>
  <c r="T183" i="98"/>
  <c r="K185" i="98"/>
  <c r="L185" i="98" s="1"/>
  <c r="T186" i="98"/>
  <c r="W186" i="98" s="1"/>
  <c r="X186" i="98" s="1"/>
  <c r="K190" i="98"/>
  <c r="W190" i="98" s="1"/>
  <c r="X190" i="98" s="1"/>
  <c r="K191" i="98"/>
  <c r="L191" i="98" s="1"/>
  <c r="K192" i="98"/>
  <c r="L192" i="98" s="1"/>
  <c r="R205" i="98"/>
  <c r="R176" i="98" s="1"/>
  <c r="C180" i="99"/>
  <c r="D66" i="57" s="1"/>
  <c r="E66" i="57" s="1"/>
  <c r="H183" i="99"/>
  <c r="I75" i="57" s="1"/>
  <c r="T184" i="99"/>
  <c r="M80" i="57"/>
  <c r="H193" i="99"/>
  <c r="I104" i="57"/>
  <c r="R193" i="99"/>
  <c r="L104" i="57"/>
  <c r="M199" i="99"/>
  <c r="M32" i="57" s="1"/>
  <c r="C201" i="99"/>
  <c r="D40" i="57" s="1"/>
  <c r="E40" i="57" s="1"/>
  <c r="K203" i="99"/>
  <c r="W62" i="99"/>
  <c r="W82" i="99"/>
  <c r="O125" i="99"/>
  <c r="O96" i="99" s="1"/>
  <c r="W124" i="99"/>
  <c r="W144" i="99"/>
  <c r="T159" i="99"/>
  <c r="K162" i="99"/>
  <c r="L162" i="99" s="1"/>
  <c r="W18" i="101"/>
  <c r="W63" i="101"/>
  <c r="K78" i="101"/>
  <c r="L78" i="101" s="1"/>
  <c r="W103" i="101"/>
  <c r="K197" i="101"/>
  <c r="L197" i="101" s="1"/>
  <c r="W123" i="101"/>
  <c r="K148" i="101"/>
  <c r="K153" i="101" s="1"/>
  <c r="T190" i="101"/>
  <c r="W80" i="102"/>
  <c r="W117" i="102"/>
  <c r="W143" i="102"/>
  <c r="W62" i="103"/>
  <c r="K73" i="103"/>
  <c r="L73" i="103" s="1"/>
  <c r="W118" i="103"/>
  <c r="W67" i="104"/>
  <c r="W104" i="104"/>
  <c r="T32" i="105"/>
  <c r="T186" i="99"/>
  <c r="E42" i="99"/>
  <c r="K22" i="101"/>
  <c r="L22" i="101" s="1"/>
  <c r="I83" i="102"/>
  <c r="K77" i="102"/>
  <c r="L77" i="102" s="1"/>
  <c r="K98" i="102"/>
  <c r="L98" i="102" s="1"/>
  <c r="K158" i="103"/>
  <c r="L158" i="103" s="1"/>
  <c r="T17" i="104"/>
  <c r="W164" i="104"/>
  <c r="K190" i="104"/>
  <c r="L190" i="104" s="1"/>
  <c r="K77" i="105"/>
  <c r="L77" i="105" s="1"/>
  <c r="K57" i="99"/>
  <c r="L57" i="99" s="1"/>
  <c r="T57" i="99"/>
  <c r="K79" i="99"/>
  <c r="L79" i="99" s="1"/>
  <c r="K198" i="99"/>
  <c r="L198" i="99" s="1"/>
  <c r="I28" i="57"/>
  <c r="K74" i="103"/>
  <c r="L74" i="103" s="1"/>
  <c r="T202" i="104"/>
  <c r="D21" i="99"/>
  <c r="K38" i="99"/>
  <c r="L38" i="99" s="1"/>
  <c r="D40" i="99"/>
  <c r="T204" i="99"/>
  <c r="K158" i="102"/>
  <c r="L158" i="102" s="1"/>
  <c r="E125" i="99"/>
  <c r="E96" i="99" s="1"/>
  <c r="K57" i="101"/>
  <c r="L57" i="101" s="1"/>
  <c r="T74" i="102"/>
  <c r="O124" i="102"/>
  <c r="O95" i="102" s="1"/>
  <c r="T159" i="102"/>
  <c r="K190" i="102"/>
  <c r="L190" i="102" s="1"/>
  <c r="T202" i="102"/>
  <c r="K57" i="105"/>
  <c r="L57" i="105" s="1"/>
  <c r="K190" i="105"/>
  <c r="L190" i="105" s="1"/>
  <c r="D22" i="105"/>
  <c r="I124" i="105"/>
  <c r="I95" i="105" s="1"/>
  <c r="M182" i="101"/>
  <c r="D20" i="101"/>
  <c r="T20" i="101"/>
  <c r="C198" i="101"/>
  <c r="C199" i="101"/>
  <c r="I199" i="101"/>
  <c r="C200" i="101"/>
  <c r="H200" i="101"/>
  <c r="R200" i="101"/>
  <c r="H201" i="101"/>
  <c r="R201" i="101"/>
  <c r="R124" i="101"/>
  <c r="R95" i="101" s="1"/>
  <c r="T161" i="101"/>
  <c r="F199" i="102"/>
  <c r="O199" i="102"/>
  <c r="F200" i="102"/>
  <c r="O200" i="102"/>
  <c r="T204" i="102"/>
  <c r="I64" i="102"/>
  <c r="O64" i="102"/>
  <c r="C180" i="103"/>
  <c r="D22" i="103"/>
  <c r="E198" i="103"/>
  <c r="E200" i="103"/>
  <c r="H203" i="103"/>
  <c r="R203" i="103"/>
  <c r="F64" i="103"/>
  <c r="T57" i="103"/>
  <c r="R83" i="103"/>
  <c r="R54" i="103" s="1"/>
  <c r="F124" i="103"/>
  <c r="O124" i="103"/>
  <c r="O23" i="104"/>
  <c r="C182" i="104"/>
  <c r="I182" i="104"/>
  <c r="E196" i="104"/>
  <c r="F199" i="104"/>
  <c r="O201" i="104"/>
  <c r="E203" i="104"/>
  <c r="E64" i="104"/>
  <c r="T77" i="104"/>
  <c r="I124" i="104"/>
  <c r="I95" i="104" s="1"/>
  <c r="O165" i="104"/>
  <c r="O136" i="104" s="1"/>
  <c r="O179" i="105"/>
  <c r="F180" i="105"/>
  <c r="O180" i="105"/>
  <c r="C182" i="105"/>
  <c r="F195" i="105"/>
  <c r="O200" i="105"/>
  <c r="O201" i="105"/>
  <c r="M203" i="105"/>
  <c r="T60" i="105"/>
  <c r="E124" i="105"/>
  <c r="E95" i="105" s="1"/>
  <c r="M124" i="105"/>
  <c r="F182" i="101"/>
  <c r="E198" i="101"/>
  <c r="M198" i="101"/>
  <c r="E199" i="101"/>
  <c r="D37" i="101"/>
  <c r="I200" i="101"/>
  <c r="I201" i="101"/>
  <c r="K160" i="101"/>
  <c r="L160" i="101" s="1"/>
  <c r="K191" i="102"/>
  <c r="L191" i="102" s="1"/>
  <c r="I198" i="102"/>
  <c r="K38" i="102"/>
  <c r="L38" i="102" s="1"/>
  <c r="T60" i="102"/>
  <c r="F83" i="102"/>
  <c r="K159" i="102"/>
  <c r="L159" i="102" s="1"/>
  <c r="K161" i="102"/>
  <c r="L161" i="102" s="1"/>
  <c r="E179" i="103"/>
  <c r="F182" i="103"/>
  <c r="T185" i="103"/>
  <c r="C195" i="103"/>
  <c r="M201" i="103"/>
  <c r="C203" i="103"/>
  <c r="I203" i="103"/>
  <c r="T40" i="103"/>
  <c r="K16" i="104"/>
  <c r="K17" i="104"/>
  <c r="L17" i="104" s="1"/>
  <c r="K191" i="104"/>
  <c r="L191" i="104" s="1"/>
  <c r="I198" i="104"/>
  <c r="R200" i="104"/>
  <c r="K73" i="104"/>
  <c r="L73" i="104" s="1"/>
  <c r="I182" i="105"/>
  <c r="T21" i="105"/>
  <c r="K35" i="105"/>
  <c r="L35" i="105" s="1"/>
  <c r="R199" i="105"/>
  <c r="H201" i="105"/>
  <c r="M64" i="105"/>
  <c r="T78" i="105"/>
  <c r="T79" i="105"/>
  <c r="K81" i="105"/>
  <c r="L81" i="105" s="1"/>
  <c r="T114" i="105"/>
  <c r="E165" i="105"/>
  <c r="K79" i="101"/>
  <c r="L79" i="101" s="1"/>
  <c r="K16" i="102"/>
  <c r="L16" i="102" s="1"/>
  <c r="T161" i="105"/>
  <c r="W184" i="98"/>
  <c r="X184" i="98" s="1"/>
  <c r="W19" i="98"/>
  <c r="X19" i="98" s="1"/>
  <c r="T30" i="98"/>
  <c r="W29" i="98"/>
  <c r="X29" i="98" s="1"/>
  <c r="W33" i="98"/>
  <c r="X33" i="98" s="1"/>
  <c r="L37" i="98"/>
  <c r="L57" i="98"/>
  <c r="W59" i="98"/>
  <c r="X59" i="98" s="1"/>
  <c r="L60" i="98"/>
  <c r="W68" i="98"/>
  <c r="W70" i="98"/>
  <c r="W76" i="98"/>
  <c r="X76" i="98" s="1"/>
  <c r="T106" i="98"/>
  <c r="W103" i="98"/>
  <c r="W105" i="98"/>
  <c r="W118" i="98"/>
  <c r="W122" i="98"/>
  <c r="T147" i="98"/>
  <c r="L161" i="98"/>
  <c r="K29" i="99"/>
  <c r="L29" i="99" s="1"/>
  <c r="H42" i="99"/>
  <c r="T197" i="99"/>
  <c r="T38" i="99"/>
  <c r="E64" i="99"/>
  <c r="K58" i="99"/>
  <c r="L58" i="99" s="1"/>
  <c r="K60" i="99"/>
  <c r="L60" i="99" s="1"/>
  <c r="M64" i="99"/>
  <c r="W67" i="99"/>
  <c r="I83" i="99"/>
  <c r="T99" i="99"/>
  <c r="T106" i="99" s="1"/>
  <c r="I125" i="99"/>
  <c r="I96" i="99" s="1"/>
  <c r="K117" i="99"/>
  <c r="W123" i="99"/>
  <c r="W157" i="99"/>
  <c r="E166" i="99"/>
  <c r="E137" i="99" s="1"/>
  <c r="E189" i="99"/>
  <c r="F92" i="57" s="1"/>
  <c r="L19" i="98"/>
  <c r="W21" i="98"/>
  <c r="X21" i="98" s="1"/>
  <c r="O13" i="98"/>
  <c r="W38" i="98"/>
  <c r="X38" i="98" s="1"/>
  <c r="W39" i="98"/>
  <c r="X39" i="98" s="1"/>
  <c r="W64" i="98"/>
  <c r="W67" i="98"/>
  <c r="I54" i="98"/>
  <c r="D83" i="98"/>
  <c r="W73" i="98"/>
  <c r="X73" i="98" s="1"/>
  <c r="W77" i="98"/>
  <c r="X77" i="98" s="1"/>
  <c r="D106" i="98"/>
  <c r="D95" i="98" s="1"/>
  <c r="W102" i="98"/>
  <c r="T124" i="98"/>
  <c r="W121" i="98"/>
  <c r="T189" i="98"/>
  <c r="T199" i="98"/>
  <c r="T20" i="99"/>
  <c r="K27" i="99"/>
  <c r="L27" i="99" s="1"/>
  <c r="T192" i="99"/>
  <c r="K40" i="99"/>
  <c r="L40" i="99" s="1"/>
  <c r="D83" i="99"/>
  <c r="T73" i="99"/>
  <c r="K74" i="99"/>
  <c r="T76" i="99"/>
  <c r="K77" i="99"/>
  <c r="W101" i="99"/>
  <c r="K115" i="99"/>
  <c r="L115" i="99" s="1"/>
  <c r="W146" i="99"/>
  <c r="I154" i="99"/>
  <c r="H30" i="98"/>
  <c r="G57" i="98"/>
  <c r="F95" i="98"/>
  <c r="G124" i="98" s="1"/>
  <c r="W140" i="98"/>
  <c r="W142" i="98"/>
  <c r="X142" i="98" s="1"/>
  <c r="K20" i="99"/>
  <c r="L20" i="99" s="1"/>
  <c r="W163" i="99"/>
  <c r="K23" i="98"/>
  <c r="W23" i="98" s="1"/>
  <c r="X23" i="98" s="1"/>
  <c r="K26" i="98"/>
  <c r="W26" i="98" s="1"/>
  <c r="L27" i="98"/>
  <c r="L75" i="98"/>
  <c r="L79" i="98"/>
  <c r="W81" i="98"/>
  <c r="X81" i="98" s="1"/>
  <c r="K195" i="98"/>
  <c r="L195" i="98" s="1"/>
  <c r="T196" i="98"/>
  <c r="T59" i="99"/>
  <c r="E83" i="101"/>
  <c r="K76" i="102"/>
  <c r="L76" i="102" s="1"/>
  <c r="R188" i="102"/>
  <c r="R193" i="102" s="1"/>
  <c r="W34" i="103"/>
  <c r="W121" i="103"/>
  <c r="K60" i="104"/>
  <c r="L60" i="104" s="1"/>
  <c r="W70" i="104"/>
  <c r="W118" i="104"/>
  <c r="M153" i="104"/>
  <c r="W156" i="104"/>
  <c r="K58" i="105"/>
  <c r="L58" i="105" s="1"/>
  <c r="W61" i="105"/>
  <c r="W63" i="105"/>
  <c r="T40" i="101"/>
  <c r="K60" i="101"/>
  <c r="L60" i="101" s="1"/>
  <c r="T76" i="101"/>
  <c r="K112" i="101"/>
  <c r="E165" i="101"/>
  <c r="T159" i="101"/>
  <c r="K161" i="101"/>
  <c r="L161" i="101" s="1"/>
  <c r="W164" i="101"/>
  <c r="T202" i="101"/>
  <c r="D59" i="102"/>
  <c r="D64" i="102" s="1"/>
  <c r="W61" i="102"/>
  <c r="W63" i="102"/>
  <c r="R199" i="102"/>
  <c r="K79" i="102"/>
  <c r="L79" i="102" s="1"/>
  <c r="W101" i="102"/>
  <c r="T112" i="102"/>
  <c r="W111" i="102"/>
  <c r="W123" i="102"/>
  <c r="C179" i="102"/>
  <c r="D26" i="103"/>
  <c r="T191" i="103"/>
  <c r="T192" i="103"/>
  <c r="K71" i="103"/>
  <c r="T74" i="103"/>
  <c r="D19" i="104"/>
  <c r="D26" i="104"/>
  <c r="T28" i="104"/>
  <c r="W82" i="104"/>
  <c r="W103" i="104"/>
  <c r="T112" i="104"/>
  <c r="W163" i="104"/>
  <c r="T28" i="105"/>
  <c r="W100" i="105"/>
  <c r="W102" i="105"/>
  <c r="W107" i="105"/>
  <c r="K159" i="105"/>
  <c r="L159" i="105" s="1"/>
  <c r="K160" i="105"/>
  <c r="D21" i="101"/>
  <c r="D29" i="101"/>
  <c r="H64" i="101"/>
  <c r="O64" i="101"/>
  <c r="M64" i="101"/>
  <c r="K74" i="101"/>
  <c r="T78" i="101"/>
  <c r="T112" i="101"/>
  <c r="T114" i="101"/>
  <c r="M203" i="102"/>
  <c r="W103" i="102"/>
  <c r="W122" i="102"/>
  <c r="T19" i="103"/>
  <c r="T183" i="103"/>
  <c r="T190" i="103"/>
  <c r="D41" i="103"/>
  <c r="I64" i="103"/>
  <c r="T181" i="103"/>
  <c r="T71" i="103"/>
  <c r="W70" i="103"/>
  <c r="T98" i="103"/>
  <c r="T105" i="103" s="1"/>
  <c r="W123" i="103"/>
  <c r="W163" i="103"/>
  <c r="W18" i="104"/>
  <c r="K22" i="104"/>
  <c r="L22" i="104" s="1"/>
  <c r="K58" i="104"/>
  <c r="L58" i="104" s="1"/>
  <c r="W107" i="104"/>
  <c r="D116" i="104"/>
  <c r="D124" i="104" s="1"/>
  <c r="W119" i="104"/>
  <c r="W122" i="104"/>
  <c r="W144" i="104"/>
  <c r="W162" i="104"/>
  <c r="E188" i="104"/>
  <c r="E193" i="104" s="1"/>
  <c r="W18" i="105"/>
  <c r="W66" i="105"/>
  <c r="W117" i="105"/>
  <c r="W141" i="105"/>
  <c r="W143" i="105"/>
  <c r="W61" i="101"/>
  <c r="T71" i="101"/>
  <c r="W68" i="101"/>
  <c r="K76" i="101"/>
  <c r="L76" i="101" s="1"/>
  <c r="T79" i="101"/>
  <c r="K81" i="101"/>
  <c r="L81" i="101" s="1"/>
  <c r="W107" i="101"/>
  <c r="W109" i="101"/>
  <c r="W118" i="101"/>
  <c r="W152" i="101"/>
  <c r="W156" i="101"/>
  <c r="K159" i="101"/>
  <c r="W162" i="101"/>
  <c r="K33" i="102"/>
  <c r="L33" i="102" s="1"/>
  <c r="K40" i="102"/>
  <c r="L40" i="102" s="1"/>
  <c r="T114" i="102"/>
  <c r="W121" i="102"/>
  <c r="W149" i="103"/>
  <c r="T185" i="104"/>
  <c r="K76" i="104"/>
  <c r="L76" i="104" s="1"/>
  <c r="K81" i="104"/>
  <c r="L81" i="104" s="1"/>
  <c r="C198" i="104"/>
  <c r="K19" i="105"/>
  <c r="L19" i="105" s="1"/>
  <c r="K40" i="105"/>
  <c r="L40" i="105" s="1"/>
  <c r="T41" i="105"/>
  <c r="T59" i="105"/>
  <c r="D165" i="105"/>
  <c r="W162" i="105"/>
  <c r="I180" i="101"/>
  <c r="E182" i="101"/>
  <c r="K19" i="101"/>
  <c r="D22" i="101"/>
  <c r="T26" i="101"/>
  <c r="K29" i="101"/>
  <c r="L29" i="101" s="1"/>
  <c r="O30" i="101"/>
  <c r="O195" i="101"/>
  <c r="M196" i="101"/>
  <c r="D35" i="101"/>
  <c r="I198" i="101"/>
  <c r="T35" i="101"/>
  <c r="K37" i="101"/>
  <c r="L37" i="101" s="1"/>
  <c r="O201" i="101"/>
  <c r="M203" i="101"/>
  <c r="I64" i="101"/>
  <c r="K59" i="101"/>
  <c r="L59" i="101" s="1"/>
  <c r="I83" i="101"/>
  <c r="E124" i="101"/>
  <c r="E95" i="101" s="1"/>
  <c r="K114" i="101"/>
  <c r="H146" i="101"/>
  <c r="K139" i="101"/>
  <c r="K146" i="101" s="1"/>
  <c r="C188" i="101"/>
  <c r="C193" i="101" s="1"/>
  <c r="D148" i="101"/>
  <c r="D153" i="101" s="1"/>
  <c r="O23" i="102"/>
  <c r="T16" i="102"/>
  <c r="C182" i="102"/>
  <c r="D19" i="102"/>
  <c r="K20" i="102"/>
  <c r="L20" i="102" s="1"/>
  <c r="E83" i="102"/>
  <c r="T77" i="102"/>
  <c r="E124" i="102"/>
  <c r="E95" i="102" s="1"/>
  <c r="O188" i="102"/>
  <c r="O193" i="102" s="1"/>
  <c r="O153" i="102"/>
  <c r="K155" i="102"/>
  <c r="L155" i="102" s="1"/>
  <c r="R165" i="102"/>
  <c r="R136" i="102" s="1"/>
  <c r="F188" i="102"/>
  <c r="F193" i="102" s="1"/>
  <c r="M23" i="101"/>
  <c r="K38" i="101"/>
  <c r="L38" i="101" s="1"/>
  <c r="R83" i="101"/>
  <c r="R54" i="101" s="1"/>
  <c r="T98" i="101"/>
  <c r="T105" i="101" s="1"/>
  <c r="C180" i="102"/>
  <c r="D17" i="102"/>
  <c r="M189" i="102"/>
  <c r="T189" i="102" s="1"/>
  <c r="T26" i="102"/>
  <c r="C196" i="102"/>
  <c r="D33" i="102"/>
  <c r="T36" i="102"/>
  <c r="T81" i="102"/>
  <c r="T183" i="101"/>
  <c r="D28" i="101"/>
  <c r="R196" i="101"/>
  <c r="F198" i="101"/>
  <c r="O198" i="101"/>
  <c r="D36" i="101"/>
  <c r="T38" i="101"/>
  <c r="F64" i="101"/>
  <c r="K58" i="101"/>
  <c r="L58" i="101" s="1"/>
  <c r="H124" i="101"/>
  <c r="E23" i="102"/>
  <c r="T20" i="102"/>
  <c r="H30" i="102"/>
  <c r="H189" i="102"/>
  <c r="K189" i="102" s="1"/>
  <c r="L189" i="102" s="1"/>
  <c r="K28" i="102"/>
  <c r="L28" i="102" s="1"/>
  <c r="E30" i="102"/>
  <c r="C204" i="102"/>
  <c r="D41" i="102"/>
  <c r="K74" i="102"/>
  <c r="M105" i="102"/>
  <c r="T98" i="102"/>
  <c r="T105" i="102" s="1"/>
  <c r="H124" i="102"/>
  <c r="C197" i="102"/>
  <c r="D116" i="102"/>
  <c r="D124" i="102" s="1"/>
  <c r="K183" i="102"/>
  <c r="C198" i="102"/>
  <c r="T19" i="101"/>
  <c r="R30" i="101"/>
  <c r="R189" i="101"/>
  <c r="T189" i="101" s="1"/>
  <c r="K33" i="101"/>
  <c r="L33" i="101" s="1"/>
  <c r="H42" i="101"/>
  <c r="K116" i="101"/>
  <c r="M146" i="101"/>
  <c r="T139" i="101"/>
  <c r="T146" i="101" s="1"/>
  <c r="M188" i="101"/>
  <c r="M191" i="102"/>
  <c r="T191" i="102" s="1"/>
  <c r="T28" i="102"/>
  <c r="R30" i="102"/>
  <c r="C201" i="102"/>
  <c r="D38" i="102"/>
  <c r="M181" i="102"/>
  <c r="T181" i="102" s="1"/>
  <c r="T59" i="102"/>
  <c r="M124" i="102"/>
  <c r="T158" i="102"/>
  <c r="T197" i="101"/>
  <c r="H165" i="101"/>
  <c r="R165" i="101"/>
  <c r="T158" i="101"/>
  <c r="I165" i="101"/>
  <c r="I179" i="102"/>
  <c r="F180" i="102"/>
  <c r="O180" i="102"/>
  <c r="F23" i="102"/>
  <c r="T19" i="102"/>
  <c r="C195" i="102"/>
  <c r="E199" i="102"/>
  <c r="M199" i="102"/>
  <c r="T38" i="102"/>
  <c r="I203" i="102"/>
  <c r="R203" i="102"/>
  <c r="K58" i="102"/>
  <c r="H83" i="102"/>
  <c r="R195" i="102"/>
  <c r="K78" i="102"/>
  <c r="L78" i="102" s="1"/>
  <c r="O179" i="102"/>
  <c r="D165" i="102"/>
  <c r="T160" i="102"/>
  <c r="E188" i="102"/>
  <c r="E193" i="102" s="1"/>
  <c r="C179" i="103"/>
  <c r="I179" i="103"/>
  <c r="H180" i="103"/>
  <c r="O180" i="103"/>
  <c r="K22" i="103"/>
  <c r="L22" i="103" s="1"/>
  <c r="T189" i="103"/>
  <c r="D29" i="103"/>
  <c r="F30" i="103"/>
  <c r="C198" i="103"/>
  <c r="T35" i="103"/>
  <c r="F199" i="103"/>
  <c r="O199" i="103"/>
  <c r="F200" i="103"/>
  <c r="O200" i="103"/>
  <c r="K38" i="103"/>
  <c r="L38" i="103" s="1"/>
  <c r="T204" i="103"/>
  <c r="E64" i="103"/>
  <c r="K58" i="103"/>
  <c r="L58" i="103" s="1"/>
  <c r="T60" i="103"/>
  <c r="T76" i="103"/>
  <c r="K79" i="103"/>
  <c r="L79" i="103" s="1"/>
  <c r="F83" i="104"/>
  <c r="K139" i="104"/>
  <c r="K146" i="104" s="1"/>
  <c r="H146" i="104"/>
  <c r="H189" i="105"/>
  <c r="K189" i="105" s="1"/>
  <c r="K26" i="105"/>
  <c r="L26" i="105" s="1"/>
  <c r="O196" i="105"/>
  <c r="F201" i="105"/>
  <c r="E203" i="105"/>
  <c r="T58" i="105"/>
  <c r="H183" i="104"/>
  <c r="K183" i="104" s="1"/>
  <c r="K20" i="104"/>
  <c r="L20" i="104" s="1"/>
  <c r="C196" i="104"/>
  <c r="D33" i="104"/>
  <c r="H201" i="104"/>
  <c r="K38" i="104"/>
  <c r="L38" i="104" s="1"/>
  <c r="C180" i="105"/>
  <c r="D17" i="105"/>
  <c r="M183" i="105"/>
  <c r="T183" i="105" s="1"/>
  <c r="T20" i="105"/>
  <c r="M165" i="101"/>
  <c r="K158" i="101"/>
  <c r="O165" i="101"/>
  <c r="T160" i="101"/>
  <c r="F179" i="102"/>
  <c r="I180" i="102"/>
  <c r="T183" i="102"/>
  <c r="I30" i="102"/>
  <c r="T32" i="102"/>
  <c r="K35" i="102"/>
  <c r="L35" i="102" s="1"/>
  <c r="R201" i="102"/>
  <c r="F203" i="102"/>
  <c r="K57" i="102"/>
  <c r="L57" i="102" s="1"/>
  <c r="E198" i="102"/>
  <c r="T78" i="102"/>
  <c r="K197" i="102"/>
  <c r="E179" i="102"/>
  <c r="D146" i="102"/>
  <c r="T161" i="102"/>
  <c r="I196" i="102"/>
  <c r="F179" i="103"/>
  <c r="O179" i="103"/>
  <c r="K17" i="103"/>
  <c r="L17" i="103" s="1"/>
  <c r="O182" i="103"/>
  <c r="D20" i="103"/>
  <c r="K185" i="103"/>
  <c r="K189" i="103"/>
  <c r="L189" i="103" s="1"/>
  <c r="T28" i="103"/>
  <c r="D32" i="103"/>
  <c r="I195" i="103"/>
  <c r="O198" i="103"/>
  <c r="I199" i="103"/>
  <c r="C200" i="103"/>
  <c r="I200" i="103"/>
  <c r="C201" i="103"/>
  <c r="O201" i="103"/>
  <c r="K204" i="103"/>
  <c r="H64" i="103"/>
  <c r="O64" i="103"/>
  <c r="T58" i="103"/>
  <c r="K60" i="103"/>
  <c r="L60" i="103" s="1"/>
  <c r="K77" i="103"/>
  <c r="L77" i="103" s="1"/>
  <c r="C183" i="104"/>
  <c r="D20" i="104"/>
  <c r="C201" i="104"/>
  <c r="D38" i="104"/>
  <c r="C181" i="104"/>
  <c r="D59" i="104"/>
  <c r="D64" i="104" s="1"/>
  <c r="M198" i="105"/>
  <c r="M199" i="105"/>
  <c r="T36" i="105"/>
  <c r="E64" i="105"/>
  <c r="T81" i="105"/>
  <c r="K148" i="103"/>
  <c r="K153" i="103" s="1"/>
  <c r="I188" i="103"/>
  <c r="I193" i="103" s="1"/>
  <c r="D165" i="103"/>
  <c r="R192" i="104"/>
  <c r="R30" i="104"/>
  <c r="O199" i="104"/>
  <c r="T36" i="104"/>
  <c r="K98" i="104"/>
  <c r="K105" i="104" s="1"/>
  <c r="H105" i="104"/>
  <c r="H183" i="105"/>
  <c r="K183" i="105" s="1"/>
  <c r="K20" i="105"/>
  <c r="L20" i="105" s="1"/>
  <c r="M105" i="105"/>
  <c r="T98" i="105"/>
  <c r="T105" i="105" s="1"/>
  <c r="K78" i="103"/>
  <c r="L78" i="103" s="1"/>
  <c r="K81" i="103"/>
  <c r="E124" i="103"/>
  <c r="E95" i="103" s="1"/>
  <c r="T114" i="103"/>
  <c r="I165" i="103"/>
  <c r="K159" i="103"/>
  <c r="L159" i="103" s="1"/>
  <c r="T161" i="103"/>
  <c r="K21" i="104"/>
  <c r="L21" i="104" s="1"/>
  <c r="K28" i="104"/>
  <c r="L28" i="104" s="1"/>
  <c r="H198" i="104"/>
  <c r="M201" i="104"/>
  <c r="R203" i="104"/>
  <c r="K74" i="104"/>
  <c r="L74" i="104" s="1"/>
  <c r="K77" i="104"/>
  <c r="T78" i="104"/>
  <c r="K79" i="104"/>
  <c r="L79" i="104" s="1"/>
  <c r="E95" i="104"/>
  <c r="T139" i="104"/>
  <c r="T146" i="104" s="1"/>
  <c r="E165" i="104"/>
  <c r="E136" i="104" s="1"/>
  <c r="K161" i="104"/>
  <c r="L161" i="104" s="1"/>
  <c r="C184" i="104"/>
  <c r="O188" i="104"/>
  <c r="C179" i="105"/>
  <c r="O182" i="105"/>
  <c r="K28" i="105"/>
  <c r="L28" i="105" s="1"/>
  <c r="C195" i="105"/>
  <c r="E196" i="105"/>
  <c r="D36" i="105"/>
  <c r="E201" i="105"/>
  <c r="K204" i="105"/>
  <c r="I64" i="105"/>
  <c r="D59" i="105"/>
  <c r="D64" i="105" s="1"/>
  <c r="K76" i="105"/>
  <c r="L76" i="105" s="1"/>
  <c r="T77" i="105"/>
  <c r="K78" i="105"/>
  <c r="L78" i="105" s="1"/>
  <c r="K139" i="105"/>
  <c r="K146" i="105" s="1"/>
  <c r="T139" i="105"/>
  <c r="T146" i="105" s="1"/>
  <c r="I165" i="105"/>
  <c r="T78" i="103"/>
  <c r="T81" i="103"/>
  <c r="H124" i="103"/>
  <c r="H95" i="103" s="1"/>
  <c r="R124" i="103"/>
  <c r="R95" i="103" s="1"/>
  <c r="K197" i="103"/>
  <c r="L197" i="103" s="1"/>
  <c r="T159" i="103"/>
  <c r="T160" i="103"/>
  <c r="H179" i="104"/>
  <c r="E182" i="104"/>
  <c r="K184" i="104"/>
  <c r="T22" i="104"/>
  <c r="T191" i="104"/>
  <c r="E30" i="104"/>
  <c r="T32" i="104"/>
  <c r="K35" i="104"/>
  <c r="L35" i="104" s="1"/>
  <c r="T58" i="104"/>
  <c r="K181" i="104"/>
  <c r="T60" i="104"/>
  <c r="W60" i="104" s="1"/>
  <c r="X60" i="104" s="1"/>
  <c r="F195" i="104"/>
  <c r="K148" i="104"/>
  <c r="K153" i="104" s="1"/>
  <c r="K158" i="104"/>
  <c r="R199" i="104"/>
  <c r="K160" i="104"/>
  <c r="L160" i="104" s="1"/>
  <c r="H180" i="104"/>
  <c r="K180" i="104" s="1"/>
  <c r="M179" i="105"/>
  <c r="T184" i="105"/>
  <c r="K191" i="105"/>
  <c r="L191" i="105" s="1"/>
  <c r="T191" i="105"/>
  <c r="E30" i="105"/>
  <c r="R198" i="105"/>
  <c r="O199" i="105"/>
  <c r="I200" i="105"/>
  <c r="R201" i="105"/>
  <c r="T204" i="105"/>
  <c r="T57" i="105"/>
  <c r="T181" i="105"/>
  <c r="K60" i="105"/>
  <c r="L60" i="105" s="1"/>
  <c r="T74" i="105"/>
  <c r="T76" i="105"/>
  <c r="K79" i="105"/>
  <c r="L79" i="105" s="1"/>
  <c r="F124" i="105"/>
  <c r="F95" i="105" s="1"/>
  <c r="G124" i="105" s="1"/>
  <c r="O165" i="105"/>
  <c r="O136" i="105" s="1"/>
  <c r="R165" i="105"/>
  <c r="O188" i="105"/>
  <c r="O193" i="105" s="1"/>
  <c r="O193" i="103"/>
  <c r="O165" i="103"/>
  <c r="C179" i="104"/>
  <c r="T16" i="104"/>
  <c r="I199" i="104"/>
  <c r="F200" i="104"/>
  <c r="O200" i="104"/>
  <c r="E201" i="104"/>
  <c r="H83" i="104"/>
  <c r="O83" i="104"/>
  <c r="T76" i="104"/>
  <c r="D165" i="104"/>
  <c r="E198" i="104"/>
  <c r="T158" i="104"/>
  <c r="F179" i="105"/>
  <c r="E180" i="105"/>
  <c r="T19" i="105"/>
  <c r="T192" i="105"/>
  <c r="I30" i="105"/>
  <c r="H124" i="105"/>
  <c r="T158" i="105"/>
  <c r="T160" i="105"/>
  <c r="K161" i="105"/>
  <c r="L161" i="105" s="1"/>
  <c r="H179" i="105"/>
  <c r="K16" i="105"/>
  <c r="H23" i="105"/>
  <c r="H180" i="105"/>
  <c r="K180" i="105" s="1"/>
  <c r="K17" i="105"/>
  <c r="M185" i="105"/>
  <c r="T185" i="105" s="1"/>
  <c r="T22" i="105"/>
  <c r="M23" i="105"/>
  <c r="C191" i="105"/>
  <c r="D28" i="105"/>
  <c r="H195" i="105"/>
  <c r="H42" i="105"/>
  <c r="K32" i="105"/>
  <c r="K33" i="105"/>
  <c r="H196" i="105"/>
  <c r="F198" i="105"/>
  <c r="F42" i="105"/>
  <c r="M200" i="105"/>
  <c r="T37" i="105"/>
  <c r="H202" i="105"/>
  <c r="K202" i="105" s="1"/>
  <c r="K39" i="105"/>
  <c r="W39" i="105" s="1"/>
  <c r="R203" i="105"/>
  <c r="T40" i="105"/>
  <c r="F83" i="105"/>
  <c r="I153" i="105"/>
  <c r="K148" i="105"/>
  <c r="F182" i="105"/>
  <c r="C183" i="105"/>
  <c r="D20" i="105"/>
  <c r="F23" i="105"/>
  <c r="T26" i="105"/>
  <c r="M190" i="105"/>
  <c r="T190" i="105" s="1"/>
  <c r="T27" i="105"/>
  <c r="W27" i="105" s="1"/>
  <c r="D29" i="105"/>
  <c r="H192" i="105"/>
  <c r="K192" i="105" s="1"/>
  <c r="K29" i="105"/>
  <c r="R30" i="105"/>
  <c r="T35" i="105"/>
  <c r="I201" i="105"/>
  <c r="K38" i="105"/>
  <c r="C204" i="105"/>
  <c r="D41" i="105"/>
  <c r="I42" i="105"/>
  <c r="I83" i="105"/>
  <c r="K73" i="105"/>
  <c r="T16" i="105"/>
  <c r="M180" i="105"/>
  <c r="T17" i="105"/>
  <c r="D21" i="105"/>
  <c r="H184" i="105"/>
  <c r="K184" i="105" s="1"/>
  <c r="K21" i="105"/>
  <c r="H185" i="105"/>
  <c r="K185" i="105" s="1"/>
  <c r="K22" i="105"/>
  <c r="C189" i="105"/>
  <c r="D26" i="105"/>
  <c r="T189" i="105"/>
  <c r="F30" i="105"/>
  <c r="T33" i="105"/>
  <c r="M196" i="105"/>
  <c r="C198" i="105"/>
  <c r="D35" i="105"/>
  <c r="H200" i="105"/>
  <c r="K37" i="105"/>
  <c r="T38" i="105"/>
  <c r="F203" i="105"/>
  <c r="R42" i="105"/>
  <c r="H181" i="105"/>
  <c r="K181" i="105" s="1"/>
  <c r="K59" i="105"/>
  <c r="H64" i="105"/>
  <c r="E83" i="105"/>
  <c r="T29" i="105"/>
  <c r="M195" i="105"/>
  <c r="M42" i="105"/>
  <c r="H199" i="105"/>
  <c r="K36" i="105"/>
  <c r="K71" i="105"/>
  <c r="T71" i="105"/>
  <c r="O83" i="105"/>
  <c r="T73" i="105"/>
  <c r="L74" i="105"/>
  <c r="R188" i="105"/>
  <c r="R193" i="105" s="1"/>
  <c r="R153" i="105"/>
  <c r="T148" i="105"/>
  <c r="T153" i="105" s="1"/>
  <c r="F165" i="105"/>
  <c r="I188" i="105"/>
  <c r="I193" i="105" s="1"/>
  <c r="C200" i="105"/>
  <c r="M197" i="105"/>
  <c r="T197" i="105" s="1"/>
  <c r="T116" i="105"/>
  <c r="E193" i="105"/>
  <c r="E153" i="105"/>
  <c r="E179" i="105"/>
  <c r="I179" i="105"/>
  <c r="O23" i="105"/>
  <c r="M30" i="105"/>
  <c r="E195" i="105"/>
  <c r="I195" i="105"/>
  <c r="O195" i="105"/>
  <c r="F196" i="105"/>
  <c r="R196" i="105"/>
  <c r="H198" i="105"/>
  <c r="E199" i="105"/>
  <c r="I199" i="105"/>
  <c r="F200" i="105"/>
  <c r="R200" i="105"/>
  <c r="C201" i="105"/>
  <c r="D39" i="105"/>
  <c r="D40" i="105"/>
  <c r="F64" i="105"/>
  <c r="O124" i="105"/>
  <c r="O95" i="105" s="1"/>
  <c r="F188" i="105"/>
  <c r="F153" i="105"/>
  <c r="T159" i="105"/>
  <c r="F181" i="105"/>
  <c r="T155" i="105"/>
  <c r="M165" i="105"/>
  <c r="H182" i="105"/>
  <c r="M182" i="105"/>
  <c r="E23" i="105"/>
  <c r="I23" i="105"/>
  <c r="L27" i="105"/>
  <c r="H30" i="105"/>
  <c r="O30" i="105"/>
  <c r="R195" i="105"/>
  <c r="C196" i="105"/>
  <c r="E198" i="105"/>
  <c r="I198" i="105"/>
  <c r="O198" i="105"/>
  <c r="F199" i="105"/>
  <c r="M201" i="105"/>
  <c r="K41" i="105"/>
  <c r="O42" i="105"/>
  <c r="D83" i="105"/>
  <c r="H83" i="105"/>
  <c r="M83" i="105"/>
  <c r="K98" i="105"/>
  <c r="H105" i="105"/>
  <c r="D116" i="105"/>
  <c r="D124" i="105" s="1"/>
  <c r="H197" i="105"/>
  <c r="K197" i="105" s="1"/>
  <c r="K116" i="105"/>
  <c r="W118" i="105"/>
  <c r="W152" i="105"/>
  <c r="H165" i="105"/>
  <c r="K155" i="105"/>
  <c r="W156" i="105"/>
  <c r="W163" i="105"/>
  <c r="M153" i="105"/>
  <c r="D148" i="105"/>
  <c r="D153" i="105" s="1"/>
  <c r="H153" i="105"/>
  <c r="T202" i="105"/>
  <c r="H182" i="104"/>
  <c r="K19" i="104"/>
  <c r="T57" i="104"/>
  <c r="M64" i="104"/>
  <c r="M179" i="104"/>
  <c r="M83" i="104"/>
  <c r="T74" i="104"/>
  <c r="I165" i="104"/>
  <c r="I136" i="104" s="1"/>
  <c r="K155" i="104"/>
  <c r="O179" i="104"/>
  <c r="H30" i="104"/>
  <c r="K26" i="104"/>
  <c r="H189" i="104"/>
  <c r="C192" i="104"/>
  <c r="D29" i="104"/>
  <c r="F198" i="104"/>
  <c r="F42" i="104"/>
  <c r="D83" i="104"/>
  <c r="K78" i="104"/>
  <c r="H200" i="104"/>
  <c r="F165" i="104"/>
  <c r="F136" i="104" s="1"/>
  <c r="E179" i="104"/>
  <c r="M182" i="104"/>
  <c r="T19" i="104"/>
  <c r="C185" i="104"/>
  <c r="D22" i="104"/>
  <c r="C191" i="104"/>
  <c r="D28" i="104"/>
  <c r="H195" i="104"/>
  <c r="K32" i="104"/>
  <c r="M204" i="104"/>
  <c r="T204" i="104" s="1"/>
  <c r="T41" i="104"/>
  <c r="M42" i="104"/>
  <c r="F181" i="104"/>
  <c r="M181" i="104"/>
  <c r="T181" i="104" s="1"/>
  <c r="T59" i="104"/>
  <c r="C188" i="104"/>
  <c r="D148" i="104"/>
  <c r="D153" i="104" s="1"/>
  <c r="M165" i="104"/>
  <c r="T160" i="104"/>
  <c r="F179" i="104"/>
  <c r="F23" i="104"/>
  <c r="F64" i="104"/>
  <c r="C180" i="104"/>
  <c r="D17" i="104"/>
  <c r="F184" i="104"/>
  <c r="M192" i="104"/>
  <c r="T29" i="104"/>
  <c r="K33" i="104"/>
  <c r="H196" i="104"/>
  <c r="R198" i="104"/>
  <c r="T35" i="104"/>
  <c r="T81" i="104"/>
  <c r="M203" i="104"/>
  <c r="R165" i="104"/>
  <c r="R195" i="104"/>
  <c r="M180" i="104"/>
  <c r="F183" i="104"/>
  <c r="T20" i="104"/>
  <c r="M183" i="104"/>
  <c r="T183" i="104" s="1"/>
  <c r="O184" i="104"/>
  <c r="T184" i="104" s="1"/>
  <c r="T21" i="104"/>
  <c r="E23" i="104"/>
  <c r="M190" i="104"/>
  <c r="T190" i="104" s="1"/>
  <c r="T27" i="104"/>
  <c r="W27" i="104" s="1"/>
  <c r="H192" i="104"/>
  <c r="K192" i="104" s="1"/>
  <c r="K29" i="104"/>
  <c r="R42" i="104"/>
  <c r="T37" i="104"/>
  <c r="M200" i="104"/>
  <c r="F201" i="104"/>
  <c r="I83" i="104"/>
  <c r="T114" i="104"/>
  <c r="M124" i="104"/>
  <c r="M95" i="104" s="1"/>
  <c r="H197" i="104"/>
  <c r="K197" i="104" s="1"/>
  <c r="K116" i="104"/>
  <c r="M146" i="104"/>
  <c r="D16" i="104"/>
  <c r="M23" i="104"/>
  <c r="O180" i="104"/>
  <c r="H23" i="104"/>
  <c r="W25" i="104"/>
  <c r="M189" i="104"/>
  <c r="T26" i="104"/>
  <c r="M30" i="104"/>
  <c r="F30" i="104"/>
  <c r="T33" i="104"/>
  <c r="M196" i="104"/>
  <c r="C199" i="104"/>
  <c r="T40" i="104"/>
  <c r="H204" i="104"/>
  <c r="K204" i="104" s="1"/>
  <c r="K41" i="104"/>
  <c r="K71" i="104"/>
  <c r="R83" i="104"/>
  <c r="R54" i="104" s="1"/>
  <c r="T79" i="104"/>
  <c r="K112" i="104"/>
  <c r="O124" i="104"/>
  <c r="O95" i="104" s="1"/>
  <c r="R124" i="104"/>
  <c r="R95" i="104" s="1"/>
  <c r="T155" i="104"/>
  <c r="F188" i="104"/>
  <c r="C203" i="104"/>
  <c r="I179" i="104"/>
  <c r="F180" i="104"/>
  <c r="I23" i="104"/>
  <c r="O189" i="104"/>
  <c r="O30" i="104"/>
  <c r="I30" i="104"/>
  <c r="C195" i="104"/>
  <c r="M195" i="104"/>
  <c r="H199" i="104"/>
  <c r="K36" i="104"/>
  <c r="C200" i="104"/>
  <c r="K37" i="104"/>
  <c r="I201" i="104"/>
  <c r="R201" i="104"/>
  <c r="H203" i="104"/>
  <c r="T71" i="104"/>
  <c r="T73" i="104"/>
  <c r="F105" i="104"/>
  <c r="T98" i="104"/>
  <c r="T105" i="104" s="1"/>
  <c r="W100" i="104"/>
  <c r="W102" i="104"/>
  <c r="W108" i="104"/>
  <c r="H124" i="104"/>
  <c r="K114" i="104"/>
  <c r="W115" i="104"/>
  <c r="T197" i="104"/>
  <c r="W140" i="104"/>
  <c r="W142" i="104"/>
  <c r="H165" i="104"/>
  <c r="T159" i="104"/>
  <c r="C202" i="104"/>
  <c r="E195" i="104"/>
  <c r="I195" i="104"/>
  <c r="O195" i="104"/>
  <c r="T38" i="104"/>
  <c r="O42" i="104"/>
  <c r="K57" i="104"/>
  <c r="K59" i="104"/>
  <c r="T116" i="104"/>
  <c r="H153" i="104"/>
  <c r="T161" i="104"/>
  <c r="I188" i="104"/>
  <c r="E42" i="104"/>
  <c r="F195" i="103"/>
  <c r="K16" i="103"/>
  <c r="D19" i="103"/>
  <c r="M182" i="103"/>
  <c r="K21" i="103"/>
  <c r="T22" i="103"/>
  <c r="E23" i="103"/>
  <c r="I23" i="103"/>
  <c r="D28" i="103"/>
  <c r="K191" i="103"/>
  <c r="M30" i="103"/>
  <c r="E195" i="103"/>
  <c r="K33" i="103"/>
  <c r="D35" i="103"/>
  <c r="T38" i="103"/>
  <c r="D39" i="103"/>
  <c r="D40" i="103"/>
  <c r="M42" i="103"/>
  <c r="W66" i="103"/>
  <c r="T73" i="103"/>
  <c r="F105" i="103"/>
  <c r="O105" i="103"/>
  <c r="W115" i="103"/>
  <c r="K139" i="103"/>
  <c r="W140" i="103"/>
  <c r="W142" i="103"/>
  <c r="C188" i="103"/>
  <c r="C193" i="103" s="1"/>
  <c r="D148" i="103"/>
  <c r="D153" i="103" s="1"/>
  <c r="H165" i="103"/>
  <c r="H23" i="103"/>
  <c r="O23" i="103"/>
  <c r="F42" i="103"/>
  <c r="T16" i="103"/>
  <c r="M180" i="103"/>
  <c r="E182" i="103"/>
  <c r="K20" i="103"/>
  <c r="T21" i="103"/>
  <c r="F23" i="103"/>
  <c r="W25" i="103"/>
  <c r="K26" i="103"/>
  <c r="T27" i="103"/>
  <c r="W27" i="103" s="1"/>
  <c r="K29" i="103"/>
  <c r="H30" i="103"/>
  <c r="O30" i="103"/>
  <c r="K32" i="103"/>
  <c r="R195" i="103"/>
  <c r="C196" i="103"/>
  <c r="T33" i="103"/>
  <c r="K36" i="103"/>
  <c r="T37" i="103"/>
  <c r="K41" i="103"/>
  <c r="O42" i="103"/>
  <c r="K57" i="103"/>
  <c r="K59" i="103"/>
  <c r="M64" i="103"/>
  <c r="D83" i="103"/>
  <c r="H83" i="103"/>
  <c r="T79" i="103"/>
  <c r="K98" i="103"/>
  <c r="K112" i="103"/>
  <c r="E193" i="103"/>
  <c r="F165" i="103"/>
  <c r="M165" i="103"/>
  <c r="M136" i="103" s="1"/>
  <c r="D16" i="103"/>
  <c r="M179" i="103"/>
  <c r="E180" i="103"/>
  <c r="I180" i="103"/>
  <c r="K19" i="103"/>
  <c r="T20" i="103"/>
  <c r="D21" i="103"/>
  <c r="K184" i="103"/>
  <c r="T184" i="103"/>
  <c r="M23" i="103"/>
  <c r="T26" i="103"/>
  <c r="K28" i="103"/>
  <c r="T29" i="103"/>
  <c r="E30" i="103"/>
  <c r="I30" i="103"/>
  <c r="R30" i="103"/>
  <c r="T32" i="103"/>
  <c r="D33" i="103"/>
  <c r="F198" i="103"/>
  <c r="K35" i="103"/>
  <c r="R198" i="103"/>
  <c r="C199" i="103"/>
  <c r="T36" i="103"/>
  <c r="D37" i="103"/>
  <c r="H200" i="103"/>
  <c r="M200" i="103"/>
  <c r="E201" i="103"/>
  <c r="K40" i="103"/>
  <c r="T41" i="103"/>
  <c r="E42" i="103"/>
  <c r="R42" i="103"/>
  <c r="D59" i="103"/>
  <c r="D64" i="103" s="1"/>
  <c r="K181" i="103"/>
  <c r="T59" i="103"/>
  <c r="E83" i="103"/>
  <c r="I83" i="103"/>
  <c r="O83" i="103"/>
  <c r="W141" i="103"/>
  <c r="W143" i="103"/>
  <c r="M188" i="103"/>
  <c r="T148" i="103"/>
  <c r="T153" i="103" s="1"/>
  <c r="W150" i="103"/>
  <c r="K160" i="103"/>
  <c r="K114" i="103"/>
  <c r="K116" i="103"/>
  <c r="T116" i="103"/>
  <c r="M124" i="103"/>
  <c r="M95" i="103" s="1"/>
  <c r="H193" i="103"/>
  <c r="H153" i="103"/>
  <c r="O153" i="103"/>
  <c r="T197" i="103"/>
  <c r="T139" i="103"/>
  <c r="T146" i="103" s="1"/>
  <c r="R193" i="103"/>
  <c r="E153" i="103"/>
  <c r="I153" i="103"/>
  <c r="R153" i="103"/>
  <c r="D116" i="103"/>
  <c r="D124" i="103" s="1"/>
  <c r="F193" i="103"/>
  <c r="F153" i="103"/>
  <c r="M192" i="102"/>
  <c r="T192" i="102" s="1"/>
  <c r="T29" i="102"/>
  <c r="C184" i="102"/>
  <c r="D21" i="102"/>
  <c r="C192" i="102"/>
  <c r="D29" i="102"/>
  <c r="F182" i="102"/>
  <c r="M184" i="102"/>
  <c r="T184" i="102" s="1"/>
  <c r="T21" i="102"/>
  <c r="C183" i="102"/>
  <c r="D20" i="102"/>
  <c r="C191" i="102"/>
  <c r="D28" i="102"/>
  <c r="R42" i="102"/>
  <c r="E146" i="102"/>
  <c r="M188" i="102"/>
  <c r="T148" i="102"/>
  <c r="T153" i="102" s="1"/>
  <c r="H184" i="102"/>
  <c r="K184" i="102" s="1"/>
  <c r="K21" i="102"/>
  <c r="C189" i="102"/>
  <c r="D26" i="102"/>
  <c r="M190" i="102"/>
  <c r="T190" i="102" s="1"/>
  <c r="T27" i="102"/>
  <c r="W27" i="102" s="1"/>
  <c r="H192" i="102"/>
  <c r="K192" i="102" s="1"/>
  <c r="K29" i="102"/>
  <c r="F201" i="102"/>
  <c r="E64" i="102"/>
  <c r="R83" i="102"/>
  <c r="R54" i="102" s="1"/>
  <c r="F146" i="102"/>
  <c r="I182" i="102"/>
  <c r="F30" i="102"/>
  <c r="T33" i="102"/>
  <c r="M196" i="102"/>
  <c r="C199" i="102"/>
  <c r="O201" i="102"/>
  <c r="T40" i="102"/>
  <c r="T41" i="102"/>
  <c r="H181" i="102"/>
  <c r="K181" i="102" s="1"/>
  <c r="K59" i="102"/>
  <c r="H64" i="102"/>
  <c r="W66" i="102"/>
  <c r="K71" i="102"/>
  <c r="K73" i="102"/>
  <c r="I124" i="102"/>
  <c r="I95" i="102" s="1"/>
  <c r="R124" i="102"/>
  <c r="R95" i="102" s="1"/>
  <c r="K116" i="102"/>
  <c r="T116" i="102"/>
  <c r="F124" i="102"/>
  <c r="K139" i="102"/>
  <c r="D148" i="102"/>
  <c r="D153" i="102" s="1"/>
  <c r="H188" i="102"/>
  <c r="K148" i="102"/>
  <c r="H153" i="102"/>
  <c r="M179" i="102"/>
  <c r="C203" i="102"/>
  <c r="H195" i="102"/>
  <c r="K32" i="102"/>
  <c r="H204" i="102"/>
  <c r="K204" i="102" s="1"/>
  <c r="K41" i="102"/>
  <c r="E42" i="102"/>
  <c r="O83" i="102"/>
  <c r="M180" i="102"/>
  <c r="T17" i="102"/>
  <c r="H185" i="102"/>
  <c r="K185" i="102" s="1"/>
  <c r="K22" i="102"/>
  <c r="T35" i="102"/>
  <c r="T37" i="102"/>
  <c r="M200" i="102"/>
  <c r="F42" i="102"/>
  <c r="D83" i="102"/>
  <c r="T155" i="102"/>
  <c r="H180" i="102"/>
  <c r="H200" i="102"/>
  <c r="H179" i="102"/>
  <c r="K17" i="102"/>
  <c r="M185" i="102"/>
  <c r="T185" i="102" s="1"/>
  <c r="T22" i="102"/>
  <c r="M23" i="102"/>
  <c r="M195" i="102"/>
  <c r="M42" i="102"/>
  <c r="H199" i="102"/>
  <c r="K36" i="102"/>
  <c r="C200" i="102"/>
  <c r="K37" i="102"/>
  <c r="T57" i="102"/>
  <c r="K60" i="102"/>
  <c r="M83" i="102"/>
  <c r="T79" i="102"/>
  <c r="W82" i="102"/>
  <c r="H105" i="102"/>
  <c r="W107" i="102"/>
  <c r="K112" i="102"/>
  <c r="K114" i="102"/>
  <c r="F197" i="102"/>
  <c r="T197" i="102"/>
  <c r="O146" i="102"/>
  <c r="I193" i="102"/>
  <c r="M153" i="102"/>
  <c r="E165" i="102"/>
  <c r="I165" i="102"/>
  <c r="K160" i="102"/>
  <c r="H165" i="102"/>
  <c r="F195" i="102"/>
  <c r="H196" i="102"/>
  <c r="C202" i="102"/>
  <c r="H23" i="102"/>
  <c r="M30" i="102"/>
  <c r="E195" i="102"/>
  <c r="I195" i="102"/>
  <c r="O195" i="102"/>
  <c r="F196" i="102"/>
  <c r="R196" i="102"/>
  <c r="F64" i="102"/>
  <c r="T73" i="102"/>
  <c r="F105" i="102"/>
  <c r="T139" i="102"/>
  <c r="T146" i="102" s="1"/>
  <c r="I153" i="102"/>
  <c r="F181" i="102"/>
  <c r="H182" i="102"/>
  <c r="M182" i="102"/>
  <c r="I23" i="102"/>
  <c r="O30" i="102"/>
  <c r="H201" i="102"/>
  <c r="M201" i="102"/>
  <c r="O42" i="102"/>
  <c r="F192" i="101"/>
  <c r="F193" i="101" s="1"/>
  <c r="I195" i="101"/>
  <c r="I42" i="101"/>
  <c r="R195" i="101"/>
  <c r="R42" i="101"/>
  <c r="M204" i="101"/>
  <c r="T204" i="101" s="1"/>
  <c r="T41" i="101"/>
  <c r="K73" i="101"/>
  <c r="H83" i="101"/>
  <c r="F95" i="101"/>
  <c r="G105" i="101" s="1"/>
  <c r="I179" i="101"/>
  <c r="I23" i="101"/>
  <c r="K17" i="101"/>
  <c r="M184" i="101"/>
  <c r="T184" i="101" s="1"/>
  <c r="T21" i="101"/>
  <c r="F185" i="101"/>
  <c r="E195" i="101"/>
  <c r="E42" i="101"/>
  <c r="K32" i="101"/>
  <c r="T33" i="101"/>
  <c r="M199" i="101"/>
  <c r="T36" i="101"/>
  <c r="F200" i="101"/>
  <c r="T37" i="101"/>
  <c r="C201" i="101"/>
  <c r="D38" i="101"/>
  <c r="D83" i="101"/>
  <c r="O83" i="101"/>
  <c r="T77" i="101"/>
  <c r="W104" i="101"/>
  <c r="D165" i="101"/>
  <c r="H179" i="101"/>
  <c r="K16" i="101"/>
  <c r="M191" i="101"/>
  <c r="T191" i="101" s="1"/>
  <c r="T28" i="101"/>
  <c r="E179" i="101"/>
  <c r="E23" i="101"/>
  <c r="M179" i="101"/>
  <c r="T16" i="101"/>
  <c r="F180" i="101"/>
  <c r="C182" i="101"/>
  <c r="D19" i="101"/>
  <c r="D26" i="101"/>
  <c r="H189" i="101"/>
  <c r="K189" i="101" s="1"/>
  <c r="K26" i="101"/>
  <c r="H191" i="101"/>
  <c r="K191" i="101" s="1"/>
  <c r="K28" i="101"/>
  <c r="H30" i="101"/>
  <c r="F42" i="101"/>
  <c r="F195" i="101"/>
  <c r="T32" i="101"/>
  <c r="D33" i="101"/>
  <c r="C196" i="101"/>
  <c r="D40" i="101"/>
  <c r="K40" i="101"/>
  <c r="H203" i="101"/>
  <c r="H204" i="101"/>
  <c r="K204" i="101" s="1"/>
  <c r="K41" i="101"/>
  <c r="M42" i="101"/>
  <c r="T60" i="101"/>
  <c r="M83" i="101"/>
  <c r="T73" i="101"/>
  <c r="H105" i="101"/>
  <c r="K98" i="101"/>
  <c r="C197" i="101"/>
  <c r="D116" i="101"/>
  <c r="D124" i="101" s="1"/>
  <c r="D95" i="101" s="1"/>
  <c r="O179" i="101"/>
  <c r="O180" i="101"/>
  <c r="H183" i="101"/>
  <c r="K183" i="101" s="1"/>
  <c r="K20" i="101"/>
  <c r="H184" i="101"/>
  <c r="K184" i="101" s="1"/>
  <c r="K21" i="101"/>
  <c r="H23" i="101"/>
  <c r="W25" i="101"/>
  <c r="M30" i="101"/>
  <c r="K35" i="101"/>
  <c r="H198" i="101"/>
  <c r="H199" i="101"/>
  <c r="K36" i="101"/>
  <c r="O42" i="101"/>
  <c r="T57" i="101"/>
  <c r="T58" i="101"/>
  <c r="C181" i="101"/>
  <c r="D59" i="101"/>
  <c r="D64" i="101" s="1"/>
  <c r="W62" i="101"/>
  <c r="K71" i="101"/>
  <c r="F83" i="101"/>
  <c r="K77" i="101"/>
  <c r="W80" i="101"/>
  <c r="T81" i="101"/>
  <c r="T116" i="101"/>
  <c r="M124" i="101"/>
  <c r="M95" i="101" s="1"/>
  <c r="O193" i="101"/>
  <c r="H153" i="101"/>
  <c r="O153" i="101"/>
  <c r="T155" i="101"/>
  <c r="H188" i="101"/>
  <c r="F204" i="101"/>
  <c r="I153" i="101"/>
  <c r="R153" i="101"/>
  <c r="F179" i="101"/>
  <c r="C180" i="101"/>
  <c r="T17" i="101"/>
  <c r="T22" i="101"/>
  <c r="T29" i="101"/>
  <c r="E30" i="101"/>
  <c r="I30" i="101"/>
  <c r="C195" i="101"/>
  <c r="E203" i="101"/>
  <c r="I203" i="101"/>
  <c r="O203" i="101"/>
  <c r="K181" i="101"/>
  <c r="T59" i="101"/>
  <c r="T148" i="101"/>
  <c r="T153" i="101" s="1"/>
  <c r="F153" i="101"/>
  <c r="F184" i="101"/>
  <c r="E193" i="101"/>
  <c r="I193" i="101"/>
  <c r="E153" i="101"/>
  <c r="C179" i="101"/>
  <c r="O182" i="101"/>
  <c r="K185" i="101"/>
  <c r="T185" i="101"/>
  <c r="F23" i="101"/>
  <c r="K192" i="101"/>
  <c r="T192" i="101"/>
  <c r="F30" i="101"/>
  <c r="H195" i="101"/>
  <c r="M195" i="101"/>
  <c r="E196" i="101"/>
  <c r="I196" i="101"/>
  <c r="O196" i="101"/>
  <c r="F203" i="101"/>
  <c r="R203" i="101"/>
  <c r="T181" i="101"/>
  <c r="F165" i="101"/>
  <c r="K155" i="101"/>
  <c r="G58" i="99"/>
  <c r="G77" i="99"/>
  <c r="R30" i="99"/>
  <c r="D17" i="99"/>
  <c r="K21" i="99"/>
  <c r="D22" i="99"/>
  <c r="H23" i="99"/>
  <c r="O23" i="99"/>
  <c r="D26" i="99"/>
  <c r="D28" i="99"/>
  <c r="E30" i="99"/>
  <c r="C199" i="99"/>
  <c r="D32" i="57" s="1"/>
  <c r="E32" i="57" s="1"/>
  <c r="D35" i="99"/>
  <c r="M198" i="99"/>
  <c r="T117" i="99"/>
  <c r="K16" i="99"/>
  <c r="K17" i="99"/>
  <c r="T17" i="99"/>
  <c r="D19" i="99"/>
  <c r="I183" i="99"/>
  <c r="J75" i="57" s="1"/>
  <c r="O183" i="99"/>
  <c r="K22" i="99"/>
  <c r="T22" i="99"/>
  <c r="E23" i="99"/>
  <c r="I23" i="99"/>
  <c r="K26" i="99"/>
  <c r="T191" i="99"/>
  <c r="K28" i="99"/>
  <c r="M196" i="99"/>
  <c r="M14" i="57" s="1"/>
  <c r="T32" i="99"/>
  <c r="K35" i="99"/>
  <c r="T35" i="99"/>
  <c r="O200" i="99"/>
  <c r="K36" i="57" s="1"/>
  <c r="D37" i="99"/>
  <c r="K37" i="99"/>
  <c r="E83" i="99"/>
  <c r="K76" i="99"/>
  <c r="W81" i="99"/>
  <c r="X81" i="99" s="1"/>
  <c r="K99" i="99"/>
  <c r="W110" i="99"/>
  <c r="O189" i="99"/>
  <c r="T149" i="99"/>
  <c r="T154" i="99" s="1"/>
  <c r="I166" i="99"/>
  <c r="C184" i="99"/>
  <c r="D80" i="57" s="1"/>
  <c r="E80" i="57" s="1"/>
  <c r="M23" i="99"/>
  <c r="M190" i="99"/>
  <c r="M95" i="57" s="1"/>
  <c r="M30" i="99"/>
  <c r="H30" i="99"/>
  <c r="I196" i="99"/>
  <c r="J14" i="57" s="1"/>
  <c r="I42" i="99"/>
  <c r="C202" i="99"/>
  <c r="D50" i="57" s="1"/>
  <c r="E50" i="57" s="1"/>
  <c r="D38" i="99"/>
  <c r="O42" i="99"/>
  <c r="M125" i="99"/>
  <c r="M96" i="99" s="1"/>
  <c r="T115" i="99"/>
  <c r="F206" i="99"/>
  <c r="D16" i="99"/>
  <c r="T16" i="99"/>
  <c r="I181" i="99"/>
  <c r="T21" i="99"/>
  <c r="T27" i="99"/>
  <c r="T29" i="99"/>
  <c r="I30" i="99"/>
  <c r="R201" i="99"/>
  <c r="R42" i="99"/>
  <c r="D41" i="99"/>
  <c r="C182" i="99"/>
  <c r="D72" i="57" s="1"/>
  <c r="E72" i="57" s="1"/>
  <c r="D59" i="99"/>
  <c r="D64" i="99" s="1"/>
  <c r="K19" i="99"/>
  <c r="T19" i="99"/>
  <c r="K185" i="99"/>
  <c r="T185" i="99"/>
  <c r="T26" i="99"/>
  <c r="D27" i="99"/>
  <c r="T28" i="99"/>
  <c r="D29" i="99"/>
  <c r="O30" i="99"/>
  <c r="C196" i="99"/>
  <c r="D14" i="57" s="1"/>
  <c r="E14" i="57" s="1"/>
  <c r="H196" i="99"/>
  <c r="I14" i="57" s="1"/>
  <c r="K32" i="99"/>
  <c r="O196" i="99"/>
  <c r="K14" i="57" s="1"/>
  <c r="K33" i="99"/>
  <c r="T33" i="99"/>
  <c r="K36" i="99"/>
  <c r="T36" i="99"/>
  <c r="M201" i="99"/>
  <c r="M40" i="57" s="1"/>
  <c r="T37" i="99"/>
  <c r="H202" i="99"/>
  <c r="I50" i="57" s="1"/>
  <c r="T40" i="99"/>
  <c r="H205" i="99"/>
  <c r="K41" i="99"/>
  <c r="W41" i="99" s="1"/>
  <c r="M42" i="99"/>
  <c r="H64" i="99"/>
  <c r="O64" i="99"/>
  <c r="K59" i="99"/>
  <c r="T60" i="99"/>
  <c r="K71" i="99"/>
  <c r="T71" i="99"/>
  <c r="K73" i="99"/>
  <c r="M83" i="99"/>
  <c r="W104" i="99"/>
  <c r="H189" i="99"/>
  <c r="I92" i="57" s="1"/>
  <c r="K149" i="99"/>
  <c r="H154" i="99"/>
  <c r="R189" i="99"/>
  <c r="R154" i="99"/>
  <c r="R137" i="99" s="1"/>
  <c r="D166" i="99"/>
  <c r="M166" i="99"/>
  <c r="T156" i="99"/>
  <c r="C197" i="99"/>
  <c r="D21" i="57" s="1"/>
  <c r="E21" i="57" s="1"/>
  <c r="K113" i="99"/>
  <c r="C198" i="99"/>
  <c r="D28" i="57" s="1"/>
  <c r="E28" i="57" s="1"/>
  <c r="D117" i="99"/>
  <c r="D125" i="99" s="1"/>
  <c r="M147" i="99"/>
  <c r="T140" i="99"/>
  <c r="T147" i="99" s="1"/>
  <c r="H166" i="99"/>
  <c r="K156" i="99"/>
  <c r="E196" i="99"/>
  <c r="I199" i="99"/>
  <c r="O199" i="99"/>
  <c r="C200" i="99"/>
  <c r="D36" i="57" s="1"/>
  <c r="E36" i="57" s="1"/>
  <c r="H200" i="99"/>
  <c r="M200" i="99"/>
  <c r="M36" i="57" s="1"/>
  <c r="I202" i="99"/>
  <c r="J50" i="57" s="1"/>
  <c r="O202" i="99"/>
  <c r="W102" i="99"/>
  <c r="K140" i="99"/>
  <c r="D149" i="99"/>
  <c r="D154" i="99" s="1"/>
  <c r="T161" i="99"/>
  <c r="F187" i="99"/>
  <c r="F137" i="99"/>
  <c r="G147" i="99" s="1"/>
  <c r="M154" i="99"/>
  <c r="W164" i="99"/>
  <c r="W36" i="98"/>
  <c r="X36" i="98" s="1"/>
  <c r="L36" i="98"/>
  <c r="W40" i="98"/>
  <c r="X40" i="98" s="1"/>
  <c r="L40" i="98"/>
  <c r="W17" i="98"/>
  <c r="X17" i="98" s="1"/>
  <c r="L17" i="98"/>
  <c r="W22" i="98"/>
  <c r="X22" i="98" s="1"/>
  <c r="L22" i="98"/>
  <c r="C196" i="98"/>
  <c r="C205" i="98" s="1"/>
  <c r="D33" i="98"/>
  <c r="D42" i="98" s="1"/>
  <c r="T182" i="98"/>
  <c r="M187" i="98"/>
  <c r="L196" i="98"/>
  <c r="W196" i="98"/>
  <c r="X196" i="98" s="1"/>
  <c r="W20" i="98"/>
  <c r="X20" i="98" s="1"/>
  <c r="H24" i="98"/>
  <c r="H13" i="98" s="1"/>
  <c r="W57" i="98"/>
  <c r="L59" i="98"/>
  <c r="K71" i="98"/>
  <c r="L74" i="98"/>
  <c r="L78" i="98"/>
  <c r="W139" i="98"/>
  <c r="L142" i="98"/>
  <c r="W160" i="98"/>
  <c r="X160" i="98" s="1"/>
  <c r="L160" i="98"/>
  <c r="L198" i="98"/>
  <c r="L16" i="98"/>
  <c r="W32" i="98"/>
  <c r="G60" i="98"/>
  <c r="L73" i="98"/>
  <c r="K106" i="98"/>
  <c r="L98" i="98"/>
  <c r="W101" i="98"/>
  <c r="W108" i="98"/>
  <c r="K112" i="98"/>
  <c r="W141" i="98"/>
  <c r="W145" i="98"/>
  <c r="K153" i="98"/>
  <c r="W150" i="98"/>
  <c r="K165" i="98"/>
  <c r="W159" i="98"/>
  <c r="W163" i="98"/>
  <c r="L200" i="98"/>
  <c r="L186" i="98"/>
  <c r="F24" i="98"/>
  <c r="K189" i="98"/>
  <c r="H193" i="98"/>
  <c r="G83" i="98"/>
  <c r="W100" i="98"/>
  <c r="O95" i="98"/>
  <c r="W114" i="98"/>
  <c r="G115" i="98"/>
  <c r="K124" i="98"/>
  <c r="G161" i="98"/>
  <c r="G159" i="98"/>
  <c r="G139" i="98"/>
  <c r="K147" i="98"/>
  <c r="H187" i="98"/>
  <c r="K181" i="98"/>
  <c r="W192" i="98"/>
  <c r="X192" i="98" s="1"/>
  <c r="L202" i="98"/>
  <c r="F205" i="98"/>
  <c r="W155" i="98"/>
  <c r="T195" i="98"/>
  <c r="L203" i="98"/>
  <c r="G74" i="98" l="1"/>
  <c r="G58" i="98"/>
  <c r="R136" i="103"/>
  <c r="W190" i="103"/>
  <c r="X190" i="103" s="1"/>
  <c r="G81" i="98"/>
  <c r="G65" i="98"/>
  <c r="W199" i="98"/>
  <c r="X199" i="98" s="1"/>
  <c r="G59" i="98"/>
  <c r="G79" i="98"/>
  <c r="G76" i="98"/>
  <c r="G75" i="98"/>
  <c r="G77" i="98"/>
  <c r="G73" i="98"/>
  <c r="C5" i="132"/>
  <c r="C4" i="136" s="1"/>
  <c r="C5" i="134" s="1"/>
  <c r="W185" i="103"/>
  <c r="X185" i="103" s="1"/>
  <c r="W114" i="101"/>
  <c r="L182" i="98"/>
  <c r="D54" i="98"/>
  <c r="L180" i="98"/>
  <c r="W204" i="98"/>
  <c r="X204" i="98" s="1"/>
  <c r="W112" i="98"/>
  <c r="C6" i="159"/>
  <c r="C5" i="136"/>
  <c r="C6" i="134" s="1"/>
  <c r="C5" i="160"/>
  <c r="G156" i="98"/>
  <c r="G119" i="98"/>
  <c r="L26" i="98"/>
  <c r="C176" i="98"/>
  <c r="G141" i="98"/>
  <c r="K30" i="98"/>
  <c r="K24" i="98"/>
  <c r="D136" i="98"/>
  <c r="K205" i="98"/>
  <c r="G116" i="98"/>
  <c r="W197" i="98"/>
  <c r="X197" i="98" s="1"/>
  <c r="G155" i="98"/>
  <c r="G157" i="98"/>
  <c r="G118" i="98"/>
  <c r="G160" i="98"/>
  <c r="G117" i="98"/>
  <c r="W159" i="104"/>
  <c r="X159" i="104" s="1"/>
  <c r="G142" i="98"/>
  <c r="G140" i="98"/>
  <c r="G158" i="98"/>
  <c r="G143" i="98"/>
  <c r="G57" i="99"/>
  <c r="G60" i="99"/>
  <c r="G64" i="99"/>
  <c r="G74" i="99"/>
  <c r="G79" i="99"/>
  <c r="T182" i="104"/>
  <c r="G83" i="99"/>
  <c r="G81" i="99"/>
  <c r="W201" i="98"/>
  <c r="X201" i="98" s="1"/>
  <c r="L201" i="98"/>
  <c r="G59" i="99"/>
  <c r="G73" i="99"/>
  <c r="D13" i="98"/>
  <c r="G78" i="99"/>
  <c r="W74" i="101"/>
  <c r="X74" i="101" s="1"/>
  <c r="E205" i="104"/>
  <c r="W71" i="99"/>
  <c r="W183" i="98"/>
  <c r="X183" i="98" s="1"/>
  <c r="D95" i="105"/>
  <c r="G26" i="99"/>
  <c r="G106" i="99"/>
  <c r="L183" i="98"/>
  <c r="W159" i="99"/>
  <c r="X159" i="99" s="1"/>
  <c r="W179" i="98"/>
  <c r="X179" i="98" s="1"/>
  <c r="G102" i="99"/>
  <c r="E205" i="102"/>
  <c r="O205" i="104"/>
  <c r="G103" i="99"/>
  <c r="I176" i="98"/>
  <c r="D54" i="99"/>
  <c r="W191" i="99"/>
  <c r="N98" i="57" s="1"/>
  <c r="O98" i="57" s="1"/>
  <c r="G19" i="99"/>
  <c r="M205" i="101"/>
  <c r="W77" i="104"/>
  <c r="X77" i="104" s="1"/>
  <c r="W203" i="99"/>
  <c r="W184" i="99"/>
  <c r="X184" i="99" s="1"/>
  <c r="R205" i="105"/>
  <c r="R176" i="105" s="1"/>
  <c r="C205" i="105"/>
  <c r="E205" i="105"/>
  <c r="E205" i="103"/>
  <c r="C205" i="103"/>
  <c r="O205" i="105"/>
  <c r="C205" i="104"/>
  <c r="M205" i="104"/>
  <c r="R205" i="102"/>
  <c r="R176" i="102" s="1"/>
  <c r="F205" i="102"/>
  <c r="M205" i="102"/>
  <c r="M205" i="105"/>
  <c r="F205" i="104"/>
  <c r="M205" i="103"/>
  <c r="H205" i="101"/>
  <c r="E205" i="101"/>
  <c r="O205" i="102"/>
  <c r="F205" i="103"/>
  <c r="O205" i="101"/>
  <c r="R205" i="104"/>
  <c r="R205" i="101"/>
  <c r="R205" i="103"/>
  <c r="R176" i="103" s="1"/>
  <c r="O205" i="103"/>
  <c r="I205" i="101"/>
  <c r="I205" i="105"/>
  <c r="W190" i="102"/>
  <c r="X190" i="102" s="1"/>
  <c r="T180" i="99"/>
  <c r="K196" i="104"/>
  <c r="L196" i="104" s="1"/>
  <c r="H205" i="105"/>
  <c r="W158" i="105"/>
  <c r="X158" i="105" s="1"/>
  <c r="K203" i="105"/>
  <c r="L203" i="105" s="1"/>
  <c r="K198" i="104"/>
  <c r="L198" i="104" s="1"/>
  <c r="I54" i="99"/>
  <c r="M187" i="99"/>
  <c r="W161" i="99"/>
  <c r="X161" i="99" s="1"/>
  <c r="H54" i="99"/>
  <c r="W40" i="99"/>
  <c r="X40" i="99" s="1"/>
  <c r="W115" i="99"/>
  <c r="X115" i="99" s="1"/>
  <c r="T181" i="99"/>
  <c r="W38" i="99"/>
  <c r="X38" i="99" s="1"/>
  <c r="K196" i="101"/>
  <c r="L196" i="101" s="1"/>
  <c r="L74" i="101"/>
  <c r="K201" i="104"/>
  <c r="L201" i="104" s="1"/>
  <c r="L98" i="104"/>
  <c r="W161" i="102"/>
  <c r="X161" i="102" s="1"/>
  <c r="W79" i="102"/>
  <c r="X79" i="102" s="1"/>
  <c r="K198" i="103"/>
  <c r="L198" i="103" s="1"/>
  <c r="W74" i="105"/>
  <c r="X74" i="105" s="1"/>
  <c r="H95" i="104"/>
  <c r="W22" i="104"/>
  <c r="X22" i="104" s="1"/>
  <c r="W77" i="105"/>
  <c r="X77" i="105" s="1"/>
  <c r="W22" i="101"/>
  <c r="X22" i="101" s="1"/>
  <c r="W40" i="104"/>
  <c r="X40" i="104" s="1"/>
  <c r="I54" i="104"/>
  <c r="W197" i="101"/>
  <c r="X197" i="101" s="1"/>
  <c r="W81" i="102"/>
  <c r="X81" i="102" s="1"/>
  <c r="T192" i="104"/>
  <c r="W192" i="104" s="1"/>
  <c r="X192" i="104" s="1"/>
  <c r="W160" i="104"/>
  <c r="X160" i="104" s="1"/>
  <c r="O176" i="98"/>
  <c r="K200" i="101"/>
  <c r="L200" i="101" s="1"/>
  <c r="H176" i="98"/>
  <c r="W114" i="105"/>
  <c r="X114" i="105" s="1"/>
  <c r="I136" i="105"/>
  <c r="K196" i="105"/>
  <c r="L196" i="105" s="1"/>
  <c r="I186" i="105"/>
  <c r="T179" i="105"/>
  <c r="W183" i="105"/>
  <c r="X183" i="105" s="1"/>
  <c r="E54" i="105"/>
  <c r="T203" i="105"/>
  <c r="T199" i="105"/>
  <c r="W57" i="105"/>
  <c r="X57" i="105" s="1"/>
  <c r="I54" i="105"/>
  <c r="R136" i="105"/>
  <c r="O54" i="105"/>
  <c r="M54" i="105"/>
  <c r="E186" i="105"/>
  <c r="T182" i="105"/>
  <c r="W19" i="105"/>
  <c r="X19" i="105" s="1"/>
  <c r="W71" i="105"/>
  <c r="C186" i="105"/>
  <c r="H193" i="105"/>
  <c r="D30" i="105"/>
  <c r="L183" i="105"/>
  <c r="M193" i="105"/>
  <c r="W159" i="105"/>
  <c r="X159" i="105" s="1"/>
  <c r="T124" i="105"/>
  <c r="T95" i="105" s="1"/>
  <c r="T180" i="105"/>
  <c r="L180" i="104"/>
  <c r="W21" i="104"/>
  <c r="X21" i="104" s="1"/>
  <c r="L181" i="104"/>
  <c r="E186" i="104"/>
  <c r="H54" i="104"/>
  <c r="W161" i="104"/>
  <c r="X161" i="104" s="1"/>
  <c r="R13" i="104"/>
  <c r="D95" i="104"/>
  <c r="K199" i="104"/>
  <c r="L199" i="104" s="1"/>
  <c r="D136" i="104"/>
  <c r="W74" i="104"/>
  <c r="X74" i="104" s="1"/>
  <c r="W190" i="104"/>
  <c r="X190" i="104" s="1"/>
  <c r="H186" i="104"/>
  <c r="T203" i="104"/>
  <c r="W181" i="104"/>
  <c r="X181" i="104" s="1"/>
  <c r="W79" i="104"/>
  <c r="X79" i="104" s="1"/>
  <c r="W73" i="104"/>
  <c r="X73" i="104" s="1"/>
  <c r="W35" i="104"/>
  <c r="X35" i="104" s="1"/>
  <c r="W17" i="104"/>
  <c r="X17" i="104" s="1"/>
  <c r="W185" i="104"/>
  <c r="X185" i="104" s="1"/>
  <c r="I186" i="104"/>
  <c r="W204" i="104"/>
  <c r="W81" i="104"/>
  <c r="X81" i="104" s="1"/>
  <c r="K182" i="104"/>
  <c r="E54" i="104"/>
  <c r="W184" i="104"/>
  <c r="X184" i="104" s="1"/>
  <c r="D95" i="103"/>
  <c r="L155" i="103"/>
  <c r="W161" i="103"/>
  <c r="X161" i="103" s="1"/>
  <c r="K195" i="103"/>
  <c r="K179" i="103"/>
  <c r="L179" i="103" s="1"/>
  <c r="W197" i="103"/>
  <c r="X197" i="103" s="1"/>
  <c r="I54" i="103"/>
  <c r="T180" i="103"/>
  <c r="K201" i="103"/>
  <c r="L201" i="103" s="1"/>
  <c r="W112" i="103"/>
  <c r="T124" i="103"/>
  <c r="T95" i="103" s="1"/>
  <c r="T198" i="103"/>
  <c r="W71" i="103"/>
  <c r="T200" i="103"/>
  <c r="W78" i="103"/>
  <c r="X78" i="103" s="1"/>
  <c r="W22" i="103"/>
  <c r="X22" i="103" s="1"/>
  <c r="W158" i="103"/>
  <c r="X158" i="103" s="1"/>
  <c r="K188" i="103"/>
  <c r="K193" i="103" s="1"/>
  <c r="E54" i="103"/>
  <c r="W79" i="103"/>
  <c r="X79" i="103" s="1"/>
  <c r="I136" i="103"/>
  <c r="K203" i="103"/>
  <c r="L203" i="103" s="1"/>
  <c r="E136" i="103"/>
  <c r="T182" i="103"/>
  <c r="F186" i="103"/>
  <c r="W192" i="103"/>
  <c r="X192" i="103" s="1"/>
  <c r="W60" i="103"/>
  <c r="X60" i="103" s="1"/>
  <c r="L185" i="103"/>
  <c r="K200" i="103"/>
  <c r="L200" i="103" s="1"/>
  <c r="O136" i="103"/>
  <c r="T64" i="103"/>
  <c r="K180" i="103"/>
  <c r="W38" i="103"/>
  <c r="X38" i="103" s="1"/>
  <c r="D30" i="103"/>
  <c r="W183" i="103"/>
  <c r="X183" i="103" s="1"/>
  <c r="K83" i="103"/>
  <c r="W37" i="103"/>
  <c r="X37" i="103" s="1"/>
  <c r="W76" i="103"/>
  <c r="X76" i="103" s="1"/>
  <c r="T199" i="103"/>
  <c r="K105" i="102"/>
  <c r="W40" i="102"/>
  <c r="X40" i="102" s="1"/>
  <c r="W204" i="102"/>
  <c r="W78" i="102"/>
  <c r="X78" i="102" s="1"/>
  <c r="K196" i="102"/>
  <c r="L196" i="102" s="1"/>
  <c r="K199" i="102"/>
  <c r="L199" i="102" s="1"/>
  <c r="T203" i="102"/>
  <c r="W191" i="102"/>
  <c r="X191" i="102" s="1"/>
  <c r="H95" i="102"/>
  <c r="T182" i="102"/>
  <c r="K200" i="102"/>
  <c r="L200" i="102" s="1"/>
  <c r="W71" i="102"/>
  <c r="E186" i="102"/>
  <c r="W16" i="102"/>
  <c r="X16" i="102" s="1"/>
  <c r="E54" i="102"/>
  <c r="W74" i="102"/>
  <c r="X74" i="102" s="1"/>
  <c r="D54" i="102"/>
  <c r="R13" i="102"/>
  <c r="W28" i="102"/>
  <c r="X28" i="102" s="1"/>
  <c r="W38" i="102"/>
  <c r="X38" i="102" s="1"/>
  <c r="W197" i="102"/>
  <c r="X197" i="102" s="1"/>
  <c r="W20" i="102"/>
  <c r="X20" i="102" s="1"/>
  <c r="K198" i="102"/>
  <c r="L198" i="102" s="1"/>
  <c r="L197" i="102"/>
  <c r="W26" i="102"/>
  <c r="X26" i="102" s="1"/>
  <c r="W76" i="102"/>
  <c r="X76" i="102" s="1"/>
  <c r="D23" i="102"/>
  <c r="K201" i="102"/>
  <c r="L201" i="102" s="1"/>
  <c r="O136" i="102"/>
  <c r="L74" i="102"/>
  <c r="W33" i="102"/>
  <c r="X33" i="102" s="1"/>
  <c r="E13" i="102"/>
  <c r="D136" i="102"/>
  <c r="W19" i="102"/>
  <c r="X19" i="102" s="1"/>
  <c r="I136" i="102"/>
  <c r="W35" i="102"/>
  <c r="X35" i="102" s="1"/>
  <c r="G124" i="101"/>
  <c r="W160" i="101"/>
  <c r="X160" i="101" s="1"/>
  <c r="T180" i="101"/>
  <c r="M54" i="101"/>
  <c r="W58" i="101"/>
  <c r="X58" i="101" s="1"/>
  <c r="E186" i="101"/>
  <c r="K201" i="101"/>
  <c r="L201" i="101" s="1"/>
  <c r="W190" i="101"/>
  <c r="W71" i="101"/>
  <c r="W81" i="101"/>
  <c r="X81" i="101" s="1"/>
  <c r="R136" i="101"/>
  <c r="K180" i="101"/>
  <c r="L180" i="101" s="1"/>
  <c r="W159" i="101"/>
  <c r="X159" i="101" s="1"/>
  <c r="O136" i="101"/>
  <c r="W29" i="101"/>
  <c r="X29" i="101" s="1"/>
  <c r="H54" i="101"/>
  <c r="K199" i="101"/>
  <c r="L199" i="101" s="1"/>
  <c r="K64" i="101"/>
  <c r="F54" i="101"/>
  <c r="G73" i="101" s="1"/>
  <c r="T201" i="101"/>
  <c r="W204" i="101"/>
  <c r="I136" i="101"/>
  <c r="D30" i="101"/>
  <c r="T198" i="101"/>
  <c r="W37" i="101"/>
  <c r="X37" i="101" s="1"/>
  <c r="W33" i="101"/>
  <c r="X33" i="101" s="1"/>
  <c r="L190" i="101"/>
  <c r="T182" i="101"/>
  <c r="W182" i="101" s="1"/>
  <c r="X182" i="101" s="1"/>
  <c r="W59" i="101"/>
  <c r="X59" i="101" s="1"/>
  <c r="L159" i="101"/>
  <c r="W60" i="101"/>
  <c r="X60" i="101" s="1"/>
  <c r="W183" i="102"/>
  <c r="X183" i="102" s="1"/>
  <c r="W58" i="104"/>
  <c r="X58" i="104" s="1"/>
  <c r="E186" i="103"/>
  <c r="W204" i="103"/>
  <c r="W19" i="101"/>
  <c r="X19" i="101" s="1"/>
  <c r="T200" i="101"/>
  <c r="L182" i="101"/>
  <c r="T196" i="103"/>
  <c r="K182" i="103"/>
  <c r="L182" i="103" s="1"/>
  <c r="T203" i="103"/>
  <c r="L184" i="104"/>
  <c r="W204" i="105"/>
  <c r="W28" i="104"/>
  <c r="X28" i="104" s="1"/>
  <c r="C186" i="102"/>
  <c r="K201" i="105"/>
  <c r="W190" i="105"/>
  <c r="X190" i="105" s="1"/>
  <c r="W74" i="103"/>
  <c r="X74" i="103" s="1"/>
  <c r="W77" i="102"/>
  <c r="X77" i="102" s="1"/>
  <c r="W71" i="104"/>
  <c r="W112" i="105"/>
  <c r="W202" i="101"/>
  <c r="W78" i="101"/>
  <c r="X78" i="101" s="1"/>
  <c r="K198" i="101"/>
  <c r="L198" i="101" s="1"/>
  <c r="W79" i="101"/>
  <c r="X79" i="101" s="1"/>
  <c r="T199" i="101"/>
  <c r="I186" i="101"/>
  <c r="K64" i="102"/>
  <c r="T165" i="102"/>
  <c r="T136" i="102" s="1"/>
  <c r="T180" i="102"/>
  <c r="L183" i="102"/>
  <c r="F136" i="103"/>
  <c r="G143" i="103" s="1"/>
  <c r="H186" i="103"/>
  <c r="W76" i="104"/>
  <c r="X76" i="104" s="1"/>
  <c r="T198" i="104"/>
  <c r="W116" i="105"/>
  <c r="X116" i="105" s="1"/>
  <c r="W191" i="105"/>
  <c r="X191" i="105" s="1"/>
  <c r="D95" i="102"/>
  <c r="W76" i="101"/>
  <c r="X76" i="101" s="1"/>
  <c r="W116" i="101"/>
  <c r="X116" i="101" s="1"/>
  <c r="D54" i="101"/>
  <c r="L19" i="101"/>
  <c r="W98" i="102"/>
  <c r="W105" i="102" s="1"/>
  <c r="T124" i="102"/>
  <c r="T95" i="102" s="1"/>
  <c r="C193" i="102"/>
  <c r="H54" i="103"/>
  <c r="O95" i="103"/>
  <c r="W77" i="103"/>
  <c r="X77" i="103" s="1"/>
  <c r="W17" i="103"/>
  <c r="X17" i="103" s="1"/>
  <c r="W20" i="104"/>
  <c r="X20" i="104" s="1"/>
  <c r="K200" i="104"/>
  <c r="L200" i="104" s="1"/>
  <c r="W81" i="105"/>
  <c r="X81" i="105" s="1"/>
  <c r="K182" i="105"/>
  <c r="L182" i="105" s="1"/>
  <c r="W40" i="105"/>
  <c r="X40" i="105" s="1"/>
  <c r="W191" i="104"/>
  <c r="X191" i="104" s="1"/>
  <c r="R193" i="101"/>
  <c r="M136" i="102"/>
  <c r="T200" i="102"/>
  <c r="W159" i="103"/>
  <c r="X159" i="103" s="1"/>
  <c r="W38" i="104"/>
  <c r="X38" i="104" s="1"/>
  <c r="K203" i="104"/>
  <c r="L203" i="104" s="1"/>
  <c r="D136" i="105"/>
  <c r="T198" i="105"/>
  <c r="F136" i="105"/>
  <c r="G148" i="105" s="1"/>
  <c r="I54" i="101"/>
  <c r="E194" i="99"/>
  <c r="G115" i="99"/>
  <c r="G28" i="99"/>
  <c r="G22" i="99"/>
  <c r="G27" i="99"/>
  <c r="G33" i="99"/>
  <c r="W113" i="99"/>
  <c r="G38" i="99"/>
  <c r="G32" i="99"/>
  <c r="G42" i="99"/>
  <c r="G18" i="99"/>
  <c r="G36" i="99"/>
  <c r="G40" i="99"/>
  <c r="G125" i="99"/>
  <c r="G30" i="99"/>
  <c r="G116" i="99"/>
  <c r="G119" i="99"/>
  <c r="G17" i="99"/>
  <c r="G21" i="99"/>
  <c r="G29" i="99"/>
  <c r="G37" i="99"/>
  <c r="G117" i="99"/>
  <c r="K193" i="99"/>
  <c r="L193" i="99" s="1"/>
  <c r="G101" i="99"/>
  <c r="G35" i="99"/>
  <c r="G16" i="99"/>
  <c r="G20" i="99"/>
  <c r="E13" i="99"/>
  <c r="G23" i="99"/>
  <c r="G120" i="99"/>
  <c r="G99" i="99"/>
  <c r="G100" i="99"/>
  <c r="W78" i="99"/>
  <c r="X78" i="99" s="1"/>
  <c r="K197" i="99"/>
  <c r="K201" i="99"/>
  <c r="L201" i="99" s="1"/>
  <c r="K183" i="99"/>
  <c r="W79" i="99"/>
  <c r="X79" i="99" s="1"/>
  <c r="W186" i="99"/>
  <c r="X186" i="99" s="1"/>
  <c r="W58" i="99"/>
  <c r="X58" i="99" s="1"/>
  <c r="T193" i="99"/>
  <c r="T64" i="99"/>
  <c r="L186" i="99"/>
  <c r="E54" i="99"/>
  <c r="W192" i="99"/>
  <c r="X192" i="99" s="1"/>
  <c r="D137" i="99"/>
  <c r="K204" i="99"/>
  <c r="L204" i="99" s="1"/>
  <c r="T83" i="99"/>
  <c r="D96" i="99"/>
  <c r="O54" i="99"/>
  <c r="W27" i="99"/>
  <c r="X27" i="99" s="1"/>
  <c r="W117" i="99"/>
  <c r="X117" i="99" s="1"/>
  <c r="K180" i="99"/>
  <c r="L180" i="99" s="1"/>
  <c r="E187" i="99"/>
  <c r="W20" i="99"/>
  <c r="X20" i="99" s="1"/>
  <c r="K30" i="99"/>
  <c r="W160" i="99"/>
  <c r="X160" i="99" s="1"/>
  <c r="W182" i="99"/>
  <c r="N72" i="57" s="1"/>
  <c r="O72" i="57" s="1"/>
  <c r="W191" i="98"/>
  <c r="X191" i="98" s="1"/>
  <c r="L190" i="98"/>
  <c r="T193" i="98"/>
  <c r="K187" i="98"/>
  <c r="W83" i="98"/>
  <c r="X83" i="98" s="1"/>
  <c r="T136" i="98"/>
  <c r="T95" i="98"/>
  <c r="T187" i="98"/>
  <c r="E176" i="98"/>
  <c r="H136" i="103"/>
  <c r="H95" i="105"/>
  <c r="T201" i="105"/>
  <c r="E13" i="105"/>
  <c r="W158" i="101"/>
  <c r="X158" i="101" s="1"/>
  <c r="W58" i="103"/>
  <c r="X58" i="103" s="1"/>
  <c r="W160" i="105"/>
  <c r="X160" i="105" s="1"/>
  <c r="W159" i="102"/>
  <c r="X159" i="102" s="1"/>
  <c r="I54" i="102"/>
  <c r="W158" i="104"/>
  <c r="X158" i="104" s="1"/>
  <c r="W78" i="105"/>
  <c r="X78" i="105" s="1"/>
  <c r="W16" i="104"/>
  <c r="T201" i="103"/>
  <c r="O186" i="105"/>
  <c r="C186" i="103"/>
  <c r="W161" i="101"/>
  <c r="X161" i="101" s="1"/>
  <c r="F54" i="103"/>
  <c r="G74" i="103" s="1"/>
  <c r="K203" i="102"/>
  <c r="T198" i="102"/>
  <c r="T203" i="101"/>
  <c r="M13" i="101"/>
  <c r="M193" i="101"/>
  <c r="E54" i="101"/>
  <c r="G159" i="104"/>
  <c r="G161" i="104"/>
  <c r="T205" i="98"/>
  <c r="I137" i="99"/>
  <c r="H187" i="99"/>
  <c r="H136" i="101"/>
  <c r="O13" i="101"/>
  <c r="D23" i="101"/>
  <c r="D136" i="101"/>
  <c r="W112" i="102"/>
  <c r="T64" i="102"/>
  <c r="H54" i="102"/>
  <c r="O193" i="104"/>
  <c r="L16" i="104"/>
  <c r="K23" i="104"/>
  <c r="F186" i="105"/>
  <c r="W58" i="105"/>
  <c r="X58" i="105" s="1"/>
  <c r="C193" i="105"/>
  <c r="K199" i="103"/>
  <c r="L199" i="103" s="1"/>
  <c r="T199" i="102"/>
  <c r="K196" i="103"/>
  <c r="L196" i="103" s="1"/>
  <c r="T196" i="101"/>
  <c r="W185" i="98"/>
  <c r="X185" i="98" s="1"/>
  <c r="W106" i="98"/>
  <c r="X106" i="98" s="1"/>
  <c r="W153" i="98"/>
  <c r="M176" i="98"/>
  <c r="L23" i="98"/>
  <c r="K125" i="99"/>
  <c r="M54" i="99"/>
  <c r="W57" i="99"/>
  <c r="X57" i="99" s="1"/>
  <c r="W162" i="99"/>
  <c r="X162" i="99" s="1"/>
  <c r="L182" i="99"/>
  <c r="T188" i="101"/>
  <c r="T193" i="101" s="1"/>
  <c r="W38" i="101"/>
  <c r="X38" i="101" s="1"/>
  <c r="L158" i="101"/>
  <c r="O54" i="101"/>
  <c r="K180" i="102"/>
  <c r="W158" i="102"/>
  <c r="X158" i="102" s="1"/>
  <c r="I186" i="102"/>
  <c r="D136" i="103"/>
  <c r="W112" i="104"/>
  <c r="T196" i="104"/>
  <c r="M136" i="104"/>
  <c r="L158" i="104"/>
  <c r="L77" i="104"/>
  <c r="T83" i="105"/>
  <c r="L160" i="105"/>
  <c r="W60" i="105"/>
  <c r="X60" i="105" s="1"/>
  <c r="W28" i="105"/>
  <c r="X28" i="105" s="1"/>
  <c r="K30" i="105"/>
  <c r="O54" i="104"/>
  <c r="W76" i="105"/>
  <c r="X76" i="105" s="1"/>
  <c r="T64" i="105"/>
  <c r="W189" i="103"/>
  <c r="X189" i="103" s="1"/>
  <c r="W71" i="98"/>
  <c r="T54" i="98"/>
  <c r="W29" i="99"/>
  <c r="X29" i="99" s="1"/>
  <c r="E136" i="101"/>
  <c r="T165" i="101"/>
  <c r="T136" i="101" s="1"/>
  <c r="H95" i="101"/>
  <c r="R13" i="101"/>
  <c r="T83" i="102"/>
  <c r="M54" i="102"/>
  <c r="O54" i="102"/>
  <c r="K165" i="103"/>
  <c r="O54" i="103"/>
  <c r="M54" i="103"/>
  <c r="T201" i="104"/>
  <c r="D23" i="104"/>
  <c r="T200" i="104"/>
  <c r="E136" i="105"/>
  <c r="W20" i="105"/>
  <c r="X20" i="105" s="1"/>
  <c r="K64" i="105"/>
  <c r="K200" i="105"/>
  <c r="L200" i="105" s="1"/>
  <c r="W35" i="105"/>
  <c r="X35" i="105" s="1"/>
  <c r="T199" i="104"/>
  <c r="M95" i="105"/>
  <c r="G166" i="99"/>
  <c r="T202" i="99"/>
  <c r="K50" i="57"/>
  <c r="K181" i="99"/>
  <c r="W181" i="99" s="1"/>
  <c r="J69" i="57"/>
  <c r="K30" i="101"/>
  <c r="T199" i="99"/>
  <c r="K32" i="57"/>
  <c r="K205" i="99"/>
  <c r="W205" i="99" s="1"/>
  <c r="N63" i="57" s="1"/>
  <c r="I63" i="57"/>
  <c r="X182" i="99"/>
  <c r="X191" i="99"/>
  <c r="K199" i="99"/>
  <c r="L199" i="99" s="1"/>
  <c r="J32" i="57"/>
  <c r="R194" i="99"/>
  <c r="L92" i="57"/>
  <c r="K200" i="99"/>
  <c r="L200" i="99" s="1"/>
  <c r="I36" i="57"/>
  <c r="R206" i="99"/>
  <c r="L40" i="57"/>
  <c r="O194" i="99"/>
  <c r="K92" i="57"/>
  <c r="O187" i="99"/>
  <c r="K75" i="57"/>
  <c r="E206" i="99"/>
  <c r="F14" i="57"/>
  <c r="W139" i="105"/>
  <c r="C187" i="99"/>
  <c r="T198" i="99"/>
  <c r="W198" i="99" s="1"/>
  <c r="M28" i="57"/>
  <c r="D30" i="104"/>
  <c r="O186" i="103"/>
  <c r="D54" i="103"/>
  <c r="T30" i="103"/>
  <c r="D42" i="99"/>
  <c r="L74" i="99"/>
  <c r="W74" i="99"/>
  <c r="X74" i="99" s="1"/>
  <c r="G154" i="99"/>
  <c r="K202" i="99"/>
  <c r="T125" i="99"/>
  <c r="T96" i="99" s="1"/>
  <c r="O13" i="102"/>
  <c r="D30" i="102"/>
  <c r="D54" i="104"/>
  <c r="T30" i="99"/>
  <c r="M13" i="99"/>
  <c r="R13" i="99"/>
  <c r="T42" i="101"/>
  <c r="K30" i="103"/>
  <c r="H136" i="104"/>
  <c r="M136" i="105"/>
  <c r="T165" i="103"/>
  <c r="T136" i="103" s="1"/>
  <c r="D42" i="104"/>
  <c r="W112" i="101"/>
  <c r="W77" i="99"/>
  <c r="X77" i="99" s="1"/>
  <c r="L77" i="99"/>
  <c r="D42" i="103"/>
  <c r="T42" i="105"/>
  <c r="D42" i="102"/>
  <c r="G120" i="98"/>
  <c r="G114" i="98"/>
  <c r="G99" i="98"/>
  <c r="G100" i="98"/>
  <c r="G98" i="98"/>
  <c r="G101" i="98"/>
  <c r="G102" i="98"/>
  <c r="G106" i="98"/>
  <c r="T23" i="102"/>
  <c r="T23" i="103"/>
  <c r="I186" i="103"/>
  <c r="T42" i="104"/>
  <c r="T23" i="104"/>
  <c r="T200" i="105"/>
  <c r="M13" i="105"/>
  <c r="W161" i="105"/>
  <c r="X161" i="105" s="1"/>
  <c r="L81" i="103"/>
  <c r="W81" i="103"/>
  <c r="X81" i="103" s="1"/>
  <c r="W79" i="105"/>
  <c r="X79" i="105" s="1"/>
  <c r="O186" i="102"/>
  <c r="O176" i="102" s="1"/>
  <c r="W58" i="102"/>
  <c r="X58" i="102" s="1"/>
  <c r="L58" i="102"/>
  <c r="E13" i="101"/>
  <c r="W57" i="102"/>
  <c r="X57" i="102" s="1"/>
  <c r="C205" i="102"/>
  <c r="T165" i="104"/>
  <c r="D54" i="105"/>
  <c r="T165" i="105"/>
  <c r="T136" i="105" s="1"/>
  <c r="D23" i="105"/>
  <c r="W139" i="104"/>
  <c r="X139" i="104" s="1"/>
  <c r="M136" i="101"/>
  <c r="W189" i="102"/>
  <c r="X189" i="102" s="1"/>
  <c r="K124" i="101"/>
  <c r="L114" i="101"/>
  <c r="T64" i="101"/>
  <c r="H136" i="102"/>
  <c r="T83" i="103"/>
  <c r="E13" i="103"/>
  <c r="O13" i="104"/>
  <c r="G153" i="104"/>
  <c r="O13" i="105"/>
  <c r="D42" i="105"/>
  <c r="T23" i="105"/>
  <c r="T30" i="105"/>
  <c r="T30" i="101"/>
  <c r="K23" i="102"/>
  <c r="C186" i="104"/>
  <c r="M95" i="102"/>
  <c r="W139" i="101"/>
  <c r="W197" i="105"/>
  <c r="X197" i="105" s="1"/>
  <c r="L197" i="105"/>
  <c r="W98" i="105"/>
  <c r="L98" i="105"/>
  <c r="K105" i="105"/>
  <c r="W36" i="105"/>
  <c r="X36" i="105" s="1"/>
  <c r="L36" i="105"/>
  <c r="W181" i="105"/>
  <c r="X181" i="105" s="1"/>
  <c r="L181" i="105"/>
  <c r="L184" i="105"/>
  <c r="W184" i="105"/>
  <c r="X184" i="105" s="1"/>
  <c r="W38" i="105"/>
  <c r="X38" i="105" s="1"/>
  <c r="L38" i="105"/>
  <c r="L33" i="105"/>
  <c r="W33" i="105"/>
  <c r="X33" i="105" s="1"/>
  <c r="L17" i="105"/>
  <c r="W17" i="105"/>
  <c r="X17" i="105" s="1"/>
  <c r="H186" i="105"/>
  <c r="K179" i="105"/>
  <c r="F54" i="105"/>
  <c r="G83" i="105" s="1"/>
  <c r="W21" i="105"/>
  <c r="X21" i="105" s="1"/>
  <c r="L21" i="105"/>
  <c r="K23" i="105"/>
  <c r="W16" i="105"/>
  <c r="L16" i="105"/>
  <c r="G118" i="105"/>
  <c r="G115" i="105"/>
  <c r="G101" i="105"/>
  <c r="G114" i="105"/>
  <c r="G99" i="105"/>
  <c r="G120" i="105"/>
  <c r="G119" i="105"/>
  <c r="G116" i="105"/>
  <c r="G102" i="105"/>
  <c r="G100" i="105"/>
  <c r="H136" i="105"/>
  <c r="T188" i="105"/>
  <c r="T193" i="105" s="1"/>
  <c r="I13" i="105"/>
  <c r="K198" i="105"/>
  <c r="K199" i="105"/>
  <c r="M186" i="105"/>
  <c r="H54" i="105"/>
  <c r="L37" i="105"/>
  <c r="W37" i="105"/>
  <c r="X37" i="105" s="1"/>
  <c r="F205" i="105"/>
  <c r="L22" i="105"/>
  <c r="W22" i="105"/>
  <c r="X22" i="105" s="1"/>
  <c r="W73" i="105"/>
  <c r="K83" i="105"/>
  <c r="L73" i="105"/>
  <c r="R13" i="105"/>
  <c r="W202" i="105"/>
  <c r="K42" i="105"/>
  <c r="W32" i="105"/>
  <c r="L32" i="105"/>
  <c r="W26" i="105"/>
  <c r="L180" i="105"/>
  <c r="T195" i="105"/>
  <c r="W59" i="105"/>
  <c r="X59" i="105" s="1"/>
  <c r="L59" i="105"/>
  <c r="W192" i="105"/>
  <c r="X192" i="105" s="1"/>
  <c r="L192" i="105"/>
  <c r="F13" i="105"/>
  <c r="G42" i="105" s="1"/>
  <c r="K195" i="105"/>
  <c r="K188" i="105"/>
  <c r="L155" i="105"/>
  <c r="K165" i="105"/>
  <c r="W155" i="105"/>
  <c r="G105" i="105"/>
  <c r="W41" i="105"/>
  <c r="X41" i="105" s="1"/>
  <c r="L41" i="105"/>
  <c r="F193" i="105"/>
  <c r="K124" i="105"/>
  <c r="G98" i="105"/>
  <c r="W189" i="105"/>
  <c r="X189" i="105" s="1"/>
  <c r="L189" i="105"/>
  <c r="T196" i="105"/>
  <c r="W185" i="105"/>
  <c r="X185" i="105" s="1"/>
  <c r="L185" i="105"/>
  <c r="L29" i="105"/>
  <c r="W29" i="105"/>
  <c r="X29" i="105" s="1"/>
  <c r="W148" i="105"/>
  <c r="K153" i="105"/>
  <c r="H13" i="105"/>
  <c r="T195" i="104"/>
  <c r="L78" i="104"/>
  <c r="W78" i="104"/>
  <c r="X78" i="104" s="1"/>
  <c r="T30" i="104"/>
  <c r="T83" i="104"/>
  <c r="F193" i="104"/>
  <c r="G155" i="104"/>
  <c r="M13" i="104"/>
  <c r="T124" i="104"/>
  <c r="T95" i="104" s="1"/>
  <c r="L33" i="104"/>
  <c r="W33" i="104"/>
  <c r="X33" i="104" s="1"/>
  <c r="F13" i="104"/>
  <c r="G42" i="104" s="1"/>
  <c r="C193" i="104"/>
  <c r="K189" i="104"/>
  <c r="H193" i="104"/>
  <c r="K165" i="104"/>
  <c r="W155" i="104"/>
  <c r="L155" i="104"/>
  <c r="M186" i="104"/>
  <c r="T179" i="104"/>
  <c r="L19" i="104"/>
  <c r="W19" i="104"/>
  <c r="X19" i="104" s="1"/>
  <c r="I193" i="104"/>
  <c r="K188" i="104"/>
  <c r="W36" i="104"/>
  <c r="X36" i="104" s="1"/>
  <c r="L36" i="104"/>
  <c r="G157" i="104"/>
  <c r="G143" i="104"/>
  <c r="G142" i="104"/>
  <c r="G141" i="104"/>
  <c r="G140" i="104"/>
  <c r="G139" i="104"/>
  <c r="G156" i="104"/>
  <c r="G146" i="104"/>
  <c r="G160" i="104"/>
  <c r="K179" i="104"/>
  <c r="W183" i="104"/>
  <c r="X183" i="104" s="1"/>
  <c r="L183" i="104"/>
  <c r="W116" i="104"/>
  <c r="X116" i="104" s="1"/>
  <c r="L29" i="104"/>
  <c r="W29" i="104"/>
  <c r="X29" i="104" s="1"/>
  <c r="F186" i="104"/>
  <c r="W32" i="104"/>
  <c r="L32" i="104"/>
  <c r="W98" i="104"/>
  <c r="G165" i="104"/>
  <c r="L26" i="104"/>
  <c r="W26" i="104"/>
  <c r="X26" i="104" s="1"/>
  <c r="K30" i="104"/>
  <c r="O186" i="104"/>
  <c r="M54" i="104"/>
  <c r="L57" i="104"/>
  <c r="K64" i="104"/>
  <c r="W57" i="104"/>
  <c r="L114" i="104"/>
  <c r="K124" i="104"/>
  <c r="W114" i="104"/>
  <c r="F95" i="104"/>
  <c r="L37" i="104"/>
  <c r="W37" i="104"/>
  <c r="X37" i="104" s="1"/>
  <c r="T189" i="104"/>
  <c r="M193" i="104"/>
  <c r="L59" i="104"/>
  <c r="W59" i="104"/>
  <c r="X59" i="104" s="1"/>
  <c r="K83" i="104"/>
  <c r="L41" i="104"/>
  <c r="W41" i="104"/>
  <c r="X41" i="104" s="1"/>
  <c r="W197" i="104"/>
  <c r="X197" i="104" s="1"/>
  <c r="L197" i="104"/>
  <c r="L192" i="104"/>
  <c r="E13" i="104"/>
  <c r="T180" i="104"/>
  <c r="W180" i="104" s="1"/>
  <c r="X180" i="104" s="1"/>
  <c r="F54" i="104"/>
  <c r="G64" i="104" s="1"/>
  <c r="K195" i="104"/>
  <c r="G158" i="104"/>
  <c r="G148" i="104"/>
  <c r="T64" i="104"/>
  <c r="L40" i="103"/>
  <c r="W40" i="103"/>
  <c r="X40" i="103" s="1"/>
  <c r="L19" i="103"/>
  <c r="W19" i="103"/>
  <c r="X19" i="103" s="1"/>
  <c r="L57" i="103"/>
  <c r="W57" i="103"/>
  <c r="K64" i="103"/>
  <c r="W21" i="103"/>
  <c r="X21" i="103" s="1"/>
  <c r="L21" i="103"/>
  <c r="W116" i="103"/>
  <c r="X116" i="103" s="1"/>
  <c r="W181" i="103"/>
  <c r="X181" i="103" s="1"/>
  <c r="L181" i="103"/>
  <c r="R13" i="103"/>
  <c r="W98" i="103"/>
  <c r="K105" i="103"/>
  <c r="L98" i="103"/>
  <c r="L36" i="103"/>
  <c r="W36" i="103"/>
  <c r="X36" i="103" s="1"/>
  <c r="L29" i="103"/>
  <c r="W29" i="103"/>
  <c r="X29" i="103" s="1"/>
  <c r="T195" i="103"/>
  <c r="W191" i="103"/>
  <c r="X191" i="103" s="1"/>
  <c r="L191" i="103"/>
  <c r="W73" i="103"/>
  <c r="L184" i="103"/>
  <c r="W184" i="103"/>
  <c r="X184" i="103" s="1"/>
  <c r="L26" i="103"/>
  <c r="W26" i="103"/>
  <c r="X26" i="103" s="1"/>
  <c r="W114" i="103"/>
  <c r="L114" i="103"/>
  <c r="K124" i="103"/>
  <c r="W160" i="103"/>
  <c r="X160" i="103" s="1"/>
  <c r="L160" i="103"/>
  <c r="L28" i="103"/>
  <c r="W28" i="103"/>
  <c r="X28" i="103" s="1"/>
  <c r="M13" i="103"/>
  <c r="L32" i="103"/>
  <c r="W32" i="103"/>
  <c r="W139" i="103"/>
  <c r="K146" i="103"/>
  <c r="M186" i="103"/>
  <c r="T179" i="103"/>
  <c r="X155" i="103"/>
  <c r="F95" i="103"/>
  <c r="T188" i="103"/>
  <c r="T193" i="103" s="1"/>
  <c r="M193" i="103"/>
  <c r="W35" i="103"/>
  <c r="X35" i="103" s="1"/>
  <c r="L35" i="103"/>
  <c r="T42" i="103"/>
  <c r="D23" i="103"/>
  <c r="W148" i="103"/>
  <c r="L59" i="103"/>
  <c r="W59" i="103"/>
  <c r="X59" i="103" s="1"/>
  <c r="L41" i="103"/>
  <c r="W41" i="103"/>
  <c r="X41" i="103" s="1"/>
  <c r="F13" i="103"/>
  <c r="G23" i="103" s="1"/>
  <c r="L20" i="103"/>
  <c r="W20" i="103"/>
  <c r="X20" i="103" s="1"/>
  <c r="O13" i="103"/>
  <c r="W33" i="103"/>
  <c r="X33" i="103" s="1"/>
  <c r="L33" i="103"/>
  <c r="W16" i="103"/>
  <c r="K23" i="103"/>
  <c r="L16" i="103"/>
  <c r="W139" i="102"/>
  <c r="K146" i="102"/>
  <c r="W181" i="102"/>
  <c r="X181" i="102" s="1"/>
  <c r="L181" i="102"/>
  <c r="W192" i="102"/>
  <c r="X192" i="102" s="1"/>
  <c r="L192" i="102"/>
  <c r="T195" i="102"/>
  <c r="K153" i="102"/>
  <c r="W148" i="102"/>
  <c r="F136" i="102"/>
  <c r="E136" i="102"/>
  <c r="K182" i="102"/>
  <c r="L160" i="102"/>
  <c r="W160" i="102"/>
  <c r="X160" i="102" s="1"/>
  <c r="W36" i="102"/>
  <c r="X36" i="102" s="1"/>
  <c r="L36" i="102"/>
  <c r="L22" i="102"/>
  <c r="W22" i="102"/>
  <c r="X22" i="102" s="1"/>
  <c r="K165" i="102"/>
  <c r="H193" i="102"/>
  <c r="K188" i="102"/>
  <c r="W73" i="102"/>
  <c r="L73" i="102"/>
  <c r="K83" i="102"/>
  <c r="W184" i="102"/>
  <c r="X184" i="102" s="1"/>
  <c r="L184" i="102"/>
  <c r="T30" i="102"/>
  <c r="T42" i="102"/>
  <c r="L37" i="102"/>
  <c r="W37" i="102"/>
  <c r="X37" i="102" s="1"/>
  <c r="H186" i="102"/>
  <c r="K179" i="102"/>
  <c r="T188" i="102"/>
  <c r="T193" i="102" s="1"/>
  <c r="M193" i="102"/>
  <c r="F54" i="102"/>
  <c r="W60" i="102"/>
  <c r="X60" i="102" s="1"/>
  <c r="L60" i="102"/>
  <c r="M13" i="102"/>
  <c r="W155" i="102"/>
  <c r="K195" i="102"/>
  <c r="M186" i="102"/>
  <c r="T179" i="102"/>
  <c r="L21" i="102"/>
  <c r="W21" i="102"/>
  <c r="X21" i="102" s="1"/>
  <c r="T201" i="102"/>
  <c r="F95" i="102"/>
  <c r="W114" i="102"/>
  <c r="L114" i="102"/>
  <c r="K124" i="102"/>
  <c r="L17" i="102"/>
  <c r="W17" i="102"/>
  <c r="X17" i="102" s="1"/>
  <c r="L185" i="102"/>
  <c r="W185" i="102"/>
  <c r="X185" i="102" s="1"/>
  <c r="W41" i="102"/>
  <c r="X41" i="102" s="1"/>
  <c r="L41" i="102"/>
  <c r="W32" i="102"/>
  <c r="L32" i="102"/>
  <c r="W116" i="102"/>
  <c r="X116" i="102" s="1"/>
  <c r="L59" i="102"/>
  <c r="W59" i="102"/>
  <c r="X59" i="102" s="1"/>
  <c r="T196" i="102"/>
  <c r="L29" i="102"/>
  <c r="W29" i="102"/>
  <c r="X29" i="102" s="1"/>
  <c r="K30" i="102"/>
  <c r="F186" i="102"/>
  <c r="F13" i="102"/>
  <c r="G30" i="102" s="1"/>
  <c r="X114" i="101"/>
  <c r="T195" i="101"/>
  <c r="W192" i="101"/>
  <c r="X192" i="101" s="1"/>
  <c r="L192" i="101"/>
  <c r="W185" i="101"/>
  <c r="X185" i="101" s="1"/>
  <c r="L185" i="101"/>
  <c r="K188" i="101"/>
  <c r="H193" i="101"/>
  <c r="L77" i="101"/>
  <c r="W77" i="101"/>
  <c r="X77" i="101" s="1"/>
  <c r="L36" i="101"/>
  <c r="W36" i="101"/>
  <c r="X36" i="101" s="1"/>
  <c r="W184" i="101"/>
  <c r="X184" i="101" s="1"/>
  <c r="L184" i="101"/>
  <c r="W98" i="101"/>
  <c r="K105" i="101"/>
  <c r="L98" i="101"/>
  <c r="K203" i="101"/>
  <c r="D42" i="101"/>
  <c r="W26" i="101"/>
  <c r="X26" i="101" s="1"/>
  <c r="L26" i="101"/>
  <c r="K179" i="101"/>
  <c r="H186" i="101"/>
  <c r="W148" i="101"/>
  <c r="K42" i="101"/>
  <c r="W32" i="101"/>
  <c r="L32" i="101"/>
  <c r="I13" i="101"/>
  <c r="T124" i="101"/>
  <c r="T95" i="101" s="1"/>
  <c r="W20" i="101"/>
  <c r="X20" i="101" s="1"/>
  <c r="L20" i="101"/>
  <c r="O186" i="101"/>
  <c r="W40" i="101"/>
  <c r="X40" i="101" s="1"/>
  <c r="L40" i="101"/>
  <c r="W189" i="101"/>
  <c r="X189" i="101" s="1"/>
  <c r="L189" i="101"/>
  <c r="T23" i="101"/>
  <c r="K83" i="101"/>
  <c r="L73" i="101"/>
  <c r="W73" i="101"/>
  <c r="K195" i="101"/>
  <c r="W181" i="101"/>
  <c r="X181" i="101" s="1"/>
  <c r="L181" i="101"/>
  <c r="F186" i="101"/>
  <c r="K165" i="101"/>
  <c r="W155" i="101"/>
  <c r="L155" i="101"/>
  <c r="F13" i="101"/>
  <c r="G30" i="101" s="1"/>
  <c r="C186" i="101"/>
  <c r="C205" i="101"/>
  <c r="H13" i="101"/>
  <c r="W183" i="101"/>
  <c r="X183" i="101" s="1"/>
  <c r="L183" i="101"/>
  <c r="W41" i="101"/>
  <c r="X41" i="101" s="1"/>
  <c r="L41" i="101"/>
  <c r="F205" i="101"/>
  <c r="L28" i="101"/>
  <c r="W28" i="101"/>
  <c r="X28" i="101" s="1"/>
  <c r="M186" i="101"/>
  <c r="T179" i="101"/>
  <c r="G119" i="101"/>
  <c r="G120" i="101"/>
  <c r="G116" i="101"/>
  <c r="G118" i="101"/>
  <c r="G98" i="101"/>
  <c r="G102" i="101"/>
  <c r="G101" i="101"/>
  <c r="G100" i="101"/>
  <c r="G99" i="101"/>
  <c r="G115" i="101"/>
  <c r="G114" i="101"/>
  <c r="F136" i="101"/>
  <c r="G165" i="101" s="1"/>
  <c r="W35" i="101"/>
  <c r="X35" i="101" s="1"/>
  <c r="L35" i="101"/>
  <c r="L21" i="101"/>
  <c r="W21" i="101"/>
  <c r="X21" i="101" s="1"/>
  <c r="T83" i="101"/>
  <c r="W191" i="101"/>
  <c r="X191" i="101" s="1"/>
  <c r="L191" i="101"/>
  <c r="K23" i="101"/>
  <c r="L16" i="101"/>
  <c r="W16" i="101"/>
  <c r="W17" i="101"/>
  <c r="X17" i="101" s="1"/>
  <c r="L17" i="101"/>
  <c r="W57" i="101"/>
  <c r="H194" i="99"/>
  <c r="K189" i="99"/>
  <c r="W36" i="99"/>
  <c r="X36" i="99" s="1"/>
  <c r="L36" i="99"/>
  <c r="O206" i="99"/>
  <c r="L183" i="99"/>
  <c r="T190" i="99"/>
  <c r="W190" i="99" s="1"/>
  <c r="M194" i="99"/>
  <c r="W76" i="99"/>
  <c r="X76" i="99" s="1"/>
  <c r="L76" i="99"/>
  <c r="M206" i="99"/>
  <c r="T196" i="99"/>
  <c r="F177" i="99"/>
  <c r="G206" i="99" s="1"/>
  <c r="M137" i="99"/>
  <c r="T166" i="99"/>
  <c r="T137" i="99" s="1"/>
  <c r="K42" i="99"/>
  <c r="L32" i="99"/>
  <c r="W32" i="99"/>
  <c r="W185" i="99"/>
  <c r="L185" i="99"/>
  <c r="I206" i="99"/>
  <c r="W60" i="99"/>
  <c r="X60" i="99" s="1"/>
  <c r="D30" i="99"/>
  <c r="W21" i="99"/>
  <c r="X21" i="99" s="1"/>
  <c r="L21" i="99"/>
  <c r="I187" i="99"/>
  <c r="T189" i="99"/>
  <c r="T200" i="99"/>
  <c r="H137" i="99"/>
  <c r="K83" i="99"/>
  <c r="W73" i="99"/>
  <c r="L73" i="99"/>
  <c r="W59" i="99"/>
  <c r="X59" i="99" s="1"/>
  <c r="L59" i="99"/>
  <c r="T201" i="99"/>
  <c r="H206" i="99"/>
  <c r="K196" i="99"/>
  <c r="T23" i="99"/>
  <c r="K106" i="99"/>
  <c r="W99" i="99"/>
  <c r="L99" i="99"/>
  <c r="L37" i="99"/>
  <c r="W37" i="99"/>
  <c r="X37" i="99" s="1"/>
  <c r="W35" i="99"/>
  <c r="X35" i="99" s="1"/>
  <c r="L35" i="99"/>
  <c r="L28" i="99"/>
  <c r="W28" i="99"/>
  <c r="X28" i="99" s="1"/>
  <c r="L26" i="99"/>
  <c r="W26" i="99"/>
  <c r="W22" i="99"/>
  <c r="X22" i="99" s="1"/>
  <c r="L22" i="99"/>
  <c r="W17" i="99"/>
  <c r="X17" i="99" s="1"/>
  <c r="L17" i="99"/>
  <c r="O13" i="99"/>
  <c r="T183" i="99"/>
  <c r="K64" i="99"/>
  <c r="G161" i="99"/>
  <c r="G158" i="99"/>
  <c r="G156" i="99"/>
  <c r="G149" i="99"/>
  <c r="G140" i="99"/>
  <c r="G160" i="99"/>
  <c r="G157" i="99"/>
  <c r="G144" i="99"/>
  <c r="G143" i="99"/>
  <c r="G142" i="99"/>
  <c r="G141" i="99"/>
  <c r="G162" i="99"/>
  <c r="G159" i="99"/>
  <c r="W140" i="99"/>
  <c r="K147" i="99"/>
  <c r="W156" i="99"/>
  <c r="L156" i="99"/>
  <c r="K166" i="99"/>
  <c r="W149" i="99"/>
  <c r="K154" i="99"/>
  <c r="W33" i="99"/>
  <c r="X33" i="99" s="1"/>
  <c r="L33" i="99"/>
  <c r="C206" i="99"/>
  <c r="W19" i="99"/>
  <c r="X19" i="99" s="1"/>
  <c r="L19" i="99"/>
  <c r="D23" i="99"/>
  <c r="T42" i="99"/>
  <c r="I13" i="99"/>
  <c r="K23" i="99"/>
  <c r="L16" i="99"/>
  <c r="W16" i="99"/>
  <c r="H13" i="99"/>
  <c r="X155" i="98"/>
  <c r="W165" i="98"/>
  <c r="X165" i="98" s="1"/>
  <c r="W124" i="98"/>
  <c r="X124" i="98" s="1"/>
  <c r="X114" i="98"/>
  <c r="K193" i="98"/>
  <c r="W189" i="98"/>
  <c r="L189" i="98"/>
  <c r="W42" i="98"/>
  <c r="X42" i="98" s="1"/>
  <c r="X32" i="98"/>
  <c r="W24" i="98"/>
  <c r="F13" i="98"/>
  <c r="G24" i="98" s="1"/>
  <c r="W195" i="98"/>
  <c r="W65" i="98"/>
  <c r="X57" i="98"/>
  <c r="W30" i="98"/>
  <c r="X30" i="98" s="1"/>
  <c r="X26" i="98"/>
  <c r="F176" i="98"/>
  <c r="G205" i="98" s="1"/>
  <c r="W181" i="98"/>
  <c r="L181" i="98"/>
  <c r="W147" i="98"/>
  <c r="C4" i="160" l="1"/>
  <c r="G146" i="105"/>
  <c r="N80" i="57"/>
  <c r="O80" i="57" s="1"/>
  <c r="G155" i="105"/>
  <c r="G141" i="105"/>
  <c r="W182" i="104"/>
  <c r="X182" i="104" s="1"/>
  <c r="G161" i="105"/>
  <c r="G153" i="105"/>
  <c r="E176" i="105"/>
  <c r="W125" i="99"/>
  <c r="X125" i="99" s="1"/>
  <c r="C177" i="99"/>
  <c r="T54" i="99"/>
  <c r="W196" i="104"/>
  <c r="X196" i="104" s="1"/>
  <c r="K205" i="101"/>
  <c r="W196" i="101"/>
  <c r="X196" i="101" s="1"/>
  <c r="L181" i="99"/>
  <c r="W202" i="99"/>
  <c r="X202" i="99" s="1"/>
  <c r="X98" i="102"/>
  <c r="W204" i="99"/>
  <c r="X204" i="99" s="1"/>
  <c r="T205" i="104"/>
  <c r="T205" i="103"/>
  <c r="T205" i="105"/>
  <c r="T205" i="102"/>
  <c r="T205" i="101"/>
  <c r="L195" i="103"/>
  <c r="W198" i="104"/>
  <c r="X198" i="104" s="1"/>
  <c r="K205" i="105"/>
  <c r="W196" i="105"/>
  <c r="X196" i="105" s="1"/>
  <c r="W203" i="105"/>
  <c r="X203" i="105" s="1"/>
  <c r="W201" i="104"/>
  <c r="X201" i="104" s="1"/>
  <c r="W199" i="104"/>
  <c r="X199" i="104" s="1"/>
  <c r="W198" i="103"/>
  <c r="X198" i="103" s="1"/>
  <c r="W196" i="102"/>
  <c r="X196" i="102" s="1"/>
  <c r="W183" i="99"/>
  <c r="N75" i="57" s="1"/>
  <c r="O75" i="57" s="1"/>
  <c r="W201" i="99"/>
  <c r="X201" i="99" s="1"/>
  <c r="W199" i="101"/>
  <c r="X199" i="101" s="1"/>
  <c r="N87" i="57"/>
  <c r="O87" i="57" s="1"/>
  <c r="N104" i="57"/>
  <c r="O104" i="57" s="1"/>
  <c r="W199" i="99"/>
  <c r="N32" i="57" s="1"/>
  <c r="O32" i="57" s="1"/>
  <c r="W199" i="102"/>
  <c r="X199" i="102" s="1"/>
  <c r="W200" i="101"/>
  <c r="X200" i="101" s="1"/>
  <c r="W198" i="102"/>
  <c r="X198" i="102" s="1"/>
  <c r="W200" i="102"/>
  <c r="X200" i="102" s="1"/>
  <c r="W182" i="105"/>
  <c r="X182" i="105" s="1"/>
  <c r="I176" i="105"/>
  <c r="T186" i="105"/>
  <c r="G160" i="105"/>
  <c r="G157" i="105"/>
  <c r="G156" i="105"/>
  <c r="O176" i="105"/>
  <c r="G158" i="105"/>
  <c r="G139" i="105"/>
  <c r="G140" i="105"/>
  <c r="G159" i="105"/>
  <c r="G143" i="105"/>
  <c r="G142" i="105"/>
  <c r="G165" i="105"/>
  <c r="C176" i="105"/>
  <c r="W201" i="105"/>
  <c r="X201" i="105" s="1"/>
  <c r="W180" i="105"/>
  <c r="X180" i="105" s="1"/>
  <c r="W124" i="105"/>
  <c r="X124" i="105" s="1"/>
  <c r="L201" i="105"/>
  <c r="W200" i="105"/>
  <c r="X200" i="105" s="1"/>
  <c r="E176" i="104"/>
  <c r="W200" i="104"/>
  <c r="X200" i="104" s="1"/>
  <c r="L182" i="104"/>
  <c r="W203" i="104"/>
  <c r="X203" i="104" s="1"/>
  <c r="G78" i="103"/>
  <c r="W201" i="103"/>
  <c r="X201" i="103" s="1"/>
  <c r="G73" i="103"/>
  <c r="G59" i="103"/>
  <c r="L188" i="103"/>
  <c r="C176" i="103"/>
  <c r="W203" i="103"/>
  <c r="X203" i="103" s="1"/>
  <c r="G140" i="103"/>
  <c r="T54" i="103"/>
  <c r="G155" i="103"/>
  <c r="W200" i="103"/>
  <c r="X200" i="103" s="1"/>
  <c r="T186" i="103"/>
  <c r="W196" i="103"/>
  <c r="X196" i="103" s="1"/>
  <c r="W199" i="103"/>
  <c r="X199" i="103" s="1"/>
  <c r="G146" i="103"/>
  <c r="G141" i="103"/>
  <c r="G165" i="103"/>
  <c r="G156" i="103"/>
  <c r="G160" i="103"/>
  <c r="G153" i="103"/>
  <c r="G158" i="103"/>
  <c r="K186" i="103"/>
  <c r="G60" i="103"/>
  <c r="W182" i="103"/>
  <c r="X182" i="103" s="1"/>
  <c r="G83" i="103"/>
  <c r="G76" i="103"/>
  <c r="G57" i="103"/>
  <c r="G79" i="103"/>
  <c r="G159" i="103"/>
  <c r="G148" i="103"/>
  <c r="G142" i="103"/>
  <c r="W180" i="103"/>
  <c r="X180" i="103" s="1"/>
  <c r="G77" i="103"/>
  <c r="L180" i="103"/>
  <c r="G81" i="103"/>
  <c r="G64" i="103"/>
  <c r="G58" i="103"/>
  <c r="G139" i="103"/>
  <c r="G161" i="103"/>
  <c r="G157" i="103"/>
  <c r="O176" i="103"/>
  <c r="W203" i="102"/>
  <c r="X203" i="102" s="1"/>
  <c r="C176" i="102"/>
  <c r="E176" i="102"/>
  <c r="T186" i="102"/>
  <c r="W180" i="102"/>
  <c r="X180" i="102" s="1"/>
  <c r="L203" i="102"/>
  <c r="W201" i="102"/>
  <c r="X201" i="102" s="1"/>
  <c r="G58" i="101"/>
  <c r="G76" i="101"/>
  <c r="W180" i="101"/>
  <c r="X180" i="101" s="1"/>
  <c r="G60" i="101"/>
  <c r="G78" i="101"/>
  <c r="G77" i="101"/>
  <c r="G79" i="101"/>
  <c r="W198" i="101"/>
  <c r="X198" i="101" s="1"/>
  <c r="G81" i="101"/>
  <c r="G74" i="101"/>
  <c r="G59" i="101"/>
  <c r="T186" i="101"/>
  <c r="G83" i="101"/>
  <c r="G57" i="101"/>
  <c r="G64" i="101"/>
  <c r="T54" i="101"/>
  <c r="I176" i="101"/>
  <c r="W201" i="101"/>
  <c r="X201" i="101" s="1"/>
  <c r="R176" i="101"/>
  <c r="W124" i="101"/>
  <c r="X124" i="101" s="1"/>
  <c r="D13" i="101"/>
  <c r="T54" i="105"/>
  <c r="W23" i="104"/>
  <c r="X23" i="104" s="1"/>
  <c r="X16" i="104"/>
  <c r="D13" i="104"/>
  <c r="W193" i="99"/>
  <c r="X193" i="99" s="1"/>
  <c r="D13" i="99"/>
  <c r="L197" i="99"/>
  <c r="W197" i="99"/>
  <c r="K187" i="99"/>
  <c r="W180" i="99"/>
  <c r="N66" i="57" s="1"/>
  <c r="O66" i="57" s="1"/>
  <c r="W200" i="99"/>
  <c r="N36" i="57" s="1"/>
  <c r="O36" i="57" s="1"/>
  <c r="N101" i="57"/>
  <c r="O101" i="57" s="1"/>
  <c r="R177" i="99"/>
  <c r="T54" i="104"/>
  <c r="T54" i="102"/>
  <c r="C176" i="104"/>
  <c r="L202" i="99"/>
  <c r="L180" i="102"/>
  <c r="H177" i="99"/>
  <c r="M177" i="99"/>
  <c r="O176" i="104"/>
  <c r="G187" i="99"/>
  <c r="O177" i="99"/>
  <c r="D13" i="103"/>
  <c r="X190" i="99"/>
  <c r="N95" i="57"/>
  <c r="O95" i="57" s="1"/>
  <c r="T194" i="99"/>
  <c r="X181" i="99"/>
  <c r="N69" i="57"/>
  <c r="O69" i="57" s="1"/>
  <c r="X185" i="99"/>
  <c r="N83" i="57"/>
  <c r="O83" i="57" s="1"/>
  <c r="X199" i="99"/>
  <c r="G64" i="105"/>
  <c r="X198" i="99"/>
  <c r="N28" i="57"/>
  <c r="O28" i="57" s="1"/>
  <c r="X139" i="105"/>
  <c r="W146" i="105"/>
  <c r="X146" i="105" s="1"/>
  <c r="D13" i="102"/>
  <c r="G42" i="102"/>
  <c r="G23" i="101"/>
  <c r="D13" i="105"/>
  <c r="W64" i="99"/>
  <c r="X64" i="99" s="1"/>
  <c r="W30" i="103"/>
  <c r="X30" i="103" s="1"/>
  <c r="W146" i="104"/>
  <c r="X146" i="104" s="1"/>
  <c r="W64" i="102"/>
  <c r="X64" i="102" s="1"/>
  <c r="G42" i="103"/>
  <c r="O176" i="101"/>
  <c r="W30" i="102"/>
  <c r="X30" i="102" s="1"/>
  <c r="W165" i="103"/>
  <c r="X165" i="103" s="1"/>
  <c r="G23" i="105"/>
  <c r="G30" i="105"/>
  <c r="X139" i="101"/>
  <c r="W146" i="101"/>
  <c r="X146" i="101" s="1"/>
  <c r="M176" i="104"/>
  <c r="M176" i="101"/>
  <c r="M176" i="102"/>
  <c r="W64" i="105"/>
  <c r="X64" i="105" s="1"/>
  <c r="W165" i="105"/>
  <c r="X165" i="105" s="1"/>
  <c r="X155" i="105"/>
  <c r="W195" i="105"/>
  <c r="L195" i="105"/>
  <c r="X26" i="105"/>
  <c r="W30" i="105"/>
  <c r="X30" i="105" s="1"/>
  <c r="W179" i="105"/>
  <c r="L179" i="105"/>
  <c r="K186" i="105"/>
  <c r="M176" i="105"/>
  <c r="L198" i="105"/>
  <c r="W198" i="105"/>
  <c r="X198" i="105" s="1"/>
  <c r="H176" i="105"/>
  <c r="X148" i="105"/>
  <c r="W153" i="105"/>
  <c r="W42" i="105"/>
  <c r="X42" i="105" s="1"/>
  <c r="X32" i="105"/>
  <c r="W83" i="105"/>
  <c r="X83" i="105" s="1"/>
  <c r="X73" i="105"/>
  <c r="W199" i="105"/>
  <c r="X199" i="105" s="1"/>
  <c r="L199" i="105"/>
  <c r="X16" i="105"/>
  <c r="W23" i="105"/>
  <c r="F176" i="105"/>
  <c r="G193" i="105" s="1"/>
  <c r="K193" i="105"/>
  <c r="W188" i="105"/>
  <c r="L188" i="105"/>
  <c r="G37" i="105"/>
  <c r="G18" i="105"/>
  <c r="G32" i="105"/>
  <c r="G28" i="105"/>
  <c r="G27" i="105"/>
  <c r="G16" i="105"/>
  <c r="G36" i="105"/>
  <c r="G21" i="105"/>
  <c r="G41" i="105"/>
  <c r="G29" i="105"/>
  <c r="G20" i="105"/>
  <c r="G40" i="105"/>
  <c r="G17" i="105"/>
  <c r="G33" i="105"/>
  <c r="G38" i="105"/>
  <c r="G26" i="105"/>
  <c r="G19" i="105"/>
  <c r="G22" i="105"/>
  <c r="G35" i="105"/>
  <c r="G79" i="105"/>
  <c r="G81" i="105"/>
  <c r="G78" i="105"/>
  <c r="G57" i="105"/>
  <c r="G77" i="105"/>
  <c r="G60" i="105"/>
  <c r="G58" i="105"/>
  <c r="G76" i="105"/>
  <c r="G73" i="105"/>
  <c r="G74" i="105"/>
  <c r="G59" i="105"/>
  <c r="X98" i="105"/>
  <c r="W105" i="105"/>
  <c r="G41" i="104"/>
  <c r="G37" i="104"/>
  <c r="G33" i="104"/>
  <c r="G27" i="104"/>
  <c r="G32" i="104"/>
  <c r="G28" i="104"/>
  <c r="G22" i="104"/>
  <c r="G19" i="104"/>
  <c r="G18" i="104"/>
  <c r="G36" i="104"/>
  <c r="G29" i="104"/>
  <c r="G17" i="104"/>
  <c r="G35" i="104"/>
  <c r="G40" i="104"/>
  <c r="G21" i="104"/>
  <c r="G20" i="104"/>
  <c r="G38" i="104"/>
  <c r="G26" i="104"/>
  <c r="G16" i="104"/>
  <c r="W30" i="104"/>
  <c r="X30" i="104" s="1"/>
  <c r="W195" i="104"/>
  <c r="L195" i="104"/>
  <c r="W124" i="104"/>
  <c r="X124" i="104" s="1"/>
  <c r="X114" i="104"/>
  <c r="X32" i="104"/>
  <c r="L189" i="104"/>
  <c r="W189" i="104"/>
  <c r="X189" i="104" s="1"/>
  <c r="G23" i="104"/>
  <c r="W83" i="104"/>
  <c r="X83" i="104" s="1"/>
  <c r="W64" i="104"/>
  <c r="X57" i="104"/>
  <c r="W179" i="104"/>
  <c r="L179" i="104"/>
  <c r="K186" i="104"/>
  <c r="K193" i="104"/>
  <c r="L188" i="104"/>
  <c r="W165" i="104"/>
  <c r="X165" i="104" s="1"/>
  <c r="X155" i="104"/>
  <c r="G119" i="104"/>
  <c r="G116" i="104"/>
  <c r="G115" i="104"/>
  <c r="G114" i="104"/>
  <c r="G102" i="104"/>
  <c r="G101" i="104"/>
  <c r="G100" i="104"/>
  <c r="G99" i="104"/>
  <c r="G118" i="104"/>
  <c r="G120" i="104"/>
  <c r="G98" i="104"/>
  <c r="G124" i="104"/>
  <c r="F176" i="104"/>
  <c r="G193" i="104" s="1"/>
  <c r="G30" i="104"/>
  <c r="G78" i="104"/>
  <c r="G77" i="104"/>
  <c r="G81" i="104"/>
  <c r="G74" i="104"/>
  <c r="G73" i="104"/>
  <c r="G60" i="104"/>
  <c r="G83" i="104"/>
  <c r="G59" i="104"/>
  <c r="G76" i="104"/>
  <c r="G58" i="104"/>
  <c r="G79" i="104"/>
  <c r="G57" i="104"/>
  <c r="G105" i="104"/>
  <c r="W105" i="104"/>
  <c r="X98" i="104"/>
  <c r="T186" i="104"/>
  <c r="W23" i="103"/>
  <c r="X16" i="103"/>
  <c r="X148" i="103"/>
  <c r="W153" i="103"/>
  <c r="G120" i="103"/>
  <c r="G119" i="103"/>
  <c r="G116" i="103"/>
  <c r="G115" i="103"/>
  <c r="G114" i="103"/>
  <c r="G102" i="103"/>
  <c r="G101" i="103"/>
  <c r="G100" i="103"/>
  <c r="G99" i="103"/>
  <c r="G118" i="103"/>
  <c r="G98" i="103"/>
  <c r="G124" i="103"/>
  <c r="W146" i="103"/>
  <c r="X139" i="103"/>
  <c r="W124" i="103"/>
  <c r="X124" i="103" s="1"/>
  <c r="X114" i="103"/>
  <c r="W64" i="103"/>
  <c r="X57" i="103"/>
  <c r="G105" i="103"/>
  <c r="M176" i="103"/>
  <c r="W195" i="103"/>
  <c r="X32" i="103"/>
  <c r="W105" i="103"/>
  <c r="X98" i="103"/>
  <c r="G28" i="103"/>
  <c r="G37" i="103"/>
  <c r="G33" i="103"/>
  <c r="G27" i="103"/>
  <c r="G21" i="103"/>
  <c r="G16" i="103"/>
  <c r="G40" i="103"/>
  <c r="G35" i="103"/>
  <c r="G19" i="103"/>
  <c r="G18" i="103"/>
  <c r="G30" i="103"/>
  <c r="G22" i="103"/>
  <c r="G38" i="103"/>
  <c r="G20" i="103"/>
  <c r="G41" i="103"/>
  <c r="G32" i="103"/>
  <c r="G17" i="103"/>
  <c r="G26" i="103"/>
  <c r="G29" i="103"/>
  <c r="G36" i="103"/>
  <c r="X73" i="103"/>
  <c r="W83" i="103"/>
  <c r="X83" i="103" s="1"/>
  <c r="W179" i="103"/>
  <c r="W188" i="103"/>
  <c r="F176" i="103"/>
  <c r="G77" i="102"/>
  <c r="G78" i="102"/>
  <c r="G81" i="102"/>
  <c r="G58" i="102"/>
  <c r="G83" i="102"/>
  <c r="G76" i="102"/>
  <c r="G74" i="102"/>
  <c r="G73" i="102"/>
  <c r="G60" i="102"/>
  <c r="G59" i="102"/>
  <c r="G79" i="102"/>
  <c r="G57" i="102"/>
  <c r="W83" i="102"/>
  <c r="X83" i="102" s="1"/>
  <c r="X73" i="102"/>
  <c r="G120" i="102"/>
  <c r="G102" i="102"/>
  <c r="G119" i="102"/>
  <c r="G115" i="102"/>
  <c r="G101" i="102"/>
  <c r="G118" i="102"/>
  <c r="G103" i="102"/>
  <c r="G100" i="102"/>
  <c r="G99" i="102"/>
  <c r="G98" i="102"/>
  <c r="G116" i="102"/>
  <c r="G114" i="102"/>
  <c r="W195" i="102"/>
  <c r="L195" i="102"/>
  <c r="G64" i="102"/>
  <c r="W153" i="102"/>
  <c r="X148" i="102"/>
  <c r="G22" i="102"/>
  <c r="G18" i="102"/>
  <c r="G41" i="102"/>
  <c r="G32" i="102"/>
  <c r="G28" i="102"/>
  <c r="G20" i="102"/>
  <c r="G36" i="102"/>
  <c r="G27" i="102"/>
  <c r="G29" i="102"/>
  <c r="G26" i="102"/>
  <c r="G21" i="102"/>
  <c r="G38" i="102"/>
  <c r="G40" i="102"/>
  <c r="G17" i="102"/>
  <c r="G37" i="102"/>
  <c r="G16" i="102"/>
  <c r="G35" i="102"/>
  <c r="G23" i="102"/>
  <c r="G19" i="102"/>
  <c r="G33" i="102"/>
  <c r="X32" i="102"/>
  <c r="G105" i="102"/>
  <c r="G124" i="102"/>
  <c r="W23" i="102"/>
  <c r="G157" i="102"/>
  <c r="G143" i="102"/>
  <c r="G142" i="102"/>
  <c r="G141" i="102"/>
  <c r="G140" i="102"/>
  <c r="G156" i="102"/>
  <c r="G148" i="102"/>
  <c r="G159" i="102"/>
  <c r="G139" i="102"/>
  <c r="G161" i="102"/>
  <c r="G160" i="102"/>
  <c r="G155" i="102"/>
  <c r="G165" i="102"/>
  <c r="G158" i="102"/>
  <c r="G153" i="102"/>
  <c r="W124" i="102"/>
  <c r="X124" i="102" s="1"/>
  <c r="X114" i="102"/>
  <c r="F176" i="102"/>
  <c r="W179" i="102"/>
  <c r="L179" i="102"/>
  <c r="K186" i="102"/>
  <c r="K193" i="102"/>
  <c r="W188" i="102"/>
  <c r="L188" i="102"/>
  <c r="X105" i="102"/>
  <c r="X155" i="102"/>
  <c r="W165" i="102"/>
  <c r="X165" i="102" s="1"/>
  <c r="W182" i="102"/>
  <c r="X182" i="102" s="1"/>
  <c r="L182" i="102"/>
  <c r="G146" i="102"/>
  <c r="W146" i="102"/>
  <c r="X139" i="102"/>
  <c r="F176" i="101"/>
  <c r="G205" i="101" s="1"/>
  <c r="X32" i="101"/>
  <c r="W42" i="101"/>
  <c r="X42" i="101" s="1"/>
  <c r="K186" i="101"/>
  <c r="L179" i="101"/>
  <c r="W179" i="101"/>
  <c r="X98" i="101"/>
  <c r="W105" i="101"/>
  <c r="K193" i="101"/>
  <c r="L188" i="101"/>
  <c r="W188" i="101"/>
  <c r="G16" i="101"/>
  <c r="G35" i="101"/>
  <c r="G20" i="101"/>
  <c r="G18" i="101"/>
  <c r="G40" i="101"/>
  <c r="G26" i="101"/>
  <c r="G38" i="101"/>
  <c r="G33" i="101"/>
  <c r="G21" i="101"/>
  <c r="G32" i="101"/>
  <c r="G36" i="101"/>
  <c r="G29" i="101"/>
  <c r="G19" i="101"/>
  <c r="G41" i="101"/>
  <c r="G37" i="101"/>
  <c r="G28" i="101"/>
  <c r="G22" i="101"/>
  <c r="G17" i="101"/>
  <c r="W165" i="101"/>
  <c r="X165" i="101" s="1"/>
  <c r="X155" i="101"/>
  <c r="L203" i="101"/>
  <c r="W203" i="101"/>
  <c r="X203" i="101" s="1"/>
  <c r="W30" i="101"/>
  <c r="X30" i="101" s="1"/>
  <c r="W64" i="101"/>
  <c r="X57" i="101"/>
  <c r="G148" i="101"/>
  <c r="G143" i="101"/>
  <c r="G141" i="101"/>
  <c r="G139" i="101"/>
  <c r="G161" i="101"/>
  <c r="G157" i="101"/>
  <c r="G142" i="101"/>
  <c r="G140" i="101"/>
  <c r="G158" i="101"/>
  <c r="G156" i="101"/>
  <c r="G155" i="101"/>
  <c r="G159" i="101"/>
  <c r="G160" i="101"/>
  <c r="G146" i="101"/>
  <c r="W83" i="101"/>
  <c r="X83" i="101" s="1"/>
  <c r="X73" i="101"/>
  <c r="W153" i="101"/>
  <c r="X148" i="101"/>
  <c r="W23" i="101"/>
  <c r="X16" i="101"/>
  <c r="G153" i="101"/>
  <c r="C176" i="101"/>
  <c r="W195" i="101"/>
  <c r="L195" i="101"/>
  <c r="H176" i="101"/>
  <c r="G42" i="101"/>
  <c r="K194" i="99"/>
  <c r="W189" i="99"/>
  <c r="N92" i="57" s="1"/>
  <c r="O92" i="57" s="1"/>
  <c r="L189" i="99"/>
  <c r="W23" i="99"/>
  <c r="X16" i="99"/>
  <c r="T206" i="99"/>
  <c r="W166" i="99"/>
  <c r="X166" i="99" s="1"/>
  <c r="X156" i="99"/>
  <c r="W154" i="99"/>
  <c r="X149" i="99"/>
  <c r="W83" i="99"/>
  <c r="X83" i="99" s="1"/>
  <c r="X73" i="99"/>
  <c r="T187" i="99"/>
  <c r="W147" i="99"/>
  <c r="X140" i="99"/>
  <c r="X99" i="99"/>
  <c r="W106" i="99"/>
  <c r="W42" i="99"/>
  <c r="X42" i="99" s="1"/>
  <c r="X32" i="99"/>
  <c r="X26" i="99"/>
  <c r="W30" i="99"/>
  <c r="X30" i="99" s="1"/>
  <c r="W196" i="99"/>
  <c r="L196" i="99"/>
  <c r="K206" i="99"/>
  <c r="I177" i="99"/>
  <c r="G184" i="99"/>
  <c r="G193" i="99"/>
  <c r="G191" i="99"/>
  <c r="G183" i="99"/>
  <c r="G192" i="99"/>
  <c r="G185" i="99"/>
  <c r="G180" i="99"/>
  <c r="G190" i="99"/>
  <c r="G181" i="99"/>
  <c r="G203" i="99"/>
  <c r="G201" i="99"/>
  <c r="G186" i="99"/>
  <c r="G198" i="99"/>
  <c r="G196" i="99"/>
  <c r="G199" i="99"/>
  <c r="G200" i="99"/>
  <c r="G197" i="99"/>
  <c r="G205" i="99"/>
  <c r="G202" i="99"/>
  <c r="G194" i="99"/>
  <c r="G182" i="99"/>
  <c r="G204" i="99"/>
  <c r="G189" i="99"/>
  <c r="W136" i="98"/>
  <c r="X136" i="98" s="1"/>
  <c r="X147" i="98"/>
  <c r="X189" i="98"/>
  <c r="W193" i="98"/>
  <c r="X193" i="98" s="1"/>
  <c r="W13" i="98"/>
  <c r="X13" i="98" s="1"/>
  <c r="X24" i="98"/>
  <c r="X195" i="98"/>
  <c r="W205" i="98"/>
  <c r="X205" i="98" s="1"/>
  <c r="X65" i="98"/>
  <c r="W54" i="98"/>
  <c r="X54" i="98" s="1"/>
  <c r="X181" i="98"/>
  <c r="W187" i="98"/>
  <c r="W227" i="98" s="1"/>
  <c r="W230" i="98" s="1"/>
  <c r="G204" i="98"/>
  <c r="G186" i="98"/>
  <c r="G182" i="98"/>
  <c r="G192" i="98"/>
  <c r="G190" i="98"/>
  <c r="G185" i="98"/>
  <c r="G181" i="98"/>
  <c r="G191" i="98"/>
  <c r="G189" i="98"/>
  <c r="G183" i="98"/>
  <c r="G184" i="98"/>
  <c r="G200" i="98"/>
  <c r="G179" i="98"/>
  <c r="G198" i="98"/>
  <c r="G196" i="98"/>
  <c r="G201" i="98"/>
  <c r="G197" i="98"/>
  <c r="G202" i="98"/>
  <c r="G199" i="98"/>
  <c r="G180" i="98"/>
  <c r="G203" i="98"/>
  <c r="G187" i="98"/>
  <c r="G193" i="98"/>
  <c r="G195" i="98"/>
  <c r="G42" i="98"/>
  <c r="G40" i="98"/>
  <c r="G36" i="98"/>
  <c r="G30" i="98"/>
  <c r="G22" i="98"/>
  <c r="G17" i="98"/>
  <c r="G41" i="98"/>
  <c r="G37" i="98"/>
  <c r="G33" i="98"/>
  <c r="G32" i="98"/>
  <c r="G29" i="98"/>
  <c r="G27" i="98"/>
  <c r="G26" i="98"/>
  <c r="G23" i="98"/>
  <c r="G19" i="98"/>
  <c r="G38" i="98"/>
  <c r="G34" i="98"/>
  <c r="G20" i="98"/>
  <c r="G28" i="98"/>
  <c r="G21" i="98"/>
  <c r="G16" i="98"/>
  <c r="G35" i="98"/>
  <c r="G39" i="98"/>
  <c r="W95" i="98"/>
  <c r="X95" i="98" s="1"/>
  <c r="G37" i="54" l="1"/>
  <c r="G39" i="54" s="1"/>
  <c r="E37" i="137"/>
  <c r="D37" i="137"/>
  <c r="X183" i="99"/>
  <c r="N50" i="57"/>
  <c r="O50" i="57" s="1"/>
  <c r="N40" i="57"/>
  <c r="O40" i="57" s="1"/>
  <c r="N61" i="57"/>
  <c r="O61" i="57" s="1"/>
  <c r="W205" i="101"/>
  <c r="X205" i="101" s="1"/>
  <c r="X200" i="99"/>
  <c r="W187" i="99"/>
  <c r="X187" i="99" s="1"/>
  <c r="X180" i="99"/>
  <c r="X197" i="99"/>
  <c r="N21" i="57"/>
  <c r="O21" i="57" s="1"/>
  <c r="W136" i="105"/>
  <c r="X136" i="105" s="1"/>
  <c r="W205" i="105"/>
  <c r="X205" i="105" s="1"/>
  <c r="N14" i="57"/>
  <c r="O14" i="57" s="1"/>
  <c r="W206" i="99"/>
  <c r="X206" i="99" s="1"/>
  <c r="G186" i="104"/>
  <c r="W95" i="102"/>
  <c r="X95" i="102" s="1"/>
  <c r="W54" i="102"/>
  <c r="W136" i="101"/>
  <c r="X136" i="101" s="1"/>
  <c r="W13" i="105"/>
  <c r="X13" i="105" s="1"/>
  <c r="X23" i="105"/>
  <c r="W193" i="105"/>
  <c r="X193" i="105" s="1"/>
  <c r="X188" i="105"/>
  <c r="W54" i="105"/>
  <c r="X195" i="105"/>
  <c r="W186" i="105"/>
  <c r="X179" i="105"/>
  <c r="X105" i="105"/>
  <c r="W95" i="105"/>
  <c r="X95" i="105" s="1"/>
  <c r="G202" i="105"/>
  <c r="G180" i="105"/>
  <c r="G189" i="105"/>
  <c r="G195" i="105"/>
  <c r="G197" i="105"/>
  <c r="G185" i="105"/>
  <c r="G192" i="105"/>
  <c r="G204" i="105"/>
  <c r="G191" i="105"/>
  <c r="G183" i="105"/>
  <c r="G201" i="105"/>
  <c r="G190" i="105"/>
  <c r="G184" i="105"/>
  <c r="G179" i="105"/>
  <c r="G181" i="105"/>
  <c r="G186" i="105"/>
  <c r="G182" i="105"/>
  <c r="G196" i="105"/>
  <c r="G200" i="105"/>
  <c r="G198" i="105"/>
  <c r="G188" i="105"/>
  <c r="G203" i="105"/>
  <c r="G199" i="105"/>
  <c r="G205" i="105"/>
  <c r="G202" i="104"/>
  <c r="G190" i="104"/>
  <c r="G191" i="104"/>
  <c r="G189" i="104"/>
  <c r="G185" i="104"/>
  <c r="G204" i="104"/>
  <c r="G182" i="104"/>
  <c r="G195" i="104"/>
  <c r="G203" i="104"/>
  <c r="G192" i="104"/>
  <c r="G200" i="104"/>
  <c r="G197" i="104"/>
  <c r="G196" i="104"/>
  <c r="G199" i="104"/>
  <c r="G183" i="104"/>
  <c r="G181" i="104"/>
  <c r="G180" i="104"/>
  <c r="G198" i="104"/>
  <c r="G201" i="104"/>
  <c r="G184" i="104"/>
  <c r="G188" i="104"/>
  <c r="G179" i="104"/>
  <c r="G205" i="104"/>
  <c r="W95" i="104"/>
  <c r="X95" i="104" s="1"/>
  <c r="X105" i="104"/>
  <c r="W186" i="104"/>
  <c r="X179" i="104"/>
  <c r="X64" i="104"/>
  <c r="W54" i="104"/>
  <c r="X195" i="104"/>
  <c r="G202" i="103"/>
  <c r="G190" i="103"/>
  <c r="G181" i="103"/>
  <c r="G197" i="103"/>
  <c r="G185" i="103"/>
  <c r="G191" i="103"/>
  <c r="G188" i="103"/>
  <c r="G200" i="103"/>
  <c r="G204" i="103"/>
  <c r="G192" i="103"/>
  <c r="G199" i="103"/>
  <c r="G180" i="103"/>
  <c r="G179" i="103"/>
  <c r="G184" i="103"/>
  <c r="G189" i="103"/>
  <c r="G182" i="103"/>
  <c r="G203" i="103"/>
  <c r="G196" i="103"/>
  <c r="G201" i="103"/>
  <c r="G183" i="103"/>
  <c r="G193" i="103"/>
  <c r="G198" i="103"/>
  <c r="G195" i="103"/>
  <c r="G186" i="103"/>
  <c r="W193" i="103"/>
  <c r="X193" i="103" s="1"/>
  <c r="X188" i="103"/>
  <c r="X195" i="103"/>
  <c r="X64" i="103"/>
  <c r="W54" i="103"/>
  <c r="X146" i="103"/>
  <c r="W136" i="103"/>
  <c r="X136" i="103" s="1"/>
  <c r="W186" i="103"/>
  <c r="X179" i="103"/>
  <c r="X105" i="103"/>
  <c r="W95" i="103"/>
  <c r="X95" i="103" s="1"/>
  <c r="G205" i="103"/>
  <c r="X23" i="103"/>
  <c r="G202" i="102"/>
  <c r="G190" i="102"/>
  <c r="G191" i="102"/>
  <c r="G180" i="102"/>
  <c r="G204" i="102"/>
  <c r="G192" i="102"/>
  <c r="G188" i="102"/>
  <c r="G185" i="102"/>
  <c r="G189" i="102"/>
  <c r="G198" i="102"/>
  <c r="G203" i="102"/>
  <c r="G200" i="102"/>
  <c r="G199" i="102"/>
  <c r="G179" i="102"/>
  <c r="G183" i="102"/>
  <c r="G184" i="102"/>
  <c r="G195" i="102"/>
  <c r="G197" i="102"/>
  <c r="G181" i="102"/>
  <c r="G182" i="102"/>
  <c r="G196" i="102"/>
  <c r="G193" i="102"/>
  <c r="G201" i="102"/>
  <c r="X23" i="102"/>
  <c r="X146" i="102"/>
  <c r="W136" i="102"/>
  <c r="X136" i="102" s="1"/>
  <c r="G186" i="102"/>
  <c r="X195" i="102"/>
  <c r="G205" i="102"/>
  <c r="W193" i="102"/>
  <c r="X193" i="102" s="1"/>
  <c r="X188" i="102"/>
  <c r="W186" i="102"/>
  <c r="X179" i="102"/>
  <c r="W54" i="101"/>
  <c r="X64" i="101"/>
  <c r="X188" i="101"/>
  <c r="W193" i="101"/>
  <c r="X193" i="101" s="1"/>
  <c r="W186" i="101"/>
  <c r="X179" i="101"/>
  <c r="G202" i="101"/>
  <c r="G190" i="101"/>
  <c r="G197" i="101"/>
  <c r="G191" i="101"/>
  <c r="G182" i="101"/>
  <c r="G196" i="101"/>
  <c r="G181" i="101"/>
  <c r="G188" i="101"/>
  <c r="G189" i="101"/>
  <c r="G183" i="101"/>
  <c r="G199" i="101"/>
  <c r="G198" i="101"/>
  <c r="G201" i="101"/>
  <c r="G179" i="101"/>
  <c r="G203" i="101"/>
  <c r="G180" i="101"/>
  <c r="G192" i="101"/>
  <c r="G200" i="101"/>
  <c r="G185" i="101"/>
  <c r="G195" i="101"/>
  <c r="G193" i="101"/>
  <c r="G184" i="101"/>
  <c r="G204" i="101"/>
  <c r="W13" i="101"/>
  <c r="X13" i="101" s="1"/>
  <c r="X23" i="101"/>
  <c r="X195" i="101"/>
  <c r="X105" i="101"/>
  <c r="W95" i="101"/>
  <c r="X95" i="101" s="1"/>
  <c r="G186" i="101"/>
  <c r="X196" i="99"/>
  <c r="X147" i="99"/>
  <c r="W137" i="99"/>
  <c r="X137" i="99" s="1"/>
  <c r="W194" i="99"/>
  <c r="X194" i="99" s="1"/>
  <c r="X189" i="99"/>
  <c r="X23" i="99"/>
  <c r="W13" i="99"/>
  <c r="X13" i="99" s="1"/>
  <c r="W96" i="99"/>
  <c r="X96" i="99" s="1"/>
  <c r="X106" i="99"/>
  <c r="W54" i="99"/>
  <c r="X54" i="99" s="1"/>
  <c r="W176" i="98"/>
  <c r="X176" i="98" s="1"/>
  <c r="X187" i="98"/>
  <c r="D39" i="137" l="1"/>
  <c r="E39" i="137"/>
  <c r="E40" i="137"/>
  <c r="X54" i="103"/>
  <c r="X54" i="105"/>
  <c r="X54" i="101"/>
  <c r="X54" i="104"/>
  <c r="X54" i="102"/>
  <c r="W227" i="101"/>
  <c r="W230" i="101" s="1"/>
  <c r="W228" i="99"/>
  <c r="W231" i="99" s="1"/>
  <c r="N113" i="57"/>
  <c r="X186" i="105"/>
  <c r="W176" i="105"/>
  <c r="X176" i="105" s="1"/>
  <c r="W227" i="105"/>
  <c r="W230" i="105" s="1"/>
  <c r="X186" i="104"/>
  <c r="X186" i="103"/>
  <c r="X186" i="102"/>
  <c r="X186" i="101"/>
  <c r="W176" i="101"/>
  <c r="X176" i="101" s="1"/>
  <c r="W177" i="99"/>
  <c r="F37" i="137" l="1"/>
  <c r="G37" i="137"/>
  <c r="P39" i="54"/>
  <c r="S37" i="137"/>
  <c r="S39" i="137" s="1"/>
  <c r="I37" i="54"/>
  <c r="I39" i="54" s="1"/>
  <c r="L39" i="54"/>
  <c r="K37" i="137"/>
  <c r="K39" i="137" s="1"/>
  <c r="K39" i="54"/>
  <c r="X177" i="99"/>
  <c r="N15" i="78"/>
  <c r="F11" i="78"/>
  <c r="H31" i="78"/>
  <c r="I31" i="78" s="1"/>
  <c r="J31" i="78" s="1"/>
  <c r="K31" i="78" s="1"/>
  <c r="L31" i="78" s="1"/>
  <c r="G11" i="78"/>
  <c r="I16" i="78"/>
  <c r="J16" i="78" s="1"/>
  <c r="K16" i="78" s="1"/>
  <c r="L16" i="78" s="1"/>
  <c r="H22" i="78"/>
  <c r="I22" i="78" s="1"/>
  <c r="J22" i="78" s="1"/>
  <c r="K22" i="78" s="1"/>
  <c r="L22" i="78" s="1"/>
  <c r="H18" i="78"/>
  <c r="I18" i="78" s="1"/>
  <c r="J18" i="78" s="1"/>
  <c r="K18" i="78" s="1"/>
  <c r="L18" i="78" s="1"/>
  <c r="H17" i="78"/>
  <c r="I17" i="78" s="1"/>
  <c r="J17" i="78" s="1"/>
  <c r="K17" i="78" s="1"/>
  <c r="L17" i="78" s="1"/>
  <c r="H13" i="78"/>
  <c r="I13" i="78" s="1"/>
  <c r="J13" i="78" s="1"/>
  <c r="K13" i="78" s="1"/>
  <c r="L13" i="78" s="1"/>
  <c r="H12" i="78"/>
  <c r="I12" i="78" s="1"/>
  <c r="J12" i="78" s="1"/>
  <c r="K12" i="78" s="1"/>
  <c r="L12" i="78" s="1"/>
  <c r="F17" i="78"/>
  <c r="G39" i="137" l="1"/>
  <c r="F39" i="137"/>
  <c r="H11" i="78"/>
  <c r="I11" i="78" s="1"/>
  <c r="J11" i="78" s="1"/>
  <c r="K11" i="78" s="1"/>
  <c r="L11" i="78" s="1"/>
  <c r="I23" i="54"/>
  <c r="L23" i="54" l="1"/>
  <c r="P23" i="54"/>
  <c r="M23" i="54"/>
  <c r="N23" i="54"/>
  <c r="K23" i="54"/>
  <c r="O23" i="54"/>
  <c r="N32" i="79" l="1"/>
  <c r="F22" i="78"/>
  <c r="F37" i="79"/>
  <c r="F13" i="79"/>
  <c r="L29" i="78" l="1"/>
  <c r="L36" i="78" s="1"/>
  <c r="L38" i="78" s="1"/>
  <c r="K29" i="78"/>
  <c r="K36" i="78" s="1"/>
  <c r="K38" i="78" s="1"/>
  <c r="J29" i="78"/>
  <c r="J36" i="78" s="1"/>
  <c r="J38" i="78" s="1"/>
  <c r="I29" i="78"/>
  <c r="I36" i="78" s="1"/>
  <c r="I38" i="78" s="1"/>
  <c r="L18" i="137" s="1"/>
  <c r="H29" i="78"/>
  <c r="H36" i="78" s="1"/>
  <c r="H38" i="78" s="1"/>
  <c r="G29" i="78"/>
  <c r="G36" i="78" s="1"/>
  <c r="G38" i="78" s="1"/>
  <c r="E29" i="78"/>
  <c r="E36" i="78" s="1"/>
  <c r="M18" i="54" l="1"/>
  <c r="N18" i="54"/>
  <c r="N18" i="137"/>
  <c r="K18" i="54"/>
  <c r="H18" i="137"/>
  <c r="O18" i="54"/>
  <c r="P18" i="137"/>
  <c r="L18" i="54"/>
  <c r="J18" i="137"/>
  <c r="P18" i="54"/>
  <c r="R18" i="137"/>
  <c r="F44" i="79"/>
  <c r="L45" i="79"/>
  <c r="L48" i="79" s="1"/>
  <c r="K45" i="79"/>
  <c r="K48" i="79" s="1"/>
  <c r="J45" i="79"/>
  <c r="J48" i="79" s="1"/>
  <c r="I45" i="79"/>
  <c r="I48" i="79" s="1"/>
  <c r="H45" i="79"/>
  <c r="H48" i="79" s="1"/>
  <c r="G45" i="79"/>
  <c r="G48" i="79" s="1"/>
  <c r="H20" i="137" s="1"/>
  <c r="F17" i="79"/>
  <c r="D17" i="79"/>
  <c r="D45" i="79" s="1"/>
  <c r="D48" i="79" s="1"/>
  <c r="F27" i="78"/>
  <c r="F29" i="78" s="1"/>
  <c r="F36" i="78" s="1"/>
  <c r="F38" i="78" s="1"/>
  <c r="D27" i="78"/>
  <c r="D29" i="78" s="1"/>
  <c r="D36" i="78" s="1"/>
  <c r="D38" i="78" s="1"/>
  <c r="L20" i="80"/>
  <c r="L22" i="80" s="1"/>
  <c r="K20" i="80"/>
  <c r="K22" i="80" s="1"/>
  <c r="J20" i="80"/>
  <c r="J22" i="80" s="1"/>
  <c r="I20" i="80"/>
  <c r="I22" i="80" s="1"/>
  <c r="H20" i="80"/>
  <c r="H22" i="80" s="1"/>
  <c r="G20" i="80"/>
  <c r="G22" i="80" s="1"/>
  <c r="F20" i="80"/>
  <c r="F22" i="80" s="1"/>
  <c r="E20" i="80"/>
  <c r="E22" i="80" s="1"/>
  <c r="D20" i="80"/>
  <c r="D22" i="80" s="1"/>
  <c r="L10" i="95"/>
  <c r="I10" i="95"/>
  <c r="F10" i="95"/>
  <c r="L11" i="94"/>
  <c r="I11" i="94"/>
  <c r="F11" i="94"/>
  <c r="I12" i="57"/>
  <c r="G18" i="54" l="1"/>
  <c r="D18" i="137"/>
  <c r="I18" i="54"/>
  <c r="F18" i="137"/>
  <c r="I21" i="54"/>
  <c r="F21" i="137"/>
  <c r="G20" i="54"/>
  <c r="D20" i="137"/>
  <c r="G21" i="54"/>
  <c r="D21" i="137"/>
  <c r="L21" i="54"/>
  <c r="J21" i="137"/>
  <c r="P21" i="54"/>
  <c r="R21" i="137"/>
  <c r="N20" i="54"/>
  <c r="N20" i="137"/>
  <c r="M21" i="54"/>
  <c r="L21" i="137"/>
  <c r="K20" i="54"/>
  <c r="O20" i="54"/>
  <c r="P20" i="137"/>
  <c r="N21" i="54"/>
  <c r="N31" i="54" s="1"/>
  <c r="N21" i="137"/>
  <c r="L20" i="54"/>
  <c r="L31" i="54" s="1"/>
  <c r="L34" i="54" s="1"/>
  <c r="L36" i="54" s="1"/>
  <c r="L40" i="54" s="1"/>
  <c r="J20" i="137"/>
  <c r="P20" i="54"/>
  <c r="R20" i="137"/>
  <c r="K21" i="54"/>
  <c r="H21" i="137"/>
  <c r="H31" i="137" s="1"/>
  <c r="O21" i="54"/>
  <c r="P21" i="137"/>
  <c r="M20" i="54"/>
  <c r="L20" i="137"/>
  <c r="F45" i="79"/>
  <c r="F48" i="79" s="1"/>
  <c r="G31" i="54"/>
  <c r="G34" i="54" s="1"/>
  <c r="G36" i="54" s="1"/>
  <c r="G40" i="54" s="1"/>
  <c r="K31" i="54"/>
  <c r="K34" i="54" s="1"/>
  <c r="K36" i="54" s="1"/>
  <c r="K40" i="54" s="1"/>
  <c r="F61" i="67"/>
  <c r="I20" i="54" l="1"/>
  <c r="F20" i="137"/>
  <c r="F31" i="137" s="1"/>
  <c r="F34" i="137" s="1"/>
  <c r="F36" i="137" s="1"/>
  <c r="F40" i="137" s="1"/>
  <c r="O31" i="54"/>
  <c r="O34" i="54" s="1"/>
  <c r="D31" i="137"/>
  <c r="D34" i="137" s="1"/>
  <c r="D36" i="137" s="1"/>
  <c r="D40" i="137" s="1"/>
  <c r="M31" i="54"/>
  <c r="M34" i="54" s="1"/>
  <c r="J31" i="137"/>
  <c r="J34" i="137" s="1"/>
  <c r="J36" i="137" s="1"/>
  <c r="J40" i="137" s="1"/>
  <c r="R31" i="137"/>
  <c r="P31" i="137"/>
  <c r="N31" i="137"/>
  <c r="L31" i="137"/>
  <c r="L34" i="137" s="1"/>
  <c r="L36" i="137" s="1"/>
  <c r="L40" i="137" s="1"/>
  <c r="H34" i="137"/>
  <c r="H36" i="137" s="1"/>
  <c r="H40" i="137" s="1"/>
  <c r="I61" i="67"/>
  <c r="N34" i="54"/>
  <c r="A12" i="79"/>
  <c r="A13" i="79" s="1"/>
  <c r="A14" i="79" s="1"/>
  <c r="A15" i="79" s="1"/>
  <c r="A16" i="79" s="1"/>
  <c r="A17" i="79" s="1"/>
  <c r="A18" i="79" s="1"/>
  <c r="A19" i="79" s="1"/>
  <c r="A20" i="79" s="1"/>
  <c r="A21" i="79" s="1"/>
  <c r="A22" i="79" s="1"/>
  <c r="A23" i="79" s="1"/>
  <c r="A24" i="79" s="1"/>
  <c r="A25" i="79" s="1"/>
  <c r="A26" i="79" s="1"/>
  <c r="A27" i="79" s="1"/>
  <c r="A28" i="79" s="1"/>
  <c r="A29" i="79" s="1"/>
  <c r="A30" i="79" s="1"/>
  <c r="A31" i="79" s="1"/>
  <c r="A32" i="79" s="1"/>
  <c r="A33" i="79" s="1"/>
  <c r="A34" i="79" s="1"/>
  <c r="A35" i="79" s="1"/>
  <c r="A36" i="79" s="1"/>
  <c r="A37" i="79" s="1"/>
  <c r="A38" i="79" s="1"/>
  <c r="A39" i="79" s="1"/>
  <c r="A40" i="79" s="1"/>
  <c r="A41" i="79" s="1"/>
  <c r="A42" i="79" s="1"/>
  <c r="A43" i="79" s="1"/>
  <c r="A44" i="79" s="1"/>
  <c r="P34" i="137" l="1"/>
  <c r="P36" i="137" s="1"/>
  <c r="P40" i="137" s="1"/>
  <c r="R34" i="137"/>
  <c r="R36" i="137" s="1"/>
  <c r="R40" i="137" s="1"/>
  <c r="N34" i="137"/>
  <c r="N36" i="137" s="1"/>
  <c r="N40" i="137" s="1"/>
  <c r="O36" i="54"/>
  <c r="N36" i="54"/>
  <c r="M36" i="54"/>
  <c r="A24" i="54"/>
  <c r="A25" i="54" s="1"/>
  <c r="A26" i="54" s="1"/>
  <c r="A27" i="54" s="1"/>
  <c r="A28" i="54" s="1"/>
  <c r="A29" i="54" s="1"/>
  <c r="A30" i="54" s="1"/>
  <c r="A15" i="54"/>
  <c r="C23" i="64"/>
  <c r="A35" i="54"/>
  <c r="A36" i="54" s="1"/>
  <c r="A37" i="54" s="1"/>
  <c r="F12" i="57"/>
  <c r="A10" i="33"/>
  <c r="A11" i="33" s="1"/>
  <c r="A12" i="33" s="1"/>
  <c r="A13" i="33" s="1"/>
  <c r="A14" i="33" s="1"/>
  <c r="A15" i="33" s="1"/>
  <c r="A16" i="33" s="1"/>
  <c r="A17" i="33" s="1"/>
  <c r="B16" i="64"/>
  <c r="B17" i="64" s="1"/>
  <c r="B18" i="64" s="1"/>
  <c r="A18" i="54"/>
  <c r="A19" i="54" s="1"/>
  <c r="A20" i="54" s="1"/>
  <c r="A21" i="54" s="1"/>
  <c r="A18" i="33" l="1"/>
  <c r="A19" i="33" l="1"/>
  <c r="A20" i="33" l="1"/>
  <c r="A21" i="33" s="1"/>
  <c r="A22" i="33" s="1"/>
  <c r="A23" i="33" s="1"/>
  <c r="A24" i="33" s="1"/>
  <c r="A25" i="33" l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40" i="33" s="1"/>
  <c r="A41" i="33" s="1"/>
  <c r="A42" i="33" s="1"/>
  <c r="A43" i="33" s="1"/>
  <c r="A44" i="33" s="1"/>
  <c r="A45" i="33" s="1"/>
  <c r="N30" i="107"/>
  <c r="Q23" i="107" l="1"/>
  <c r="T23" i="107" s="1"/>
  <c r="Q30" i="107" l="1"/>
  <c r="G14" i="137" s="1"/>
  <c r="G31" i="137" s="1"/>
  <c r="G34" i="137" s="1"/>
  <c r="G36" i="137" s="1"/>
  <c r="G40" i="137" s="1"/>
  <c r="R23" i="107"/>
  <c r="I31" i="54" l="1"/>
  <c r="I34" i="54" s="1"/>
  <c r="I36" i="54" s="1"/>
  <c r="I40" i="54" s="1"/>
  <c r="R30" i="107"/>
  <c r="P31" i="54" l="1"/>
  <c r="P34" i="54" l="1"/>
  <c r="P36" i="54" l="1"/>
  <c r="P40" i="54" l="1"/>
  <c r="R148" i="104" l="1"/>
  <c r="R153" i="104" l="1"/>
  <c r="R136" i="104" s="1"/>
  <c r="R188" i="104"/>
  <c r="T148" i="104"/>
  <c r="T153" i="104" l="1"/>
  <c r="T136" i="104" s="1"/>
  <c r="W148" i="104"/>
  <c r="R193" i="104"/>
  <c r="R176" i="104" s="1"/>
  <c r="T188" i="104"/>
  <c r="T193" i="104" l="1"/>
  <c r="W188" i="104"/>
  <c r="W153" i="104"/>
  <c r="W136" i="104" s="1"/>
  <c r="X136" i="104" s="1"/>
  <c r="X148" i="104"/>
  <c r="W193" i="104" l="1"/>
  <c r="X188" i="104"/>
  <c r="X193" i="104" l="1"/>
  <c r="I39" i="104" l="1"/>
  <c r="H39" i="102"/>
  <c r="I39" i="102"/>
  <c r="H39" i="103"/>
  <c r="I39" i="103"/>
  <c r="H202" i="103" l="1"/>
  <c r="H205" i="103" s="1"/>
  <c r="H42" i="103"/>
  <c r="H13" i="103" s="1"/>
  <c r="K39" i="103"/>
  <c r="H39" i="104"/>
  <c r="I202" i="103"/>
  <c r="I42" i="103"/>
  <c r="I13" i="103" s="1"/>
  <c r="H42" i="102"/>
  <c r="H13" i="102" s="1"/>
  <c r="K39" i="102"/>
  <c r="H202" i="102"/>
  <c r="H205" i="102" s="1"/>
  <c r="I202" i="104"/>
  <c r="I42" i="104"/>
  <c r="I13" i="104" s="1"/>
  <c r="I42" i="102"/>
  <c r="I13" i="102" s="1"/>
  <c r="I202" i="102"/>
  <c r="I205" i="102" l="1"/>
  <c r="I176" i="102" s="1"/>
  <c r="I205" i="104"/>
  <c r="I176" i="104" s="1"/>
  <c r="I205" i="103"/>
  <c r="I176" i="103" s="1"/>
  <c r="K202" i="102"/>
  <c r="K205" i="102" s="1"/>
  <c r="H176" i="102"/>
  <c r="W39" i="103"/>
  <c r="W42" i="103" s="1"/>
  <c r="K42" i="103"/>
  <c r="W39" i="102"/>
  <c r="W42" i="102" s="1"/>
  <c r="K42" i="102"/>
  <c r="H202" i="104"/>
  <c r="H205" i="104" s="1"/>
  <c r="H42" i="104"/>
  <c r="H13" i="104" s="1"/>
  <c r="K39" i="104"/>
  <c r="K202" i="103"/>
  <c r="K205" i="103" s="1"/>
  <c r="H176" i="103"/>
  <c r="K202" i="104" l="1"/>
  <c r="K205" i="104" s="1"/>
  <c r="H176" i="104"/>
  <c r="W13" i="103"/>
  <c r="X13" i="103" s="1"/>
  <c r="X42" i="103"/>
  <c r="W202" i="103"/>
  <c r="W205" i="103" s="1"/>
  <c r="W39" i="104"/>
  <c r="W42" i="104" s="1"/>
  <c r="K42" i="104"/>
  <c r="X42" i="102"/>
  <c r="W13" i="102"/>
  <c r="X13" i="102" s="1"/>
  <c r="W202" i="102"/>
  <c r="W205" i="102" s="1"/>
  <c r="W227" i="102" l="1"/>
  <c r="W230" i="102" s="1"/>
  <c r="M37" i="137" s="1"/>
  <c r="M39" i="137" s="1"/>
  <c r="W176" i="102"/>
  <c r="X176" i="102" s="1"/>
  <c r="X205" i="102"/>
  <c r="X42" i="104"/>
  <c r="W13" i="104"/>
  <c r="X13" i="104" s="1"/>
  <c r="X205" i="103"/>
  <c r="W227" i="103"/>
  <c r="W230" i="103" s="1"/>
  <c r="W176" i="103"/>
  <c r="X176" i="103" s="1"/>
  <c r="W202" i="104"/>
  <c r="W205" i="104" s="1"/>
  <c r="N40" i="54" l="1"/>
  <c r="O37" i="137"/>
  <c r="O39" i="137" s="1"/>
  <c r="M39" i="54"/>
  <c r="N39" i="54"/>
  <c r="X205" i="104"/>
  <c r="W176" i="104"/>
  <c r="X176" i="104" s="1"/>
  <c r="W227" i="104"/>
  <c r="W230" i="104" s="1"/>
  <c r="M40" i="54" l="1"/>
  <c r="O40" i="54"/>
  <c r="Q37" i="137"/>
  <c r="Q39" i="137" s="1"/>
  <c r="O39" i="54" l="1"/>
  <c r="E176" i="103"/>
  <c r="H29" i="142"/>
  <c r="H36" i="142" s="1"/>
  <c r="H38" i="142" s="1"/>
  <c r="I29" i="142"/>
  <c r="I36" i="142" s="1"/>
  <c r="I38" i="142" s="1"/>
  <c r="M18" i="137" l="1"/>
  <c r="U57" i="67"/>
  <c r="U61" i="67" s="1"/>
  <c r="M61" i="67" s="1"/>
  <c r="K18" i="137"/>
  <c r="T57" i="67"/>
  <c r="T61" i="67" s="1"/>
  <c r="L61" i="67" s="1"/>
  <c r="M31" i="137"/>
  <c r="M34" i="137" s="1"/>
  <c r="M36" i="137" s="1"/>
  <c r="M40" i="137" s="1"/>
  <c r="K31" i="137"/>
  <c r="K34" i="137" s="1"/>
  <c r="K36" i="137" s="1"/>
  <c r="K40" i="137" s="1"/>
  <c r="J29" i="142"/>
  <c r="J36" i="142" s="1"/>
  <c r="J38" i="142" s="1"/>
  <c r="O18" i="137" l="1"/>
  <c r="O31" i="137" s="1"/>
  <c r="O34" i="137" s="1"/>
  <c r="O36" i="137" s="1"/>
  <c r="O40" i="137" s="1"/>
  <c r="V57" i="67"/>
  <c r="V61" i="67" s="1"/>
  <c r="N61" i="67" s="1"/>
  <c r="L29" i="142"/>
  <c r="L36" i="142" s="1"/>
  <c r="L38" i="142" s="1"/>
  <c r="K29" i="142"/>
  <c r="K36" i="142" s="1"/>
  <c r="K38" i="142" s="1"/>
  <c r="S18" i="137" l="1"/>
  <c r="S31" i="137" s="1"/>
  <c r="S34" i="137" s="1"/>
  <c r="S36" i="137" s="1"/>
  <c r="S40" i="137" s="1"/>
  <c r="X57" i="67"/>
  <c r="X61" i="67" s="1"/>
  <c r="P61" i="67" s="1"/>
  <c r="Q18" i="137"/>
  <c r="Q31" i="137" s="1"/>
  <c r="Q34" i="137" s="1"/>
  <c r="Q36" i="137" s="1"/>
  <c r="Q40" i="137" s="1"/>
  <c r="W57" i="67"/>
  <c r="W61" i="67" s="1"/>
  <c r="O61" i="67" s="1"/>
</calcChain>
</file>

<file path=xl/comments1.xml><?xml version="1.0" encoding="utf-8"?>
<comments xmlns="http://schemas.openxmlformats.org/spreadsheetml/2006/main">
  <authors>
    <author>user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wheeling charge + open acess + other income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current tax +deffered tax</t>
        </r>
      </text>
    </comment>
  </commentList>
</comments>
</file>

<file path=xl/comments2.xml><?xml version="1.0" encoding="utf-8"?>
<comments xmlns="http://schemas.openxmlformats.org/spreadsheetml/2006/main">
  <authors>
    <author>user</author>
    <author>GEO</author>
  </authors>
  <commentList>
    <comment ref="F2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other current liabilities + salary payable+tds payable+audit fees payable+other long term liabilities</t>
        </r>
      </text>
    </comment>
    <comment ref="F27" authorId="1" shapeId="0">
      <text>
        <r>
          <rPr>
            <b/>
            <sz val="9"/>
            <color indexed="81"/>
            <rFont val="Tahoma"/>
            <family val="2"/>
          </rPr>
          <t>GEO:</t>
        </r>
        <r>
          <rPr>
            <sz val="9"/>
            <color indexed="81"/>
            <rFont val="Tahoma"/>
            <family val="2"/>
          </rPr>
          <t xml:space="preserve">
provision for income tax and rpo obligation</t>
        </r>
      </text>
    </comment>
    <comment ref="F32" authorId="1" shapeId="0">
      <text>
        <r>
          <rPr>
            <b/>
            <sz val="9"/>
            <color indexed="81"/>
            <rFont val="Tahoma"/>
            <family val="2"/>
          </rPr>
          <t>GEO:</t>
        </r>
        <r>
          <rPr>
            <sz val="9"/>
            <color indexed="81"/>
            <rFont val="Tahoma"/>
            <family val="2"/>
          </rPr>
          <t xml:space="preserve">
all fixed assets </t>
        </r>
      </text>
    </comment>
    <comment ref="F42" authorId="1" shapeId="0">
      <text>
        <r>
          <rPr>
            <b/>
            <sz val="9"/>
            <color indexed="81"/>
            <rFont val="Tahoma"/>
            <family val="2"/>
          </rPr>
          <t>GEO:</t>
        </r>
        <r>
          <rPr>
            <sz val="9"/>
            <color indexed="81"/>
            <rFont val="Tahoma"/>
            <family val="2"/>
          </rPr>
          <t xml:space="preserve">
BANK BALANCE,FD WITH BANKS 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</rPr>
          <t>GEO:</t>
        </r>
        <r>
          <rPr>
            <sz val="9"/>
            <color indexed="81"/>
            <rFont val="Tahoma"/>
            <family val="2"/>
          </rPr>
          <t xml:space="preserve">
GST INPUT TAX CREDIT RECIEVABLE,DEPOSIT WORK-KINFRA KALAMASSERY,TDS RECOVERABLE,AND FD ON WHICH LIEN IS CREATED FOR LC/BG.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E4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increase in other current liabilities
 and decrease in short term provision</t>
        </r>
      </text>
    </comment>
    <comment ref="E6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long term borrowings and other long term liabilities</t>
        </r>
      </text>
    </comment>
  </commentList>
</comments>
</file>

<file path=xl/sharedStrings.xml><?xml version="1.0" encoding="utf-8"?>
<sst xmlns="http://schemas.openxmlformats.org/spreadsheetml/2006/main" count="11416" uniqueCount="1557">
  <si>
    <t>Capital spares of HV &amp; LT transmisison</t>
  </si>
  <si>
    <t xml:space="preserve">Opening Balance as on </t>
  </si>
  <si>
    <t>Interest During Const.</t>
  </si>
  <si>
    <t>Transfer to fixed Assets</t>
  </si>
  <si>
    <t>Closing Balance of WIP as on</t>
  </si>
  <si>
    <t>Percentage of consumers billed</t>
  </si>
  <si>
    <t>Average tariff</t>
  </si>
  <si>
    <t>MU</t>
  </si>
  <si>
    <t>paisa/KWh</t>
  </si>
  <si>
    <t>Capitalisation</t>
  </si>
  <si>
    <t>Adjustments</t>
  </si>
  <si>
    <t>Closing balance</t>
  </si>
  <si>
    <t>Asset Description</t>
  </si>
  <si>
    <t>Asset Code</t>
  </si>
  <si>
    <t>Exp. During the year</t>
  </si>
  <si>
    <t>C</t>
  </si>
  <si>
    <t>Additions</t>
  </si>
  <si>
    <t>Land &amp; land rights</t>
  </si>
  <si>
    <t xml:space="preserve">Others </t>
  </si>
  <si>
    <t>Other Civil works</t>
  </si>
  <si>
    <t>Sub-station equipments</t>
  </si>
  <si>
    <t>Transformers</t>
  </si>
  <si>
    <t>Batteries</t>
  </si>
  <si>
    <t>Communication equipment</t>
  </si>
  <si>
    <t>Meters</t>
  </si>
  <si>
    <t>Furniture &amp; fixtures</t>
  </si>
  <si>
    <t>Assets of Partnership projects etc.</t>
  </si>
  <si>
    <t>Assets taken over &amp; pending final valuation</t>
  </si>
  <si>
    <t>May</t>
  </si>
  <si>
    <t>Stopped Meters %</t>
  </si>
  <si>
    <t>(a)</t>
  </si>
  <si>
    <t>S.No.</t>
  </si>
  <si>
    <t>Particulars</t>
  </si>
  <si>
    <t>Remarks</t>
  </si>
  <si>
    <t>Audited</t>
  </si>
  <si>
    <t>A)</t>
  </si>
  <si>
    <t>a)</t>
  </si>
  <si>
    <t>b)</t>
  </si>
  <si>
    <t>c)</t>
  </si>
  <si>
    <t>d)</t>
  </si>
  <si>
    <t>e)</t>
  </si>
  <si>
    <t>ii)</t>
  </si>
  <si>
    <t>iii)</t>
  </si>
  <si>
    <t>i)</t>
  </si>
  <si>
    <t>iv)</t>
  </si>
  <si>
    <t>Ref</t>
  </si>
  <si>
    <t>(b)</t>
  </si>
  <si>
    <t>Revenue Subsidies &amp; Grants</t>
  </si>
  <si>
    <t>Any Other item</t>
  </si>
  <si>
    <t>Total</t>
  </si>
  <si>
    <t>LPS</t>
  </si>
  <si>
    <t>Office Equipments</t>
  </si>
  <si>
    <t>Any other items</t>
  </si>
  <si>
    <t>Vehicles</t>
  </si>
  <si>
    <t xml:space="preserve"> </t>
  </si>
  <si>
    <t>Form No.</t>
  </si>
  <si>
    <t>B</t>
  </si>
  <si>
    <t>Electricity Duty Recovery</t>
  </si>
  <si>
    <t>Other state Levies Recovery</t>
  </si>
  <si>
    <t>Urban areas with population exceeding 1 lakh</t>
  </si>
  <si>
    <t>Rebate</t>
  </si>
  <si>
    <t xml:space="preserve">S.No. </t>
  </si>
  <si>
    <t>Energy Sales</t>
  </si>
  <si>
    <t>Percent</t>
  </si>
  <si>
    <t>Sub-total</t>
  </si>
  <si>
    <t xml:space="preserve">Total of items not shown categorywise </t>
  </si>
  <si>
    <t xml:space="preserve">Particulars (specify items) </t>
  </si>
  <si>
    <t>Less</t>
  </si>
  <si>
    <t>Net chargable to revenue</t>
  </si>
  <si>
    <t>Note: - This form can be used for any other item not covered under specified forms eg.</t>
  </si>
  <si>
    <t>1. Other Debits / Credits</t>
  </si>
  <si>
    <t>2. Prior period Credits / charges</t>
  </si>
  <si>
    <t>General (Other debits, write offs or any other items)</t>
  </si>
  <si>
    <t>Administration &amp; General Expenses</t>
  </si>
  <si>
    <t>S. No.</t>
  </si>
  <si>
    <t>Chargable to Capital Expenses</t>
  </si>
  <si>
    <t>(Actual/Audited)</t>
  </si>
  <si>
    <t>MYT Control Period</t>
  </si>
  <si>
    <t>Rate of depreciation (%)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</si>
  <si>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</si>
  <si>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</si>
  <si>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</si>
  <si>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</si>
  <si>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</si>
  <si>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</si>
  <si>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</si>
  <si>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>Gross fixed assets</t>
  </si>
  <si>
    <t xml:space="preserve">Net fixed assets at the beginning of the year </t>
  </si>
  <si>
    <t>Number of consumers billed</t>
  </si>
  <si>
    <t>% of total Unit sold</t>
  </si>
  <si>
    <t>Energy Charges @</t>
  </si>
  <si>
    <t xml:space="preserve">Adjustment of past billing  </t>
  </si>
  <si>
    <t>Other Rentals</t>
  </si>
  <si>
    <t>Misc. recoveries@</t>
  </si>
  <si>
    <t xml:space="preserve">Connected Load of consumers </t>
  </si>
  <si>
    <t>KW</t>
  </si>
  <si>
    <t>Source of Power (Station wise)</t>
  </si>
  <si>
    <t>Installed Capacity</t>
  </si>
  <si>
    <t>Utility share (%)</t>
  </si>
  <si>
    <t>Utility share (MW)</t>
  </si>
  <si>
    <t>Total Energy Sent Out (ESO) from the station (MU)</t>
  </si>
  <si>
    <t>Incentive (Rs Crore)</t>
  </si>
  <si>
    <t>Any Other Charges (Please specify the type of charges)</t>
  </si>
  <si>
    <t>Avg cost of energy received (Rs/kWh)</t>
  </si>
  <si>
    <t>(Rs. Crore)</t>
  </si>
  <si>
    <t>Reference</t>
  </si>
  <si>
    <t>(Actuals/Audited)</t>
  </si>
  <si>
    <t>Power Purchase Expenses</t>
  </si>
  <si>
    <t>Operation &amp; Maintenance Expenses</t>
  </si>
  <si>
    <t>Employee Expenses</t>
  </si>
  <si>
    <t>Repair &amp; Maintenance Expenses</t>
  </si>
  <si>
    <t>Total Revenue Expenditure</t>
  </si>
  <si>
    <t>Sl.No.</t>
  </si>
  <si>
    <t>Total Working Capital</t>
  </si>
  <si>
    <t>Less:</t>
  </si>
  <si>
    <t>No. of consumers</t>
  </si>
  <si>
    <t>No. of consumers billed</t>
  </si>
  <si>
    <t>Demand/ Fixed charges</t>
  </si>
  <si>
    <t>Energy Charges</t>
  </si>
  <si>
    <t>Capacitor/ Power Factor charges</t>
  </si>
  <si>
    <t>Minimum Billing</t>
  </si>
  <si>
    <t>Rs Lakh</t>
  </si>
  <si>
    <t>MUs</t>
  </si>
  <si>
    <t>Nos</t>
  </si>
  <si>
    <t>Demand / Fixed charges</t>
  </si>
  <si>
    <t>Consumer category wise Existing Tariff</t>
  </si>
  <si>
    <t>Consumer category wise Proposed Tariff</t>
  </si>
  <si>
    <t>Category-n</t>
  </si>
  <si>
    <t>Category-1</t>
  </si>
  <si>
    <t>LT Category</t>
  </si>
  <si>
    <t>HT Category</t>
  </si>
  <si>
    <t>Consumer Category &amp; Consumption Slab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</si>
  <si>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</si>
  <si>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</si>
  <si>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</si>
  <si>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</si>
  <si>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</si>
  <si>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</si>
  <si>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</si>
  <si>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</si>
  <si>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</si>
  <si>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</si>
  <si>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</si>
  <si>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Total Losses (% of Energy Input)</t>
  </si>
  <si>
    <t>Total Commercial Loss</t>
  </si>
  <si>
    <t>Total Technical Loss</t>
  </si>
  <si>
    <t>Total Losses</t>
  </si>
  <si>
    <t>Total Output</t>
  </si>
  <si>
    <t xml:space="preserve">Direct Sale </t>
  </si>
  <si>
    <t>Energy Sent to lower network</t>
  </si>
  <si>
    <t>Energy Input</t>
  </si>
  <si>
    <t>Voltage Level</t>
  </si>
  <si>
    <t>Other Income</t>
  </si>
  <si>
    <t>Revenue from sale of electricity</t>
  </si>
  <si>
    <t>Revenue</t>
  </si>
  <si>
    <t>Return on Equity</t>
  </si>
  <si>
    <t>Total Expenditure</t>
  </si>
  <si>
    <t>Uncontrollable</t>
  </si>
  <si>
    <t>Controllable</t>
  </si>
  <si>
    <t>Reason for Deviation</t>
  </si>
  <si>
    <t>Deviation</t>
  </si>
  <si>
    <t>Actual</t>
  </si>
  <si>
    <t>Approved</t>
  </si>
  <si>
    <t>&lt;Units&gt;</t>
  </si>
  <si>
    <t>(MW)</t>
  </si>
  <si>
    <t>Sources of power for which Network is used</t>
  </si>
  <si>
    <t>Transmission Charges</t>
  </si>
  <si>
    <t>Transmission Tariff</t>
  </si>
  <si>
    <t>Contracted Capacity</t>
  </si>
  <si>
    <t>Name of Transmission/Distribution Network Provider</t>
  </si>
  <si>
    <t>Operations and Maintenance Expenses</t>
  </si>
  <si>
    <t>NLDC/ RLDC/ SLDC Charges</t>
  </si>
  <si>
    <t>Particular</t>
  </si>
  <si>
    <t>NLDC Charges</t>
  </si>
  <si>
    <t>Annual fee</t>
  </si>
  <si>
    <t>Any other fee</t>
  </si>
  <si>
    <t>RLDC Charges</t>
  </si>
  <si>
    <t>&lt;Specify Region&gt;</t>
  </si>
  <si>
    <t>SLDC Charges</t>
  </si>
  <si>
    <t>Ref.</t>
  </si>
  <si>
    <t>Equity at the beginning of the year</t>
  </si>
  <si>
    <t>Capital Expenditure</t>
  </si>
  <si>
    <t>Equity at the end of the year</t>
  </si>
  <si>
    <t>Return Computation</t>
  </si>
  <si>
    <t>Return on Equity at the beginning of the year</t>
  </si>
  <si>
    <t>Total Return on Equity</t>
  </si>
  <si>
    <t>(5)+(6)</t>
  </si>
  <si>
    <t>Collection Efficiency</t>
  </si>
  <si>
    <t>Distribution Losses</t>
  </si>
  <si>
    <t>Deviation Analysis</t>
  </si>
  <si>
    <t>______________________</t>
  </si>
  <si>
    <t>NLDC/RLDC/SLDC Charges</t>
  </si>
  <si>
    <t>INDEX</t>
  </si>
  <si>
    <t>Income from Wheeling Charges</t>
  </si>
  <si>
    <t>S.No</t>
  </si>
  <si>
    <t>Fixed Charge (Rs/kW/month)</t>
  </si>
  <si>
    <t>Energy Charge (Rs/kWh)</t>
  </si>
  <si>
    <t>Revenue from Fixed Charge</t>
  </si>
  <si>
    <t>Revenue from Other Charge</t>
  </si>
  <si>
    <t>Revenue from Energy Charge</t>
  </si>
  <si>
    <t>Total Revenue</t>
  </si>
  <si>
    <t>10=7+8+9</t>
  </si>
  <si>
    <t xml:space="preserve">Open Access Consumer </t>
  </si>
  <si>
    <t>LT</t>
  </si>
  <si>
    <t>O&amp;M expenses (as per norms)</t>
  </si>
  <si>
    <t>Receivables (as per norms)</t>
  </si>
  <si>
    <t>Appropriation of Distribution loss</t>
  </si>
  <si>
    <t>Distribution lines</t>
  </si>
  <si>
    <t>HV Distribution system</t>
  </si>
  <si>
    <t xml:space="preserve"> LT Distribution system </t>
  </si>
  <si>
    <t>Volume of trading in</t>
  </si>
  <si>
    <t>Contracted MW</t>
  </si>
  <si>
    <t>Sale Price</t>
  </si>
  <si>
    <t>Rs/Unit</t>
  </si>
  <si>
    <t xml:space="preserve">Minimum Billing </t>
  </si>
  <si>
    <t>Fuel Adjustment charges@</t>
  </si>
  <si>
    <t>Open Access Contracted Capacity (kW)</t>
  </si>
  <si>
    <t>Fuel Adjustment Charges</t>
  </si>
  <si>
    <t>Improvement in performance</t>
  </si>
  <si>
    <t>6 (a)</t>
  </si>
  <si>
    <t>6 (b)</t>
  </si>
  <si>
    <t>4 (a)</t>
  </si>
  <si>
    <t>4 (b)</t>
  </si>
  <si>
    <t>(c)</t>
  </si>
  <si>
    <t>Rural areas</t>
  </si>
  <si>
    <t>Distribution Loss</t>
  </si>
  <si>
    <t>Voltage-wise Apportionment of Distribution losses</t>
  </si>
  <si>
    <t>Overall Distribution Loss</t>
  </si>
  <si>
    <t>Power factor surcharge/incentive</t>
  </si>
  <si>
    <t>voltage rebate</t>
  </si>
  <si>
    <t>DPS /LPS @</t>
  </si>
  <si>
    <t xml:space="preserve">Sub-total </t>
  </si>
  <si>
    <t>External Losses outside the State (%)</t>
  </si>
  <si>
    <t>Total technical Losses (% of Energy Input)</t>
  </si>
  <si>
    <t>Total Commercial Losses (% of Energy Input)</t>
  </si>
  <si>
    <t>Subsidy assessed</t>
  </si>
  <si>
    <t>Subsidy provided by the State Govt under Section 65 of EA 2003</t>
  </si>
  <si>
    <t>No of Feeders</t>
  </si>
  <si>
    <t>Feeders metered</t>
  </si>
  <si>
    <t>Circle 1</t>
  </si>
  <si>
    <t>Circle 2</t>
  </si>
  <si>
    <t>Circle 3</t>
  </si>
  <si>
    <t>…</t>
  </si>
  <si>
    <t xml:space="preserve">Other charges </t>
  </si>
  <si>
    <t>Misc. recoveries</t>
  </si>
  <si>
    <t>&lt;Please specify Unit&gt;</t>
  </si>
  <si>
    <t>Tariff as per Commission</t>
  </si>
  <si>
    <t>Reference of finance department order releasing subsidy amount</t>
  </si>
  <si>
    <t>Reference of Government directives</t>
  </si>
  <si>
    <t>Relaxtion/ Subsidy committed by Government</t>
  </si>
  <si>
    <t>Depreciation</t>
  </si>
  <si>
    <t>a.</t>
  </si>
  <si>
    <t>b.</t>
  </si>
  <si>
    <t>IT Equipments</t>
  </si>
  <si>
    <t>Distribution transformers (%)</t>
  </si>
  <si>
    <t>Power transformers (%)</t>
  </si>
  <si>
    <t>Reference form no.</t>
  </si>
  <si>
    <t>Form D 1.1</t>
  </si>
  <si>
    <t>Form D 2.1</t>
  </si>
  <si>
    <t xml:space="preserve">Form D 2.2 </t>
  </si>
  <si>
    <t xml:space="preserve">Form  D 2.3 </t>
  </si>
  <si>
    <t>Form  D 2.7</t>
  </si>
  <si>
    <t>Form D 3.2</t>
  </si>
  <si>
    <t>Form D 3.3</t>
  </si>
  <si>
    <t>Form D 3.4</t>
  </si>
  <si>
    <t>Form D 3.5</t>
  </si>
  <si>
    <t>Transmission  Charges</t>
  </si>
  <si>
    <t>Load Despatch Charges</t>
  </si>
  <si>
    <t>Form D 3.7</t>
  </si>
  <si>
    <t>Form D 3.8</t>
  </si>
  <si>
    <t>Form D 3.9</t>
  </si>
  <si>
    <t>Form D 4.1</t>
  </si>
  <si>
    <t>Form  D 4.2</t>
  </si>
  <si>
    <t>Form D 5.1</t>
  </si>
  <si>
    <t>Form D 5.2</t>
  </si>
  <si>
    <t>Form D 6.1</t>
  </si>
  <si>
    <t>Form D 7.1</t>
  </si>
  <si>
    <t>Form D 7.2</t>
  </si>
  <si>
    <t>Form D 7.3</t>
  </si>
  <si>
    <t>Form D 8</t>
  </si>
  <si>
    <t>Form D 2.2</t>
  </si>
  <si>
    <t>Form D 2.3</t>
  </si>
  <si>
    <t>Form D 2.4</t>
  </si>
  <si>
    <t>Form D 2.5</t>
  </si>
  <si>
    <t>Form D 2.6</t>
  </si>
  <si>
    <t>Form D 2.7</t>
  </si>
  <si>
    <t>Form D 3.1</t>
  </si>
  <si>
    <t>Form D 4.2</t>
  </si>
  <si>
    <t>Form D 4.3</t>
  </si>
  <si>
    <t>Form D 6.2</t>
  </si>
  <si>
    <t>8+9+10</t>
  </si>
  <si>
    <t>(13) to (19)</t>
  </si>
  <si>
    <t>(11)+(20)+(21)+(22)</t>
  </si>
  <si>
    <t>(Rs Cr)</t>
  </si>
  <si>
    <t xml:space="preserve">(Rs. Cr) </t>
  </si>
  <si>
    <t xml:space="preserve">Transmission Charges </t>
  </si>
  <si>
    <t>Consumer Contribution, Capital Subsidy and Grant</t>
  </si>
  <si>
    <t>Project-wise / Scheme-wise Capital Expenditure</t>
  </si>
  <si>
    <t>Adjustment for profit/loss on account of controllable/uncontrollable factors</t>
  </si>
  <si>
    <t>Income from sale of scrap</t>
  </si>
  <si>
    <t>Subsidy actually received</t>
  </si>
  <si>
    <t>Maintenance Spares (as per norms)</t>
  </si>
  <si>
    <t xml:space="preserve">Net Fixed Assets at the end of the year </t>
  </si>
  <si>
    <t>Switchgears, Control gear &amp; Protection</t>
  </si>
  <si>
    <t>Equity portion of capitalisation</t>
  </si>
  <si>
    <t>Consolidated report on additions to Fixed Assets during the year</t>
  </si>
  <si>
    <t>Total Addition to Assets</t>
  </si>
  <si>
    <t xml:space="preserve">Interest on Working Capital </t>
  </si>
  <si>
    <t>Interest and finance charges on long term loans</t>
  </si>
  <si>
    <t>Interest Rate (as per norms)</t>
  </si>
  <si>
    <t>Tax on R.O.E.</t>
  </si>
  <si>
    <t>Advance Tax assessed &amp; deposited on-----</t>
  </si>
  <si>
    <t>for Quarter I &amp; deposited on 15 th June.</t>
  </si>
  <si>
    <t>for Quarter II &amp; deposited on 15 th Sept.</t>
  </si>
  <si>
    <t>for Quarter III &amp; deposited on 15 th Dec.</t>
  </si>
  <si>
    <t>for Quarter IV &amp; deposited on 15 th March.</t>
  </si>
  <si>
    <t>Total---(A)</t>
  </si>
  <si>
    <t>Tax on ROE</t>
  </si>
  <si>
    <t>D</t>
  </si>
  <si>
    <t>Description of the  project/Scheme</t>
  </si>
  <si>
    <t xml:space="preserve">Transformer failure rate </t>
  </si>
  <si>
    <t>A</t>
  </si>
  <si>
    <t>Number of Consumers ('000)</t>
  </si>
  <si>
    <t>Cost of Power Purchase (as per norms)</t>
  </si>
  <si>
    <t>Supply availability %</t>
  </si>
  <si>
    <t>Interest on staff loans and advances</t>
  </si>
  <si>
    <t>Income from statutory investments</t>
  </si>
  <si>
    <t>Income from trading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</si>
  <si>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</si>
  <si>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</si>
  <si>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</si>
  <si>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</si>
  <si>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</si>
  <si>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</si>
  <si>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</si>
  <si>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</si>
  <si>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</si>
  <si>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</si>
  <si>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</si>
  <si>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</si>
  <si>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</si>
  <si>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</si>
  <si>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Domestic Category (LT - 1(a))</t>
  </si>
  <si>
    <t>(d)</t>
  </si>
  <si>
    <t>High Tension (HT)</t>
  </si>
  <si>
    <t>Extra High Tension (EHT)</t>
  </si>
  <si>
    <t>EHT 66 kV</t>
  </si>
  <si>
    <t>EHT 110 kV</t>
  </si>
  <si>
    <t>EHT 220 kV</t>
  </si>
  <si>
    <t>Railway Traction</t>
  </si>
  <si>
    <t>Bulk Consumers/ Licensees</t>
  </si>
  <si>
    <t xml:space="preserve"> Kinesco Power Utilities Private Limited</t>
  </si>
  <si>
    <t xml:space="preserve"> Cochin Special Economic Zone</t>
  </si>
  <si>
    <t xml:space="preserve"> Rubber Park India Pvt Ltd</t>
  </si>
  <si>
    <t xml:space="preserve"> Technopark</t>
  </si>
  <si>
    <t xml:space="preserve"> Cochin Port Trust</t>
  </si>
  <si>
    <t xml:space="preserve"> Thrissur Municipal Corporation</t>
  </si>
  <si>
    <t xml:space="preserve"> Military Engineering Services</t>
  </si>
  <si>
    <t>Electricity Department Pondicherry</t>
  </si>
  <si>
    <t>Electricity Department Karnataka</t>
  </si>
  <si>
    <t>Cost of own power generation/power purchase</t>
  </si>
  <si>
    <t>Interest on consumer security deposits and deposits from Users of the distribution system</t>
  </si>
  <si>
    <t>Contribution to contingecny reserves</t>
  </si>
  <si>
    <t>Name of Distribution Business/Licensee</t>
  </si>
  <si>
    <t>Norms (Rs. Lakh/'000 consumers)</t>
  </si>
  <si>
    <r>
      <t xml:space="preserve">Employee Expense </t>
    </r>
    <r>
      <rPr>
        <b/>
        <sz val="12"/>
        <rFont val="Book Antiqua"/>
        <family val="1"/>
      </rPr>
      <t>(as per norms)</t>
    </r>
  </si>
  <si>
    <r>
      <t xml:space="preserve">A&amp;G Expense </t>
    </r>
    <r>
      <rPr>
        <b/>
        <sz val="12"/>
        <rFont val="Book Antiqua"/>
        <family val="1"/>
      </rPr>
      <t>(as per norms)</t>
    </r>
  </si>
  <si>
    <r>
      <t xml:space="preserve">R&amp;M Expense </t>
    </r>
    <r>
      <rPr>
        <b/>
        <sz val="12"/>
        <rFont val="Book Antiqua"/>
        <family val="1"/>
      </rPr>
      <t>(as per norms)</t>
    </r>
  </si>
  <si>
    <t>Security deposits except security deposts held in the form of Bank Guarantee from Users</t>
  </si>
  <si>
    <t xml:space="preserve">Rate of return </t>
  </si>
  <si>
    <t>Return on Equity/Return on Net Fixed Assets</t>
  </si>
  <si>
    <t>Total return on net fixed assets</t>
  </si>
  <si>
    <t>(8)</t>
  </si>
  <si>
    <t>3% * (8)</t>
  </si>
  <si>
    <t xml:space="preserve">3% </t>
  </si>
  <si>
    <t xml:space="preserve">Base Load supply availability </t>
  </si>
  <si>
    <t>(1)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</si>
  <si>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</si>
  <si>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</si>
  <si>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</si>
  <si>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</si>
  <si>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</si>
  <si>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Actual Contracted Peal Load Supply in MW</t>
  </si>
  <si>
    <t>Peak load in MW</t>
  </si>
  <si>
    <t>Peak Load Supply Availability (%) (c=a/b)</t>
  </si>
  <si>
    <t>(f)</t>
  </si>
  <si>
    <t>(e)</t>
  </si>
  <si>
    <t>State Govt. Grant</t>
  </si>
  <si>
    <t>Less: Consumer contribution</t>
  </si>
  <si>
    <t>FormD  3.2</t>
  </si>
  <si>
    <t>Contribution to contingency reserves</t>
  </si>
  <si>
    <t>Provisioning for Bad debts, if any</t>
  </si>
  <si>
    <t>(Projected)</t>
  </si>
  <si>
    <t>Projected</t>
  </si>
  <si>
    <t>Consumer Category</t>
  </si>
  <si>
    <t>….</t>
  </si>
  <si>
    <t>Sales (kWh)</t>
  </si>
  <si>
    <t>Norms (Rs./unit of sales)</t>
  </si>
  <si>
    <r>
      <t xml:space="preserve">Employee Expense </t>
    </r>
    <r>
      <rPr>
        <b/>
        <sz val="12"/>
        <rFont val="Book Antiqua"/>
        <family val="1"/>
      </rPr>
      <t>(actuals)</t>
    </r>
  </si>
  <si>
    <r>
      <t xml:space="preserve">A&amp;G Expense </t>
    </r>
    <r>
      <rPr>
        <b/>
        <sz val="12"/>
        <rFont val="Book Antiqua"/>
        <family val="1"/>
      </rPr>
      <t>(actuals)</t>
    </r>
  </si>
  <si>
    <r>
      <t xml:space="preserve">R&amp;M Expense </t>
    </r>
    <r>
      <rPr>
        <b/>
        <sz val="12"/>
        <rFont val="Book Antiqua"/>
        <family val="1"/>
      </rPr>
      <t>(actuals)</t>
    </r>
  </si>
  <si>
    <t>O&amp;M Expense (actuals)</t>
  </si>
  <si>
    <t xml:space="preserve">Fixed assets &amp; depreciation </t>
  </si>
  <si>
    <t>Asset Group (as per notification in respect of depreciation)</t>
  </si>
  <si>
    <t xml:space="preserve">Provision for depreciation </t>
  </si>
  <si>
    <t>Less: Government grants</t>
  </si>
  <si>
    <t>Less: Deposit Works</t>
  </si>
  <si>
    <t>Less: Capital Subsidies</t>
  </si>
  <si>
    <t>Net Asset considered for depriciation (16-17-18-19-20)</t>
  </si>
  <si>
    <t>14%*(1)</t>
  </si>
  <si>
    <t>In case equity invested in the regulated Business is not clearly identifiable</t>
  </si>
  <si>
    <t>Return on Equity portion of capitalisation</t>
  </si>
  <si>
    <t>14%*(3)/2</t>
  </si>
  <si>
    <t>Category-wise Sales</t>
  </si>
  <si>
    <t>Number of consumers</t>
  </si>
  <si>
    <t>Excess Load/ excess demand charges@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</si>
  <si>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</si>
  <si>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</si>
  <si>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</si>
  <si>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</si>
  <si>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</si>
  <si>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</si>
  <si>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</si>
  <si>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</si>
  <si>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</si>
  <si>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</si>
  <si>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</si>
  <si>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</si>
  <si>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</si>
  <si>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</si>
  <si>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</si>
  <si>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</si>
  <si>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</si>
  <si>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</si>
  <si>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</si>
  <si>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</si>
  <si>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</si>
  <si>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</si>
  <si>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</si>
  <si>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</si>
  <si>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</si>
  <si>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</si>
  <si>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</si>
  <si>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</si>
  <si>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</si>
  <si>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</si>
  <si>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</si>
  <si>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</si>
  <si>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</si>
  <si>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</si>
  <si>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</si>
  <si>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</si>
  <si>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</si>
  <si>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</si>
  <si>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</si>
  <si>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</si>
  <si>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</si>
  <si>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</si>
  <si>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</si>
  <si>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</si>
  <si>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</si>
  <si>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</si>
  <si>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</si>
  <si>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</si>
  <si>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</si>
  <si>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</si>
  <si>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</si>
  <si>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</si>
  <si>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</si>
  <si>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</si>
  <si>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</si>
  <si>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Office Equipment</t>
  </si>
  <si>
    <t>Gross R&amp;M Expenses</t>
  </si>
  <si>
    <t xml:space="preserve">Net R&amp;M Expenses </t>
  </si>
  <si>
    <t>Form D 3.4(a)</t>
  </si>
  <si>
    <t>Form D 3.4(b)</t>
  </si>
  <si>
    <t>Advertisements, exhibition publicity</t>
  </si>
  <si>
    <t>Entertainment</t>
  </si>
  <si>
    <t>DSM activities</t>
  </si>
  <si>
    <t>Audit Fees</t>
  </si>
  <si>
    <t>Legal charges</t>
  </si>
  <si>
    <t>Consultancy charges</t>
  </si>
  <si>
    <t>Other Professional charges</t>
  </si>
  <si>
    <t xml:space="preserve">Bank Charges  </t>
  </si>
  <si>
    <t>SRPC expenses</t>
  </si>
  <si>
    <t>Sports and related activities</t>
  </si>
  <si>
    <t xml:space="preserve">Freight </t>
  </si>
  <si>
    <t>Ele. Duty u/s 3(I), KED Act</t>
  </si>
  <si>
    <t>Capital Work in Progress</t>
  </si>
  <si>
    <t>Calculation of Weighted Average Rate of Interest on Actual Loans</t>
  </si>
  <si>
    <t>Loan 1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</si>
  <si>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</si>
  <si>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</si>
  <si>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</si>
  <si>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</si>
  <si>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</si>
  <si>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</si>
  <si>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</si>
  <si>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</si>
  <si>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</si>
  <si>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</si>
  <si>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</si>
  <si>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</si>
  <si>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</si>
  <si>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</si>
  <si>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>viii</t>
  </si>
  <si>
    <t xml:space="preserve">Rate of Interest on Loan on annual basis </t>
  </si>
  <si>
    <t>ix</t>
  </si>
  <si>
    <t>Interest on loan</t>
  </si>
  <si>
    <t>x</t>
  </si>
  <si>
    <t>Loan repayment effective from (date to be indicated)</t>
  </si>
  <si>
    <t>Loan 2</t>
  </si>
  <si>
    <t>Loan 3</t>
  </si>
  <si>
    <t>..</t>
  </si>
  <si>
    <t>Total Loan</t>
  </si>
  <si>
    <t xml:space="preserve">Interest on Loan </t>
  </si>
  <si>
    <t>Weighted average Rate of Interest on Loans</t>
  </si>
  <si>
    <t>Calculation of Interest on Normative Loan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</si>
  <si>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</si>
  <si>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</si>
  <si>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</si>
  <si>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</si>
  <si>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</si>
  <si>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</si>
  <si>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</si>
  <si>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</si>
  <si>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</si>
  <si>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3.4(a)</t>
  </si>
  <si>
    <t>3.4(b)</t>
  </si>
  <si>
    <t xml:space="preserve">3.4(c) </t>
  </si>
  <si>
    <t xml:space="preserve">3.4(a),3.4(b), 3.4(c) </t>
  </si>
  <si>
    <t>Form D 3.6(a)</t>
  </si>
  <si>
    <t>Form D 3.6 (a)</t>
  </si>
  <si>
    <t>Form D 3.6 (b)</t>
  </si>
  <si>
    <t>Form D 3.4(c)</t>
  </si>
  <si>
    <t>Form D 3.6(b)</t>
  </si>
  <si>
    <t>Income from sale of surplus power</t>
  </si>
  <si>
    <t>Month</t>
  </si>
  <si>
    <t xml:space="preserve">May </t>
  </si>
  <si>
    <t xml:space="preserve">April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</si>
  <si>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</si>
  <si>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</si>
  <si>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</si>
  <si>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</si>
  <si>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</si>
  <si>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</si>
  <si>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</si>
  <si>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</si>
  <si>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</si>
  <si>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</si>
  <si>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Nature of transaction- Bilateral /Exchange</t>
  </si>
  <si>
    <t>Transaction No.</t>
  </si>
  <si>
    <t>Income</t>
  </si>
  <si>
    <t>3. In case of bilateral transaction, sale contract copy should be submitted</t>
  </si>
  <si>
    <t>Return on Equity /Net Fixed Assets</t>
  </si>
  <si>
    <t>Capital Subsidies from appropriate  Government towards cost of Capital Assets</t>
  </si>
  <si>
    <t>Norms (Rs. Lakh/Distribution Transformer)</t>
  </si>
  <si>
    <t>HT line (km)</t>
  </si>
  <si>
    <t>Norms (Rs. Lakh/km of HT line)</t>
  </si>
  <si>
    <t>Distribution Transformers (no.)</t>
  </si>
  <si>
    <t>Employee Expenses (as per norms)</t>
  </si>
  <si>
    <t>R&amp;M Expenses (as per norms)</t>
  </si>
  <si>
    <t>A&amp;G Expenses (as per norms)</t>
  </si>
  <si>
    <t>O&amp;M Expense (as per norms) (1+2+3)</t>
  </si>
  <si>
    <t>(Rs. Lakh)</t>
  </si>
  <si>
    <t>Other Information/Documents</t>
  </si>
  <si>
    <t>Profit &amp; Loss Account</t>
  </si>
  <si>
    <t>a. Revenue from Sale of Power</t>
  </si>
  <si>
    <t>b. Revenue Subsidies and Grants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</si>
  <si>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</si>
  <si>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</si>
  <si>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</si>
  <si>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</si>
  <si>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</si>
  <si>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</si>
  <si>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</si>
  <si>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j. Purchase of power</t>
  </si>
  <si>
    <t>k.Generation of Power</t>
  </si>
  <si>
    <t>Total Expenditure (f-g+h+i+j+k)</t>
  </si>
  <si>
    <t>I</t>
  </si>
  <si>
    <t>c. Other Income</t>
  </si>
  <si>
    <t>a. Repairs and Maintenance.</t>
  </si>
  <si>
    <t>b. Employee Cost</t>
  </si>
  <si>
    <t>c. Administration and General Expenses</t>
  </si>
  <si>
    <t>Balance Sheet at the end of the year</t>
  </si>
  <si>
    <t>X</t>
  </si>
  <si>
    <t>Cash Flow for the year</t>
  </si>
  <si>
    <t xml:space="preserve">              Less : Income Tax Payment during the year</t>
  </si>
  <si>
    <t xml:space="preserve">                  Total of (a)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</si>
  <si>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</si>
  <si>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</si>
  <si>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</si>
  <si>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</si>
  <si>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</si>
  <si>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</si>
  <si>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</si>
  <si>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</si>
  <si>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</si>
  <si>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</si>
  <si>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 xml:space="preserve">        (a) Increase/(Decrease) in Current Assets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</si>
  <si>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</si>
  <si>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</si>
  <si>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</si>
  <si>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</si>
  <si>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</si>
  <si>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</si>
  <si>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</si>
  <si>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</si>
  <si>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</si>
  <si>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</si>
  <si>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</si>
  <si>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 xml:space="preserve">        a). Fresh borrowings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</si>
  <si>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</si>
  <si>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</si>
  <si>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</si>
  <si>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</si>
  <si>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</si>
  <si>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</si>
  <si>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</si>
  <si>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</si>
  <si>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</si>
  <si>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</si>
  <si>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</si>
  <si>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a) Profit before tax and before revenue subsidies and grants</t>
  </si>
  <si>
    <t xml:space="preserve">              v) Others, if any</t>
  </si>
  <si>
    <t>Net Funds from Operations</t>
  </si>
  <si>
    <t>1a</t>
  </si>
  <si>
    <t>Net Funds from Earnings :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</si>
  <si>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</si>
  <si>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</si>
  <si>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</si>
  <si>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</si>
  <si>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</si>
  <si>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>VI</t>
  </si>
  <si>
    <t>VII</t>
  </si>
  <si>
    <t>VIII</t>
  </si>
  <si>
    <t>IX</t>
  </si>
  <si>
    <t>XI</t>
  </si>
  <si>
    <t>XII</t>
  </si>
  <si>
    <t>Net Increase/(Decrease ) in Government contribution</t>
  </si>
  <si>
    <t>Net Increase/(Decrease ) in Terminal benefit fund</t>
  </si>
  <si>
    <t>Net Increase/(Decrease ) in Provident fund</t>
  </si>
  <si>
    <t>Net Increase/(Decrease ) in investments</t>
  </si>
  <si>
    <t>Net Increase /(Decrease ) in cash / bank balance ( IV - V- VI )</t>
  </si>
  <si>
    <t>Add opening cash &amp; Bank balance</t>
  </si>
  <si>
    <t>Closing Cash &amp; Bank balance ( VII+VIII )</t>
  </si>
  <si>
    <t>III.</t>
  </si>
  <si>
    <t>IV.</t>
  </si>
  <si>
    <t>V</t>
  </si>
  <si>
    <t>Funds utilised on Capital Expenditure</t>
  </si>
  <si>
    <t>Total Funds available for Capital Expenditure (I+II+III)</t>
  </si>
  <si>
    <t>Increase/(Decrease ) in equity Capital</t>
  </si>
  <si>
    <t>II.</t>
  </si>
  <si>
    <t>Net increase/ decrease in Capital liabilities</t>
  </si>
  <si>
    <t>Form D P&amp;L</t>
  </si>
  <si>
    <t>Form D BS</t>
  </si>
  <si>
    <t>Form D CF</t>
  </si>
  <si>
    <t>Norms (% of opening GFA)</t>
  </si>
  <si>
    <t xml:space="preserve">   b.    Add: Debits to revenue account not requiring cash Flow:</t>
  </si>
  <si>
    <t>Net Funds from operations before subsidies and Grants ( 5-6 )</t>
  </si>
  <si>
    <t>Receipts from revenue subsidies and Grants</t>
  </si>
  <si>
    <t>Approved in Tariff Order</t>
  </si>
  <si>
    <t>Audited/ Normative</t>
  </si>
  <si>
    <t>Truing Up requirement</t>
  </si>
  <si>
    <t>Units Sold (MU)</t>
  </si>
  <si>
    <t>5 = 4 - 3</t>
  </si>
  <si>
    <t>Tariff approved by Commission</t>
  </si>
  <si>
    <t>Interest on Bonds to meet Terminal Liabilities</t>
  </si>
  <si>
    <t>Form D 3.6(c)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</si>
  <si>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</si>
  <si>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</si>
  <si>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</si>
  <si>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</si>
  <si>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</si>
  <si>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</si>
  <si>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Annual Contribution for Terminal Liabilities based on actuarial valuation</t>
  </si>
  <si>
    <t>Form D 9</t>
  </si>
  <si>
    <t>Consumer category-wise cross-subsidy</t>
  </si>
  <si>
    <t>Consumer category-wise Cross-subsidy</t>
  </si>
  <si>
    <t xml:space="preserve"> Kanan Devan Hills Plantation Corporation Limited</t>
  </si>
  <si>
    <t>Infopark</t>
  </si>
  <si>
    <t>Average Cost of Supply (Rs./unit)</t>
  </si>
  <si>
    <t>Ratio of Average Billing Rate to Average Cost of Supply (%)</t>
  </si>
  <si>
    <t>Average Billing Rate</t>
  </si>
  <si>
    <t>As per latest Tariff Order</t>
  </si>
  <si>
    <t>Proposed by Distribution Business/ Licensee</t>
  </si>
  <si>
    <t>Proposed percentage increase in tariff (%)</t>
  </si>
  <si>
    <t>7 = 5 / 3</t>
  </si>
  <si>
    <t>8 = 5 / 4</t>
  </si>
  <si>
    <t>LT Categories</t>
  </si>
  <si>
    <t>HT Categories</t>
  </si>
  <si>
    <t>Demand/ fixed charges@</t>
  </si>
  <si>
    <t>Reactive Energy Charges</t>
  </si>
  <si>
    <t>Total Duty &amp; Levies</t>
  </si>
  <si>
    <t>Wheeling charges Recoveries</t>
  </si>
  <si>
    <t xml:space="preserve">Gross Revenue From Sale of Power </t>
  </si>
  <si>
    <t>Less: i) Electricity Duty Payable to Govt. (Contra)</t>
  </si>
  <si>
    <t>Revenue from sale of power outside the State</t>
  </si>
  <si>
    <t>Sale to other States</t>
  </si>
  <si>
    <t>Sale through power exchange</t>
  </si>
  <si>
    <t>Sale through Traders</t>
  </si>
  <si>
    <t>Miscellaneous Charges from consumers</t>
  </si>
  <si>
    <t>Name of buyer</t>
  </si>
  <si>
    <t>Recovery for theft and pilferage of energy</t>
  </si>
  <si>
    <t>Revenue Subsidy from State Government other than S.65 subsidy</t>
  </si>
  <si>
    <t>Actually received</t>
  </si>
  <si>
    <t>Balance Receivable</t>
  </si>
  <si>
    <t>Consumers Contribution for service connection lines and associated works</t>
  </si>
  <si>
    <t>Any other contribution by consumers  under any scheme.</t>
  </si>
  <si>
    <t xml:space="preserve">Receipts from appropriate Government under any scheme as Grants </t>
  </si>
  <si>
    <t>Losses within the State (%)</t>
  </si>
  <si>
    <t>Energy Received at State boundary (MU)</t>
  </si>
  <si>
    <t>Energy received by licensee (%)</t>
  </si>
  <si>
    <t xml:space="preserve"> Normative</t>
  </si>
  <si>
    <t>Normative</t>
  </si>
  <si>
    <t>Interest on Working Capital (actual)</t>
  </si>
  <si>
    <t>Total (a+b+c)</t>
  </si>
  <si>
    <t xml:space="preserve">             iii) Revenue gap</t>
  </si>
  <si>
    <t>Audited Accounts of Licensee</t>
  </si>
  <si>
    <t>Electricity Distribution Business</t>
  </si>
  <si>
    <t>Other Business</t>
  </si>
  <si>
    <t>KSEB Limited SBU-wise Profit &amp; Loss Account</t>
  </si>
  <si>
    <t>Small Distribution Licensees - Distribution business Profit &amp; Loss Account</t>
  </si>
  <si>
    <t>Enrergy sent to lower voltage</t>
  </si>
  <si>
    <t>2019-20</t>
  </si>
  <si>
    <t>2020-21</t>
  </si>
  <si>
    <t>2021-22</t>
  </si>
  <si>
    <t>Net Aggregate Revenue Requirement from Retail Tariff</t>
  </si>
  <si>
    <t>Revenue from sale of power</t>
  </si>
  <si>
    <t>...............</t>
  </si>
  <si>
    <t>.............</t>
  </si>
  <si>
    <t>*To furnished for all years for which tariff revision is proposed</t>
  </si>
  <si>
    <t>EQUITY AND LIABILITIES</t>
  </si>
  <si>
    <t>Shareholders funds</t>
  </si>
  <si>
    <t>(a) Share Capital</t>
  </si>
  <si>
    <t>(b) Reserve and Surplus (Reserves+surplus/deficit)</t>
  </si>
  <si>
    <t>Contribution, Grants and other long term Reserve funds</t>
  </si>
  <si>
    <t>Non Current liabilities</t>
  </si>
  <si>
    <t>(a) Long Term borrowings (Capital liabilities)</t>
  </si>
  <si>
    <t>(b) Other long term  liabilities (SD from consumers)</t>
  </si>
  <si>
    <t>(c) Long term provisions (Reserve funds+provision for int. On bonds/payrevision)</t>
  </si>
  <si>
    <t>Current liabilities</t>
  </si>
  <si>
    <t>(a) Short Term borrowings (Borrowing for working capital)</t>
  </si>
  <si>
    <t>(b) Trade Payables (payment due to CGS/Others)</t>
  </si>
  <si>
    <t>(c) Other short term liabiliites (other current liabilies except payment to CGS)</t>
  </si>
  <si>
    <t>(d) Short Term provisions</t>
  </si>
  <si>
    <t>TOTAL EQUITY &amp; LIABILITIES</t>
  </si>
  <si>
    <t>ASSETS</t>
  </si>
  <si>
    <t>Non Current Assets</t>
  </si>
  <si>
    <t>(a) Fixed Assets</t>
  </si>
  <si>
    <t>(i) Tangible Assets</t>
  </si>
  <si>
    <t>(ii)Intabgible Assets</t>
  </si>
  <si>
    <t>(iii) Capital work in progress</t>
  </si>
  <si>
    <t>(b) Non-Current investment</t>
  </si>
  <si>
    <t>(c) Long term loans and Advances</t>
  </si>
  <si>
    <t>(d) Other non-current assets</t>
  </si>
  <si>
    <t>Current Assets</t>
  </si>
  <si>
    <t>(a) Current investments</t>
  </si>
  <si>
    <t>(b) Inventories (Stocks)</t>
  </si>
  <si>
    <t>(c) Trade reveivables</t>
  </si>
  <si>
    <t>(d) Cash and Cash equivalents</t>
  </si>
  <si>
    <t>(e)Short term loans and advances</t>
  </si>
  <si>
    <t>(f) Other current assets</t>
  </si>
  <si>
    <t>TOTAL ASSETS</t>
  </si>
  <si>
    <t>KSEB Ltd accounts</t>
  </si>
  <si>
    <t>As per Accounts (KSEB Ltd)</t>
  </si>
  <si>
    <t>SBU-G</t>
  </si>
  <si>
    <t>SBU-T</t>
  </si>
  <si>
    <t>SBU-D</t>
  </si>
  <si>
    <t>SLDC</t>
  </si>
  <si>
    <t>Audited accounts (consolidated)</t>
  </si>
  <si>
    <t>Distribution business</t>
  </si>
  <si>
    <t>Distribution Business  Balance sheet</t>
  </si>
  <si>
    <t>Balance sheet of Other licensees</t>
  </si>
  <si>
    <t>Less: Other Income &amp; non-Tariff income</t>
  </si>
  <si>
    <t>f)</t>
  </si>
  <si>
    <t>8=6-7</t>
  </si>
  <si>
    <t xml:space="preserve">Truing Up </t>
  </si>
  <si>
    <t>Opening GFA  (Rs. Crore)  As per the provisions of Regulations</t>
  </si>
  <si>
    <t>Rs. Crore/Lakh</t>
  </si>
  <si>
    <t>Year</t>
  </si>
  <si>
    <t>Truing Up  requirement</t>
  </si>
  <si>
    <t>Rs. Crore / lakh</t>
  </si>
  <si>
    <t xml:space="preserve">(Rs. Cr / lakh) </t>
  </si>
  <si>
    <t xml:space="preserve">* Note : To be furnished separately for each year in which tariff revision is proposed </t>
  </si>
  <si>
    <t>(Rs. Crore / Lakh )</t>
  </si>
  <si>
    <t>LT-8A</t>
  </si>
  <si>
    <t>LT-8B</t>
  </si>
  <si>
    <t>0-40 units</t>
  </si>
  <si>
    <t>0-50 units</t>
  </si>
  <si>
    <t>51-100 units</t>
  </si>
  <si>
    <t>101-150 units</t>
  </si>
  <si>
    <t>151-200 units</t>
  </si>
  <si>
    <t>201-250 units</t>
  </si>
  <si>
    <t>0-300 units</t>
  </si>
  <si>
    <t xml:space="preserve">0-350 units </t>
  </si>
  <si>
    <t>0-400 units</t>
  </si>
  <si>
    <t>0-500 units</t>
  </si>
  <si>
    <t>Above 500 units</t>
  </si>
  <si>
    <t>Single Phase</t>
  </si>
  <si>
    <t>Three Phase</t>
  </si>
  <si>
    <t>Revenue from existing Tariff</t>
  </si>
  <si>
    <t>Fixed charge</t>
  </si>
  <si>
    <t>Energy charge</t>
  </si>
  <si>
    <t>LT III (A)</t>
  </si>
  <si>
    <t>Fixed Charges    &lt; 10 KW</t>
  </si>
  <si>
    <t xml:space="preserve">                            &gt;10 to &lt;=20KW</t>
  </si>
  <si>
    <t xml:space="preserve">                           &gt;20 KW</t>
  </si>
  <si>
    <t>Applicable tariff</t>
  </si>
  <si>
    <t>4  A)</t>
  </si>
  <si>
    <t>4  (B)</t>
  </si>
  <si>
    <t>5(A)</t>
  </si>
  <si>
    <t>6(A)</t>
  </si>
  <si>
    <t>5(B)</t>
  </si>
  <si>
    <t>Energy charges  -   &lt;  500 Units</t>
  </si>
  <si>
    <t>&gt;500 Untis</t>
  </si>
  <si>
    <t>6(D)</t>
  </si>
  <si>
    <t>6(B)</t>
  </si>
  <si>
    <t>6 (C )</t>
  </si>
  <si>
    <t>Single phase</t>
  </si>
  <si>
    <t>Three phase</t>
  </si>
  <si>
    <t>1 to 50 units</t>
  </si>
  <si>
    <t>51 to 100 units</t>
  </si>
  <si>
    <t>101 to 200 units</t>
  </si>
  <si>
    <t>Above 200 units (non-telescopic for the entire consumption)</t>
  </si>
  <si>
    <t>0 to 100 units per month</t>
  </si>
  <si>
    <t>0 to 200 units per month</t>
  </si>
  <si>
    <t>0 to 300 units per month</t>
  </si>
  <si>
    <t>0 to 500 units per month</t>
  </si>
  <si>
    <t>above 500 units per month</t>
  </si>
  <si>
    <t xml:space="preserve">Fixed charge  </t>
  </si>
  <si>
    <t>6 F</t>
  </si>
  <si>
    <t>6 G</t>
  </si>
  <si>
    <t>up to 500 units per month</t>
  </si>
  <si>
    <t>501 units upto 1000 units per month</t>
  </si>
  <si>
    <t>1001 units upto 2000 units per month</t>
  </si>
  <si>
    <t>Above 2000 units per month</t>
  </si>
  <si>
    <t>7 (A)</t>
  </si>
  <si>
    <t>(i)            Single Phase</t>
  </si>
  <si>
    <t>(ii)          Three phase</t>
  </si>
  <si>
    <t>(b)  Energy Charge (Rs per unit)</t>
  </si>
  <si>
    <t>(i)            Of and below  100 units per month</t>
  </si>
  <si>
    <t>(ii)          Of and below  200 units per month</t>
  </si>
  <si>
    <t>(iii)         Of and below  300 units per month</t>
  </si>
  <si>
    <t>(a)  Fixed charge</t>
  </si>
  <si>
    <t>(i)            0 to 100 units</t>
  </si>
  <si>
    <t>(ii)          0 to 200 units</t>
  </si>
  <si>
    <t>(iii)         0 to 300 units</t>
  </si>
  <si>
    <t xml:space="preserve">(a)  Fixed Charge </t>
  </si>
  <si>
    <t>(b)  Energy Charge  (Rs/kWh)</t>
  </si>
  <si>
    <t xml:space="preserve">            (i)  Of and below 1000 kWh</t>
  </si>
  <si>
    <t xml:space="preserve">            (ii) Above 1000 kWh</t>
  </si>
  <si>
    <t>7C</t>
  </si>
  <si>
    <t>8A</t>
  </si>
  <si>
    <t>LT XII</t>
  </si>
  <si>
    <t>Demand charges</t>
  </si>
  <si>
    <t>10(b)</t>
  </si>
  <si>
    <t>10(a)</t>
  </si>
  <si>
    <t>10©</t>
  </si>
  <si>
    <t>(ii) Above 30,000 units   (All units)</t>
  </si>
  <si>
    <t>Fixed charges</t>
  </si>
  <si>
    <t>Energy charges</t>
  </si>
  <si>
    <t>11(a)</t>
  </si>
  <si>
    <t>11(b)</t>
  </si>
  <si>
    <t xml:space="preserve">(ii) Above 60,000 units   </t>
  </si>
  <si>
    <t>(ii) Above 60,000 units</t>
  </si>
  <si>
    <t>Bulk Supply</t>
  </si>
  <si>
    <t>(iv)         Of and below  500 units per month</t>
  </si>
  <si>
    <t>(v)          Above 500 units per month</t>
  </si>
  <si>
    <t>(i)  Of and below 30,000 units (All units)</t>
  </si>
  <si>
    <t>(i)        Of and below 30,000 units (All units)</t>
  </si>
  <si>
    <t>(ii)              Above 30,000 units   (All units)</t>
  </si>
  <si>
    <t xml:space="preserve">(i)      Of and below 60,000 units </t>
  </si>
  <si>
    <t>(i)     Of and below 60,000 units</t>
  </si>
  <si>
    <t>Revenue from proposed  Tariff</t>
  </si>
  <si>
    <t>Form D 5.3 (b)</t>
  </si>
  <si>
    <t xml:space="preserve">Total Revenue from Sale of Power </t>
  </si>
  <si>
    <t xml:space="preserve">Fixed Charges  </t>
  </si>
  <si>
    <t xml:space="preserve">Fixed Charges </t>
  </si>
  <si>
    <t xml:space="preserve">Energy Charge  </t>
  </si>
  <si>
    <t xml:space="preserve">Fixed charge </t>
  </si>
  <si>
    <t>Energy Charge</t>
  </si>
  <si>
    <t xml:space="preserve">(b)Energy charge  </t>
  </si>
  <si>
    <t xml:space="preserve">(a)  Fixed Charge  </t>
  </si>
  <si>
    <t>percent</t>
  </si>
  <si>
    <t>Connected Load /Billed demand*</t>
  </si>
  <si>
    <t>Units billed*</t>
  </si>
  <si>
    <t xml:space="preserve">*If ToD tariff is applicable, zone wise details should be furnished </t>
  </si>
  <si>
    <t>Total Revenue from sale of power</t>
  </si>
  <si>
    <t>LT I  (Total)</t>
  </si>
  <si>
    <t>LT II   (Total)</t>
  </si>
  <si>
    <t>LT III (B)</t>
  </si>
  <si>
    <t>LT IV (A)     (Total)</t>
  </si>
  <si>
    <t>LT IV (B)    (Total)</t>
  </si>
  <si>
    <t>LT-5A    (Total)</t>
  </si>
  <si>
    <t>LT-5B     (Total)</t>
  </si>
  <si>
    <t>LT-6A    (Total)</t>
  </si>
  <si>
    <t>LT-6B    (Total)</t>
  </si>
  <si>
    <t>LT-6 C    (Total)</t>
  </si>
  <si>
    <t>LT-6D    (Total)</t>
  </si>
  <si>
    <t>LT-6E    (Total)</t>
  </si>
  <si>
    <t>LT-6F    (Total)</t>
  </si>
  <si>
    <t>LT-6G     (Total)</t>
  </si>
  <si>
    <t>LT- 7A (Total)</t>
  </si>
  <si>
    <t>LT-7B    (Total)</t>
  </si>
  <si>
    <t>LT 7C      (Total)</t>
  </si>
  <si>
    <t>HT I (A)       (Total)</t>
  </si>
  <si>
    <t>HT I (B)      (Total)</t>
  </si>
  <si>
    <t>HT II A     (Total)</t>
  </si>
  <si>
    <t>HT II  B      (Total)</t>
  </si>
  <si>
    <t>HT III A      (Total)</t>
  </si>
  <si>
    <t>HT III   B      (Total)</t>
  </si>
  <si>
    <t>HT Commercial      (Total)</t>
  </si>
  <si>
    <t>HT Domestic      (Total)</t>
  </si>
  <si>
    <t>EHT  66 KV Industrial       (Total)</t>
  </si>
  <si>
    <t>EHT 110 KV Industrial     (Total)</t>
  </si>
  <si>
    <t>EHT 220 KV Industrial      (Total)</t>
  </si>
  <si>
    <t>EHT Commercial     (Total)</t>
  </si>
  <si>
    <t>EHT  General (A)      (Total)</t>
  </si>
  <si>
    <t>EHT General (B)      (Total)</t>
  </si>
  <si>
    <t>Railways      (Total)</t>
  </si>
  <si>
    <t>Kochi Metro      (Total)</t>
  </si>
  <si>
    <t>KINESCO POWER &amp; UTILITIES (P) LIMITED    (Total)</t>
  </si>
  <si>
    <t>COCHIN SPECIAL ECONOMIC ZONE    (Total)</t>
  </si>
  <si>
    <t>RUBBER PARK INDIA (P) LIMITED    (Total)</t>
  </si>
  <si>
    <t>Others if any</t>
  </si>
  <si>
    <t>TECHNOPARK     (Total)</t>
  </si>
  <si>
    <t>COCHIN PORT TRUST     (Total)</t>
  </si>
  <si>
    <t>THRISSUR CORPORATION     (Total)</t>
  </si>
  <si>
    <t>KANNAN DEVAN HILLS PRODUCE COMPANY LIMITED     (Total)</t>
  </si>
  <si>
    <t>MILITARY ENGINEERING SERVICES    (Total)</t>
  </si>
  <si>
    <t>PONDICHERY ELECTRICITY DEPARTMENT      (Total)</t>
  </si>
  <si>
    <t>KARNATAKA ELECRICITY DEPARTMENT     (Total)</t>
  </si>
  <si>
    <t>INFOPARK     (Total)</t>
  </si>
  <si>
    <t>* Note :  1 Tariff categories mentioned here is indicative only.  Details to be furnished separately for each year in which tariff revision is porposed , with proposed tariff categories</t>
  </si>
  <si>
    <t xml:space="preserve">2 If ToD tariff is applicable, zone wise details should be furnished </t>
  </si>
  <si>
    <t>Trued Up</t>
  </si>
  <si>
    <t>Estimated</t>
  </si>
  <si>
    <t>2022-23</t>
  </si>
  <si>
    <t>2023-24</t>
  </si>
  <si>
    <t>2024-25</t>
  </si>
  <si>
    <t>2025-26</t>
  </si>
  <si>
    <t>2026-27</t>
  </si>
  <si>
    <t>Year  2019-20&amp; 2020-21(Actuals)  //  2021-22 (Estimate)  //2022-23 to 2026-27 (projections)</t>
  </si>
  <si>
    <t>* Note : To be furnished separately for each year commencing from 2019-20 till end of the control peirod (2026-27)</t>
  </si>
  <si>
    <t xml:space="preserve"> Year:   2019-20/2020-21  (Actual)  //2021-22 to 2026-27 (Projections)</t>
  </si>
  <si>
    <t xml:space="preserve">Trued Up </t>
  </si>
  <si>
    <t>Trued Up requirement</t>
  </si>
  <si>
    <t xml:space="preserve">Audited </t>
  </si>
  <si>
    <t>Note: consumer categories in the forms are indicative only. Distribution Business/Licensee should indicate consumer categories as per proposed schedule of tariff for ensuring years).</t>
  </si>
  <si>
    <t>Year 2022-23</t>
  </si>
  <si>
    <t>Year 2022-23 *</t>
  </si>
  <si>
    <t>Industrial areas of load exceeding 5 MVA</t>
  </si>
  <si>
    <t>Note:  Reconciliation between audited accounts of KSEBL Limited and amounts for each SBU should be furnished.
Note: Above details should be submitted for 2019-20 to 2020-21</t>
  </si>
  <si>
    <t xml:space="preserve"> Note: Above details should be submitted for 2019-20&amp; 2020-21
Reconciliation between audited accounts and amounts for distribution business should be furnished.</t>
  </si>
  <si>
    <t>Revenue from Sale of Power</t>
  </si>
  <si>
    <t xml:space="preserve">                     ARR and Tariff Formats  -  Distribution Business</t>
  </si>
  <si>
    <t>SBU wise Balance Sheet of KSEB Ltd.</t>
  </si>
  <si>
    <t>Corporate</t>
  </si>
  <si>
    <t>Form KSEBL    SBU-wise P&amp;L</t>
  </si>
  <si>
    <t>KSEBL -SBU -BS</t>
  </si>
  <si>
    <t>Name of Distribution Business/Licensee:</t>
  </si>
  <si>
    <t>Licensed Area of Supply:</t>
  </si>
  <si>
    <t xml:space="preserve">Aggregate Revenue Requirement </t>
  </si>
  <si>
    <t xml:space="preserve">                          Summary of Aggregate Revenue Requirement</t>
  </si>
  <si>
    <t>Revenue subsidy and Grant</t>
  </si>
  <si>
    <t>Sub-Total (2)</t>
  </si>
  <si>
    <t>Any Other item (to be specified)</t>
  </si>
  <si>
    <t>…….</t>
  </si>
  <si>
    <t>sub-Total (5)</t>
  </si>
  <si>
    <t>TOTAL ( 1 to 5)</t>
  </si>
  <si>
    <t>Distribution Business of KSEB Limited:</t>
  </si>
  <si>
    <t>LT Lines (km)</t>
  </si>
  <si>
    <t>Norms (Rs. Lakh / km of LT line)</t>
  </si>
  <si>
    <t>Employee Expenses:</t>
  </si>
  <si>
    <t>A1</t>
  </si>
  <si>
    <t>A2</t>
  </si>
  <si>
    <t>Administrative and General Expenses:</t>
  </si>
  <si>
    <t>A3</t>
  </si>
  <si>
    <t>Repair and Maintenance Expense:</t>
  </si>
  <si>
    <t>True Up requirement</t>
  </si>
  <si>
    <t>Form D. 3.4 (b)</t>
  </si>
  <si>
    <t>Form D.3.4 (c)</t>
  </si>
  <si>
    <t>Gross Asset [Total (1) to (15)]</t>
  </si>
  <si>
    <t>Name of Distribution Licensee:</t>
  </si>
  <si>
    <t>Net Fixed Assets - net of Consumer Contribution &amp;Grants (at the beginning of the year)</t>
  </si>
  <si>
    <t>Form D 5.3 ( c )</t>
  </si>
  <si>
    <t>Connected Load/ Billed demand*</t>
  </si>
  <si>
    <t>Power factor surcharge/ incentive</t>
  </si>
  <si>
    <t>paisa/kWh</t>
  </si>
  <si>
    <t>kW</t>
  </si>
  <si>
    <t>kW   /kVA</t>
  </si>
  <si>
    <t>Billed Connected Load/ Billed demand*</t>
  </si>
  <si>
    <t xml:space="preserve">                                      &gt;500 Untis</t>
  </si>
  <si>
    <t xml:space="preserve">                                    &gt;500 Untis</t>
  </si>
  <si>
    <t xml:space="preserve">                            &gt;20 KW</t>
  </si>
  <si>
    <t xml:space="preserve">      Single Phase</t>
  </si>
  <si>
    <t xml:space="preserve">      Three phase</t>
  </si>
  <si>
    <t>(i)  0 to 100 units per month</t>
  </si>
  <si>
    <t>(ii)    0 to 200 units per month</t>
  </si>
  <si>
    <t>(iii)   0 to 300 units per month</t>
  </si>
  <si>
    <t>(iv)    0 to 500 units per month</t>
  </si>
  <si>
    <t>(v)      Above 500 units per month</t>
  </si>
  <si>
    <t>LT-8B - FC</t>
  </si>
  <si>
    <t xml:space="preserve">            - Energy chrge</t>
  </si>
  <si>
    <t xml:space="preserve">         - Energy charge</t>
  </si>
  <si>
    <t>HT categories</t>
  </si>
  <si>
    <t>HT- IV (A) - Commercial      (Total)</t>
  </si>
  <si>
    <t>Energy charge (i) Of and below 30,000 units (All units)</t>
  </si>
  <si>
    <t>Energy charge -(ii) Above 30,000 units   (All units)</t>
  </si>
  <si>
    <t>HT IV (B) - (Total)</t>
  </si>
  <si>
    <t>Energy charge (ii) Above 30,000 units (all units)</t>
  </si>
  <si>
    <t>Bulk Supply Tariff (licencees)</t>
  </si>
  <si>
    <t xml:space="preserve">Form D 5.3 </t>
  </si>
  <si>
    <t>(Rs. Crore /  lakh)</t>
  </si>
  <si>
    <t>Smart city</t>
  </si>
  <si>
    <t xml:space="preserve"> INCOME</t>
  </si>
  <si>
    <t>II</t>
  </si>
  <si>
    <t xml:space="preserve"> EXPENDITURE</t>
  </si>
  <si>
    <t>i. Extra Ordinary Items</t>
  </si>
  <si>
    <t>III</t>
  </si>
  <si>
    <t>Profit /(Loss) before Tax (I-II)</t>
  </si>
  <si>
    <t>IV</t>
  </si>
  <si>
    <t xml:space="preserve"> Provision for Income Tax</t>
  </si>
  <si>
    <t>Net Prior period credits (Charges )</t>
  </si>
  <si>
    <t xml:space="preserve"> Surplus (Deficit )</t>
  </si>
  <si>
    <t xml:space="preserve"> Net Assets at the beginning of the year (Less consumer's Contribution )</t>
  </si>
  <si>
    <t xml:space="preserve"> Rate of Return (VI / VII)</t>
  </si>
  <si>
    <t xml:space="preserve">            i) Inventories</t>
  </si>
  <si>
    <t xml:space="preserve">            i)Borrowings for working Capital</t>
  </si>
  <si>
    <t xml:space="preserve">            i) State Loans</t>
  </si>
  <si>
    <t xml:space="preserve">              i) State Loans</t>
  </si>
  <si>
    <t xml:space="preserve"> Profit /(Loss) before Tax (I-II)</t>
  </si>
  <si>
    <t xml:space="preserve"> KSEBL - SBU wise Balance Sheet at the end of the year</t>
  </si>
  <si>
    <t xml:space="preserve">Balance Sheet at the end of the year (for Licencees other than KSEBL) </t>
  </si>
  <si>
    <t>Name of Licensee:</t>
  </si>
  <si>
    <t>Form D 5.3</t>
  </si>
  <si>
    <t>(a)Revenue from existing Tariff 2020 -21 (actual)</t>
  </si>
  <si>
    <t>(b)Revenue from existing Tariff 2021 -22 (Estimated)</t>
  </si>
  <si>
    <t>(c)Revenue from proposed tariff 2022 -23 (Projected)</t>
  </si>
  <si>
    <t>Summary of Aggregate Revenue Requirement</t>
  </si>
  <si>
    <t>Revenue Subsidy and Grant</t>
  </si>
  <si>
    <t>Administrative &amp; General Expences</t>
  </si>
  <si>
    <t>Repair &amp; Maintenance Expences</t>
  </si>
  <si>
    <t>* Note :1. To be furnished separately for each year for 2019-20  and 2026-27.</t>
  </si>
  <si>
    <t>2.  For the financial years in the control period (2022-23 to 2026-27), it is mandatory for Distribution business/ licensee to indicate the Volume (5), Sale Price (7), and 'Income' (8), whereas others details may be furnished, if available.</t>
  </si>
  <si>
    <t>Note: Also furnish proposals, if any, separately for the control period.</t>
  </si>
  <si>
    <t>Rs. Crores/ lakhs</t>
  </si>
  <si>
    <t>Approved by  the Commission</t>
  </si>
  <si>
    <t>Trued up</t>
  </si>
  <si>
    <t>Rs. Cr/ lakhs</t>
  </si>
  <si>
    <t xml:space="preserve">              Form D 3.9</t>
  </si>
  <si>
    <t>Note: Provide detailed explanation separately for the deviations on account of uncontrollable factors</t>
  </si>
  <si>
    <t>Years: (2019-20  &amp; 2020-21)</t>
  </si>
  <si>
    <t>Note: consumer categories in the form a indicative only. Distribution Business/Licensee should indicate actual consumer categories as per tariff (as per existing tariff for previous &amp; current year).</t>
  </si>
  <si>
    <t>Distribution Losses (%)</t>
  </si>
  <si>
    <t>Collection Efficiency (%)</t>
  </si>
  <si>
    <t>Distribution losses (%) for:</t>
  </si>
  <si>
    <t>Revenue realisation  (Rs Cr)</t>
  </si>
  <si>
    <t>Replacement of Defective meters %</t>
  </si>
  <si>
    <t>Defective meters/metering arrangement  %</t>
  </si>
  <si>
    <t>Supply availability % = (0.75*c + 0.25*f)</t>
  </si>
  <si>
    <t>Net Assets at the beginning of the year (Less consumer's Contribution )</t>
  </si>
  <si>
    <t>Provision for Income Tax</t>
  </si>
  <si>
    <t>INCOME</t>
  </si>
  <si>
    <t xml:space="preserve">                                                                    KSEBL SBU-wise P&amp;L Account</t>
  </si>
  <si>
    <t xml:space="preserve"> Note: Above details should be submitted for 2019-20  &amp; 2020-21
Reconciliation between audited accounts and amounts for distribution business should be furnished.</t>
  </si>
  <si>
    <t>Form -BS-Others</t>
  </si>
  <si>
    <t>Form- Small Lic Distr P&amp;L</t>
  </si>
  <si>
    <t xml:space="preserve">Audited/ Unaudited Balance sheet and Profit &amp; Loss Accounts with all the Schedules &amp; annexure for the relevant years </t>
  </si>
  <si>
    <t>(c) Long term provisions (Reserve funds+provision for interest on bonds/payrevision)</t>
  </si>
  <si>
    <t xml:space="preserve">       Other Distribution Licensees  - Licensed Business P&amp;L Account</t>
  </si>
  <si>
    <t>Staff outsourced expenses</t>
  </si>
  <si>
    <t>Name of  Licensee: Kinesco Power and Utilities Private Limited</t>
  </si>
  <si>
    <t>KINESCO Power and Utilities Private Limited</t>
  </si>
  <si>
    <t>Licensed Area of Supply</t>
  </si>
  <si>
    <t>Year 2020-21 (Actual)</t>
  </si>
  <si>
    <t>Rs. Lakhs</t>
  </si>
  <si>
    <t>Average rate/
kwh</t>
  </si>
  <si>
    <t>load factor penalty/incentive</t>
  </si>
  <si>
    <t>Other charges if any@</t>
  </si>
  <si>
    <t>Avg. realisation per KWh (Excluding ED &amp; Govt.levies@)</t>
  </si>
  <si>
    <t>paisa/
KWh</t>
  </si>
  <si>
    <t>Licensee Area</t>
  </si>
  <si>
    <t>Infopark &amp; KEPIP Kakkanad</t>
  </si>
  <si>
    <t>Revenue from sale of Electricity</t>
  </si>
  <si>
    <t>to consumers (categories as per</t>
  </si>
  <si>
    <t>Tariff for supply of Electricity)</t>
  </si>
  <si>
    <t>HT I A</t>
  </si>
  <si>
    <t>HT I B</t>
  </si>
  <si>
    <t>HT II A</t>
  </si>
  <si>
    <t>HT II B</t>
  </si>
  <si>
    <t>HT III B</t>
  </si>
  <si>
    <t>HT IV A</t>
  </si>
  <si>
    <t>HT IV B</t>
  </si>
  <si>
    <t>Deemed High Tension (DHT)</t>
  </si>
  <si>
    <t>DHT I A</t>
  </si>
  <si>
    <t>DHT I B</t>
  </si>
  <si>
    <t>DHT II A</t>
  </si>
  <si>
    <t>DHT II B</t>
  </si>
  <si>
    <t>DHT IV A</t>
  </si>
  <si>
    <t>LT IV A</t>
  </si>
  <si>
    <t>LT IV B</t>
  </si>
  <si>
    <t>LT VI A</t>
  </si>
  <si>
    <t>LT VI B</t>
  </si>
  <si>
    <t>LT VI C</t>
  </si>
  <si>
    <t>LT VI F</t>
  </si>
  <si>
    <t>LT VII A</t>
  </si>
  <si>
    <t>LT VII B</t>
  </si>
  <si>
    <t>LT VIII B</t>
  </si>
  <si>
    <t>LT IX</t>
  </si>
  <si>
    <t>KINFRA Hi Tech Park, Kalamassery</t>
  </si>
  <si>
    <t xml:space="preserve">HT II A </t>
  </si>
  <si>
    <t>KIITP, Kanjikode</t>
  </si>
  <si>
    <t>KINFRA Mega Food Park, Kanjikode</t>
  </si>
  <si>
    <t>SUMMARY</t>
  </si>
  <si>
    <t>B)</t>
  </si>
  <si>
    <t>C)</t>
  </si>
  <si>
    <t>D)</t>
  </si>
  <si>
    <r>
      <rPr>
        <b/>
        <sz val="10"/>
        <rFont val="Times New Roman"/>
        <family val="1"/>
      </rPr>
      <t>Meter</t>
    </r>
    <r>
      <rPr>
        <sz val="10"/>
        <rFont val="Times New Roman"/>
        <family val="1"/>
      </rPr>
      <t xml:space="preserve">/metering equipment/service line </t>
    </r>
    <r>
      <rPr>
        <b/>
        <sz val="10"/>
        <rFont val="Times New Roman"/>
        <family val="1"/>
      </rPr>
      <t>rentals</t>
    </r>
  </si>
  <si>
    <t>Cross Subsidy on STOA</t>
  </si>
  <si>
    <t>Application Fees</t>
  </si>
  <si>
    <t>Charges for Solar Grid Connectivity</t>
  </si>
  <si>
    <t>Collection Charges</t>
  </si>
  <si>
    <t>v)</t>
  </si>
  <si>
    <t>Installation Charges</t>
  </si>
  <si>
    <t>vi)</t>
  </si>
  <si>
    <t>Supervision Charges</t>
  </si>
  <si>
    <t>E)</t>
  </si>
  <si>
    <t>F)</t>
  </si>
  <si>
    <t>G)</t>
  </si>
  <si>
    <t xml:space="preserve">          ii)Other State Levies Payable to Govt. (Contra)</t>
  </si>
  <si>
    <t>Net Revenue from Sale of Power (E-F-G)</t>
  </si>
  <si>
    <t>Year  2019-20 (Actuals)</t>
  </si>
  <si>
    <t>Year  2020-21 (Actuals)</t>
  </si>
  <si>
    <t>(Figures in Rs lakh)</t>
  </si>
  <si>
    <t>Capital spares of HV &amp; LT transmisison/ ASIDE Grant</t>
  </si>
  <si>
    <t>Assets of Partnership projects etc./ GOI Grant</t>
  </si>
  <si>
    <t>Assets taken over &amp; pending final valuation/ Consumer contribution</t>
  </si>
  <si>
    <t>Year  2020-21(Actuals)</t>
  </si>
  <si>
    <t>Conveyance / Travelling</t>
  </si>
  <si>
    <t>Training expenses/ Stipend</t>
  </si>
  <si>
    <t>Others (Testing charges etc)</t>
  </si>
  <si>
    <t xml:space="preserve">(Rs.lakh) </t>
  </si>
  <si>
    <t>01.04.2017</t>
  </si>
  <si>
    <t>01.04.2018</t>
  </si>
  <si>
    <t>(Rs lakhs)</t>
  </si>
  <si>
    <t>Year  2021-22 (Estimate) )</t>
  </si>
  <si>
    <t xml:space="preserve">Year  2022-23 (Projection) </t>
  </si>
  <si>
    <t xml:space="preserve">Year  2023-24 (Projection) </t>
  </si>
  <si>
    <t xml:space="preserve">Year  2024-25 (Projection) </t>
  </si>
  <si>
    <t xml:space="preserve">Year  2025-26 (Projection) </t>
  </si>
  <si>
    <t xml:space="preserve">Year  2026-27 (Projection) </t>
  </si>
  <si>
    <t>Year 2019-20 (Actual)</t>
  </si>
  <si>
    <t>HT IIIB</t>
  </si>
  <si>
    <t>HT IV</t>
  </si>
  <si>
    <t>DHT IV</t>
  </si>
  <si>
    <t>TOTAL</t>
  </si>
  <si>
    <t>Year 2021-22 (Estimate)</t>
  </si>
  <si>
    <t>Year 2022-23 (Projected)</t>
  </si>
  <si>
    <t>Year 2023-24 (Projected)</t>
  </si>
  <si>
    <t>Year 2024-25 (Projected)</t>
  </si>
  <si>
    <t>Year 2025-26 (Projected)</t>
  </si>
  <si>
    <t>Year 2026-27 (Projected)</t>
  </si>
  <si>
    <t>Rs. Lakh</t>
  </si>
  <si>
    <t>Energy Wheeled
(MU)</t>
  </si>
  <si>
    <t>Any Other Charge as approved by Commission
(Cross Subsidy)</t>
  </si>
  <si>
    <t>M/s. TCS Ltd</t>
  </si>
  <si>
    <t>M/s. NITTA GELATIN</t>
  </si>
  <si>
    <t>Year  2021-22 (Estimated)</t>
  </si>
  <si>
    <t>Year  2022-23 (Projected)</t>
  </si>
  <si>
    <t>Year  2023-24 (Projected)</t>
  </si>
  <si>
    <t>Year  2024-25 (Projected)</t>
  </si>
  <si>
    <t>Year  2025-26 (Projected)</t>
  </si>
  <si>
    <t>Year  2026-27 (Projected)</t>
  </si>
  <si>
    <t>Form D  3.1</t>
  </si>
  <si>
    <t xml:space="preserve"> Year:   2019-20  (Actual)</t>
  </si>
  <si>
    <t>Total Annual Fixed charges (Rs Lakhs)</t>
  </si>
  <si>
    <t>Capacity Charges paid/ payable by Utility (Rs Lakhs)</t>
  </si>
  <si>
    <t>Variable Cost per unit including Fuel Price Adjustment(Rs/kWh)</t>
  </si>
  <si>
    <t>Total Variable Charges (Rs Lakhs)</t>
  </si>
  <si>
    <t>Total Cost of Energy Received (Rs Lakhs)</t>
  </si>
  <si>
    <t>Kakkanad/KSEBL</t>
  </si>
  <si>
    <t>Kalamassery/KSEBL</t>
  </si>
  <si>
    <t>Kanjikode/KSEBL</t>
  </si>
  <si>
    <t>Palakkad (Mega Food Park)/KSEBL</t>
  </si>
  <si>
    <t>Solar generation (Self)</t>
  </si>
  <si>
    <t xml:space="preserve"> Year:   2020 -21  (Actuals)</t>
  </si>
  <si>
    <t xml:space="preserve"> Year:   2022 -23  (Projection)</t>
  </si>
  <si>
    <t xml:space="preserve"> Year:   2023 -24  (Projection)</t>
  </si>
  <si>
    <t xml:space="preserve"> Year:   2024 -25  (Projection)</t>
  </si>
  <si>
    <t xml:space="preserve"> Year:   2025 -26  (Projection)</t>
  </si>
  <si>
    <t xml:space="preserve"> Year:   2026 -27  (Projection)</t>
  </si>
  <si>
    <t>(Rs. Lakhs)</t>
  </si>
  <si>
    <t>Remark</t>
  </si>
  <si>
    <t>Kakkanad Licensee Area</t>
  </si>
  <si>
    <t>General Items</t>
  </si>
  <si>
    <t>Implementing Solar projects</t>
  </si>
  <si>
    <t xml:space="preserve"> Year:   2019-20 (Actual)</t>
  </si>
  <si>
    <t>Development work of sub-station road (proportionate cost transferred by KEPIP)</t>
  </si>
  <si>
    <t>Furniture &amp; fixtures - Visitors' chair (metal)</t>
  </si>
  <si>
    <t>TOD meters for metering</t>
  </si>
  <si>
    <t>Personal computers - HP Laptop Battery</t>
  </si>
  <si>
    <t>Procurement of PCs &amp; pheripherals</t>
  </si>
  <si>
    <t>Release of differential CST (12.5%) against purchase of CTs, PTs and GI supporting structure</t>
  </si>
  <si>
    <t>KINFRA Hi Tech Parkm, Kalamassery Licensee Ara</t>
  </si>
  <si>
    <t>Purchase of 11KV Cast Resin 90/5A 0.2s class CT for Kalamassery</t>
  </si>
  <si>
    <t>Office Equipments - Calculator (Kanjikode)</t>
  </si>
  <si>
    <t>KINFRA Mega Food Park</t>
  </si>
  <si>
    <t>TOD metering panel (MFP)</t>
  </si>
  <si>
    <t>Substation Equipments - Supply of Lightning Arrestor</t>
  </si>
  <si>
    <t>Installation of DP structure with fuse unit</t>
  </si>
  <si>
    <t>Tools for sub-station</t>
  </si>
  <si>
    <t>Supply &amp; installation of RMUs</t>
  </si>
  <si>
    <t xml:space="preserve"> Year:   2020-21 (Actual)</t>
  </si>
  <si>
    <t>Purchase of 2 Nos Almirah ( KINESCO Office)</t>
  </si>
  <si>
    <t>Purchase of Modem and Fibre Cable for BSNL Optical Fibre Net Connection at KINESCO Office</t>
  </si>
  <si>
    <t>Purchase of Battery and Battery Charger for 11KV TIC Ele. Room</t>
  </si>
  <si>
    <t>Purchase of Battery Bank for 22KV Substation, KIITP</t>
  </si>
  <si>
    <t>Purchase of 22KV Lightning Arrestors</t>
  </si>
  <si>
    <t>LT Cable - 70 sqmm at Admin Block</t>
  </si>
  <si>
    <t xml:space="preserve"> Year:   2021-22 (Estimate)</t>
  </si>
  <si>
    <t xml:space="preserve"> Year:   2022-23 (Projection)</t>
  </si>
  <si>
    <t>Replacement of 110 KV Isolators at Kakkanad</t>
  </si>
  <si>
    <t>Procurement and installation of 110 KV CB and column</t>
  </si>
  <si>
    <t>Prourement of DG set</t>
  </si>
  <si>
    <t>Replacement of relays in 110 KV  transformer control pannel at Kakkanad (2 Nos. of relays and auxillary relays)</t>
  </si>
  <si>
    <t>Construction of Store Room at Kakkanad substation- Civil works</t>
  </si>
  <si>
    <t>Procurement of SF6 and Gas filling KIT</t>
  </si>
  <si>
    <t>Procurement of Insulation Megger 5KV</t>
  </si>
  <si>
    <t>Providing yard lighting</t>
  </si>
  <si>
    <t>Furniture and Fixtures</t>
  </si>
  <si>
    <t>Office Rennovation</t>
  </si>
  <si>
    <t>KINESCO Administrative Block</t>
  </si>
  <si>
    <t>Replacement of obselete RMUs at Kakkanad</t>
  </si>
  <si>
    <t>Replacement of obselete 11KV feeder panels at Kakkanad Substation (10 panel Set - Incomer - 1, Bus Coupler - 1, Feeders - 8)</t>
  </si>
  <si>
    <t>Procurement of Unitised Sub Station</t>
  </si>
  <si>
    <t>Procurement of new ABT meters</t>
  </si>
  <si>
    <t>Procurement of 11KV Cables</t>
  </si>
  <si>
    <t>Procurement of 11KV RMU</t>
  </si>
  <si>
    <t>Procurement of Transformers</t>
  </si>
  <si>
    <t>Procurement of 11KV Cable</t>
  </si>
  <si>
    <t>Procurement of LT Metering Panel</t>
  </si>
  <si>
    <t>Civil works for fencing for RMU, transformer, metaling of premises</t>
  </si>
  <si>
    <t>Providing 22 KV sectionalizer for Mega Food Park Kanjikode</t>
  </si>
  <si>
    <t>Procurement of 22KV Cables</t>
  </si>
  <si>
    <t xml:space="preserve"> Year:   2023-24 (Projection)</t>
  </si>
  <si>
    <t xml:space="preserve"> Year:   2024-25 (Projection)</t>
  </si>
  <si>
    <t xml:space="preserve"> Year:   2025-26 (Projection)</t>
  </si>
  <si>
    <t xml:space="preserve"> Year:   2026-27 (Projection)</t>
  </si>
  <si>
    <t>Of and Below 10 KW(Rs per Consumer/Month) - Rs.120</t>
  </si>
  <si>
    <t>Connected load of and below 10 KW - Rs. 5.65</t>
  </si>
  <si>
    <t>Above 10 KW and upto 20 KW - Rs. 75</t>
  </si>
  <si>
    <t>Connected load abvoe 10 KW and upto 20 KW - Rs. 5.65</t>
  </si>
  <si>
    <t>Above 20 KW - Rs.170</t>
  </si>
  <si>
    <t>Connected load abvoe 20 KW - Rs. 5.75</t>
  </si>
  <si>
    <t>Of and Below 10 KW(Rs per Consumer/Month) - Rs.150</t>
  </si>
  <si>
    <t>Connected load of and below 10 KW - Rs. 6.20</t>
  </si>
  <si>
    <t>Above 10 KW and upto 20 KW (Rs. Per KW or part thereof) - Rs.100</t>
  </si>
  <si>
    <t>abvoe 10 KW and upto 20 KW - Rs. 6.20</t>
  </si>
  <si>
    <t>Above 20 KW (Rs. Per KVA or part thereof per month) - Rs.170</t>
  </si>
  <si>
    <t>abvoe 20 KW - Rs. 6.25</t>
  </si>
  <si>
    <t>Rs.65</t>
  </si>
  <si>
    <t>Of and below 500 units - Rs.5.70</t>
  </si>
  <si>
    <t>Above 500 units - Rs.6.50</t>
  </si>
  <si>
    <t>Rs.80</t>
  </si>
  <si>
    <t>Of and below 500 units - Rs.6.30</t>
  </si>
  <si>
    <t>Above 500 units - Rs.7.00</t>
  </si>
  <si>
    <t>Rs.180</t>
  </si>
  <si>
    <t>Of and below 500 units - Rs.7.00</t>
  </si>
  <si>
    <t>Above 500 units - Rs.8.50</t>
  </si>
  <si>
    <t>Single Phase - Rs.70</t>
  </si>
  <si>
    <t>0 to 100 units per month - Rs.5.80</t>
  </si>
  <si>
    <t>0 to 200 units per month - Rs.6.50</t>
  </si>
  <si>
    <t>Three Phase - Rs.140</t>
  </si>
  <si>
    <t>0 to 300 units per month - Rs.7.20</t>
  </si>
  <si>
    <t>03 to 500 units per month - Rs.7.80</t>
  </si>
  <si>
    <t>above 500 units per month - Rs.9.00</t>
  </si>
  <si>
    <t>Single Phase - Rs.60</t>
  </si>
  <si>
    <t>Of and below 100 units per month - Rs.6.00</t>
  </si>
  <si>
    <t>Of and below 200 units per month - Rs.6.70</t>
  </si>
  <si>
    <t>Three Phase - Rs.120</t>
  </si>
  <si>
    <t>Of and below 300 units per month - Rs.7.40</t>
  </si>
  <si>
    <t>Of and below 500 units per month - Rs.8.00</t>
  </si>
  <si>
    <t>above 500 units per month - Rs.9.30</t>
  </si>
  <si>
    <t>Rs. 50</t>
  </si>
  <si>
    <t>0 to 100 units per month - Rs.5.20</t>
  </si>
  <si>
    <t>0 to 200 units per month - Rs.6.00</t>
  </si>
  <si>
    <t>0 to 300 units per month - Rs.6.60</t>
  </si>
  <si>
    <t>Rs. 50 / meter / month</t>
  </si>
  <si>
    <t>Rs. 4.30</t>
  </si>
  <si>
    <t>Rs. 550</t>
  </si>
  <si>
    <t>Rs. 12.50</t>
  </si>
  <si>
    <t>Rs.340</t>
  </si>
  <si>
    <t>Rs.5.75</t>
  </si>
  <si>
    <t>Rs.6.05</t>
  </si>
  <si>
    <t>Rs.370</t>
  </si>
  <si>
    <t>Rs.5.60</t>
  </si>
  <si>
    <t>Rs.440</t>
  </si>
  <si>
    <t>Of and below 30000 units - Rs.6.20</t>
  </si>
  <si>
    <t>Above 30000 units - Rs.7.20</t>
  </si>
  <si>
    <t>Rs.200</t>
  </si>
  <si>
    <t>Rs.3.60</t>
  </si>
  <si>
    <t>Of and below 30000 units - Rs.6.30</t>
  </si>
  <si>
    <t>Above 30000 units - Rs.7.30</t>
  </si>
  <si>
    <t>Of and below 30000 units - Rs.6.60</t>
  </si>
  <si>
    <t>Above 30000 units - Rs.7.60</t>
  </si>
  <si>
    <t>Rs. 6.25</t>
  </si>
  <si>
    <t>Rs.400</t>
  </si>
  <si>
    <t>Above 500 units per month - Rs.9.30</t>
  </si>
  <si>
    <t>MKWh</t>
  </si>
  <si>
    <t>KSEB</t>
  </si>
  <si>
    <t>SOLAR</t>
  </si>
  <si>
    <t>Sale</t>
  </si>
  <si>
    <t>DIFF</t>
  </si>
  <si>
    <t>%ge</t>
  </si>
  <si>
    <t>110 Kv</t>
  </si>
  <si>
    <t>KKD</t>
  </si>
  <si>
    <t>22 kV</t>
  </si>
  <si>
    <t>KLSY</t>
  </si>
  <si>
    <t>11 KV</t>
  </si>
  <si>
    <t>KIITP</t>
  </si>
  <si>
    <t>MFP</t>
  </si>
  <si>
    <t>AUX</t>
  </si>
  <si>
    <t>Short Term Open Access (STOA)</t>
  </si>
  <si>
    <t xml:space="preserve"> Year:   2020 -21 (Actual)</t>
  </si>
  <si>
    <t>Station Auxiliary</t>
  </si>
  <si>
    <t xml:space="preserve"> Year:   2021 -22 (Estimate)</t>
  </si>
  <si>
    <t xml:space="preserve"> Year:   2022 -23 (Projection)</t>
  </si>
  <si>
    <t xml:space="preserve"> Year:   2023 -24 (Projection)</t>
  </si>
  <si>
    <t xml:space="preserve"> Year:   2024 -25 (Projection)</t>
  </si>
  <si>
    <t xml:space="preserve"> Year:   2025 -26 (Projection)</t>
  </si>
  <si>
    <t xml:space="preserve"> Year:   2026 -27 (Projection)</t>
  </si>
  <si>
    <t>Year 2019-20 (Actuals)</t>
  </si>
  <si>
    <t>(MU / lakh units)</t>
  </si>
  <si>
    <t>DHT Category</t>
  </si>
  <si>
    <t>T M AJITHKUMAR</t>
  </si>
  <si>
    <t>CHIEF EXECUTIVE OFFICER</t>
  </si>
  <si>
    <t>Infopark &amp; KEPIP, Kakkanad</t>
  </si>
  <si>
    <t>Year 2020-21 (Actuals) - Kakkanad</t>
  </si>
  <si>
    <t>Year 2020-21 (Actuals) - Kalamassery</t>
  </si>
  <si>
    <t>Year 2020-21 (Actuals) - KIITP, Kanjikode</t>
  </si>
  <si>
    <t>KINFRA Mega Food Park, Kozhippara, Palakkad</t>
  </si>
  <si>
    <t>Year 2020-21 (Actuals) - Mega Food Park</t>
  </si>
  <si>
    <t>Year 2020-21 (Actuals) - Kakkanad, Kalamassery, KIITP, Mega Food Park</t>
  </si>
  <si>
    <t>Year 2021-22 (Estiamte) - Kakkanad</t>
  </si>
  <si>
    <t>Year 2021-22 (Estimate) - Kalamassery</t>
  </si>
  <si>
    <t>Year 2021-22 (Estimate) - Kakkanad, Kalamassery, KIITP, Mega Food Park</t>
  </si>
  <si>
    <t>Year 2022-23 (Projection) - Kakkanad</t>
  </si>
  <si>
    <t>Year 2022-23 (Projection) - Kalamassery</t>
  </si>
  <si>
    <t>Year 2022-23 (Projection) - KIITP, Kanjikode</t>
  </si>
  <si>
    <t>Year 2022-23 (Projection) - Mega Food Park</t>
  </si>
  <si>
    <t>Year 2022-23 (Projection) - Kakkanad, Kalamassery, KIITP, Mega Food Park</t>
  </si>
  <si>
    <t>Year 2023-24 (Projection) - Kakkanad</t>
  </si>
  <si>
    <t>Year 2023-24 (Projection) - Kalamassery</t>
  </si>
  <si>
    <t>Year 2023-24 (Projection) - KIITP, Kanjikode</t>
  </si>
  <si>
    <t>Year 2023-24 (Projection) - Mega Food Park</t>
  </si>
  <si>
    <t>Year 2023-24 (Projection) - Kakkanad, Kalamassery, KIITP, Mega Food Park</t>
  </si>
  <si>
    <t>Year 2024-25 (Projection) - Kakkanad</t>
  </si>
  <si>
    <t>Year 2024-25 (Projection) - Kalamassery</t>
  </si>
  <si>
    <t>Year 2024-25 (Projection) - KIITP, Kanjikode</t>
  </si>
  <si>
    <t>Year 2024-25 (Projection) - Mega Food Park</t>
  </si>
  <si>
    <t>Year 2024-25 (Projection) - Kakkanad, Kalamassery, KIITP, Mega Food Park</t>
  </si>
  <si>
    <t>D 3.1</t>
  </si>
  <si>
    <t>D 3.5</t>
  </si>
  <si>
    <t>D 3.4(a)</t>
  </si>
  <si>
    <t>D 3.4(b)</t>
  </si>
  <si>
    <t>D 3.4(c)</t>
  </si>
  <si>
    <t>D 3.6(a)</t>
  </si>
  <si>
    <t>Any other item  (Bank Charges Paid)</t>
  </si>
  <si>
    <t>D 3.8</t>
  </si>
  <si>
    <t>D 2.4</t>
  </si>
  <si>
    <t>D 2.1</t>
  </si>
  <si>
    <t>Wheeling Charges (income)</t>
  </si>
  <si>
    <t>D 2.2</t>
  </si>
  <si>
    <t>110 KV</t>
  </si>
  <si>
    <t>Circle 4</t>
  </si>
  <si>
    <t>-</t>
  </si>
  <si>
    <t>Year 2023-24 (Projection)</t>
  </si>
  <si>
    <t>Year 2024-25 (Projection)</t>
  </si>
  <si>
    <t>Year 2025-26 (Projection)</t>
  </si>
  <si>
    <t>Year 2026-27 (Projection)</t>
  </si>
  <si>
    <t>LT IX - FC</t>
  </si>
  <si>
    <t>DHT I B    (Total)</t>
  </si>
  <si>
    <t>Rs. 340</t>
  </si>
  <si>
    <t>Rs.6.25</t>
  </si>
  <si>
    <t>DHT II A    (Total)</t>
  </si>
  <si>
    <t>Rs. 370</t>
  </si>
  <si>
    <t>Rs. 9.00</t>
  </si>
  <si>
    <t>Rs.9.30</t>
  </si>
  <si>
    <t>DHT IV A   (Total)</t>
  </si>
  <si>
    <t>Rs. 120</t>
  </si>
  <si>
    <t>Rs. 75</t>
  </si>
  <si>
    <t>Rs. 170</t>
  </si>
  <si>
    <t>Rs. 5.65</t>
  </si>
  <si>
    <t>Rs. 5.75</t>
  </si>
  <si>
    <t>Energy Charges &lt; 10 KW</t>
  </si>
  <si>
    <t>Rs. 150</t>
  </si>
  <si>
    <t>Rs. 100</t>
  </si>
  <si>
    <t>Rs. 6.20</t>
  </si>
  <si>
    <t>Rs. 65</t>
  </si>
  <si>
    <t>Rs. 5.70</t>
  </si>
  <si>
    <t>Rs. 6.50</t>
  </si>
  <si>
    <t>Rs. 80</t>
  </si>
  <si>
    <t>Rs. 6.30</t>
  </si>
  <si>
    <t>Rs. 7.00</t>
  </si>
  <si>
    <t>Rs. 180</t>
  </si>
  <si>
    <t>Rs. 8.50</t>
  </si>
  <si>
    <t>Rs. 70</t>
  </si>
  <si>
    <t>Rs. 140</t>
  </si>
  <si>
    <t>Rs. 5.80</t>
  </si>
  <si>
    <t>Rs. 7.20</t>
  </si>
  <si>
    <t>Rs. 7.80</t>
  </si>
  <si>
    <t>Rs. 6.00</t>
  </si>
  <si>
    <t>Rs. 6.70</t>
  </si>
  <si>
    <t>Rs. 7.40</t>
  </si>
  <si>
    <t>Rs. 8.00</t>
  </si>
  <si>
    <t>Rs. 9.30</t>
  </si>
  <si>
    <t>Rs. 5.60</t>
  </si>
  <si>
    <t>Rs. 440</t>
  </si>
  <si>
    <t>Rs. 200</t>
  </si>
  <si>
    <t>Rs. 3.60</t>
  </si>
  <si>
    <t>Rs. 7.30</t>
  </si>
  <si>
    <t>Rs. 6.60</t>
  </si>
  <si>
    <t>Rs. 7.60</t>
  </si>
  <si>
    <t>DHT I A    (Total)</t>
  </si>
  <si>
    <t>DHT II B    (Total)</t>
  </si>
  <si>
    <t>(a)Revenue from existing Tariff (2020-21: Actual)</t>
  </si>
  <si>
    <t>RPO Obligation</t>
  </si>
  <si>
    <t>Infopark and KINFRA Park, Kakkanad, KINFRA Hi Tech Park, Kalamassery, KIITP, Kanjikode and KINFRA Mega Food Park, Kozhipara, Palakkad</t>
  </si>
  <si>
    <t>Place: Kakkanad, Kochi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</si>
  <si>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 xml:space="preserve"> : Spread sheet financial models (in CD) shall also be submitted along with the application.</t>
    </r>
  </si>
  <si>
    <t>L V S</t>
  </si>
  <si>
    <t>For KINESCO Power and Utilities Pvt. Ltd.</t>
  </si>
  <si>
    <t>SUMMARY - 2019-20</t>
  </si>
  <si>
    <t>SUMMARY - 2020-21</t>
  </si>
  <si>
    <t>SUMMARY - 2021-22</t>
  </si>
  <si>
    <t>Collection Efficiency - 100%
(Prepaid Energy Metering System)</t>
  </si>
  <si>
    <t>SUMMARY - 2022-23</t>
  </si>
  <si>
    <t>SUMMARY - 2023-24</t>
  </si>
  <si>
    <t>SUMMARY - 2024-25</t>
  </si>
  <si>
    <t>SUMMARY - 2025-26</t>
  </si>
  <si>
    <t>SUMMARY - 2026-27</t>
  </si>
  <si>
    <t xml:space="preserve"> Year:   2021 -22  (Estimate)</t>
  </si>
  <si>
    <t>Rs. LakhS</t>
  </si>
  <si>
    <t>(Rs. in  Lakhs)</t>
  </si>
  <si>
    <t>Date of commissioning</t>
  </si>
  <si>
    <t xml:space="preserve">Sub-station equipments </t>
  </si>
  <si>
    <t>Sub-station equipments - Transformers</t>
  </si>
  <si>
    <t>Sub-station equipments - Switchgears, Control gear &amp; Protection</t>
  </si>
  <si>
    <t>Sub-station equipments - Solar Panels</t>
  </si>
  <si>
    <t>Other Civil works - Building</t>
  </si>
  <si>
    <t>31.03.2020</t>
  </si>
  <si>
    <t>25.02.2020</t>
  </si>
  <si>
    <t>01.07.2019</t>
  </si>
  <si>
    <t>17.09.2019</t>
  </si>
  <si>
    <t>27.12.2019</t>
  </si>
  <si>
    <t>22.10.2019</t>
  </si>
  <si>
    <t xml:space="preserve"> Year:   2020-21  (Actual)</t>
  </si>
  <si>
    <t>Sub-station equipments - Batteries</t>
  </si>
  <si>
    <t>Distribution Lines</t>
  </si>
  <si>
    <t xml:space="preserve"> Year:   2021-22  (Estimate)</t>
  </si>
  <si>
    <t>D3.5 - Substation (3b(i))</t>
  </si>
  <si>
    <t>D3.5 - Substation (3b(ii))</t>
  </si>
  <si>
    <t>D 3.5 - LT Distribution System - 4(a)</t>
  </si>
  <si>
    <t>D 3.5 - LT Distribution System - 4(b)</t>
  </si>
  <si>
    <t>D 3.5 - LT Distribution System - 4(b)(iv)</t>
  </si>
  <si>
    <t>D 3.5 - Meters (6)</t>
  </si>
  <si>
    <t>D 3.5 - Furniture &amp; fixtures (8)</t>
  </si>
  <si>
    <t>D 3.5 - Office equipments (9)</t>
  </si>
  <si>
    <t>D 3.5 - Other Civil works - Building (2)</t>
  </si>
  <si>
    <t>D3.5 - Substation 3(b)</t>
  </si>
  <si>
    <t>D 3.5 - IT Equipments (13)</t>
  </si>
  <si>
    <t xml:space="preserve"> Year:   2022-23  (Projection)</t>
  </si>
  <si>
    <t>D3.5 - Other Civil works (2)</t>
  </si>
  <si>
    <t>D3.5 - Substation (3b)</t>
  </si>
  <si>
    <t xml:space="preserve"> Year:   2023-24  (Projection)</t>
  </si>
  <si>
    <t xml:space="preserve"> Year:   2024-25  (Projection)</t>
  </si>
  <si>
    <t xml:space="preserve"> Year:   2025-26  (Projection)</t>
  </si>
  <si>
    <t xml:space="preserve"> Year:   2026-27  (Projection)</t>
  </si>
  <si>
    <t>Purchase of LT panel at KEPIP 11KV Yard</t>
  </si>
  <si>
    <t>Purchase of LT cables</t>
  </si>
  <si>
    <t>Fire &amp; Safety Equipments</t>
  </si>
  <si>
    <t>Purchase of Metering CT</t>
  </si>
  <si>
    <t>Purchase of Metring CT (3 Nos.) and PT (1 No.)</t>
  </si>
  <si>
    <t>Purchase of Potential Transformer @ 110KV S/s</t>
  </si>
  <si>
    <t>Substation Items - Purchase of Earth Mat</t>
  </si>
  <si>
    <t>Airconditioner for Prepaid Energy Metering Server Room</t>
  </si>
  <si>
    <t>Computer and Accessories at Office</t>
  </si>
  <si>
    <t>Purchase of Energy Meter for KSEBL Checkmeter</t>
  </si>
  <si>
    <t>No of
Feeders</t>
  </si>
  <si>
    <t>Feeders
metered</t>
  </si>
  <si>
    <t>Year: 2019-20</t>
  </si>
  <si>
    <t>Year: 2020-21</t>
  </si>
  <si>
    <t>Year 2025-26 (Projection) - Kakkanad</t>
  </si>
  <si>
    <t>Year 2025-26 (Projection) - Kalamassery</t>
  </si>
  <si>
    <t>Year 2025-26 (Projection) - KIITP, Kanjikode</t>
  </si>
  <si>
    <t>Year 2025-26 (Projection) - Mega Food Park</t>
  </si>
  <si>
    <t>Year 2025-26 (Projection) - Kakkanad, Kalamassery, KIITP, Mega Food Park</t>
  </si>
  <si>
    <t>Year 2026-27 (Projection) - Kakkanad</t>
  </si>
  <si>
    <t>Year 2026-27 (Projection) - Kalamassery</t>
  </si>
  <si>
    <t>Year 2026-27 (Projection) - KIITP, Kanjikode</t>
  </si>
  <si>
    <t>Year 2026-27 (Projection) - Mega Food Park</t>
  </si>
  <si>
    <t>Year 2021-22 (Estimate) - KIITP, Kanjikode</t>
  </si>
  <si>
    <t>Year 2021-22 (Estimate) - Mega Food Park</t>
  </si>
  <si>
    <t>Year 2026-27 (Actuals) - Kakkanad, Kalamassery, KIITP, Mega Food Park</t>
  </si>
  <si>
    <t>TDS on deposits/others/TCS</t>
  </si>
  <si>
    <t xml:space="preserve">Self assessment Tax Paid </t>
  </si>
  <si>
    <t xml:space="preserve">Total Tax paid </t>
  </si>
  <si>
    <t>D 3.9</t>
  </si>
  <si>
    <t>Net Revenue from Sale of Power</t>
  </si>
  <si>
    <t>Net Revenue gap/ Surplus (22-19)</t>
  </si>
  <si>
    <t>Station Auxilliary</t>
  </si>
  <si>
    <t>Demand/ fixed charges</t>
  </si>
  <si>
    <t>Year 2021-22 (Actual)</t>
  </si>
  <si>
    <t>0.55/0.61</t>
  </si>
  <si>
    <t>1.4/1.54</t>
  </si>
  <si>
    <t>Estimated
(Revised)</t>
  </si>
  <si>
    <t>(Projected)
(Revised)</t>
  </si>
  <si>
    <t>Year  2021-22 (Actual)</t>
  </si>
  <si>
    <t xml:space="preserve"> Year:   2021 -22  (Actual)</t>
  </si>
  <si>
    <t>Solar Purchase (Consumers)</t>
  </si>
  <si>
    <t>Solar Generation (Self)</t>
  </si>
  <si>
    <t xml:space="preserve"> Year:   2021 -22 (Actual)</t>
  </si>
  <si>
    <t xml:space="preserve"> Year:   2022 -23 (Estimate)</t>
  </si>
  <si>
    <t>Year 2022-23 (Estimate)</t>
  </si>
  <si>
    <t>(Projected)
(Submitted)</t>
  </si>
  <si>
    <t>Estimated
(Submitted)</t>
  </si>
  <si>
    <t>Actual
(Revised)</t>
  </si>
  <si>
    <t xml:space="preserve">                          Summary of Aggregate Revenue Requirement - COMPARISON</t>
  </si>
  <si>
    <t>Revenue from Sale of Power - Revised</t>
  </si>
  <si>
    <t>(a)Revenue from existing Tariff (2021-22: Actual)</t>
  </si>
  <si>
    <t>Year 2021-22 (Actual) - Kakkanad</t>
  </si>
  <si>
    <t>Year 2021-22 (Actual) - Kalamassery</t>
  </si>
  <si>
    <t>Year 2021-22 (Actual) - KIITP, Kanjikode</t>
  </si>
  <si>
    <t>Year 2021-22 (Actual) - Mega Food Park</t>
  </si>
  <si>
    <t>Year 2021-22 (Actual) - Kakkanad, Kalamassery, KIITP, Mega Food Park</t>
  </si>
  <si>
    <t>loss</t>
  </si>
  <si>
    <t>%</t>
  </si>
  <si>
    <t>22-23</t>
  </si>
  <si>
    <t>CEO</t>
  </si>
  <si>
    <t>AM</t>
  </si>
  <si>
    <t>gra</t>
  </si>
  <si>
    <t>med</t>
  </si>
  <si>
    <t>23-24</t>
  </si>
  <si>
    <t>24-25</t>
  </si>
  <si>
    <t>Year  2021-22 (Actuals)</t>
  </si>
  <si>
    <t xml:space="preserve">Year  2022-23 (Estimate) </t>
  </si>
  <si>
    <t xml:space="preserve">Depreciation </t>
  </si>
  <si>
    <t>01.04.2023</t>
  </si>
  <si>
    <t>(Estimate)</t>
  </si>
  <si>
    <t>Estimate</t>
  </si>
  <si>
    <t>Audted</t>
  </si>
  <si>
    <t>Actual
(Submitted)</t>
  </si>
  <si>
    <t>Asset Addition – 110KV S/s.</t>
  </si>
  <si>
    <t>Asset Addition – Internal Power Network and Buildings</t>
  </si>
  <si>
    <t>Date: --/--/----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</si>
</sst>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_ * #,##0.00_ ;_ * \-#,##0.00_ ;_ * &quot;-&quot;??_ ;_ @_ "/>
    <numFmt numFmtId="165" formatCode="_(* #,##0.00_);_(* \(#,##0.00\);_(* &quot;-&quot;??_);_(@_)"/>
    <numFmt numFmtId="166" formatCode="0.000"/>
    <numFmt numFmtId="167" formatCode="0.00_)"/>
    <numFmt numFmtId="168" formatCode="&quot;ß&quot;#,##0.00_);\(&quot;ß&quot;#,##0.00\)"/>
    <numFmt numFmtId="169" formatCode="0.0"/>
    <numFmt numFmtId="170" formatCode="#,##0\ [$€-1];[Red]\-#,##0\ [$€-1]"/>
    <numFmt numFmtId="171" formatCode="0.0000"/>
    <numFmt numFmtId="172" formatCode="0.0000000"/>
    <numFmt numFmtId="173" formatCode="0.00000"/>
    <numFmt numFmtId="174" formatCode="0.000000"/>
    <numFmt numFmtId="175" formatCode="0.000000%"/>
    <numFmt numFmtId="176" formatCode="0.0%"/>
    <numFmt numFmtId="177" formatCode="0.0000%"/>
  </numFmts>
  <fonts count="104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sz val="10"/>
      <name val="Bookman Old Style"/>
      <family val="1"/>
    </font>
    <font>
      <sz val="10"/>
      <name val="Times New Roman"/>
      <family val="1"/>
    </font>
    <font>
      <sz val="11"/>
      <name val="Bookman Old Style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Bookman Old Style"/>
      <family val="1"/>
    </font>
    <font>
      <sz val="10"/>
      <name val="Arial"/>
      <family val="2"/>
    </font>
    <font>
      <sz val="10"/>
      <name val="Book Antiqua"/>
      <family val="1"/>
    </font>
    <font>
      <b/>
      <sz val="11"/>
      <name val="Times New Roman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Times New Roman"/>
      <family val="1"/>
    </font>
    <font>
      <sz val="8"/>
      <name val="Times New Roman"/>
      <family val="1"/>
    </font>
    <font>
      <b/>
      <sz val="14"/>
      <color indexed="9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name val="Book Antiqua"/>
      <family val="1"/>
    </font>
    <font>
      <sz val="14"/>
      <name val="Book Antiqua"/>
      <family val="1"/>
    </font>
    <font>
      <sz val="12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u/>
      <sz val="12"/>
      <color indexed="8"/>
      <name val="Book Antiqua"/>
      <family val="1"/>
    </font>
    <font>
      <sz val="12"/>
      <color indexed="8"/>
      <name val="Book Antiqua"/>
      <family val="1"/>
    </font>
    <font>
      <vertAlign val="superscript"/>
      <sz val="12"/>
      <name val="Book Antiqua"/>
      <family val="1"/>
    </font>
    <font>
      <sz val="10"/>
      <name val="Arial"/>
      <family val="2"/>
    </font>
    <font>
      <sz val="12"/>
      <color theme="1"/>
      <name val="Bookman Old Style"/>
      <family val="1"/>
    </font>
    <font>
      <sz val="10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Bookman Old Style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Bookman Old Style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4"/>
      <color theme="1"/>
      <name val="Book Antiqua"/>
      <family val="1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4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vertAlign val="superscript"/>
      <sz val="12"/>
      <color theme="1"/>
      <name val="Book Antiqua"/>
      <family val="1"/>
    </font>
    <font>
      <b/>
      <u/>
      <sz val="16"/>
      <color theme="1"/>
      <name val="Book Antiqua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/>
      <name val="Book Antiqua"/>
      <family val="1"/>
    </font>
    <font>
      <b/>
      <sz val="11"/>
      <color theme="1"/>
      <name val="Calibri"/>
      <family val="2"/>
      <scheme val="minor"/>
    </font>
    <font>
      <b/>
      <i/>
      <sz val="14"/>
      <name val="Bookman Old Style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4"/>
      <color indexed="8"/>
      <name val="Times New Roman"/>
      <family val="1"/>
    </font>
    <font>
      <b/>
      <sz val="11"/>
      <color rgb="FF000000"/>
      <name val="Calibri"/>
      <family val="2"/>
      <scheme val="minor"/>
    </font>
    <font>
      <b/>
      <i/>
      <sz val="14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2"/>
      <name val="Book Antiqua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30" fillId="0" borderId="0" applyNumberFormat="0" applyFill="0" applyBorder="0" applyAlignment="0" applyProtection="0"/>
    <xf numFmtId="0" fontId="31" fillId="0" borderId="1"/>
    <xf numFmtId="165" fontId="52" fillId="0" borderId="0" applyFont="0" applyFill="0" applyBorder="0" applyAlignment="0" applyProtection="0"/>
    <xf numFmtId="0" fontId="31" fillId="0" borderId="1"/>
    <xf numFmtId="38" fontId="32" fillId="2" borderId="0" applyNumberFormat="0" applyBorder="0" applyAlignment="0" applyProtection="0"/>
    <xf numFmtId="0" fontId="33" fillId="0" borderId="2" applyNumberFormat="0" applyAlignment="0" applyProtection="0">
      <alignment horizontal="left" vertical="center"/>
    </xf>
    <xf numFmtId="0" fontId="33" fillId="0" borderId="3">
      <alignment horizontal="left" vertical="center"/>
    </xf>
    <xf numFmtId="10" fontId="32" fillId="3" borderId="4" applyNumberFormat="0" applyBorder="0" applyAlignment="0" applyProtection="0"/>
    <xf numFmtId="37" fontId="34" fillId="0" borderId="0"/>
    <xf numFmtId="167" fontId="35" fillId="0" borderId="0"/>
    <xf numFmtId="0" fontId="20" fillId="0" borderId="0"/>
    <xf numFmtId="0" fontId="25" fillId="0" borderId="0"/>
    <xf numFmtId="0" fontId="20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20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20" fillId="0" borderId="0"/>
    <xf numFmtId="0" fontId="18" fillId="0" borderId="0"/>
    <xf numFmtId="0" fontId="6" fillId="0" borderId="0"/>
    <xf numFmtId="164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9" fontId="9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00" fillId="0" borderId="0" applyFont="0" applyFill="0" applyBorder="0" applyAlignment="0" applyProtection="0"/>
  </cellStyleXfs>
  <cellXfs count="2245">
    <xf numFmtId="0" fontId="0" fillId="0" borderId="0" xfId="0"/>
    <xf numFmtId="0" fontId="17" fillId="0" borderId="0" xfId="0" applyFont="1"/>
    <xf numFmtId="0" fontId="17" fillId="4" borderId="0" xfId="23" applyFont="1" applyFill="1"/>
    <xf numFmtId="0" fontId="17" fillId="0" borderId="0" xfId="21" applyFont="1">
      <alignment vertical="center"/>
    </xf>
    <xf numFmtId="0" fontId="22" fillId="0" borderId="0" xfId="21" applyFont="1">
      <alignment vertical="center"/>
    </xf>
    <xf numFmtId="0" fontId="22" fillId="0" borderId="0" xfId="21" applyFont="1" applyAlignment="1">
      <alignment horizontal="centerContinuous" vertical="center"/>
    </xf>
    <xf numFmtId="0" fontId="27" fillId="0" borderId="0" xfId="21" applyFont="1">
      <alignment vertical="center"/>
    </xf>
    <xf numFmtId="0" fontId="17" fillId="0" borderId="0" xfId="23" applyFont="1"/>
    <xf numFmtId="0" fontId="17" fillId="4" borderId="6" xfId="23" applyFont="1" applyFill="1" applyBorder="1"/>
    <xf numFmtId="0" fontId="17" fillId="5" borderId="0" xfId="0" applyFont="1" applyFill="1"/>
    <xf numFmtId="0" fontId="14" fillId="5" borderId="0" xfId="0" applyFont="1" applyFill="1"/>
    <xf numFmtId="0" fontId="14" fillId="5" borderId="0" xfId="0" applyFont="1" applyFill="1" applyAlignment="1">
      <alignment horizontal="left"/>
    </xf>
    <xf numFmtId="0" fontId="16" fillId="5" borderId="0" xfId="0" applyFont="1" applyFill="1"/>
    <xf numFmtId="0" fontId="24" fillId="5" borderId="0" xfId="0" applyFont="1" applyFill="1" applyAlignment="1">
      <alignment horizontal="center"/>
    </xf>
    <xf numFmtId="0" fontId="40" fillId="5" borderId="0" xfId="0" applyFont="1" applyFill="1"/>
    <xf numFmtId="0" fontId="53" fillId="5" borderId="0" xfId="0" applyFont="1" applyFill="1"/>
    <xf numFmtId="0" fontId="54" fillId="5" borderId="0" xfId="0" applyFont="1" applyFill="1"/>
    <xf numFmtId="0" fontId="55" fillId="5" borderId="0" xfId="0" applyFont="1" applyFill="1"/>
    <xf numFmtId="0" fontId="42" fillId="5" borderId="0" xfId="24" applyFont="1" applyFill="1"/>
    <xf numFmtId="0" fontId="41" fillId="5" borderId="0" xfId="0" applyFont="1" applyFill="1"/>
    <xf numFmtId="0" fontId="43" fillId="5" borderId="0" xfId="0" applyFont="1" applyFill="1"/>
    <xf numFmtId="0" fontId="24" fillId="5" borderId="7" xfId="0" applyFont="1" applyFill="1" applyBorder="1" applyAlignment="1">
      <alignment horizontal="center"/>
    </xf>
    <xf numFmtId="0" fontId="17" fillId="5" borderId="0" xfId="23" applyFont="1" applyFill="1"/>
    <xf numFmtId="0" fontId="22" fillId="5" borderId="0" xfId="11" applyFont="1" applyFill="1"/>
    <xf numFmtId="0" fontId="22" fillId="5" borderId="0" xfId="11" applyFont="1" applyFill="1" applyAlignment="1">
      <alignment horizontal="centerContinuous"/>
    </xf>
    <xf numFmtId="0" fontId="27" fillId="5" borderId="0" xfId="21" applyFont="1" applyFill="1" applyAlignment="1">
      <alignment horizontal="centerContinuous" vertical="center"/>
    </xf>
    <xf numFmtId="0" fontId="27" fillId="5" borderId="0" xfId="11" applyFont="1" applyFill="1" applyAlignment="1">
      <alignment horizontal="centerContinuous"/>
    </xf>
    <xf numFmtId="0" fontId="27" fillId="5" borderId="0" xfId="11" applyFont="1" applyFill="1" applyAlignment="1">
      <alignment horizontal="left"/>
    </xf>
    <xf numFmtId="0" fontId="22" fillId="5" borderId="0" xfId="11" applyFont="1" applyFill="1" applyAlignment="1">
      <alignment vertical="top"/>
    </xf>
    <xf numFmtId="0" fontId="27" fillId="5" borderId="0" xfId="11" applyFont="1" applyFill="1"/>
    <xf numFmtId="0" fontId="56" fillId="5" borderId="0" xfId="11" applyFont="1" applyFill="1"/>
    <xf numFmtId="0" fontId="57" fillId="5" borderId="0" xfId="11" applyFont="1" applyFill="1"/>
    <xf numFmtId="0" fontId="56" fillId="5" borderId="0" xfId="11" applyFont="1" applyFill="1" applyAlignment="1">
      <alignment vertical="top"/>
    </xf>
    <xf numFmtId="0" fontId="54" fillId="5" borderId="0" xfId="12" applyFont="1" applyFill="1"/>
    <xf numFmtId="0" fontId="54" fillId="5" borderId="0" xfId="12" applyFont="1" applyFill="1" applyAlignment="1">
      <alignment horizontal="center"/>
    </xf>
    <xf numFmtId="0" fontId="58" fillId="5" borderId="0" xfId="14" applyFont="1" applyFill="1"/>
    <xf numFmtId="0" fontId="59" fillId="5" borderId="0" xfId="11" applyFont="1" applyFill="1"/>
    <xf numFmtId="0" fontId="55" fillId="5" borderId="0" xfId="11" applyFont="1" applyFill="1" applyAlignment="1">
      <alignment vertical="center"/>
    </xf>
    <xf numFmtId="0" fontId="60" fillId="5" borderId="0" xfId="11" applyFont="1" applyFill="1"/>
    <xf numFmtId="0" fontId="59" fillId="5" borderId="0" xfId="11" applyFont="1" applyFill="1" applyAlignment="1">
      <alignment vertical="top"/>
    </xf>
    <xf numFmtId="0" fontId="61" fillId="5" borderId="0" xfId="0" applyFont="1" applyFill="1"/>
    <xf numFmtId="0" fontId="62" fillId="5" borderId="0" xfId="0" applyFont="1" applyFill="1" applyAlignment="1">
      <alignment vertical="center"/>
    </xf>
    <xf numFmtId="0" fontId="16" fillId="5" borderId="0" xfId="0" quotePrefix="1" applyFont="1" applyFill="1" applyAlignment="1">
      <alignment horizontal="left"/>
    </xf>
    <xf numFmtId="0" fontId="40" fillId="5" borderId="4" xfId="0" applyFont="1" applyFill="1" applyBorder="1"/>
    <xf numFmtId="0" fontId="40" fillId="5" borderId="4" xfId="0" quotePrefix="1" applyFont="1" applyFill="1" applyBorder="1" applyAlignment="1">
      <alignment horizontal="left"/>
    </xf>
    <xf numFmtId="0" fontId="40" fillId="5" borderId="8" xfId="0" applyFont="1" applyFill="1" applyBorder="1"/>
    <xf numFmtId="0" fontId="40" fillId="5" borderId="4" xfId="0" applyFont="1" applyFill="1" applyBorder="1" applyAlignment="1">
      <alignment horizontal="left"/>
    </xf>
    <xf numFmtId="0" fontId="63" fillId="5" borderId="0" xfId="14" applyFont="1" applyFill="1"/>
    <xf numFmtId="0" fontId="63" fillId="5" borderId="0" xfId="22" applyFont="1" applyFill="1">
      <alignment vertical="center"/>
    </xf>
    <xf numFmtId="0" fontId="64" fillId="5" borderId="0" xfId="22" applyFont="1" applyFill="1" applyAlignment="1">
      <alignment horizontal="centerContinuous" vertical="center"/>
    </xf>
    <xf numFmtId="0" fontId="63" fillId="5" borderId="0" xfId="14" applyFont="1" applyFill="1" applyAlignment="1">
      <alignment wrapText="1"/>
    </xf>
    <xf numFmtId="0" fontId="64" fillId="5" borderId="0" xfId="14" applyFont="1" applyFill="1" applyAlignment="1">
      <alignment horizontal="centerContinuous"/>
    </xf>
    <xf numFmtId="0" fontId="63" fillId="5" borderId="0" xfId="14" applyFont="1" applyFill="1" applyAlignment="1">
      <alignment horizontal="centerContinuous"/>
    </xf>
    <xf numFmtId="0" fontId="65" fillId="5" borderId="0" xfId="22" applyFont="1" applyFill="1">
      <alignment vertical="center"/>
    </xf>
    <xf numFmtId="0" fontId="20" fillId="5" borderId="0" xfId="23" applyFill="1"/>
    <xf numFmtId="0" fontId="42" fillId="5" borderId="0" xfId="23" applyFont="1" applyFill="1"/>
    <xf numFmtId="0" fontId="66" fillId="5" borderId="0" xfId="23" applyFont="1" applyFill="1"/>
    <xf numFmtId="0" fontId="25" fillId="5" borderId="0" xfId="23" applyFont="1" applyFill="1"/>
    <xf numFmtId="0" fontId="21" fillId="5" borderId="0" xfId="23" applyFont="1" applyFill="1" applyAlignment="1">
      <alignment vertical="top"/>
    </xf>
    <xf numFmtId="0" fontId="14" fillId="5" borderId="0" xfId="0" quotePrefix="1" applyFont="1" applyFill="1" applyAlignment="1">
      <alignment horizontal="left"/>
    </xf>
    <xf numFmtId="0" fontId="14" fillId="5" borderId="9" xfId="0" applyFont="1" applyFill="1" applyBorder="1" applyAlignment="1">
      <alignment horizontal="left"/>
    </xf>
    <xf numFmtId="0" fontId="14" fillId="5" borderId="9" xfId="0" applyFont="1" applyFill="1" applyBorder="1"/>
    <xf numFmtId="0" fontId="14" fillId="5" borderId="10" xfId="0" applyFont="1" applyFill="1" applyBorder="1"/>
    <xf numFmtId="0" fontId="38" fillId="5" borderId="0" xfId="0" applyFont="1" applyFill="1" applyAlignment="1">
      <alignment vertical="top"/>
    </xf>
    <xf numFmtId="0" fontId="16" fillId="5" borderId="0" xfId="0" applyFont="1" applyFill="1" applyAlignment="1">
      <alignment vertical="top"/>
    </xf>
    <xf numFmtId="0" fontId="40" fillId="5" borderId="0" xfId="0" applyFont="1" applyFill="1" applyAlignment="1">
      <alignment wrapText="1"/>
    </xf>
    <xf numFmtId="0" fontId="40" fillId="5" borderId="0" xfId="0" applyFont="1" applyFill="1" applyAlignment="1">
      <alignment horizontal="center"/>
    </xf>
    <xf numFmtId="0" fontId="40" fillId="5" borderId="10" xfId="0" applyFont="1" applyFill="1" applyBorder="1"/>
    <xf numFmtId="0" fontId="22" fillId="5" borderId="0" xfId="21" applyFont="1" applyFill="1">
      <alignment vertical="center"/>
    </xf>
    <xf numFmtId="0" fontId="27" fillId="5" borderId="0" xfId="21" applyFont="1" applyFill="1">
      <alignment vertical="center"/>
    </xf>
    <xf numFmtId="0" fontId="22" fillId="5" borderId="0" xfId="21" applyFont="1" applyFill="1" applyAlignment="1">
      <alignment horizontal="centerContinuous" vertical="center"/>
    </xf>
    <xf numFmtId="0" fontId="0" fillId="5" borderId="0" xfId="0" applyFill="1" applyAlignment="1">
      <alignment vertical="center"/>
    </xf>
    <xf numFmtId="0" fontId="41" fillId="5" borderId="0" xfId="0" applyFont="1" applyFill="1" applyAlignment="1">
      <alignment vertical="center"/>
    </xf>
    <xf numFmtId="0" fontId="23" fillId="5" borderId="0" xfId="0" applyFont="1" applyFill="1" applyAlignment="1">
      <alignment vertical="center"/>
    </xf>
    <xf numFmtId="0" fontId="17" fillId="5" borderId="0" xfId="0" applyFont="1" applyFill="1" applyAlignment="1">
      <alignment vertical="center"/>
    </xf>
    <xf numFmtId="0" fontId="23" fillId="5" borderId="7" xfId="0" applyFont="1" applyFill="1" applyBorder="1" applyAlignment="1">
      <alignment vertical="center"/>
    </xf>
    <xf numFmtId="0" fontId="22" fillId="5" borderId="0" xfId="0" applyFont="1" applyFill="1" applyAlignment="1">
      <alignment vertical="center"/>
    </xf>
    <xf numFmtId="0" fontId="22" fillId="5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19" fillId="5" borderId="0" xfId="0" quotePrefix="1" applyFont="1" applyFill="1" applyAlignment="1">
      <alignment horizontal="left" vertical="center"/>
    </xf>
    <xf numFmtId="0" fontId="46" fillId="5" borderId="0" xfId="21" applyFont="1" applyFill="1">
      <alignment vertical="center"/>
    </xf>
    <xf numFmtId="0" fontId="48" fillId="5" borderId="4" xfId="21" applyFont="1" applyFill="1" applyBorder="1" applyAlignment="1">
      <alignment horizontal="center" vertical="center"/>
    </xf>
    <xf numFmtId="0" fontId="46" fillId="5" borderId="4" xfId="21" applyFont="1" applyFill="1" applyBorder="1" applyAlignment="1">
      <alignment horizontal="center" vertical="center"/>
    </xf>
    <xf numFmtId="0" fontId="46" fillId="5" borderId="4" xfId="21" applyFont="1" applyFill="1" applyBorder="1" applyAlignment="1">
      <alignment vertical="center" wrapText="1"/>
    </xf>
    <xf numFmtId="0" fontId="48" fillId="5" borderId="0" xfId="21" applyFont="1" applyFill="1">
      <alignment vertical="center"/>
    </xf>
    <xf numFmtId="0" fontId="48" fillId="6" borderId="4" xfId="21" applyFont="1" applyFill="1" applyBorder="1" applyAlignment="1">
      <alignment horizontal="center" vertical="center" wrapText="1"/>
    </xf>
    <xf numFmtId="0" fontId="48" fillId="6" borderId="4" xfId="21" applyFont="1" applyFill="1" applyBorder="1" applyAlignment="1">
      <alignment horizontal="center" vertical="center"/>
    </xf>
    <xf numFmtId="0" fontId="69" fillId="5" borderId="4" xfId="21" applyFont="1" applyFill="1" applyBorder="1">
      <alignment vertical="center"/>
    </xf>
    <xf numFmtId="0" fontId="69" fillId="5" borderId="8" xfId="21" applyFont="1" applyFill="1" applyBorder="1">
      <alignment vertical="center"/>
    </xf>
    <xf numFmtId="0" fontId="69" fillId="5" borderId="16" xfId="21" applyFont="1" applyFill="1" applyBorder="1">
      <alignment vertical="center"/>
    </xf>
    <xf numFmtId="0" fontId="69" fillId="5" borderId="17" xfId="21" applyFont="1" applyFill="1" applyBorder="1">
      <alignment vertical="center"/>
    </xf>
    <xf numFmtId="0" fontId="68" fillId="5" borderId="0" xfId="21" applyFont="1" applyFill="1" applyAlignment="1">
      <alignment horizontal="centerContinuous" vertical="center"/>
    </xf>
    <xf numFmtId="0" fontId="69" fillId="5" borderId="11" xfId="21" applyFont="1" applyFill="1" applyBorder="1" applyAlignment="1">
      <alignment horizontal="center" vertical="center" wrapText="1"/>
    </xf>
    <xf numFmtId="0" fontId="69" fillId="5" borderId="18" xfId="21" applyFont="1" applyFill="1" applyBorder="1" applyAlignment="1">
      <alignment horizontal="center" vertical="center" wrapText="1"/>
    </xf>
    <xf numFmtId="49" fontId="69" fillId="5" borderId="16" xfId="21" applyNumberFormat="1" applyFont="1" applyFill="1" applyBorder="1" applyAlignment="1">
      <alignment horizontal="center" vertical="center"/>
    </xf>
    <xf numFmtId="0" fontId="69" fillId="5" borderId="4" xfId="11" applyFont="1" applyFill="1" applyBorder="1"/>
    <xf numFmtId="0" fontId="69" fillId="5" borderId="8" xfId="11" applyFont="1" applyFill="1" applyBorder="1"/>
    <xf numFmtId="0" fontId="68" fillId="5" borderId="0" xfId="11" applyFont="1" applyFill="1" applyAlignment="1">
      <alignment vertical="center"/>
    </xf>
    <xf numFmtId="0" fontId="69" fillId="5" borderId="0" xfId="11" applyFont="1" applyFill="1"/>
    <xf numFmtId="0" fontId="68" fillId="5" borderId="0" xfId="11" applyFont="1" applyFill="1" applyAlignment="1">
      <alignment horizontal="left"/>
    </xf>
    <xf numFmtId="0" fontId="68" fillId="5" borderId="0" xfId="11" applyFont="1" applyFill="1" applyAlignment="1">
      <alignment horizontal="centerContinuous"/>
    </xf>
    <xf numFmtId="0" fontId="69" fillId="5" borderId="0" xfId="11" applyFont="1" applyFill="1" applyAlignment="1">
      <alignment horizontal="centerContinuous"/>
    </xf>
    <xf numFmtId="0" fontId="69" fillId="5" borderId="0" xfId="11" applyFont="1" applyFill="1" applyAlignment="1">
      <alignment horizontal="right"/>
    </xf>
    <xf numFmtId="0" fontId="68" fillId="6" borderId="4" xfId="21" applyFont="1" applyFill="1" applyBorder="1" applyAlignment="1">
      <alignment horizontal="center" vertical="center" wrapText="1"/>
    </xf>
    <xf numFmtId="0" fontId="68" fillId="5" borderId="0" xfId="11" applyFont="1" applyFill="1" applyAlignment="1">
      <alignment horizontal="centerContinuous" vertical="top"/>
    </xf>
    <xf numFmtId="0" fontId="69" fillId="5" borderId="0" xfId="11" applyFont="1" applyFill="1" applyAlignment="1">
      <alignment vertical="top"/>
    </xf>
    <xf numFmtId="0" fontId="69" fillId="5" borderId="11" xfId="11" applyFont="1" applyFill="1" applyBorder="1"/>
    <xf numFmtId="0" fontId="68" fillId="6" borderId="12" xfId="11" applyFont="1" applyFill="1" applyBorder="1" applyAlignment="1">
      <alignment horizontal="center" vertical="center" wrapText="1"/>
    </xf>
    <xf numFmtId="0" fontId="68" fillId="6" borderId="4" xfId="11" applyFont="1" applyFill="1" applyBorder="1" applyAlignment="1">
      <alignment horizontal="center" vertical="center"/>
    </xf>
    <xf numFmtId="0" fontId="53" fillId="5" borderId="0" xfId="0" applyFont="1" applyFill="1" applyAlignment="1">
      <alignment horizontal="right"/>
    </xf>
    <xf numFmtId="0" fontId="69" fillId="5" borderId="0" xfId="0" applyFont="1" applyFill="1"/>
    <xf numFmtId="0" fontId="69" fillId="5" borderId="0" xfId="0" applyFont="1" applyFill="1" applyAlignment="1">
      <alignment horizontal="right"/>
    </xf>
    <xf numFmtId="0" fontId="71" fillId="5" borderId="0" xfId="0" applyFont="1" applyFill="1"/>
    <xf numFmtId="0" fontId="71" fillId="5" borderId="4" xfId="0" applyFont="1" applyFill="1" applyBorder="1"/>
    <xf numFmtId="0" fontId="71" fillId="5" borderId="16" xfId="0" applyFont="1" applyFill="1" applyBorder="1"/>
    <xf numFmtId="0" fontId="71" fillId="5" borderId="0" xfId="21" applyFont="1" applyFill="1" applyAlignment="1">
      <alignment horizontal="left" vertical="center"/>
    </xf>
    <xf numFmtId="0" fontId="46" fillId="5" borderId="0" xfId="0" applyFont="1" applyFill="1" applyAlignment="1">
      <alignment vertical="center"/>
    </xf>
    <xf numFmtId="0" fontId="26" fillId="5" borderId="0" xfId="0" applyFont="1" applyFill="1" applyAlignment="1">
      <alignment vertical="center"/>
    </xf>
    <xf numFmtId="0" fontId="46" fillId="5" borderId="0" xfId="24" applyFont="1" applyFill="1" applyAlignment="1">
      <alignment vertical="center"/>
    </xf>
    <xf numFmtId="0" fontId="50" fillId="5" borderId="4" xfId="24" applyFont="1" applyFill="1" applyBorder="1" applyAlignment="1">
      <alignment horizontal="center" vertical="center"/>
    </xf>
    <xf numFmtId="0" fontId="50" fillId="5" borderId="4" xfId="24" applyFont="1" applyFill="1" applyBorder="1" applyAlignment="1">
      <alignment horizontal="left" vertical="center"/>
    </xf>
    <xf numFmtId="0" fontId="46" fillId="5" borderId="21" xfId="24" applyFont="1" applyFill="1" applyBorder="1" applyAlignment="1">
      <alignment horizontal="left" vertical="center"/>
    </xf>
    <xf numFmtId="0" fontId="46" fillId="5" borderId="21" xfId="24" applyFont="1" applyFill="1" applyBorder="1" applyAlignment="1">
      <alignment vertical="center"/>
    </xf>
    <xf numFmtId="0" fontId="46" fillId="5" borderId="22" xfId="24" applyFont="1" applyFill="1" applyBorder="1" applyAlignment="1">
      <alignment vertical="center"/>
    </xf>
    <xf numFmtId="0" fontId="46" fillId="5" borderId="18" xfId="24" applyFont="1" applyFill="1" applyBorder="1" applyAlignment="1">
      <alignment vertical="center"/>
    </xf>
    <xf numFmtId="0" fontId="46" fillId="5" borderId="16" xfId="24" applyFont="1" applyFill="1" applyBorder="1" applyAlignment="1">
      <alignment vertical="center"/>
    </xf>
    <xf numFmtId="0" fontId="69" fillId="5" borderId="11" xfId="0" applyFont="1" applyFill="1" applyBorder="1" applyAlignment="1">
      <alignment horizontal="right"/>
    </xf>
    <xf numFmtId="0" fontId="68" fillId="5" borderId="4" xfId="0" quotePrefix="1" applyFont="1" applyFill="1" applyBorder="1" applyAlignment="1">
      <alignment horizontal="left"/>
    </xf>
    <xf numFmtId="0" fontId="68" fillId="5" borderId="4" xfId="0" applyFont="1" applyFill="1" applyBorder="1"/>
    <xf numFmtId="0" fontId="69" fillId="5" borderId="4" xfId="0" applyFont="1" applyFill="1" applyBorder="1"/>
    <xf numFmtId="0" fontId="69" fillId="5" borderId="4" xfId="0" quotePrefix="1" applyFont="1" applyFill="1" applyBorder="1" applyAlignment="1">
      <alignment horizontal="left"/>
    </xf>
    <xf numFmtId="0" fontId="69" fillId="5" borderId="4" xfId="0" applyFont="1" applyFill="1" applyBorder="1" applyAlignment="1">
      <alignment horizontal="left"/>
    </xf>
    <xf numFmtId="0" fontId="68" fillId="5" borderId="0" xfId="0" applyFont="1" applyFill="1"/>
    <xf numFmtId="0" fontId="69" fillId="5" borderId="18" xfId="0" applyFont="1" applyFill="1" applyBorder="1" applyAlignment="1">
      <alignment horizontal="right"/>
    </xf>
    <xf numFmtId="0" fontId="69" fillId="5" borderId="16" xfId="0" applyFont="1" applyFill="1" applyBorder="1"/>
    <xf numFmtId="0" fontId="48" fillId="6" borderId="19" xfId="0" applyFont="1" applyFill="1" applyBorder="1" applyAlignment="1">
      <alignment horizontal="center" vertical="center" wrapText="1"/>
    </xf>
    <xf numFmtId="0" fontId="48" fillId="6" borderId="11" xfId="24" applyFont="1" applyFill="1" applyBorder="1" applyAlignment="1">
      <alignment horizontal="center" vertical="center"/>
    </xf>
    <xf numFmtId="0" fontId="49" fillId="6" borderId="4" xfId="24" applyFont="1" applyFill="1" applyBorder="1" applyAlignment="1">
      <alignment horizontal="center" vertical="center"/>
    </xf>
    <xf numFmtId="0" fontId="50" fillId="6" borderId="4" xfId="24" applyFont="1" applyFill="1" applyBorder="1" applyAlignment="1">
      <alignment horizontal="center" vertical="center"/>
    </xf>
    <xf numFmtId="0" fontId="46" fillId="6" borderId="4" xfId="24" applyFont="1" applyFill="1" applyBorder="1" applyAlignment="1">
      <alignment horizontal="center" vertical="center" wrapText="1"/>
    </xf>
    <xf numFmtId="0" fontId="50" fillId="6" borderId="8" xfId="24" quotePrefix="1" applyFont="1" applyFill="1" applyBorder="1" applyAlignment="1">
      <alignment horizontal="center" vertical="center"/>
    </xf>
    <xf numFmtId="0" fontId="46" fillId="5" borderId="0" xfId="0" applyFont="1" applyFill="1"/>
    <xf numFmtId="0" fontId="48" fillId="5" borderId="0" xfId="0" applyFont="1" applyFill="1" applyAlignment="1">
      <alignment horizontal="center"/>
    </xf>
    <xf numFmtId="0" fontId="46" fillId="5" borderId="0" xfId="24" applyFont="1" applyFill="1"/>
    <xf numFmtId="0" fontId="48" fillId="5" borderId="0" xfId="0" applyFont="1" applyFill="1"/>
    <xf numFmtId="0" fontId="48" fillId="6" borderId="25" xfId="0" applyFont="1" applyFill="1" applyBorder="1" applyAlignment="1">
      <alignment horizontal="center" vertical="center" wrapText="1"/>
    </xf>
    <xf numFmtId="0" fontId="46" fillId="5" borderId="4" xfId="0" applyFont="1" applyFill="1" applyBorder="1"/>
    <xf numFmtId="0" fontId="46" fillId="5" borderId="8" xfId="0" applyFont="1" applyFill="1" applyBorder="1"/>
    <xf numFmtId="0" fontId="46" fillId="5" borderId="4" xfId="0" applyFont="1" applyFill="1" applyBorder="1" applyProtection="1">
      <protection locked="0"/>
    </xf>
    <xf numFmtId="0" fontId="46" fillId="5" borderId="16" xfId="0" applyFont="1" applyFill="1" applyBorder="1"/>
    <xf numFmtId="0" fontId="46" fillId="5" borderId="17" xfId="0" applyFont="1" applyFill="1" applyBorder="1"/>
    <xf numFmtId="0" fontId="26" fillId="5" borderId="0" xfId="0" applyFont="1" applyFill="1"/>
    <xf numFmtId="0" fontId="46" fillId="5" borderId="0" xfId="0" applyFont="1" applyFill="1" applyAlignment="1">
      <alignment horizontal="left"/>
    </xf>
    <xf numFmtId="0" fontId="26" fillId="5" borderId="15" xfId="0" applyFont="1" applyFill="1" applyBorder="1"/>
    <xf numFmtId="0" fontId="26" fillId="5" borderId="26" xfId="0" applyFont="1" applyFill="1" applyBorder="1"/>
    <xf numFmtId="0" fontId="26" fillId="5" borderId="8" xfId="0" applyFont="1" applyFill="1" applyBorder="1"/>
    <xf numFmtId="0" fontId="46" fillId="5" borderId="18" xfId="0" applyFont="1" applyFill="1" applyBorder="1" applyAlignment="1">
      <alignment horizontal="left"/>
    </xf>
    <xf numFmtId="0" fontId="47" fillId="5" borderId="16" xfId="0" applyFont="1" applyFill="1" applyBorder="1"/>
    <xf numFmtId="0" fontId="47" fillId="6" borderId="14" xfId="0" applyFont="1" applyFill="1" applyBorder="1" applyAlignment="1">
      <alignment horizontal="center" vertical="center" wrapText="1"/>
    </xf>
    <xf numFmtId="0" fontId="47" fillId="6" borderId="4" xfId="0" applyFont="1" applyFill="1" applyBorder="1" applyAlignment="1">
      <alignment horizontal="center" vertical="center"/>
    </xf>
    <xf numFmtId="0" fontId="26" fillId="6" borderId="18" xfId="0" applyFont="1" applyFill="1" applyBorder="1" applyAlignment="1">
      <alignment horizontal="left"/>
    </xf>
    <xf numFmtId="0" fontId="47" fillId="6" borderId="9" xfId="0" applyFont="1" applyFill="1" applyBorder="1" applyAlignment="1">
      <alignment horizontal="center"/>
    </xf>
    <xf numFmtId="0" fontId="46" fillId="5" borderId="0" xfId="0" applyFont="1" applyFill="1" applyAlignment="1">
      <alignment horizontal="left" vertical="center"/>
    </xf>
    <xf numFmtId="0" fontId="48" fillId="5" borderId="0" xfId="0" applyFont="1" applyFill="1" applyAlignment="1">
      <alignment vertical="center"/>
    </xf>
    <xf numFmtId="0" fontId="48" fillId="5" borderId="0" xfId="0" quotePrefix="1" applyFont="1" applyFill="1" applyAlignment="1">
      <alignment vertical="center"/>
    </xf>
    <xf numFmtId="0" fontId="26" fillId="5" borderId="0" xfId="0" applyFont="1" applyFill="1" applyAlignment="1">
      <alignment horizontal="left" vertical="center"/>
    </xf>
    <xf numFmtId="0" fontId="45" fillId="5" borderId="4" xfId="0" applyFont="1" applyFill="1" applyBorder="1" applyAlignment="1">
      <alignment vertical="center"/>
    </xf>
    <xf numFmtId="0" fontId="48" fillId="6" borderId="11" xfId="0" applyFont="1" applyFill="1" applyBorder="1" applyAlignment="1">
      <alignment horizontal="center" vertical="center"/>
    </xf>
    <xf numFmtId="0" fontId="48" fillId="6" borderId="4" xfId="0" applyFont="1" applyFill="1" applyBorder="1" applyAlignment="1">
      <alignment horizontal="center" vertical="center"/>
    </xf>
    <xf numFmtId="0" fontId="23" fillId="5" borderId="0" xfId="0" applyFont="1" applyFill="1" applyAlignment="1">
      <alignment horizontal="right" vertical="center"/>
    </xf>
    <xf numFmtId="0" fontId="17" fillId="5" borderId="0" xfId="0" applyFont="1" applyFill="1" applyAlignment="1">
      <alignment horizontal="right" vertical="center"/>
    </xf>
    <xf numFmtId="0" fontId="19" fillId="5" borderId="0" xfId="0" applyFont="1" applyFill="1" applyAlignment="1">
      <alignment horizontal="right" vertical="center"/>
    </xf>
    <xf numFmtId="0" fontId="26" fillId="5" borderId="0" xfId="0" applyFont="1" applyFill="1" applyAlignment="1">
      <alignment horizontal="right" vertical="center"/>
    </xf>
    <xf numFmtId="0" fontId="44" fillId="5" borderId="0" xfId="0" applyFont="1" applyFill="1" applyAlignment="1">
      <alignment vertical="center"/>
    </xf>
    <xf numFmtId="0" fontId="44" fillId="5" borderId="0" xfId="0" quotePrefix="1" applyFont="1" applyFill="1" applyAlignment="1">
      <alignment vertical="center"/>
    </xf>
    <xf numFmtId="0" fontId="29" fillId="6" borderId="13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/>
    </xf>
    <xf numFmtId="0" fontId="29" fillId="6" borderId="31" xfId="0" applyFont="1" applyFill="1" applyBorder="1" applyAlignment="1">
      <alignment horizontal="center" vertical="center"/>
    </xf>
    <xf numFmtId="0" fontId="29" fillId="5" borderId="19" xfId="0" applyFont="1" applyFill="1" applyBorder="1" applyAlignment="1">
      <alignment horizontal="right" vertical="center"/>
    </xf>
    <xf numFmtId="0" fontId="29" fillId="5" borderId="12" xfId="0" applyFont="1" applyFill="1" applyBorder="1" applyAlignment="1">
      <alignment vertical="center"/>
    </xf>
    <xf numFmtId="0" fontId="28" fillId="5" borderId="12" xfId="0" applyFont="1" applyFill="1" applyBorder="1" applyAlignment="1">
      <alignment vertical="center"/>
    </xf>
    <xf numFmtId="0" fontId="28" fillId="5" borderId="15" xfId="0" applyFont="1" applyFill="1" applyBorder="1" applyAlignment="1">
      <alignment vertical="center"/>
    </xf>
    <xf numFmtId="0" fontId="28" fillId="5" borderId="11" xfId="0" applyFont="1" applyFill="1" applyBorder="1" applyAlignment="1">
      <alignment horizontal="right" vertical="center"/>
    </xf>
    <xf numFmtId="0" fontId="28" fillId="5" borderId="4" xfId="0" applyFont="1" applyFill="1" applyBorder="1" applyAlignment="1">
      <alignment horizontal="left" vertical="center" wrapText="1"/>
    </xf>
    <xf numFmtId="0" fontId="28" fillId="5" borderId="4" xfId="0" applyFont="1" applyFill="1" applyBorder="1" applyAlignment="1">
      <alignment vertical="center"/>
    </xf>
    <xf numFmtId="0" fontId="28" fillId="5" borderId="8" xfId="0" applyFont="1" applyFill="1" applyBorder="1" applyAlignment="1">
      <alignment vertical="center"/>
    </xf>
    <xf numFmtId="0" fontId="28" fillId="5" borderId="4" xfId="0" quotePrefix="1" applyFont="1" applyFill="1" applyBorder="1" applyAlignment="1">
      <alignment horizontal="left" vertical="center"/>
    </xf>
    <xf numFmtId="0" fontId="29" fillId="5" borderId="18" xfId="0" applyFont="1" applyFill="1" applyBorder="1" applyAlignment="1">
      <alignment horizontal="right" vertical="center"/>
    </xf>
    <xf numFmtId="0" fontId="29" fillId="5" borderId="16" xfId="0" applyFont="1" applyFill="1" applyBorder="1" applyAlignment="1">
      <alignment horizontal="left" vertical="center"/>
    </xf>
    <xf numFmtId="0" fontId="29" fillId="5" borderId="16" xfId="0" applyFont="1" applyFill="1" applyBorder="1" applyAlignment="1">
      <alignment vertical="center"/>
    </xf>
    <xf numFmtId="0" fontId="29" fillId="5" borderId="17" xfId="0" applyFont="1" applyFill="1" applyBorder="1" applyAlignment="1">
      <alignment vertical="center"/>
    </xf>
    <xf numFmtId="0" fontId="46" fillId="5" borderId="19" xfId="23" applyFont="1" applyFill="1" applyBorder="1"/>
    <xf numFmtId="0" fontId="46" fillId="5" borderId="12" xfId="23" applyFont="1" applyFill="1" applyBorder="1" applyAlignment="1">
      <alignment wrapText="1"/>
    </xf>
    <xf numFmtId="0" fontId="46" fillId="5" borderId="12" xfId="23" applyFont="1" applyFill="1" applyBorder="1"/>
    <xf numFmtId="0" fontId="46" fillId="5" borderId="15" xfId="23" applyFont="1" applyFill="1" applyBorder="1"/>
    <xf numFmtId="0" fontId="46" fillId="5" borderId="11" xfId="23" applyFont="1" applyFill="1" applyBorder="1"/>
    <xf numFmtId="0" fontId="46" fillId="5" borderId="4" xfId="23" applyFont="1" applyFill="1" applyBorder="1" applyAlignment="1">
      <alignment wrapText="1"/>
    </xf>
    <xf numFmtId="0" fontId="46" fillId="5" borderId="4" xfId="23" applyFont="1" applyFill="1" applyBorder="1"/>
    <xf numFmtId="0" fontId="46" fillId="5" borderId="8" xfId="23" applyFont="1" applyFill="1" applyBorder="1"/>
    <xf numFmtId="0" fontId="46" fillId="5" borderId="4" xfId="0" quotePrefix="1" applyFont="1" applyFill="1" applyBorder="1" applyAlignment="1">
      <alignment horizontal="left" wrapText="1"/>
    </xf>
    <xf numFmtId="2" fontId="46" fillId="5" borderId="4" xfId="0" applyNumberFormat="1" applyFont="1" applyFill="1" applyBorder="1" applyAlignment="1">
      <alignment horizontal="left" vertical="center"/>
    </xf>
    <xf numFmtId="166" fontId="46" fillId="5" borderId="4" xfId="0" applyNumberFormat="1" applyFont="1" applyFill="1" applyBorder="1" applyAlignment="1">
      <alignment horizontal="left" vertical="center"/>
    </xf>
    <xf numFmtId="0" fontId="46" fillId="0" borderId="4" xfId="23" applyFont="1" applyBorder="1"/>
    <xf numFmtId="0" fontId="46" fillId="0" borderId="8" xfId="23" applyFont="1" applyBorder="1"/>
    <xf numFmtId="0" fontId="48" fillId="5" borderId="16" xfId="23" applyFont="1" applyFill="1" applyBorder="1"/>
    <xf numFmtId="0" fontId="48" fillId="5" borderId="17" xfId="23" applyFont="1" applyFill="1" applyBorder="1"/>
    <xf numFmtId="0" fontId="46" fillId="4" borderId="0" xfId="23" applyFont="1" applyFill="1"/>
    <xf numFmtId="0" fontId="46" fillId="5" borderId="0" xfId="23" applyFont="1" applyFill="1"/>
    <xf numFmtId="0" fontId="48" fillId="6" borderId="28" xfId="0" applyFont="1" applyFill="1" applyBorder="1" applyAlignment="1">
      <alignment horizontal="center" vertical="center"/>
    </xf>
    <xf numFmtId="0" fontId="46" fillId="6" borderId="9" xfId="23" applyFont="1" applyFill="1" applyBorder="1" applyAlignment="1">
      <alignment horizontal="center" vertical="center"/>
    </xf>
    <xf numFmtId="0" fontId="48" fillId="6" borderId="31" xfId="0" applyFont="1" applyFill="1" applyBorder="1" applyAlignment="1">
      <alignment horizontal="center" vertical="center"/>
    </xf>
    <xf numFmtId="0" fontId="46" fillId="4" borderId="0" xfId="23" applyFont="1" applyFill="1" applyAlignment="1">
      <alignment horizontal="right"/>
    </xf>
    <xf numFmtId="0" fontId="46" fillId="5" borderId="0" xfId="23" applyFont="1" applyFill="1" applyAlignment="1">
      <alignment horizontal="right"/>
    </xf>
    <xf numFmtId="0" fontId="46" fillId="5" borderId="19" xfId="23" applyFont="1" applyFill="1" applyBorder="1" applyAlignment="1">
      <alignment horizontal="right"/>
    </xf>
    <xf numFmtId="0" fontId="46" fillId="5" borderId="11" xfId="23" applyFont="1" applyFill="1" applyBorder="1" applyAlignment="1">
      <alignment horizontal="right"/>
    </xf>
    <xf numFmtId="0" fontId="46" fillId="5" borderId="11" xfId="0" applyFont="1" applyFill="1" applyBorder="1" applyAlignment="1">
      <alignment horizontal="right" vertical="center"/>
    </xf>
    <xf numFmtId="0" fontId="46" fillId="5" borderId="11" xfId="0" applyFont="1" applyFill="1" applyBorder="1" applyAlignment="1">
      <alignment horizontal="right"/>
    </xf>
    <xf numFmtId="0" fontId="46" fillId="0" borderId="11" xfId="23" applyFont="1" applyBorder="1" applyAlignment="1">
      <alignment horizontal="right"/>
    </xf>
    <xf numFmtId="0" fontId="48" fillId="5" borderId="18" xfId="23" applyFont="1" applyFill="1" applyBorder="1" applyAlignment="1">
      <alignment horizontal="right"/>
    </xf>
    <xf numFmtId="0" fontId="17" fillId="4" borderId="6" xfId="23" applyFont="1" applyFill="1" applyBorder="1" applyAlignment="1">
      <alignment horizontal="right"/>
    </xf>
    <xf numFmtId="0" fontId="17" fillId="0" borderId="0" xfId="23" applyFont="1" applyAlignment="1">
      <alignment horizontal="right"/>
    </xf>
    <xf numFmtId="0" fontId="46" fillId="5" borderId="0" xfId="11" applyFont="1" applyFill="1"/>
    <xf numFmtId="0" fontId="48" fillId="5" borderId="0" xfId="21" applyFont="1" applyFill="1" applyAlignment="1">
      <alignment horizontal="centerContinuous" vertical="center"/>
    </xf>
    <xf numFmtId="0" fontId="48" fillId="5" borderId="0" xfId="11" applyFont="1" applyFill="1" applyAlignment="1">
      <alignment horizontal="left"/>
    </xf>
    <xf numFmtId="0" fontId="68" fillId="5" borderId="0" xfId="11" applyFont="1" applyFill="1" applyAlignment="1">
      <alignment horizontal="right"/>
    </xf>
    <xf numFmtId="0" fontId="68" fillId="5" borderId="0" xfId="11" applyFont="1" applyFill="1" applyAlignment="1">
      <alignment horizontal="center"/>
    </xf>
    <xf numFmtId="0" fontId="68" fillId="5" borderId="0" xfId="11" applyFont="1" applyFill="1"/>
    <xf numFmtId="0" fontId="69" fillId="5" borderId="11" xfId="11" applyFont="1" applyFill="1" applyBorder="1" applyAlignment="1">
      <alignment horizontal="center" vertical="center"/>
    </xf>
    <xf numFmtId="0" fontId="69" fillId="5" borderId="4" xfId="11" applyFont="1" applyFill="1" applyBorder="1" applyAlignment="1">
      <alignment horizontal="center"/>
    </xf>
    <xf numFmtId="0" fontId="69" fillId="5" borderId="18" xfId="11" applyFont="1" applyFill="1" applyBorder="1" applyAlignment="1">
      <alignment horizontal="center" vertical="center"/>
    </xf>
    <xf numFmtId="0" fontId="68" fillId="5" borderId="16" xfId="11" applyFont="1" applyFill="1" applyBorder="1" applyAlignment="1">
      <alignment horizontal="left" vertical="center"/>
    </xf>
    <xf numFmtId="0" fontId="69" fillId="5" borderId="16" xfId="11" applyFont="1" applyFill="1" applyBorder="1" applyAlignment="1">
      <alignment horizontal="center"/>
    </xf>
    <xf numFmtId="0" fontId="68" fillId="5" borderId="0" xfId="11" applyFont="1" applyFill="1" applyAlignment="1">
      <alignment horizontal="left" vertical="center"/>
    </xf>
    <xf numFmtId="0" fontId="69" fillId="5" borderId="0" xfId="11" applyFont="1" applyFill="1" applyAlignment="1">
      <alignment horizontal="center"/>
    </xf>
    <xf numFmtId="0" fontId="69" fillId="5" borderId="0" xfId="21" applyFont="1" applyFill="1">
      <alignment vertical="center"/>
    </xf>
    <xf numFmtId="0" fontId="68" fillId="5" borderId="16" xfId="11" applyFont="1" applyFill="1" applyBorder="1" applyAlignment="1">
      <alignment horizontal="left" vertical="center" wrapText="1"/>
    </xf>
    <xf numFmtId="0" fontId="68" fillId="5" borderId="0" xfId="11" applyFont="1" applyFill="1" applyAlignment="1">
      <alignment horizontal="left" vertical="center" wrapText="1"/>
    </xf>
    <xf numFmtId="0" fontId="68" fillId="5" borderId="16" xfId="11" applyFont="1" applyFill="1" applyBorder="1" applyAlignment="1">
      <alignment vertical="center"/>
    </xf>
    <xf numFmtId="0" fontId="69" fillId="5" borderId="0" xfId="14" applyFont="1" applyFill="1" applyAlignment="1">
      <alignment horizontal="center"/>
    </xf>
    <xf numFmtId="0" fontId="69" fillId="5" borderId="0" xfId="14" applyFont="1" applyFill="1"/>
    <xf numFmtId="0" fontId="69" fillId="5" borderId="0" xfId="12" applyFont="1" applyFill="1"/>
    <xf numFmtId="0" fontId="69" fillId="5" borderId="0" xfId="12" applyFont="1" applyFill="1" applyAlignment="1">
      <alignment horizontal="center"/>
    </xf>
    <xf numFmtId="0" fontId="68" fillId="5" borderId="0" xfId="14" applyFont="1" applyFill="1"/>
    <xf numFmtId="0" fontId="68" fillId="6" borderId="4" xfId="14" applyFont="1" applyFill="1" applyBorder="1" applyAlignment="1">
      <alignment horizontal="center" vertical="center"/>
    </xf>
    <xf numFmtId="0" fontId="68" fillId="6" borderId="14" xfId="14" applyFont="1" applyFill="1" applyBorder="1" applyAlignment="1">
      <alignment horizontal="center" vertical="center"/>
    </xf>
    <xf numFmtId="0" fontId="68" fillId="6" borderId="11" xfId="12" applyFont="1" applyFill="1" applyBorder="1" applyAlignment="1">
      <alignment horizontal="center" vertical="center" wrapText="1"/>
    </xf>
    <xf numFmtId="0" fontId="68" fillId="6" borderId="4" xfId="12" applyFont="1" applyFill="1" applyBorder="1" applyAlignment="1">
      <alignment horizontal="center" vertical="center" wrapText="1"/>
    </xf>
    <xf numFmtId="0" fontId="69" fillId="5" borderId="11" xfId="12" applyFont="1" applyFill="1" applyBorder="1" applyAlignment="1">
      <alignment horizontal="center" vertical="center" wrapText="1"/>
    </xf>
    <xf numFmtId="2" fontId="69" fillId="5" borderId="4" xfId="12" applyNumberFormat="1" applyFont="1" applyFill="1" applyBorder="1" applyAlignment="1">
      <alignment horizontal="right" vertical="center" wrapText="1"/>
    </xf>
    <xf numFmtId="0" fontId="69" fillId="5" borderId="8" xfId="12" applyFont="1" applyFill="1" applyBorder="1"/>
    <xf numFmtId="0" fontId="69" fillId="5" borderId="4" xfId="12" applyFont="1" applyFill="1" applyBorder="1" applyAlignment="1">
      <alignment horizontal="right" vertical="center" wrapText="1"/>
    </xf>
    <xf numFmtId="2" fontId="68" fillId="5" borderId="21" xfId="12" applyNumberFormat="1" applyFont="1" applyFill="1" applyBorder="1" applyAlignment="1">
      <alignment horizontal="right" vertical="center" wrapText="1"/>
    </xf>
    <xf numFmtId="2" fontId="68" fillId="5" borderId="22" xfId="12" applyNumberFormat="1" applyFont="1" applyFill="1" applyBorder="1" applyAlignment="1">
      <alignment horizontal="right" vertical="center" wrapText="1"/>
    </xf>
    <xf numFmtId="0" fontId="69" fillId="5" borderId="4" xfId="12" applyFont="1" applyFill="1" applyBorder="1"/>
    <xf numFmtId="0" fontId="69" fillId="5" borderId="4" xfId="12" applyFont="1" applyFill="1" applyBorder="1" applyAlignment="1">
      <alignment horizontal="center"/>
    </xf>
    <xf numFmtId="2" fontId="68" fillId="5" borderId="16" xfId="12" applyNumberFormat="1" applyFont="1" applyFill="1" applyBorder="1" applyAlignment="1">
      <alignment horizontal="right" vertical="center" wrapText="1"/>
    </xf>
    <xf numFmtId="2" fontId="68" fillId="5" borderId="17" xfId="12" applyNumberFormat="1" applyFont="1" applyFill="1" applyBorder="1" applyAlignment="1">
      <alignment horizontal="right" vertical="center" wrapText="1"/>
    </xf>
    <xf numFmtId="0" fontId="68" fillId="5" borderId="0" xfId="11" applyFont="1" applyFill="1" applyAlignment="1">
      <alignment horizontal="center" vertical="center" wrapText="1"/>
    </xf>
    <xf numFmtId="0" fontId="69" fillId="5" borderId="4" xfId="11" applyFont="1" applyFill="1" applyBorder="1" applyAlignment="1">
      <alignment horizontal="left" vertical="top"/>
    </xf>
    <xf numFmtId="0" fontId="68" fillId="5" borderId="11" xfId="11" applyFont="1" applyFill="1" applyBorder="1"/>
    <xf numFmtId="0" fontId="68" fillId="5" borderId="8" xfId="11" applyFont="1" applyFill="1" applyBorder="1"/>
    <xf numFmtId="0" fontId="69" fillId="5" borderId="8" xfId="11" applyFont="1" applyFill="1" applyBorder="1" applyAlignment="1">
      <alignment horizontal="right"/>
    </xf>
    <xf numFmtId="0" fontId="69" fillId="5" borderId="4" xfId="11" applyFont="1" applyFill="1" applyBorder="1" applyAlignment="1">
      <alignment vertical="top"/>
    </xf>
    <xf numFmtId="0" fontId="68" fillId="5" borderId="18" xfId="11" applyFont="1" applyFill="1" applyBorder="1" applyAlignment="1">
      <alignment vertical="top"/>
    </xf>
    <xf numFmtId="0" fontId="68" fillId="5" borderId="16" xfId="11" applyFont="1" applyFill="1" applyBorder="1" applyAlignment="1">
      <alignment horizontal="left" vertical="top"/>
    </xf>
    <xf numFmtId="0" fontId="69" fillId="5" borderId="16" xfId="11" applyFont="1" applyFill="1" applyBorder="1" applyAlignment="1">
      <alignment horizontal="left" vertical="top"/>
    </xf>
    <xf numFmtId="0" fontId="69" fillId="5" borderId="16" xfId="11" applyFont="1" applyFill="1" applyBorder="1"/>
    <xf numFmtId="0" fontId="69" fillId="5" borderId="17" xfId="11" applyFont="1" applyFill="1" applyBorder="1"/>
    <xf numFmtId="0" fontId="68" fillId="5" borderId="36" xfId="11" applyFont="1" applyFill="1" applyBorder="1" applyAlignment="1">
      <alignment vertical="top"/>
    </xf>
    <xf numFmtId="0" fontId="68" fillId="5" borderId="37" xfId="11" applyFont="1" applyFill="1" applyBorder="1" applyAlignment="1">
      <alignment vertical="top"/>
    </xf>
    <xf numFmtId="0" fontId="73" fillId="5" borderId="16" xfId="11" applyFont="1" applyFill="1" applyBorder="1" applyAlignment="1">
      <alignment horizontal="left"/>
    </xf>
    <xf numFmtId="0" fontId="73" fillId="5" borderId="17" xfId="11" applyFont="1" applyFill="1" applyBorder="1" applyAlignment="1">
      <alignment horizontal="left"/>
    </xf>
    <xf numFmtId="0" fontId="73" fillId="5" borderId="0" xfId="11" applyFont="1" applyFill="1" applyAlignment="1">
      <alignment horizontal="left"/>
    </xf>
    <xf numFmtId="0" fontId="68" fillId="6" borderId="4" xfId="11" applyFont="1" applyFill="1" applyBorder="1" applyAlignment="1">
      <alignment horizontal="center" vertical="top" wrapText="1"/>
    </xf>
    <xf numFmtId="0" fontId="68" fillId="6" borderId="11" xfId="11" applyFont="1" applyFill="1" applyBorder="1" applyAlignment="1">
      <alignment horizontal="center" vertical="center"/>
    </xf>
    <xf numFmtId="0" fontId="68" fillId="6" borderId="8" xfId="11" applyFont="1" applyFill="1" applyBorder="1" applyAlignment="1">
      <alignment horizontal="center" vertical="center"/>
    </xf>
    <xf numFmtId="0" fontId="68" fillId="6" borderId="8" xfId="11" applyFont="1" applyFill="1" applyBorder="1" applyAlignment="1">
      <alignment horizontal="center" vertical="top" wrapText="1"/>
    </xf>
    <xf numFmtId="0" fontId="74" fillId="5" borderId="0" xfId="0" applyFont="1" applyFill="1" applyAlignment="1">
      <alignment horizontal="left"/>
    </xf>
    <xf numFmtId="0" fontId="69" fillId="5" borderId="38" xfId="0" applyFont="1" applyFill="1" applyBorder="1" applyAlignment="1">
      <alignment horizontal="right"/>
    </xf>
    <xf numFmtId="0" fontId="69" fillId="5" borderId="21" xfId="0" applyFont="1" applyFill="1" applyBorder="1" applyAlignment="1">
      <alignment horizontal="left"/>
    </xf>
    <xf numFmtId="0" fontId="69" fillId="5" borderId="39" xfId="0" applyFont="1" applyFill="1" applyBorder="1" applyAlignment="1">
      <alignment horizontal="right"/>
    </xf>
    <xf numFmtId="0" fontId="69" fillId="5" borderId="11" xfId="22" applyFont="1" applyFill="1" applyBorder="1" applyAlignment="1">
      <alignment horizontal="center" vertical="center"/>
    </xf>
    <xf numFmtId="0" fontId="69" fillId="5" borderId="4" xfId="22" applyFont="1" applyFill="1" applyBorder="1">
      <alignment vertical="center"/>
    </xf>
    <xf numFmtId="0" fontId="69" fillId="5" borderId="11" xfId="22" applyFont="1" applyFill="1" applyBorder="1" applyAlignment="1">
      <alignment horizontal="center" vertical="top" wrapText="1"/>
    </xf>
    <xf numFmtId="0" fontId="69" fillId="5" borderId="4" xfId="22" applyFont="1" applyFill="1" applyBorder="1" applyAlignment="1">
      <alignment horizontal="center" vertical="center"/>
    </xf>
    <xf numFmtId="49" fontId="68" fillId="5" borderId="4" xfId="22" applyNumberFormat="1" applyFont="1" applyFill="1" applyBorder="1" applyAlignment="1">
      <alignment horizontal="center" vertical="center"/>
    </xf>
    <xf numFmtId="0" fontId="68" fillId="6" borderId="11" xfId="22" applyFont="1" applyFill="1" applyBorder="1" applyAlignment="1">
      <alignment horizontal="center" vertical="center"/>
    </xf>
    <xf numFmtId="0" fontId="70" fillId="5" borderId="0" xfId="14" applyFont="1" applyFill="1" applyAlignment="1">
      <alignment horizontal="right"/>
    </xf>
    <xf numFmtId="0" fontId="69" fillId="5" borderId="0" xfId="23" applyFont="1" applyFill="1"/>
    <xf numFmtId="0" fontId="68" fillId="5" borderId="0" xfId="23" applyFont="1" applyFill="1" applyAlignment="1">
      <alignment horizontal="center" vertical="top"/>
    </xf>
    <xf numFmtId="0" fontId="68" fillId="5" borderId="0" xfId="23" applyFont="1" applyFill="1" applyAlignment="1">
      <alignment vertical="top"/>
    </xf>
    <xf numFmtId="0" fontId="46" fillId="5" borderId="12" xfId="0" applyFont="1" applyFill="1" applyBorder="1"/>
    <xf numFmtId="0" fontId="46" fillId="5" borderId="15" xfId="0" applyFont="1" applyFill="1" applyBorder="1"/>
    <xf numFmtId="0" fontId="46" fillId="5" borderId="26" xfId="0" applyFont="1" applyFill="1" applyBorder="1"/>
    <xf numFmtId="0" fontId="16" fillId="5" borderId="0" xfId="23" applyFont="1" applyFill="1" applyAlignment="1">
      <alignment vertical="top"/>
    </xf>
    <xf numFmtId="0" fontId="46" fillId="5" borderId="18" xfId="23" applyFont="1" applyFill="1" applyBorder="1"/>
    <xf numFmtId="0" fontId="46" fillId="5" borderId="16" xfId="23" applyFont="1" applyFill="1" applyBorder="1"/>
    <xf numFmtId="0" fontId="46" fillId="5" borderId="17" xfId="23" applyFont="1" applyFill="1" applyBorder="1"/>
    <xf numFmtId="0" fontId="48" fillId="6" borderId="9" xfId="23" applyFont="1" applyFill="1" applyBorder="1" applyAlignment="1">
      <alignment horizontal="center"/>
    </xf>
    <xf numFmtId="0" fontId="46" fillId="5" borderId="0" xfId="0" quotePrefix="1" applyFont="1" applyFill="1" applyAlignment="1">
      <alignment horizontal="left"/>
    </xf>
    <xf numFmtId="0" fontId="48" fillId="6" borderId="33" xfId="0" applyFont="1" applyFill="1" applyBorder="1" applyAlignment="1">
      <alignment horizontal="center" vertical="center"/>
    </xf>
    <xf numFmtId="0" fontId="46" fillId="6" borderId="4" xfId="0" applyFont="1" applyFill="1" applyBorder="1" applyAlignment="1">
      <alignment horizontal="center" vertical="center" wrapText="1"/>
    </xf>
    <xf numFmtId="0" fontId="46" fillId="5" borderId="12" xfId="0" quotePrefix="1" applyFont="1" applyFill="1" applyBorder="1" applyAlignment="1">
      <alignment horizontal="left"/>
    </xf>
    <xf numFmtId="0" fontId="46" fillId="5" borderId="4" xfId="0" applyFont="1" applyFill="1" applyBorder="1" applyAlignment="1">
      <alignment horizontal="left"/>
    </xf>
    <xf numFmtId="0" fontId="46" fillId="5" borderId="4" xfId="0" quotePrefix="1" applyFont="1" applyFill="1" applyBorder="1" applyAlignment="1">
      <alignment horizontal="left"/>
    </xf>
    <xf numFmtId="0" fontId="46" fillId="5" borderId="4" xfId="0" applyFont="1" applyFill="1" applyBorder="1" applyAlignment="1">
      <alignment horizontal="left" wrapText="1"/>
    </xf>
    <xf numFmtId="0" fontId="48" fillId="6" borderId="4" xfId="0" applyFont="1" applyFill="1" applyBorder="1"/>
    <xf numFmtId="0" fontId="48" fillId="6" borderId="4" xfId="0" applyFont="1" applyFill="1" applyBorder="1" applyAlignment="1">
      <alignment horizontal="center"/>
    </xf>
    <xf numFmtId="0" fontId="46" fillId="5" borderId="11" xfId="0" applyFont="1" applyFill="1" applyBorder="1" applyAlignment="1">
      <alignment horizontal="center" vertical="center"/>
    </xf>
    <xf numFmtId="0" fontId="46" fillId="5" borderId="4" xfId="0" applyFont="1" applyFill="1" applyBorder="1" applyAlignment="1">
      <alignment horizontal="left" vertical="center" wrapText="1"/>
    </xf>
    <xf numFmtId="0" fontId="48" fillId="5" borderId="0" xfId="11" applyFont="1" applyFill="1" applyAlignment="1">
      <alignment horizontal="right"/>
    </xf>
    <xf numFmtId="0" fontId="48" fillId="5" borderId="4" xfId="11" applyFont="1" applyFill="1" applyBorder="1" applyAlignment="1">
      <alignment vertical="top" wrapText="1"/>
    </xf>
    <xf numFmtId="0" fontId="46" fillId="5" borderId="4" xfId="11" applyFont="1" applyFill="1" applyBorder="1" applyAlignment="1">
      <alignment vertical="top" wrapText="1"/>
    </xf>
    <xf numFmtId="0" fontId="46" fillId="5" borderId="4" xfId="11" applyFont="1" applyFill="1" applyBorder="1" applyAlignment="1">
      <alignment horizontal="left" vertical="top" wrapText="1"/>
    </xf>
    <xf numFmtId="0" fontId="48" fillId="6" borderId="4" xfId="11" quotePrefix="1" applyFont="1" applyFill="1" applyBorder="1" applyAlignment="1">
      <alignment horizontal="center" vertical="top" wrapText="1"/>
    </xf>
    <xf numFmtId="0" fontId="48" fillId="6" borderId="8" xfId="11" quotePrefix="1" applyFont="1" applyFill="1" applyBorder="1" applyAlignment="1">
      <alignment horizontal="center" vertical="top" wrapText="1"/>
    </xf>
    <xf numFmtId="0" fontId="46" fillId="5" borderId="11" xfId="11" applyFont="1" applyFill="1" applyBorder="1" applyAlignment="1">
      <alignment horizontal="center" vertical="top"/>
    </xf>
    <xf numFmtId="0" fontId="46" fillId="5" borderId="4" xfId="21" applyFont="1" applyFill="1" applyBorder="1">
      <alignment vertical="center"/>
    </xf>
    <xf numFmtId="0" fontId="46" fillId="5" borderId="8" xfId="21" applyFont="1" applyFill="1" applyBorder="1">
      <alignment vertical="center"/>
    </xf>
    <xf numFmtId="0" fontId="46" fillId="5" borderId="39" xfId="11" applyFont="1" applyFill="1" applyBorder="1" applyAlignment="1">
      <alignment horizontal="center" vertical="top"/>
    </xf>
    <xf numFmtId="0" fontId="46" fillId="5" borderId="21" xfId="11" applyFont="1" applyFill="1" applyBorder="1" applyAlignment="1">
      <alignment horizontal="left" vertical="top" wrapText="1"/>
    </xf>
    <xf numFmtId="0" fontId="46" fillId="5" borderId="21" xfId="21" applyFont="1" applyFill="1" applyBorder="1">
      <alignment vertical="center"/>
    </xf>
    <xf numFmtId="0" fontId="46" fillId="5" borderId="22" xfId="21" applyFont="1" applyFill="1" applyBorder="1">
      <alignment vertical="center"/>
    </xf>
    <xf numFmtId="0" fontId="46" fillId="5" borderId="44" xfId="11" applyFont="1" applyFill="1" applyBorder="1" applyAlignment="1">
      <alignment horizontal="center"/>
    </xf>
    <xf numFmtId="0" fontId="48" fillId="5" borderId="45" xfId="11" applyFont="1" applyFill="1" applyBorder="1"/>
    <xf numFmtId="0" fontId="46" fillId="5" borderId="45" xfId="21" applyFont="1" applyFill="1" applyBorder="1">
      <alignment vertical="center"/>
    </xf>
    <xf numFmtId="0" fontId="46" fillId="5" borderId="46" xfId="21" applyFont="1" applyFill="1" applyBorder="1">
      <alignment vertical="center"/>
    </xf>
    <xf numFmtId="0" fontId="48" fillId="6" borderId="11" xfId="11" quotePrefix="1" applyFont="1" applyFill="1" applyBorder="1" applyAlignment="1">
      <alignment horizontal="center" vertical="top" wrapText="1"/>
    </xf>
    <xf numFmtId="0" fontId="48" fillId="6" borderId="20" xfId="21" applyFont="1" applyFill="1" applyBorder="1" applyAlignment="1">
      <alignment horizontal="center" vertical="center" wrapText="1"/>
    </xf>
    <xf numFmtId="0" fontId="48" fillId="6" borderId="47" xfId="21" applyFont="1" applyFill="1" applyBorder="1" applyAlignment="1">
      <alignment horizontal="center" vertical="center"/>
    </xf>
    <xf numFmtId="0" fontId="48" fillId="6" borderId="45" xfId="21" applyFont="1" applyFill="1" applyBorder="1" applyAlignment="1">
      <alignment horizontal="center" vertical="center" wrapText="1"/>
    </xf>
    <xf numFmtId="0" fontId="48" fillId="6" borderId="46" xfId="21" applyFont="1" applyFill="1" applyBorder="1" applyAlignment="1">
      <alignment horizontal="center" vertical="center" wrapText="1"/>
    </xf>
    <xf numFmtId="0" fontId="46" fillId="6" borderId="23" xfId="21" applyFont="1" applyFill="1" applyBorder="1" applyAlignment="1">
      <alignment horizontal="center" vertical="center"/>
    </xf>
    <xf numFmtId="0" fontId="46" fillId="6" borderId="24" xfId="21" applyFont="1" applyFill="1" applyBorder="1" applyAlignment="1">
      <alignment horizontal="center" vertical="center"/>
    </xf>
    <xf numFmtId="0" fontId="46" fillId="6" borderId="26" xfId="21" applyFont="1" applyFill="1" applyBorder="1" applyAlignment="1">
      <alignment horizontal="center" vertical="center"/>
    </xf>
    <xf numFmtId="0" fontId="48" fillId="5" borderId="0" xfId="21" applyFont="1" applyFill="1" applyAlignment="1">
      <alignment horizontal="right" vertical="center"/>
    </xf>
    <xf numFmtId="0" fontId="46" fillId="5" borderId="11" xfId="21" applyFont="1" applyFill="1" applyBorder="1">
      <alignment vertical="center"/>
    </xf>
    <xf numFmtId="0" fontId="46" fillId="5" borderId="4" xfId="21" applyFont="1" applyFill="1" applyBorder="1" applyAlignment="1">
      <alignment vertical="top" wrapText="1"/>
    </xf>
    <xf numFmtId="0" fontId="48" fillId="5" borderId="4" xfId="21" applyFont="1" applyFill="1" applyBorder="1">
      <alignment vertical="center"/>
    </xf>
    <xf numFmtId="0" fontId="46" fillId="5" borderId="11" xfId="21" applyFont="1" applyFill="1" applyBorder="1" applyAlignment="1">
      <alignment horizontal="center" vertical="top" wrapText="1"/>
    </xf>
    <xf numFmtId="0" fontId="48" fillId="5" borderId="11" xfId="21" applyFont="1" applyFill="1" applyBorder="1" applyAlignment="1">
      <alignment horizontal="center" vertical="top" wrapText="1"/>
    </xf>
    <xf numFmtId="0" fontId="48" fillId="5" borderId="4" xfId="21" applyFont="1" applyFill="1" applyBorder="1" applyAlignment="1">
      <alignment vertical="top" wrapText="1"/>
    </xf>
    <xf numFmtId="0" fontId="46" fillId="5" borderId="16" xfId="21" applyFont="1" applyFill="1" applyBorder="1" applyAlignment="1">
      <alignment vertical="top" wrapText="1"/>
    </xf>
    <xf numFmtId="0" fontId="46" fillId="5" borderId="16" xfId="21" applyFont="1" applyFill="1" applyBorder="1">
      <alignment vertical="center"/>
    </xf>
    <xf numFmtId="0" fontId="46" fillId="5" borderId="17" xfId="21" applyFont="1" applyFill="1" applyBorder="1">
      <alignment vertical="center"/>
    </xf>
    <xf numFmtId="0" fontId="46" fillId="5" borderId="0" xfId="21" applyFont="1" applyFill="1" applyAlignment="1">
      <alignment horizontal="center" vertical="top" wrapText="1"/>
    </xf>
    <xf numFmtId="0" fontId="46" fillId="5" borderId="0" xfId="21" applyFont="1" applyFill="1" applyAlignment="1">
      <alignment vertical="top" wrapText="1"/>
    </xf>
    <xf numFmtId="0" fontId="46" fillId="5" borderId="0" xfId="21" applyFont="1" applyFill="1" applyAlignment="1">
      <alignment horizontal="centerContinuous" vertical="center"/>
    </xf>
    <xf numFmtId="0" fontId="46" fillId="5" borderId="11" xfId="21" applyFont="1" applyFill="1" applyBorder="1" applyAlignment="1">
      <alignment horizontal="left" vertical="center"/>
    </xf>
    <xf numFmtId="0" fontId="48" fillId="6" borderId="12" xfId="0" applyFont="1" applyFill="1" applyBorder="1" applyAlignment="1">
      <alignment vertical="center"/>
    </xf>
    <xf numFmtId="0" fontId="46" fillId="5" borderId="13" xfId="0" applyFont="1" applyFill="1" applyBorder="1"/>
    <xf numFmtId="0" fontId="46" fillId="5" borderId="14" xfId="0" applyFont="1" applyFill="1" applyBorder="1"/>
    <xf numFmtId="0" fontId="46" fillId="5" borderId="11" xfId="24" applyFont="1" applyFill="1" applyBorder="1" applyAlignment="1">
      <alignment horizontal="center" vertical="center"/>
    </xf>
    <xf numFmtId="0" fontId="46" fillId="5" borderId="39" xfId="24" applyFont="1" applyFill="1" applyBorder="1" applyAlignment="1">
      <alignment horizontal="center" vertical="center"/>
    </xf>
    <xf numFmtId="0" fontId="66" fillId="0" borderId="0" xfId="23" applyFont="1"/>
    <xf numFmtId="0" fontId="68" fillId="6" borderId="14" xfId="15" applyFont="1" applyFill="1" applyBorder="1" applyAlignment="1">
      <alignment horizontal="center" vertical="center"/>
    </xf>
    <xf numFmtId="0" fontId="69" fillId="5" borderId="11" xfId="15" applyFont="1" applyFill="1" applyBorder="1" applyAlignment="1">
      <alignment horizontal="center" vertical="center"/>
    </xf>
    <xf numFmtId="0" fontId="68" fillId="5" borderId="4" xfId="15" applyFont="1" applyFill="1" applyBorder="1" applyAlignment="1">
      <alignment vertical="center"/>
    </xf>
    <xf numFmtId="0" fontId="69" fillId="5" borderId="4" xfId="15" applyFont="1" applyFill="1" applyBorder="1" applyAlignment="1">
      <alignment vertical="center"/>
    </xf>
    <xf numFmtId="0" fontId="69" fillId="5" borderId="14" xfId="15" applyFont="1" applyFill="1" applyBorder="1" applyAlignment="1">
      <alignment vertical="center"/>
    </xf>
    <xf numFmtId="0" fontId="69" fillId="5" borderId="8" xfId="15" applyFont="1" applyFill="1" applyBorder="1" applyAlignment="1">
      <alignment vertical="center"/>
    </xf>
    <xf numFmtId="0" fontId="69" fillId="5" borderId="11" xfId="15" applyFont="1" applyFill="1" applyBorder="1" applyAlignment="1">
      <alignment horizontal="center" vertical="center" wrapText="1"/>
    </xf>
    <xf numFmtId="0" fontId="69" fillId="5" borderId="4" xfId="15" applyFont="1" applyFill="1" applyBorder="1" applyAlignment="1">
      <alignment vertical="center" wrapText="1"/>
    </xf>
    <xf numFmtId="0" fontId="69" fillId="5" borderId="21" xfId="12" applyFont="1" applyFill="1" applyBorder="1" applyAlignment="1">
      <alignment horizontal="right" vertical="center" wrapText="1"/>
    </xf>
    <xf numFmtId="0" fontId="69" fillId="5" borderId="22" xfId="12" applyFont="1" applyFill="1" applyBorder="1"/>
    <xf numFmtId="0" fontId="17" fillId="5" borderId="4" xfId="0" applyFont="1" applyFill="1" applyBorder="1"/>
    <xf numFmtId="0" fontId="69" fillId="7" borderId="19" xfId="0" applyFont="1" applyFill="1" applyBorder="1" applyAlignment="1">
      <alignment horizontal="right"/>
    </xf>
    <xf numFmtId="0" fontId="68" fillId="7" borderId="12" xfId="0" quotePrefix="1" applyFont="1" applyFill="1" applyBorder="1" applyAlignment="1">
      <alignment horizontal="left"/>
    </xf>
    <xf numFmtId="0" fontId="69" fillId="7" borderId="11" xfId="0" applyFont="1" applyFill="1" applyBorder="1" applyAlignment="1">
      <alignment horizontal="right"/>
    </xf>
    <xf numFmtId="0" fontId="68" fillId="7" borderId="4" xfId="0" quotePrefix="1" applyFont="1" applyFill="1" applyBorder="1" applyAlignment="1">
      <alignment horizontal="left"/>
    </xf>
    <xf numFmtId="0" fontId="68" fillId="7" borderId="4" xfId="0" applyFont="1" applyFill="1" applyBorder="1" applyAlignment="1">
      <alignment horizontal="left"/>
    </xf>
    <xf numFmtId="0" fontId="69" fillId="0" borderId="39" xfId="12" applyFont="1" applyBorder="1" applyAlignment="1">
      <alignment horizontal="center" vertical="center" wrapText="1"/>
    </xf>
    <xf numFmtId="0" fontId="68" fillId="0" borderId="39" xfId="12" applyFont="1" applyBorder="1" applyAlignment="1">
      <alignment horizontal="center" vertical="center" wrapText="1"/>
    </xf>
    <xf numFmtId="0" fontId="69" fillId="0" borderId="11" xfId="12" applyFont="1" applyBorder="1" applyAlignment="1">
      <alignment horizontal="center" vertical="center"/>
    </xf>
    <xf numFmtId="0" fontId="68" fillId="0" borderId="18" xfId="12" applyFont="1" applyBorder="1" applyAlignment="1">
      <alignment horizontal="center" vertical="center" wrapText="1"/>
    </xf>
    <xf numFmtId="49" fontId="69" fillId="5" borderId="4" xfId="21" applyNumberFormat="1" applyFont="1" applyFill="1" applyBorder="1" applyAlignment="1">
      <alignment horizontal="center" vertical="center"/>
    </xf>
    <xf numFmtId="0" fontId="68" fillId="5" borderId="16" xfId="21" applyFont="1" applyFill="1" applyBorder="1" applyAlignment="1">
      <alignment vertical="top" wrapText="1"/>
    </xf>
    <xf numFmtId="0" fontId="46" fillId="5" borderId="11" xfId="23" applyFont="1" applyFill="1" applyBorder="1" applyAlignment="1">
      <alignment horizontal="right" vertical="center"/>
    </xf>
    <xf numFmtId="0" fontId="46" fillId="0" borderId="11" xfId="0" applyFont="1" applyBorder="1" applyAlignment="1">
      <alignment horizontal="center"/>
    </xf>
    <xf numFmtId="0" fontId="46" fillId="0" borderId="4" xfId="0" applyFont="1" applyBorder="1"/>
    <xf numFmtId="0" fontId="46" fillId="0" borderId="11" xfId="21" applyFont="1" applyBorder="1">
      <alignment vertical="center"/>
    </xf>
    <xf numFmtId="0" fontId="46" fillId="0" borderId="4" xfId="21" applyFont="1" applyBorder="1">
      <alignment vertical="center"/>
    </xf>
    <xf numFmtId="0" fontId="48" fillId="5" borderId="16" xfId="24" applyFont="1" applyFill="1" applyBorder="1" applyAlignment="1">
      <alignment horizontal="left" vertical="center" wrapText="1"/>
    </xf>
    <xf numFmtId="0" fontId="48" fillId="0" borderId="4" xfId="0" applyFont="1" applyBorder="1"/>
    <xf numFmtId="0" fontId="48" fillId="0" borderId="11" xfId="0" applyFont="1" applyBorder="1" applyAlignment="1">
      <alignment horizontal="center"/>
    </xf>
    <xf numFmtId="0" fontId="28" fillId="0" borderId="4" xfId="0" applyFont="1" applyBorder="1" applyAlignment="1">
      <alignment horizontal="left" vertical="center" wrapText="1"/>
    </xf>
    <xf numFmtId="0" fontId="68" fillId="5" borderId="4" xfId="0" applyFont="1" applyFill="1" applyBorder="1" applyAlignment="1">
      <alignment horizontal="left"/>
    </xf>
    <xf numFmtId="0" fontId="68" fillId="5" borderId="11" xfId="0" applyFont="1" applyFill="1" applyBorder="1" applyAlignment="1">
      <alignment horizontal="right"/>
    </xf>
    <xf numFmtId="0" fontId="48" fillId="5" borderId="4" xfId="0" applyFont="1" applyFill="1" applyBorder="1" applyAlignment="1">
      <alignment vertical="top" wrapText="1"/>
    </xf>
    <xf numFmtId="0" fontId="46" fillId="5" borderId="4" xfId="0" applyFont="1" applyFill="1" applyBorder="1" applyAlignment="1">
      <alignment horizontal="left" vertical="top" wrapText="1"/>
    </xf>
    <xf numFmtId="0" fontId="46" fillId="5" borderId="4" xfId="0" applyFont="1" applyFill="1" applyBorder="1" applyAlignment="1">
      <alignment horizontal="left" vertical="top"/>
    </xf>
    <xf numFmtId="0" fontId="26" fillId="5" borderId="19" xfId="0" applyFont="1" applyFill="1" applyBorder="1" applyAlignment="1">
      <alignment horizontal="center" vertical="center"/>
    </xf>
    <xf numFmtId="0" fontId="26" fillId="5" borderId="23" xfId="0" applyFont="1" applyFill="1" applyBorder="1" applyAlignment="1">
      <alignment horizontal="center" vertical="center"/>
    </xf>
    <xf numFmtId="0" fontId="28" fillId="5" borderId="4" xfId="0" applyFont="1" applyFill="1" applyBorder="1" applyAlignment="1">
      <alignment vertical="center" wrapText="1"/>
    </xf>
    <xf numFmtId="0" fontId="26" fillId="5" borderId="11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/>
    </xf>
    <xf numFmtId="0" fontId="47" fillId="6" borderId="5" xfId="0" applyFont="1" applyFill="1" applyBorder="1" applyAlignment="1">
      <alignment horizontal="center"/>
    </xf>
    <xf numFmtId="0" fontId="28" fillId="5" borderId="24" xfId="0" applyFont="1" applyFill="1" applyBorder="1" applyAlignment="1">
      <alignment vertical="center"/>
    </xf>
    <xf numFmtId="0" fontId="47" fillId="6" borderId="20" xfId="0" applyFont="1" applyFill="1" applyBorder="1" applyAlignment="1">
      <alignment horizontal="center"/>
    </xf>
    <xf numFmtId="0" fontId="69" fillId="5" borderId="4" xfId="11" applyFont="1" applyFill="1" applyBorder="1" applyAlignment="1">
      <alignment horizontal="left" vertical="center"/>
    </xf>
    <xf numFmtId="0" fontId="68" fillId="5" borderId="4" xfId="11" applyFont="1" applyFill="1" applyBorder="1" applyAlignment="1">
      <alignment horizontal="left" vertical="center"/>
    </xf>
    <xf numFmtId="0" fontId="68" fillId="6" borderId="39" xfId="11" applyFont="1" applyFill="1" applyBorder="1" applyAlignment="1">
      <alignment horizontal="center" vertical="center" wrapText="1"/>
    </xf>
    <xf numFmtId="0" fontId="68" fillId="6" borderId="21" xfId="11" applyFont="1" applyFill="1" applyBorder="1" applyAlignment="1">
      <alignment horizontal="center" vertical="center"/>
    </xf>
    <xf numFmtId="0" fontId="69" fillId="5" borderId="19" xfId="11" applyFont="1" applyFill="1" applyBorder="1" applyAlignment="1">
      <alignment horizontal="center" vertical="center"/>
    </xf>
    <xf numFmtId="0" fontId="69" fillId="5" borderId="12" xfId="11" applyFont="1" applyFill="1" applyBorder="1" applyAlignment="1">
      <alignment horizontal="left" vertical="center"/>
    </xf>
    <xf numFmtId="0" fontId="69" fillId="5" borderId="12" xfId="11" applyFont="1" applyFill="1" applyBorder="1" applyAlignment="1">
      <alignment horizontal="center"/>
    </xf>
    <xf numFmtId="0" fontId="69" fillId="5" borderId="12" xfId="21" applyFont="1" applyFill="1" applyBorder="1">
      <alignment vertical="center"/>
    </xf>
    <xf numFmtId="0" fontId="69" fillId="5" borderId="15" xfId="21" applyFont="1" applyFill="1" applyBorder="1">
      <alignment vertical="center"/>
    </xf>
    <xf numFmtId="0" fontId="68" fillId="5" borderId="4" xfId="11" applyFont="1" applyFill="1" applyBorder="1" applyAlignment="1">
      <alignment horizontal="left" vertical="center" wrapText="1"/>
    </xf>
    <xf numFmtId="0" fontId="68" fillId="5" borderId="4" xfId="11" applyFont="1" applyFill="1" applyBorder="1" applyAlignment="1">
      <alignment vertical="center"/>
    </xf>
    <xf numFmtId="0" fontId="68" fillId="5" borderId="4" xfId="11" applyFont="1" applyFill="1" applyBorder="1"/>
    <xf numFmtId="0" fontId="68" fillId="6" borderId="4" xfId="15" applyFont="1" applyFill="1" applyBorder="1" applyAlignment="1">
      <alignment horizontal="center" vertical="center"/>
    </xf>
    <xf numFmtId="0" fontId="68" fillId="6" borderId="11" xfId="15" applyFont="1" applyFill="1" applyBorder="1" applyAlignment="1">
      <alignment horizontal="center" vertical="center"/>
    </xf>
    <xf numFmtId="0" fontId="68" fillId="6" borderId="8" xfId="15" applyFont="1" applyFill="1" applyBorder="1" applyAlignment="1">
      <alignment horizontal="center" vertical="center"/>
    </xf>
    <xf numFmtId="0" fontId="69" fillId="5" borderId="27" xfId="21" applyFont="1" applyFill="1" applyBorder="1" applyAlignment="1">
      <alignment vertical="center" wrapText="1"/>
    </xf>
    <xf numFmtId="0" fontId="69" fillId="5" borderId="0" xfId="15" applyFont="1" applyFill="1" applyAlignment="1">
      <alignment horizontal="center"/>
    </xf>
    <xf numFmtId="0" fontId="69" fillId="5" borderId="0" xfId="15" applyFont="1" applyFill="1"/>
    <xf numFmtId="0" fontId="53" fillId="5" borderId="0" xfId="15" applyFont="1" applyFill="1" applyAlignment="1">
      <alignment horizontal="left"/>
    </xf>
    <xf numFmtId="0" fontId="53" fillId="5" borderId="0" xfId="15" applyFont="1" applyFill="1"/>
    <xf numFmtId="0" fontId="68" fillId="5" borderId="0" xfId="15" applyFont="1" applyFill="1"/>
    <xf numFmtId="0" fontId="46" fillId="8" borderId="4" xfId="15" applyFont="1" applyFill="1" applyBorder="1" applyAlignment="1">
      <alignment horizontal="left" vertical="top"/>
    </xf>
    <xf numFmtId="0" fontId="69" fillId="5" borderId="0" xfId="15" applyFont="1" applyFill="1" applyAlignment="1">
      <alignment vertical="center"/>
    </xf>
    <xf numFmtId="0" fontId="48" fillId="0" borderId="4" xfId="15" applyFont="1" applyBorder="1" applyAlignment="1">
      <alignment horizontal="left" vertical="top"/>
    </xf>
    <xf numFmtId="0" fontId="46" fillId="0" borderId="4" xfId="15" applyFont="1" applyBorder="1" applyAlignment="1">
      <alignment horizontal="left" vertical="top"/>
    </xf>
    <xf numFmtId="0" fontId="69" fillId="5" borderId="18" xfId="15" applyFont="1" applyFill="1" applyBorder="1" applyAlignment="1">
      <alignment horizontal="center" vertical="center"/>
    </xf>
    <xf numFmtId="0" fontId="69" fillId="5" borderId="16" xfId="15" applyFont="1" applyFill="1" applyBorder="1" applyAlignment="1">
      <alignment vertical="center"/>
    </xf>
    <xf numFmtId="0" fontId="69" fillId="5" borderId="17" xfId="15" applyFont="1" applyFill="1" applyBorder="1" applyAlignment="1">
      <alignment vertical="center"/>
    </xf>
    <xf numFmtId="0" fontId="75" fillId="9" borderId="4" xfId="11" applyFont="1" applyFill="1" applyBorder="1" applyAlignment="1">
      <alignment horizontal="left"/>
    </xf>
    <xf numFmtId="0" fontId="76" fillId="0" borderId="4" xfId="11" applyFont="1" applyBorder="1" applyAlignment="1">
      <alignment horizontal="left"/>
    </xf>
    <xf numFmtId="0" fontId="75" fillId="0" borderId="4" xfId="11" applyFont="1" applyBorder="1" applyAlignment="1">
      <alignment horizontal="left"/>
    </xf>
    <xf numFmtId="0" fontId="69" fillId="5" borderId="11" xfId="0" applyFont="1" applyFill="1" applyBorder="1" applyAlignment="1">
      <alignment horizontal="center"/>
    </xf>
    <xf numFmtId="0" fontId="69" fillId="5" borderId="11" xfId="0" applyFont="1" applyFill="1" applyBorder="1" applyAlignment="1">
      <alignment horizontal="center" vertical="center"/>
    </xf>
    <xf numFmtId="0" fontId="46" fillId="5" borderId="24" xfId="23" applyFont="1" applyFill="1" applyBorder="1"/>
    <xf numFmtId="0" fontId="46" fillId="5" borderId="26" xfId="23" applyFont="1" applyFill="1" applyBorder="1"/>
    <xf numFmtId="0" fontId="77" fillId="5" borderId="4" xfId="0" applyFont="1" applyFill="1" applyBorder="1"/>
    <xf numFmtId="0" fontId="68" fillId="5" borderId="11" xfId="0" applyFont="1" applyFill="1" applyBorder="1" applyAlignment="1">
      <alignment horizontal="center" vertical="center"/>
    </xf>
    <xf numFmtId="0" fontId="69" fillId="5" borderId="4" xfId="0" applyFont="1" applyFill="1" applyBorder="1" applyAlignment="1">
      <alignment horizontal="center" vertical="center"/>
    </xf>
    <xf numFmtId="0" fontId="69" fillId="5" borderId="4" xfId="0" applyFont="1" applyFill="1" applyBorder="1" applyAlignment="1">
      <alignment wrapText="1"/>
    </xf>
    <xf numFmtId="0" fontId="68" fillId="5" borderId="24" xfId="0" applyFont="1" applyFill="1" applyBorder="1"/>
    <xf numFmtId="0" fontId="69" fillId="5" borderId="24" xfId="0" applyFont="1" applyFill="1" applyBorder="1"/>
    <xf numFmtId="0" fontId="48" fillId="6" borderId="4" xfId="23" applyFont="1" applyFill="1" applyBorder="1" applyAlignment="1">
      <alignment horizontal="center"/>
    </xf>
    <xf numFmtId="0" fontId="69" fillId="5" borderId="23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5" borderId="0" xfId="23" applyFont="1" applyFill="1" applyAlignment="1">
      <alignment horizontal="center" vertical="top"/>
    </xf>
    <xf numFmtId="0" fontId="69" fillId="5" borderId="24" xfId="0" applyFont="1" applyFill="1" applyBorder="1" applyAlignment="1">
      <alignment wrapText="1"/>
    </xf>
    <xf numFmtId="0" fontId="69" fillId="5" borderId="16" xfId="11" quotePrefix="1" applyFont="1" applyFill="1" applyBorder="1" applyAlignment="1">
      <alignment horizontal="center"/>
    </xf>
    <xf numFmtId="0" fontId="20" fillId="0" borderId="0" xfId="23"/>
    <xf numFmtId="0" fontId="46" fillId="5" borderId="27" xfId="0" applyFont="1" applyFill="1" applyBorder="1"/>
    <xf numFmtId="0" fontId="46" fillId="5" borderId="27" xfId="0" applyFont="1" applyFill="1" applyBorder="1" applyAlignment="1">
      <alignment horizontal="center"/>
    </xf>
    <xf numFmtId="0" fontId="46" fillId="6" borderId="11" xfId="0" applyFont="1" applyFill="1" applyBorder="1"/>
    <xf numFmtId="0" fontId="46" fillId="6" borderId="27" xfId="0" applyFont="1" applyFill="1" applyBorder="1"/>
    <xf numFmtId="0" fontId="46" fillId="6" borderId="8" xfId="0" applyFont="1" applyFill="1" applyBorder="1"/>
    <xf numFmtId="0" fontId="29" fillId="6" borderId="27" xfId="21" applyFont="1" applyFill="1" applyBorder="1" applyAlignment="1">
      <alignment horizontal="center" vertical="center" wrapText="1"/>
    </xf>
    <xf numFmtId="0" fontId="29" fillId="6" borderId="52" xfId="0" applyFont="1" applyFill="1" applyBorder="1" applyAlignment="1">
      <alignment horizontal="center" vertical="center"/>
    </xf>
    <xf numFmtId="0" fontId="28" fillId="5" borderId="13" xfId="0" applyFont="1" applyFill="1" applyBorder="1" applyAlignment="1">
      <alignment vertical="center"/>
    </xf>
    <xf numFmtId="0" fontId="28" fillId="5" borderId="14" xfId="0" applyFont="1" applyFill="1" applyBorder="1" applyAlignment="1">
      <alignment vertical="center"/>
    </xf>
    <xf numFmtId="0" fontId="29" fillId="5" borderId="31" xfId="0" applyFont="1" applyFill="1" applyBorder="1" applyAlignment="1">
      <alignment vertical="center"/>
    </xf>
    <xf numFmtId="0" fontId="29" fillId="6" borderId="33" xfId="0" applyFont="1" applyFill="1" applyBorder="1" applyAlignment="1">
      <alignment horizontal="center" vertical="center"/>
    </xf>
    <xf numFmtId="0" fontId="69" fillId="5" borderId="39" xfId="11" applyFont="1" applyFill="1" applyBorder="1" applyAlignment="1">
      <alignment horizontal="center" vertical="center"/>
    </xf>
    <xf numFmtId="0" fontId="68" fillId="5" borderId="21" xfId="11" applyFont="1" applyFill="1" applyBorder="1" applyAlignment="1">
      <alignment horizontal="left" vertical="center"/>
    </xf>
    <xf numFmtId="0" fontId="69" fillId="5" borderId="21" xfId="11" applyFont="1" applyFill="1" applyBorder="1" applyAlignment="1">
      <alignment horizontal="center"/>
    </xf>
    <xf numFmtId="0" fontId="69" fillId="5" borderId="21" xfId="21" applyFont="1" applyFill="1" applyBorder="1">
      <alignment vertical="center"/>
    </xf>
    <xf numFmtId="0" fontId="69" fillId="5" borderId="54" xfId="21" applyFont="1" applyFill="1" applyBorder="1" applyAlignment="1">
      <alignment vertical="center" wrapText="1"/>
    </xf>
    <xf numFmtId="0" fontId="69" fillId="5" borderId="22" xfId="21" applyFont="1" applyFill="1" applyBorder="1">
      <alignment vertical="center"/>
    </xf>
    <xf numFmtId="0" fontId="69" fillId="0" borderId="16" xfId="11" applyFont="1" applyBorder="1" applyAlignment="1">
      <alignment horizontal="center" wrapText="1"/>
    </xf>
    <xf numFmtId="0" fontId="69" fillId="5" borderId="4" xfId="21" applyFont="1" applyFill="1" applyBorder="1" applyAlignment="1">
      <alignment vertical="center" wrapText="1"/>
    </xf>
    <xf numFmtId="0" fontId="16" fillId="5" borderId="0" xfId="0" applyFont="1" applyFill="1" applyAlignment="1">
      <alignment horizontal="center"/>
    </xf>
    <xf numFmtId="0" fontId="69" fillId="5" borderId="23" xfId="0" applyFont="1" applyFill="1" applyBorder="1" applyAlignment="1">
      <alignment horizontal="right"/>
    </xf>
    <xf numFmtId="0" fontId="68" fillId="6" borderId="55" xfId="15" applyFont="1" applyFill="1" applyBorder="1" applyAlignment="1">
      <alignment horizontal="center" vertical="center"/>
    </xf>
    <xf numFmtId="0" fontId="46" fillId="5" borderId="21" xfId="0" applyFont="1" applyFill="1" applyBorder="1"/>
    <xf numFmtId="0" fontId="46" fillId="5" borderId="22" xfId="0" applyFont="1" applyFill="1" applyBorder="1"/>
    <xf numFmtId="0" fontId="46" fillId="4" borderId="4" xfId="0" applyFont="1" applyFill="1" applyBorder="1" applyAlignment="1">
      <alignment horizontal="center"/>
    </xf>
    <xf numFmtId="0" fontId="48" fillId="4" borderId="4" xfId="0" applyFont="1" applyFill="1" applyBorder="1" applyAlignment="1">
      <alignment wrapText="1"/>
    </xf>
    <xf numFmtId="0" fontId="46" fillId="4" borderId="4" xfId="0" applyFont="1" applyFill="1" applyBorder="1" applyAlignment="1">
      <alignment wrapText="1"/>
    </xf>
    <xf numFmtId="2" fontId="46" fillId="4" borderId="4" xfId="0" applyNumberFormat="1" applyFont="1" applyFill="1" applyBorder="1" applyAlignment="1">
      <alignment wrapText="1"/>
    </xf>
    <xf numFmtId="0" fontId="48" fillId="4" borderId="21" xfId="0" applyFont="1" applyFill="1" applyBorder="1" applyAlignment="1">
      <alignment wrapText="1"/>
    </xf>
    <xf numFmtId="0" fontId="48" fillId="4" borderId="4" xfId="0" applyFont="1" applyFill="1" applyBorder="1" applyAlignment="1">
      <alignment horizontal="left" vertical="center" wrapText="1"/>
    </xf>
    <xf numFmtId="0" fontId="46" fillId="0" borderId="4" xfId="0" applyFont="1" applyBorder="1" applyAlignment="1">
      <alignment horizontal="center"/>
    </xf>
    <xf numFmtId="2" fontId="46" fillId="0" borderId="4" xfId="0" applyNumberFormat="1" applyFont="1" applyBorder="1" applyAlignment="1">
      <alignment horizontal="center"/>
    </xf>
    <xf numFmtId="0" fontId="29" fillId="6" borderId="4" xfId="21" applyFont="1" applyFill="1" applyBorder="1" applyAlignment="1">
      <alignment horizontal="center" vertical="center" wrapText="1"/>
    </xf>
    <xf numFmtId="0" fontId="46" fillId="5" borderId="24" xfId="0" quotePrefix="1" applyFont="1" applyFill="1" applyBorder="1" applyAlignment="1">
      <alignment horizontal="left"/>
    </xf>
    <xf numFmtId="0" fontId="48" fillId="6" borderId="32" xfId="0" applyFont="1" applyFill="1" applyBorder="1" applyAlignment="1">
      <alignment horizontal="center" vertical="center"/>
    </xf>
    <xf numFmtId="0" fontId="48" fillId="6" borderId="9" xfId="0" applyFont="1" applyFill="1" applyBorder="1" applyAlignment="1">
      <alignment horizontal="center" vertical="center"/>
    </xf>
    <xf numFmtId="0" fontId="48" fillId="5" borderId="4" xfId="0" applyFont="1" applyFill="1" applyBorder="1" applyAlignment="1">
      <alignment horizontal="left" vertical="top" wrapText="1"/>
    </xf>
    <xf numFmtId="0" fontId="29" fillId="6" borderId="53" xfId="0" applyFont="1" applyFill="1" applyBorder="1" applyAlignment="1">
      <alignment horizontal="center" vertical="center"/>
    </xf>
    <xf numFmtId="0" fontId="48" fillId="5" borderId="4" xfId="15" applyFont="1" applyFill="1" applyBorder="1" applyAlignment="1">
      <alignment horizontal="left" vertical="top"/>
    </xf>
    <xf numFmtId="0" fontId="46" fillId="5" borderId="55" xfId="0" applyFont="1" applyFill="1" applyBorder="1"/>
    <xf numFmtId="0" fontId="68" fillId="5" borderId="24" xfId="0" applyFont="1" applyFill="1" applyBorder="1" applyAlignment="1">
      <alignment horizontal="left"/>
    </xf>
    <xf numFmtId="0" fontId="48" fillId="6" borderId="12" xfId="21" applyFont="1" applyFill="1" applyBorder="1" applyAlignment="1">
      <alignment horizontal="center" vertical="center" wrapText="1"/>
    </xf>
    <xf numFmtId="0" fontId="48" fillId="6" borderId="13" xfId="21" applyFont="1" applyFill="1" applyBorder="1" applyAlignment="1">
      <alignment horizontal="center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48" fillId="6" borderId="16" xfId="0" applyFont="1" applyFill="1" applyBorder="1" applyAlignment="1">
      <alignment horizontal="center" vertical="center"/>
    </xf>
    <xf numFmtId="0" fontId="46" fillId="0" borderId="0" xfId="0" applyFont="1" applyAlignment="1">
      <alignment wrapText="1"/>
    </xf>
    <xf numFmtId="0" fontId="78" fillId="0" borderId="4" xfId="0" applyFont="1" applyBorder="1" applyAlignment="1">
      <alignment horizontal="center"/>
    </xf>
    <xf numFmtId="0" fontId="78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 indent="1"/>
    </xf>
    <xf numFmtId="0" fontId="0" fillId="0" borderId="4" xfId="0" applyBorder="1" applyAlignment="1">
      <alignment horizontal="left"/>
    </xf>
    <xf numFmtId="0" fontId="78" fillId="0" borderId="4" xfId="0" applyFont="1" applyBorder="1" applyAlignment="1">
      <alignment horizontal="left" indent="1"/>
    </xf>
    <xf numFmtId="0" fontId="78" fillId="0" borderId="0" xfId="0" applyFont="1" applyAlignment="1">
      <alignment horizontal="center"/>
    </xf>
    <xf numFmtId="0" fontId="48" fillId="6" borderId="13" xfId="0" applyFont="1" applyFill="1" applyBorder="1" applyAlignment="1">
      <alignment horizontal="center" vertical="center"/>
    </xf>
    <xf numFmtId="0" fontId="48" fillId="6" borderId="12" xfId="0" applyFont="1" applyFill="1" applyBorder="1" applyAlignment="1">
      <alignment horizontal="center" vertical="center"/>
    </xf>
    <xf numFmtId="0" fontId="46" fillId="0" borderId="21" xfId="0" applyFont="1" applyBorder="1" applyAlignment="1">
      <alignment horizontal="center"/>
    </xf>
    <xf numFmtId="0" fontId="46" fillId="0" borderId="24" xfId="0" applyFont="1" applyBorder="1" applyAlignment="1">
      <alignment horizontal="center"/>
    </xf>
    <xf numFmtId="0" fontId="40" fillId="5" borderId="43" xfId="0" applyFont="1" applyFill="1" applyBorder="1" applyAlignment="1">
      <alignment wrapText="1"/>
    </xf>
    <xf numFmtId="0" fontId="40" fillId="5" borderId="54" xfId="0" applyFont="1" applyFill="1" applyBorder="1" applyAlignment="1">
      <alignment wrapText="1"/>
    </xf>
    <xf numFmtId="0" fontId="40" fillId="5" borderId="10" xfId="0" applyFont="1" applyFill="1" applyBorder="1" applyAlignment="1">
      <alignment wrapText="1"/>
    </xf>
    <xf numFmtId="0" fontId="40" fillId="0" borderId="0" xfId="0" applyFont="1"/>
    <xf numFmtId="0" fontId="16" fillId="0" borderId="0" xfId="0" quotePrefix="1" applyFont="1" applyAlignment="1">
      <alignment horizontal="left"/>
    </xf>
    <xf numFmtId="0" fontId="79" fillId="5" borderId="0" xfId="0" applyFont="1" applyFill="1"/>
    <xf numFmtId="0" fontId="48" fillId="6" borderId="14" xfId="0" applyFont="1" applyFill="1" applyBorder="1" applyAlignment="1">
      <alignment horizontal="center" vertical="center"/>
    </xf>
    <xf numFmtId="0" fontId="72" fillId="5" borderId="0" xfId="21" applyFont="1" applyFill="1" applyAlignment="1">
      <alignment horizontal="left" vertical="center"/>
    </xf>
    <xf numFmtId="0" fontId="48" fillId="6" borderId="21" xfId="21" applyFont="1" applyFill="1" applyBorder="1" applyAlignment="1">
      <alignment vertical="center" wrapText="1"/>
    </xf>
    <xf numFmtId="0" fontId="29" fillId="6" borderId="21" xfId="21" applyFont="1" applyFill="1" applyBorder="1" applyAlignment="1">
      <alignment vertical="center" wrapText="1"/>
    </xf>
    <xf numFmtId="0" fontId="48" fillId="5" borderId="0" xfId="21" applyFont="1" applyFill="1" applyAlignment="1">
      <alignment horizontal="left" vertical="center"/>
    </xf>
    <xf numFmtId="0" fontId="84" fillId="5" borderId="4" xfId="0" applyFont="1" applyFill="1" applyBorder="1" applyAlignment="1">
      <alignment vertical="top" wrapText="1"/>
    </xf>
    <xf numFmtId="0" fontId="83" fillId="5" borderId="0" xfId="0" applyFont="1" applyFill="1"/>
    <xf numFmtId="0" fontId="83" fillId="5" borderId="4" xfId="0" applyFont="1" applyFill="1" applyBorder="1" applyAlignment="1">
      <alignment vertical="top"/>
    </xf>
    <xf numFmtId="0" fontId="83" fillId="5" borderId="0" xfId="0" applyFont="1" applyFill="1" applyAlignment="1">
      <alignment vertical="top"/>
    </xf>
    <xf numFmtId="0" fontId="78" fillId="5" borderId="0" xfId="21" applyFont="1" applyFill="1" applyAlignment="1">
      <alignment vertical="top"/>
    </xf>
    <xf numFmtId="0" fontId="84" fillId="6" borderId="4" xfId="0" applyFont="1" applyFill="1" applyBorder="1" applyAlignment="1">
      <alignment vertical="top"/>
    </xf>
    <xf numFmtId="0" fontId="78" fillId="5" borderId="4" xfId="0" applyFont="1" applyFill="1" applyBorder="1" applyAlignment="1">
      <alignment vertical="top"/>
    </xf>
    <xf numFmtId="0" fontId="12" fillId="0" borderId="4" xfId="0" applyFont="1" applyBorder="1" applyAlignment="1">
      <alignment vertical="top"/>
    </xf>
    <xf numFmtId="0" fontId="80" fillId="0" borderId="4" xfId="0" applyFont="1" applyBorder="1" applyAlignment="1">
      <alignment horizontal="left" vertical="top"/>
    </xf>
    <xf numFmtId="0" fontId="83" fillId="0" borderId="4" xfId="0" applyFont="1" applyBorder="1" applyAlignment="1">
      <alignment vertical="top" wrapText="1"/>
    </xf>
    <xf numFmtId="0" fontId="82" fillId="0" borderId="4" xfId="0" applyFont="1" applyBorder="1" applyAlignment="1">
      <alignment horizontal="left" vertical="center" wrapText="1"/>
    </xf>
    <xf numFmtId="0" fontId="83" fillId="0" borderId="4" xfId="0" applyFont="1" applyBorder="1" applyAlignment="1">
      <alignment vertical="top"/>
    </xf>
    <xf numFmtId="0" fontId="82" fillId="0" borderId="4" xfId="0" applyFont="1" applyBorder="1" applyAlignment="1">
      <alignment horizontal="left" vertical="center"/>
    </xf>
    <xf numFmtId="0" fontId="85" fillId="0" borderId="4" xfId="0" applyFont="1" applyBorder="1" applyAlignment="1">
      <alignment vertical="top"/>
    </xf>
    <xf numFmtId="0" fontId="85" fillId="0" borderId="4" xfId="0" applyFont="1" applyBorder="1" applyAlignment="1">
      <alignment vertical="top" wrapText="1"/>
    </xf>
    <xf numFmtId="0" fontId="81" fillId="0" borderId="4" xfId="0" applyFont="1" applyBorder="1" applyAlignment="1">
      <alignment horizontal="left" vertical="top"/>
    </xf>
    <xf numFmtId="0" fontId="48" fillId="6" borderId="4" xfId="0" applyFont="1" applyFill="1" applyBorder="1" applyAlignment="1">
      <alignment horizontal="center" vertical="center" wrapText="1"/>
    </xf>
    <xf numFmtId="0" fontId="78" fillId="0" borderId="4" xfId="0" applyFont="1" applyBorder="1" applyAlignment="1">
      <alignment vertical="top"/>
    </xf>
    <xf numFmtId="0" fontId="83" fillId="5" borderId="0" xfId="0" applyFont="1" applyFill="1" applyAlignment="1">
      <alignment horizontal="right"/>
    </xf>
    <xf numFmtId="0" fontId="84" fillId="6" borderId="4" xfId="0" applyFont="1" applyFill="1" applyBorder="1" applyAlignment="1">
      <alignment horizontal="right" vertical="center"/>
    </xf>
    <xf numFmtId="0" fontId="84" fillId="6" borderId="4" xfId="0" applyFont="1" applyFill="1" applyBorder="1" applyAlignment="1">
      <alignment horizontal="right"/>
    </xf>
    <xf numFmtId="0" fontId="12" fillId="5" borderId="4" xfId="0" applyFont="1" applyFill="1" applyBorder="1" applyAlignment="1">
      <alignment horizontal="right"/>
    </xf>
    <xf numFmtId="0" fontId="78" fillId="5" borderId="4" xfId="0" applyFont="1" applyFill="1" applyBorder="1" applyAlignment="1">
      <alignment horizontal="right"/>
    </xf>
    <xf numFmtId="170" fontId="12" fillId="5" borderId="4" xfId="0" applyNumberFormat="1" applyFont="1" applyFill="1" applyBorder="1" applyAlignment="1">
      <alignment horizontal="right"/>
    </xf>
    <xf numFmtId="0" fontId="12" fillId="5" borderId="11" xfId="0" applyFont="1" applyFill="1" applyBorder="1" applyAlignment="1">
      <alignment horizontal="right"/>
    </xf>
    <xf numFmtId="0" fontId="84" fillId="5" borderId="0" xfId="0" applyFont="1" applyFill="1" applyAlignment="1">
      <alignment vertical="top"/>
    </xf>
    <xf numFmtId="0" fontId="11" fillId="0" borderId="4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68" fillId="6" borderId="50" xfId="15" applyFont="1" applyFill="1" applyBorder="1" applyAlignment="1">
      <alignment horizontal="center" vertical="center" wrapText="1"/>
    </xf>
    <xf numFmtId="0" fontId="68" fillId="6" borderId="34" xfId="15" applyFont="1" applyFill="1" applyBorder="1" applyAlignment="1">
      <alignment horizontal="center" wrapText="1"/>
    </xf>
    <xf numFmtId="0" fontId="44" fillId="5" borderId="0" xfId="0" applyFont="1" applyFill="1" applyAlignment="1">
      <alignment horizontal="right" vertical="center"/>
    </xf>
    <xf numFmtId="0" fontId="28" fillId="5" borderId="39" xfId="0" applyFont="1" applyFill="1" applyBorder="1" applyAlignment="1">
      <alignment horizontal="right" vertical="center"/>
    </xf>
    <xf numFmtId="0" fontId="28" fillId="5" borderId="21" xfId="0" quotePrefix="1" applyFont="1" applyFill="1" applyBorder="1" applyAlignment="1">
      <alignment horizontal="left" vertical="center"/>
    </xf>
    <xf numFmtId="0" fontId="28" fillId="5" borderId="21" xfId="0" applyFont="1" applyFill="1" applyBorder="1" applyAlignment="1">
      <alignment vertical="center"/>
    </xf>
    <xf numFmtId="0" fontId="28" fillId="5" borderId="55" xfId="0" applyFont="1" applyFill="1" applyBorder="1" applyAlignment="1">
      <alignment vertical="center"/>
    </xf>
    <xf numFmtId="0" fontId="28" fillId="5" borderId="22" xfId="0" applyFont="1" applyFill="1" applyBorder="1" applyAlignment="1">
      <alignment vertical="center"/>
    </xf>
    <xf numFmtId="0" fontId="48" fillId="5" borderId="4" xfId="0" applyFont="1" applyFill="1" applyBorder="1"/>
    <xf numFmtId="0" fontId="68" fillId="5" borderId="19" xfId="11" applyFont="1" applyFill="1" applyBorder="1" applyAlignment="1">
      <alignment horizontal="center" vertical="center"/>
    </xf>
    <xf numFmtId="0" fontId="68" fillId="5" borderId="11" xfId="11" applyFont="1" applyFill="1" applyBorder="1" applyAlignment="1">
      <alignment horizontal="center" vertical="center"/>
    </xf>
    <xf numFmtId="0" fontId="68" fillId="5" borderId="18" xfId="11" applyFont="1" applyFill="1" applyBorder="1" applyAlignment="1">
      <alignment horizontal="center" vertical="center"/>
    </xf>
    <xf numFmtId="0" fontId="16" fillId="5" borderId="0" xfId="23" applyFont="1" applyFill="1" applyAlignment="1">
      <alignment horizontal="right" vertical="top"/>
    </xf>
    <xf numFmtId="0" fontId="68" fillId="5" borderId="23" xfId="0" applyFont="1" applyFill="1" applyBorder="1" applyAlignment="1">
      <alignment horizontal="center"/>
    </xf>
    <xf numFmtId="0" fontId="67" fillId="5" borderId="0" xfId="23" applyFont="1" applyFill="1"/>
    <xf numFmtId="0" fontId="69" fillId="5" borderId="11" xfId="0" applyFont="1" applyFill="1" applyBorder="1" applyAlignment="1">
      <alignment horizontal="left"/>
    </xf>
    <xf numFmtId="0" fontId="0" fillId="0" borderId="0" xfId="0" applyAlignment="1">
      <alignment horizontal="center" vertical="top" wrapText="1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16" fillId="5" borderId="0" xfId="0" applyFont="1" applyFill="1" applyAlignment="1">
      <alignment horizontal="right" vertical="top" wrapText="1"/>
    </xf>
    <xf numFmtId="0" fontId="48" fillId="5" borderId="11" xfId="0" applyFont="1" applyFill="1" applyBorder="1" applyAlignment="1">
      <alignment horizontal="center"/>
    </xf>
    <xf numFmtId="0" fontId="48" fillId="5" borderId="11" xfId="0" applyFont="1" applyFill="1" applyBorder="1" applyAlignment="1">
      <alignment horizontal="center" vertical="center"/>
    </xf>
    <xf numFmtId="0" fontId="48" fillId="5" borderId="4" xfId="0" applyFont="1" applyFill="1" applyBorder="1" applyAlignment="1">
      <alignment horizontal="left" wrapText="1"/>
    </xf>
    <xf numFmtId="0" fontId="48" fillId="5" borderId="4" xfId="0" applyFont="1" applyFill="1" applyBorder="1" applyAlignment="1">
      <alignment horizontal="left"/>
    </xf>
    <xf numFmtId="0" fontId="16" fillId="5" borderId="0" xfId="0" applyFont="1" applyFill="1" applyAlignment="1">
      <alignment horizontal="right"/>
    </xf>
    <xf numFmtId="0" fontId="68" fillId="6" borderId="13" xfId="15" applyFont="1" applyFill="1" applyBorder="1" applyAlignment="1">
      <alignment horizontal="center" vertical="center" wrapText="1"/>
    </xf>
    <xf numFmtId="0" fontId="68" fillId="5" borderId="16" xfId="11" applyFont="1" applyFill="1" applyBorder="1" applyAlignment="1">
      <alignment horizontal="center"/>
    </xf>
    <xf numFmtId="0" fontId="68" fillId="5" borderId="11" xfId="15" applyFont="1" applyFill="1" applyBorder="1" applyAlignment="1">
      <alignment horizontal="center" vertical="center" wrapText="1"/>
    </xf>
    <xf numFmtId="0" fontId="68" fillId="5" borderId="11" xfId="15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top" wrapText="1"/>
    </xf>
    <xf numFmtId="0" fontId="65" fillId="5" borderId="4" xfId="0" applyFont="1" applyFill="1" applyBorder="1"/>
    <xf numFmtId="0" fontId="70" fillId="5" borderId="4" xfId="0" applyFont="1" applyFill="1" applyBorder="1"/>
    <xf numFmtId="0" fontId="70" fillId="5" borderId="24" xfId="0" applyFont="1" applyFill="1" applyBorder="1"/>
    <xf numFmtId="0" fontId="65" fillId="5" borderId="4" xfId="0" applyFont="1" applyFill="1" applyBorder="1" applyAlignment="1">
      <alignment wrapText="1"/>
    </xf>
    <xf numFmtId="0" fontId="65" fillId="5" borderId="4" xfId="12" applyFont="1" applyFill="1" applyBorder="1" applyAlignment="1">
      <alignment horizontal="left" vertical="center" wrapText="1" indent="1"/>
    </xf>
    <xf numFmtId="0" fontId="65" fillId="0" borderId="21" xfId="12" applyFont="1" applyBorder="1" applyAlignment="1">
      <alignment horizontal="left" vertical="center" wrapText="1" indent="1"/>
    </xf>
    <xf numFmtId="0" fontId="70" fillId="5" borderId="21" xfId="12" applyFont="1" applyFill="1" applyBorder="1" applyAlignment="1">
      <alignment horizontal="left" vertical="center" wrapText="1" indent="1"/>
    </xf>
    <xf numFmtId="0" fontId="65" fillId="5" borderId="4" xfId="12" applyFont="1" applyFill="1" applyBorder="1"/>
    <xf numFmtId="0" fontId="70" fillId="5" borderId="16" xfId="12" applyFont="1" applyFill="1" applyBorder="1" applyAlignment="1">
      <alignment horizontal="left" vertical="center" wrapText="1" indent="1"/>
    </xf>
    <xf numFmtId="0" fontId="70" fillId="5" borderId="4" xfId="22" applyFont="1" applyFill="1" applyBorder="1" applyAlignment="1">
      <alignment vertical="top" wrapText="1"/>
    </xf>
    <xf numFmtId="0" fontId="46" fillId="5" borderId="11" xfId="21" applyFont="1" applyFill="1" applyBorder="1" applyAlignment="1">
      <alignment horizontal="right" vertical="top" wrapText="1"/>
    </xf>
    <xf numFmtId="0" fontId="46" fillId="5" borderId="18" xfId="21" applyFont="1" applyFill="1" applyBorder="1" applyAlignment="1">
      <alignment horizontal="right" vertical="top" wrapText="1"/>
    </xf>
    <xf numFmtId="0" fontId="46" fillId="0" borderId="11" xfId="0" applyFont="1" applyBorder="1" applyAlignment="1">
      <alignment horizontal="right"/>
    </xf>
    <xf numFmtId="0" fontId="46" fillId="5" borderId="18" xfId="0" applyFont="1" applyFill="1" applyBorder="1" applyAlignment="1">
      <alignment horizontal="right"/>
    </xf>
    <xf numFmtId="0" fontId="48" fillId="0" borderId="11" xfId="0" quotePrefix="1" applyFont="1" applyBorder="1" applyAlignment="1">
      <alignment horizontal="right"/>
    </xf>
    <xf numFmtId="0" fontId="26" fillId="5" borderId="48" xfId="0" applyFont="1" applyFill="1" applyBorder="1" applyAlignment="1">
      <alignment horizontal="left" vertical="center"/>
    </xf>
    <xf numFmtId="0" fontId="68" fillId="6" borderId="14" xfId="15" applyFont="1" applyFill="1" applyBorder="1" applyAlignment="1">
      <alignment horizontal="center" vertical="center" wrapText="1"/>
    </xf>
    <xf numFmtId="0" fontId="68" fillId="6" borderId="27" xfId="15" applyFont="1" applyFill="1" applyBorder="1" applyAlignment="1">
      <alignment horizontal="center" vertical="center" wrapText="1"/>
    </xf>
    <xf numFmtId="0" fontId="68" fillId="6" borderId="4" xfId="15" applyFont="1" applyFill="1" applyBorder="1" applyAlignment="1">
      <alignment horizontal="center" vertical="center" wrapText="1"/>
    </xf>
    <xf numFmtId="0" fontId="48" fillId="6" borderId="14" xfId="0" applyFont="1" applyFill="1" applyBorder="1" applyAlignment="1">
      <alignment horizontal="center" vertical="center" wrapText="1"/>
    </xf>
    <xf numFmtId="0" fontId="44" fillId="6" borderId="4" xfId="21" applyFont="1" applyFill="1" applyBorder="1" applyAlignment="1">
      <alignment horizontal="center" vertical="center" wrapText="1"/>
    </xf>
    <xf numFmtId="0" fontId="69" fillId="5" borderId="4" xfId="0" applyFont="1" applyFill="1" applyBorder="1" applyAlignment="1">
      <alignment horizontal="left" wrapText="1"/>
    </xf>
    <xf numFmtId="0" fontId="68" fillId="6" borderId="3" xfId="15" applyFont="1" applyFill="1" applyBorder="1" applyAlignment="1">
      <alignment horizontal="center" vertical="center" wrapText="1"/>
    </xf>
    <xf numFmtId="0" fontId="44" fillId="6" borderId="4" xfId="0" applyFont="1" applyFill="1" applyBorder="1" applyAlignment="1">
      <alignment horizontal="center" vertical="center" wrapText="1"/>
    </xf>
    <xf numFmtId="0" fontId="70" fillId="6" borderId="4" xfId="21" applyFont="1" applyFill="1" applyBorder="1" applyAlignment="1">
      <alignment horizontal="center" vertical="center" wrapText="1"/>
    </xf>
    <xf numFmtId="0" fontId="65" fillId="5" borderId="4" xfId="22" applyFont="1" applyFill="1" applyBorder="1" applyAlignment="1">
      <alignment horizontal="left" vertical="center" wrapText="1"/>
    </xf>
    <xf numFmtId="0" fontId="70" fillId="5" borderId="4" xfId="22" applyFont="1" applyFill="1" applyBorder="1" applyAlignment="1">
      <alignment horizontal="left" vertical="center" wrapText="1"/>
    </xf>
    <xf numFmtId="0" fontId="18" fillId="0" borderId="4" xfId="0" applyFont="1" applyBorder="1" applyAlignment="1">
      <alignment wrapText="1"/>
    </xf>
    <xf numFmtId="0" fontId="48" fillId="6" borderId="40" xfId="0" applyFont="1" applyFill="1" applyBorder="1" applyAlignment="1">
      <alignment horizontal="center" vertical="center" wrapText="1"/>
    </xf>
    <xf numFmtId="0" fontId="48" fillId="6" borderId="49" xfId="0" applyFont="1" applyFill="1" applyBorder="1" applyAlignment="1">
      <alignment horizontal="center" vertical="center"/>
    </xf>
    <xf numFmtId="0" fontId="48" fillId="6" borderId="42" xfId="0" applyFont="1" applyFill="1" applyBorder="1" applyAlignment="1">
      <alignment horizontal="center" vertical="center"/>
    </xf>
    <xf numFmtId="0" fontId="47" fillId="6" borderId="4" xfId="0" applyFont="1" applyFill="1" applyBorder="1" applyAlignment="1">
      <alignment horizontal="center" vertical="center" wrapText="1"/>
    </xf>
    <xf numFmtId="0" fontId="48" fillId="6" borderId="24" xfId="0" applyFont="1" applyFill="1" applyBorder="1" applyAlignment="1">
      <alignment horizontal="center" vertical="center" wrapText="1"/>
    </xf>
    <xf numFmtId="0" fontId="29" fillId="6" borderId="34" xfId="0" applyFont="1" applyFill="1" applyBorder="1" applyAlignment="1">
      <alignment horizontal="center" vertical="center"/>
    </xf>
    <xf numFmtId="0" fontId="29" fillId="6" borderId="35" xfId="0" applyFont="1" applyFill="1" applyBorder="1" applyAlignment="1">
      <alignment horizontal="center" vertical="center"/>
    </xf>
    <xf numFmtId="0" fontId="48" fillId="6" borderId="8" xfId="0" applyFont="1" applyFill="1" applyBorder="1" applyAlignment="1">
      <alignment horizontal="center" vertical="center"/>
    </xf>
    <xf numFmtId="0" fontId="68" fillId="6" borderId="11" xfId="11" applyFont="1" applyFill="1" applyBorder="1" applyAlignment="1">
      <alignment horizontal="center" vertical="center" wrapText="1"/>
    </xf>
    <xf numFmtId="0" fontId="68" fillId="6" borderId="15" xfId="11" applyFont="1" applyFill="1" applyBorder="1" applyAlignment="1">
      <alignment horizontal="center" vertical="center" wrapText="1"/>
    </xf>
    <xf numFmtId="0" fontId="68" fillId="6" borderId="4" xfId="22" applyFont="1" applyFill="1" applyBorder="1" applyAlignment="1">
      <alignment horizontal="center" vertical="center"/>
    </xf>
    <xf numFmtId="0" fontId="48" fillId="6" borderId="34" xfId="0" applyFont="1" applyFill="1" applyBorder="1" applyAlignment="1">
      <alignment horizontal="center" vertical="center" wrapText="1"/>
    </xf>
    <xf numFmtId="0" fontId="48" fillId="6" borderId="35" xfId="0" applyFont="1" applyFill="1" applyBorder="1" applyAlignment="1">
      <alignment horizontal="center" vertical="center" wrapText="1"/>
    </xf>
    <xf numFmtId="0" fontId="48" fillId="6" borderId="26" xfId="0" applyFont="1" applyFill="1" applyBorder="1" applyAlignment="1">
      <alignment horizontal="center" vertical="center" wrapText="1"/>
    </xf>
    <xf numFmtId="0" fontId="48" fillId="6" borderId="23" xfId="0" applyFont="1" applyFill="1" applyBorder="1" applyAlignment="1">
      <alignment horizontal="center" vertical="center" wrapText="1"/>
    </xf>
    <xf numFmtId="0" fontId="48" fillId="6" borderId="34" xfId="0" applyFont="1" applyFill="1" applyBorder="1" applyAlignment="1">
      <alignment horizontal="center" vertical="center"/>
    </xf>
    <xf numFmtId="0" fontId="48" fillId="6" borderId="12" xfId="0" applyFont="1" applyFill="1" applyBorder="1" applyAlignment="1">
      <alignment horizontal="center" vertical="center" wrapText="1"/>
    </xf>
    <xf numFmtId="0" fontId="48" fillId="6" borderId="15" xfId="0" applyFont="1" applyFill="1" applyBorder="1" applyAlignment="1">
      <alignment horizontal="center" vertical="center" wrapText="1"/>
    </xf>
    <xf numFmtId="0" fontId="46" fillId="5" borderId="16" xfId="21" applyFont="1" applyFill="1" applyBorder="1" applyAlignment="1">
      <alignment horizontal="center" vertical="center"/>
    </xf>
    <xf numFmtId="0" fontId="46" fillId="5" borderId="37" xfId="0" applyFont="1" applyFill="1" applyBorder="1"/>
    <xf numFmtId="0" fontId="46" fillId="5" borderId="37" xfId="0" applyFont="1" applyFill="1" applyBorder="1" applyAlignment="1">
      <alignment horizontal="center"/>
    </xf>
    <xf numFmtId="0" fontId="46" fillId="6" borderId="51" xfId="23" applyFont="1" applyFill="1" applyBorder="1" applyAlignment="1">
      <alignment horizontal="right" vertical="center"/>
    </xf>
    <xf numFmtId="0" fontId="46" fillId="6" borderId="49" xfId="23" applyFont="1" applyFill="1" applyBorder="1" applyAlignment="1">
      <alignment horizontal="center" vertical="center"/>
    </xf>
    <xf numFmtId="0" fontId="68" fillId="6" borderId="22" xfId="11" applyFont="1" applyFill="1" applyBorder="1" applyAlignment="1">
      <alignment horizontal="center" vertical="center"/>
    </xf>
    <xf numFmtId="0" fontId="68" fillId="6" borderId="12" xfId="15" applyFont="1" applyFill="1" applyBorder="1" applyAlignment="1">
      <alignment horizontal="center" vertical="center" wrapText="1"/>
    </xf>
    <xf numFmtId="0" fontId="68" fillId="6" borderId="40" xfId="15" applyFont="1" applyFill="1" applyBorder="1" applyAlignment="1">
      <alignment horizontal="center" vertical="center" wrapText="1"/>
    </xf>
    <xf numFmtId="0" fontId="76" fillId="0" borderId="16" xfId="11" applyFont="1" applyBorder="1" applyAlignment="1">
      <alignment horizontal="left"/>
    </xf>
    <xf numFmtId="0" fontId="68" fillId="5" borderId="16" xfId="15" applyFont="1" applyFill="1" applyBorder="1" applyAlignment="1">
      <alignment vertical="center"/>
    </xf>
    <xf numFmtId="0" fontId="48" fillId="6" borderId="11" xfId="23" applyFont="1" applyFill="1" applyBorder="1" applyAlignment="1">
      <alignment horizontal="center"/>
    </xf>
    <xf numFmtId="0" fontId="48" fillId="6" borderId="8" xfId="23" applyFont="1" applyFill="1" applyBorder="1" applyAlignment="1">
      <alignment horizontal="center"/>
    </xf>
    <xf numFmtId="0" fontId="68" fillId="6" borderId="8" xfId="14" applyFont="1" applyFill="1" applyBorder="1" applyAlignment="1">
      <alignment horizontal="center" vertical="center"/>
    </xf>
    <xf numFmtId="0" fontId="29" fillId="6" borderId="8" xfId="21" applyFont="1" applyFill="1" applyBorder="1" applyAlignment="1">
      <alignment horizontal="center" vertical="center" wrapText="1"/>
    </xf>
    <xf numFmtId="0" fontId="69" fillId="5" borderId="8" xfId="22" applyFont="1" applyFill="1" applyBorder="1">
      <alignment vertical="center"/>
    </xf>
    <xf numFmtId="0" fontId="69" fillId="5" borderId="0" xfId="15" applyFont="1" applyFill="1" applyAlignment="1">
      <alignment vertical="top" wrapText="1"/>
    </xf>
    <xf numFmtId="0" fontId="48" fillId="6" borderId="51" xfId="23" applyFont="1" applyFill="1" applyBorder="1" applyAlignment="1">
      <alignment horizontal="center"/>
    </xf>
    <xf numFmtId="0" fontId="48" fillId="6" borderId="49" xfId="23" applyFont="1" applyFill="1" applyBorder="1" applyAlignment="1">
      <alignment horizontal="center"/>
    </xf>
    <xf numFmtId="0" fontId="46" fillId="6" borderId="8" xfId="0" applyFont="1" applyFill="1" applyBorder="1" applyAlignment="1">
      <alignment horizontal="center" vertical="center" wrapText="1"/>
    </xf>
    <xf numFmtId="0" fontId="48" fillId="6" borderId="51" xfId="0" applyFont="1" applyFill="1" applyBorder="1" applyAlignment="1">
      <alignment horizontal="center" vertical="center"/>
    </xf>
    <xf numFmtId="0" fontId="46" fillId="5" borderId="16" xfId="0" applyFont="1" applyFill="1" applyBorder="1" applyAlignment="1">
      <alignment horizontal="left" vertical="top"/>
    </xf>
    <xf numFmtId="0" fontId="46" fillId="5" borderId="16" xfId="0" quotePrefix="1" applyFont="1" applyFill="1" applyBorder="1" applyAlignment="1">
      <alignment horizontal="left"/>
    </xf>
    <xf numFmtId="0" fontId="46" fillId="5" borderId="8" xfId="0" applyFont="1" applyFill="1" applyBorder="1" applyAlignment="1">
      <alignment horizontal="left"/>
    </xf>
    <xf numFmtId="0" fontId="69" fillId="5" borderId="41" xfId="0" applyFont="1" applyFill="1" applyBorder="1" applyAlignment="1">
      <alignment horizontal="left"/>
    </xf>
    <xf numFmtId="0" fontId="46" fillId="5" borderId="48" xfId="0" applyFont="1" applyFill="1" applyBorder="1" applyAlignment="1">
      <alignment horizontal="left" vertical="top"/>
    </xf>
    <xf numFmtId="0" fontId="46" fillId="5" borderId="48" xfId="0" quotePrefix="1" applyFont="1" applyFill="1" applyBorder="1" applyAlignment="1">
      <alignment horizontal="left"/>
    </xf>
    <xf numFmtId="0" fontId="46" fillId="5" borderId="48" xfId="0" applyFont="1" applyFill="1" applyBorder="1" applyAlignment="1">
      <alignment horizontal="left"/>
    </xf>
    <xf numFmtId="0" fontId="46" fillId="5" borderId="59" xfId="0" applyFont="1" applyFill="1" applyBorder="1" applyAlignment="1">
      <alignment horizontal="left"/>
    </xf>
    <xf numFmtId="0" fontId="84" fillId="6" borderId="12" xfId="0" applyFont="1" applyFill="1" applyBorder="1" applyAlignment="1">
      <alignment vertical="top"/>
    </xf>
    <xf numFmtId="0" fontId="48" fillId="6" borderId="8" xfId="0" applyFont="1" applyFill="1" applyBorder="1" applyAlignment="1">
      <alignment horizontal="center"/>
    </xf>
    <xf numFmtId="0" fontId="84" fillId="5" borderId="16" xfId="0" applyFont="1" applyFill="1" applyBorder="1" applyAlignment="1">
      <alignment vertical="top"/>
    </xf>
    <xf numFmtId="0" fontId="40" fillId="5" borderId="16" xfId="0" quotePrefix="1" applyFont="1" applyFill="1" applyBorder="1" applyAlignment="1">
      <alignment horizontal="left"/>
    </xf>
    <xf numFmtId="0" fontId="40" fillId="5" borderId="16" xfId="0" applyFont="1" applyFill="1" applyBorder="1"/>
    <xf numFmtId="0" fontId="40" fillId="5" borderId="17" xfId="0" applyFont="1" applyFill="1" applyBorder="1"/>
    <xf numFmtId="0" fontId="48" fillId="6" borderId="5" xfId="0" applyFont="1" applyFill="1" applyBorder="1" applyAlignment="1">
      <alignment horizontal="center" vertical="center"/>
    </xf>
    <xf numFmtId="0" fontId="46" fillId="4" borderId="11" xfId="0" applyFont="1" applyFill="1" applyBorder="1" applyAlignment="1">
      <alignment horizontal="center"/>
    </xf>
    <xf numFmtId="2" fontId="46" fillId="0" borderId="11" xfId="0" applyNumberFormat="1" applyFont="1" applyBorder="1" applyAlignment="1">
      <alignment horizontal="center"/>
    </xf>
    <xf numFmtId="0" fontId="78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78" fillId="0" borderId="18" xfId="0" applyFont="1" applyBorder="1" applyAlignment="1">
      <alignment horizontal="center"/>
    </xf>
    <xf numFmtId="0" fontId="78" fillId="0" borderId="16" xfId="0" applyFont="1" applyBorder="1" applyAlignment="1">
      <alignment horizontal="left" indent="1"/>
    </xf>
    <xf numFmtId="0" fontId="46" fillId="0" borderId="16" xfId="0" applyFont="1" applyBorder="1" applyAlignment="1">
      <alignment horizontal="center"/>
    </xf>
    <xf numFmtId="4" fontId="68" fillId="5" borderId="4" xfId="15" applyNumberFormat="1" applyFont="1" applyFill="1" applyBorder="1" applyAlignment="1">
      <alignment horizontal="right" vertical="center"/>
    </xf>
    <xf numFmtId="4" fontId="69" fillId="5" borderId="4" xfId="15" applyNumberFormat="1" applyFont="1" applyFill="1" applyBorder="1" applyAlignment="1">
      <alignment horizontal="right" vertical="center"/>
    </xf>
    <xf numFmtId="4" fontId="69" fillId="5" borderId="14" xfId="15" applyNumberFormat="1" applyFont="1" applyFill="1" applyBorder="1" applyAlignment="1">
      <alignment horizontal="right" vertical="center"/>
    </xf>
    <xf numFmtId="4" fontId="69" fillId="5" borderId="4" xfId="15" applyNumberFormat="1" applyFont="1" applyFill="1" applyBorder="1" applyAlignment="1">
      <alignment horizontal="right" vertical="center" wrapText="1"/>
    </xf>
    <xf numFmtId="4" fontId="69" fillId="5" borderId="16" xfId="15" applyNumberFormat="1" applyFont="1" applyFill="1" applyBorder="1" applyAlignment="1">
      <alignment horizontal="right" vertical="center"/>
    </xf>
    <xf numFmtId="4" fontId="69" fillId="5" borderId="31" xfId="15" applyNumberFormat="1" applyFont="1" applyFill="1" applyBorder="1" applyAlignment="1">
      <alignment horizontal="right" vertical="center"/>
    </xf>
    <xf numFmtId="0" fontId="87" fillId="5" borderId="0" xfId="28" applyFont="1" applyFill="1"/>
    <xf numFmtId="0" fontId="87" fillId="5" borderId="0" xfId="13" applyFont="1" applyFill="1"/>
    <xf numFmtId="0" fontId="89" fillId="6" borderId="12" xfId="13" applyFont="1" applyFill="1" applyBorder="1" applyAlignment="1">
      <alignment horizontal="center" vertical="center" wrapText="1"/>
    </xf>
    <xf numFmtId="0" fontId="90" fillId="6" borderId="16" xfId="13" applyFont="1" applyFill="1" applyBorder="1" applyAlignment="1">
      <alignment horizontal="center" vertical="center"/>
    </xf>
    <xf numFmtId="0" fontId="89" fillId="6" borderId="24" xfId="13" applyFont="1" applyFill="1" applyBorder="1" applyAlignment="1">
      <alignment horizontal="center"/>
    </xf>
    <xf numFmtId="0" fontId="89" fillId="0" borderId="4" xfId="13" quotePrefix="1" applyFont="1" applyBorder="1" applyAlignment="1">
      <alignment horizontal="left"/>
    </xf>
    <xf numFmtId="1" fontId="89" fillId="0" borderId="4" xfId="13" applyNumberFormat="1" applyFont="1" applyBorder="1" applyAlignment="1">
      <alignment horizontal="center" vertical="center"/>
    </xf>
    <xf numFmtId="0" fontId="87" fillId="5" borderId="11" xfId="13" applyFont="1" applyFill="1" applyBorder="1" applyAlignment="1">
      <alignment horizontal="right"/>
    </xf>
    <xf numFmtId="2" fontId="90" fillId="0" borderId="4" xfId="13" quotePrefix="1" applyNumberFormat="1" applyFont="1" applyBorder="1" applyAlignment="1">
      <alignment horizontal="right"/>
    </xf>
    <xf numFmtId="171" fontId="90" fillId="0" borderId="4" xfId="13" applyNumberFormat="1" applyFont="1" applyBorder="1" applyAlignment="1">
      <alignment horizontal="right"/>
    </xf>
    <xf numFmtId="10" fontId="90" fillId="0" borderId="4" xfId="13" applyNumberFormat="1" applyFont="1" applyBorder="1" applyAlignment="1">
      <alignment horizontal="right"/>
    </xf>
    <xf numFmtId="2" fontId="90" fillId="0" borderId="4" xfId="13" applyNumberFormat="1" applyFont="1" applyBorder="1" applyAlignment="1">
      <alignment horizontal="right"/>
    </xf>
    <xf numFmtId="2" fontId="90" fillId="5" borderId="4" xfId="13" applyNumberFormat="1" applyFont="1" applyFill="1" applyBorder="1" applyAlignment="1">
      <alignment horizontal="right"/>
    </xf>
    <xf numFmtId="0" fontId="90" fillId="0" borderId="4" xfId="13" applyFont="1" applyBorder="1" applyAlignment="1">
      <alignment horizontal="left" vertical="center"/>
    </xf>
    <xf numFmtId="0" fontId="90" fillId="0" borderId="4" xfId="13" applyFont="1" applyBorder="1" applyAlignment="1">
      <alignment horizontal="left" vertical="top"/>
    </xf>
    <xf numFmtId="0" fontId="89" fillId="0" borderId="4" xfId="13" applyFont="1" applyBorder="1" applyAlignment="1">
      <alignment horizontal="center" vertical="center"/>
    </xf>
    <xf numFmtId="2" fontId="90" fillId="0" borderId="4" xfId="13" quotePrefix="1" applyNumberFormat="1" applyFont="1" applyBorder="1" applyAlignment="1">
      <alignment horizontal="right" vertical="center"/>
    </xf>
    <xf numFmtId="10" fontId="90" fillId="0" borderId="4" xfId="13" applyNumberFormat="1" applyFont="1" applyBorder="1" applyAlignment="1">
      <alignment horizontal="right" vertical="center"/>
    </xf>
    <xf numFmtId="2" fontId="90" fillId="0" borderId="4" xfId="13" applyNumberFormat="1" applyFont="1" applyBorder="1" applyAlignment="1">
      <alignment horizontal="right" vertical="center"/>
    </xf>
    <xf numFmtId="0" fontId="22" fillId="0" borderId="4" xfId="13" applyFont="1" applyBorder="1" applyAlignment="1">
      <alignment horizontal="left" vertical="top"/>
    </xf>
    <xf numFmtId="0" fontId="89" fillId="0" borderId="4" xfId="13" applyFont="1" applyBorder="1" applyAlignment="1">
      <alignment horizontal="center"/>
    </xf>
    <xf numFmtId="2" fontId="89" fillId="0" borderId="4" xfId="13" applyNumberFormat="1" applyFont="1" applyBorder="1" applyAlignment="1">
      <alignment horizontal="right"/>
    </xf>
    <xf numFmtId="0" fontId="22" fillId="0" borderId="4" xfId="13" applyFont="1" applyBorder="1" applyAlignment="1">
      <alignment horizontal="left" vertical="center"/>
    </xf>
    <xf numFmtId="2" fontId="89" fillId="0" borderId="4" xfId="13" quotePrefix="1" applyNumberFormat="1" applyFont="1" applyBorder="1" applyAlignment="1">
      <alignment horizontal="right"/>
    </xf>
    <xf numFmtId="171" fontId="89" fillId="0" borderId="4" xfId="13" applyNumberFormat="1" applyFont="1" applyBorder="1" applyAlignment="1">
      <alignment horizontal="right"/>
    </xf>
    <xf numFmtId="0" fontId="89" fillId="0" borderId="12" xfId="13" quotePrefix="1" applyFont="1" applyBorder="1" applyAlignment="1">
      <alignment horizontal="left"/>
    </xf>
    <xf numFmtId="0" fontId="89" fillId="0" borderId="4" xfId="13" applyFont="1" applyBorder="1" applyAlignment="1">
      <alignment horizontal="left"/>
    </xf>
    <xf numFmtId="0" fontId="90" fillId="0" borderId="4" xfId="13" applyFont="1" applyBorder="1" applyAlignment="1">
      <alignment vertical="top"/>
    </xf>
    <xf numFmtId="0" fontId="90" fillId="0" borderId="4" xfId="13" applyFont="1" applyBorder="1" applyAlignment="1">
      <alignment vertical="center"/>
    </xf>
    <xf numFmtId="1" fontId="89" fillId="0" borderId="4" xfId="13" applyNumberFormat="1" applyFont="1" applyBorder="1" applyAlignment="1">
      <alignment horizontal="center"/>
    </xf>
    <xf numFmtId="2" fontId="89" fillId="0" borderId="4" xfId="13" applyNumberFormat="1" applyFont="1" applyBorder="1"/>
    <xf numFmtId="172" fontId="89" fillId="0" borderId="4" xfId="13" applyNumberFormat="1" applyFont="1" applyBorder="1" applyAlignment="1">
      <alignment horizontal="right"/>
    </xf>
    <xf numFmtId="173" fontId="90" fillId="0" borderId="4" xfId="13" quotePrefix="1" applyNumberFormat="1" applyFont="1" applyBorder="1" applyAlignment="1">
      <alignment horizontal="right"/>
    </xf>
    <xf numFmtId="174" fontId="89" fillId="0" borderId="4" xfId="13" quotePrefix="1" applyNumberFormat="1" applyFont="1" applyBorder="1" applyAlignment="1">
      <alignment horizontal="right"/>
    </xf>
    <xf numFmtId="0" fontId="87" fillId="5" borderId="11" xfId="13" applyFont="1" applyFill="1" applyBorder="1" applyAlignment="1">
      <alignment horizontal="center" vertical="center"/>
    </xf>
    <xf numFmtId="0" fontId="90" fillId="5" borderId="4" xfId="13" applyFont="1" applyFill="1" applyBorder="1" applyAlignment="1">
      <alignment horizontal="left" vertical="top"/>
    </xf>
    <xf numFmtId="0" fontId="87" fillId="5" borderId="4" xfId="28" applyFont="1" applyFill="1" applyBorder="1"/>
    <xf numFmtId="0" fontId="18" fillId="5" borderId="4" xfId="13" applyFont="1" applyFill="1" applyBorder="1" applyAlignment="1">
      <alignment vertical="center"/>
    </xf>
    <xf numFmtId="4" fontId="26" fillId="5" borderId="12" xfId="0" applyNumberFormat="1" applyFont="1" applyFill="1" applyBorder="1"/>
    <xf numFmtId="4" fontId="26" fillId="5" borderId="24" xfId="0" applyNumberFormat="1" applyFont="1" applyFill="1" applyBorder="1"/>
    <xf numFmtId="4" fontId="26" fillId="5" borderId="4" xfId="0" applyNumberFormat="1" applyFont="1" applyFill="1" applyBorder="1"/>
    <xf numFmtId="4" fontId="46" fillId="5" borderId="16" xfId="0" applyNumberFormat="1" applyFont="1" applyFill="1" applyBorder="1"/>
    <xf numFmtId="4" fontId="71" fillId="5" borderId="26" xfId="0" applyNumberFormat="1" applyFont="1" applyFill="1" applyBorder="1"/>
    <xf numFmtId="4" fontId="71" fillId="5" borderId="4" xfId="0" applyNumberFormat="1" applyFont="1" applyFill="1" applyBorder="1"/>
    <xf numFmtId="4" fontId="71" fillId="5" borderId="8" xfId="0" applyNumberFormat="1" applyFont="1" applyFill="1" applyBorder="1"/>
    <xf numFmtId="4" fontId="71" fillId="5" borderId="21" xfId="0" applyNumberFormat="1" applyFont="1" applyFill="1" applyBorder="1"/>
    <xf numFmtId="4" fontId="71" fillId="5" borderId="22" xfId="0" applyNumberFormat="1" applyFont="1" applyFill="1" applyBorder="1"/>
    <xf numFmtId="4" fontId="69" fillId="5" borderId="16" xfId="0" applyNumberFormat="1" applyFont="1" applyFill="1" applyBorder="1"/>
    <xf numFmtId="4" fontId="69" fillId="5" borderId="17" xfId="0" applyNumberFormat="1" applyFont="1" applyFill="1" applyBorder="1"/>
    <xf numFmtId="0" fontId="69" fillId="5" borderId="4" xfId="15" applyFont="1" applyFill="1" applyBorder="1" applyAlignment="1">
      <alignment horizontal="right" vertical="center"/>
    </xf>
    <xf numFmtId="0" fontId="69" fillId="5" borderId="14" xfId="15" applyFont="1" applyFill="1" applyBorder="1" applyAlignment="1">
      <alignment horizontal="right" vertical="center"/>
    </xf>
    <xf numFmtId="0" fontId="69" fillId="5" borderId="8" xfId="15" applyFont="1" applyFill="1" applyBorder="1" applyAlignment="1">
      <alignment horizontal="right" vertical="center"/>
    </xf>
    <xf numFmtId="0" fontId="68" fillId="5" borderId="4" xfId="15" applyFont="1" applyFill="1" applyBorder="1" applyAlignment="1">
      <alignment horizontal="right" vertical="center"/>
    </xf>
    <xf numFmtId="0" fontId="68" fillId="5" borderId="16" xfId="15" applyFont="1" applyFill="1" applyBorder="1" applyAlignment="1">
      <alignment horizontal="right" vertical="center"/>
    </xf>
    <xf numFmtId="0" fontId="69" fillId="5" borderId="17" xfId="15" applyFont="1" applyFill="1" applyBorder="1" applyAlignment="1">
      <alignment horizontal="right" vertical="center"/>
    </xf>
    <xf numFmtId="4" fontId="46" fillId="5" borderId="4" xfId="0" applyNumberFormat="1" applyFont="1" applyFill="1" applyBorder="1" applyAlignment="1">
      <alignment horizontal="right"/>
    </xf>
    <xf numFmtId="4" fontId="46" fillId="0" borderId="4" xfId="0" applyNumberFormat="1" applyFont="1" applyBorder="1" applyAlignment="1">
      <alignment horizontal="right"/>
    </xf>
    <xf numFmtId="4" fontId="40" fillId="5" borderId="4" xfId="0" applyNumberFormat="1" applyFont="1" applyFill="1" applyBorder="1" applyAlignment="1">
      <alignment horizontal="right"/>
    </xf>
    <xf numFmtId="4" fontId="14" fillId="5" borderId="4" xfId="0" applyNumberFormat="1" applyFont="1" applyFill="1" applyBorder="1" applyAlignment="1">
      <alignment horizontal="right"/>
    </xf>
    <xf numFmtId="4" fontId="46" fillId="0" borderId="24" xfId="0" applyNumberFormat="1" applyFont="1" applyBorder="1" applyAlignment="1">
      <alignment horizontal="right"/>
    </xf>
    <xf numFmtId="4" fontId="46" fillId="5" borderId="12" xfId="0" applyNumberFormat="1" applyFont="1" applyFill="1" applyBorder="1" applyAlignment="1">
      <alignment horizontal="right"/>
    </xf>
    <xf numFmtId="4" fontId="46" fillId="5" borderId="13" xfId="0" applyNumberFormat="1" applyFont="1" applyFill="1" applyBorder="1" applyAlignment="1">
      <alignment horizontal="right"/>
    </xf>
    <xf numFmtId="4" fontId="46" fillId="5" borderId="14" xfId="0" applyNumberFormat="1" applyFont="1" applyFill="1" applyBorder="1" applyAlignment="1">
      <alignment horizontal="right"/>
    </xf>
    <xf numFmtId="4" fontId="46" fillId="0" borderId="21" xfId="0" applyNumberFormat="1" applyFont="1" applyBorder="1" applyAlignment="1">
      <alignment horizontal="right"/>
    </xf>
    <xf numFmtId="4" fontId="46" fillId="5" borderId="21" xfId="0" applyNumberFormat="1" applyFont="1" applyFill="1" applyBorder="1" applyAlignment="1">
      <alignment horizontal="right"/>
    </xf>
    <xf numFmtId="4" fontId="46" fillId="5" borderId="55" xfId="0" applyNumberFormat="1" applyFont="1" applyFill="1" applyBorder="1" applyAlignment="1">
      <alignment horizontal="right"/>
    </xf>
    <xf numFmtId="4" fontId="40" fillId="5" borderId="14" xfId="0" applyNumberFormat="1" applyFont="1" applyFill="1" applyBorder="1" applyAlignment="1">
      <alignment horizontal="right"/>
    </xf>
    <xf numFmtId="4" fontId="46" fillId="0" borderId="16" xfId="0" applyNumberFormat="1" applyFont="1" applyBorder="1" applyAlignment="1">
      <alignment horizontal="right"/>
    </xf>
    <xf numFmtId="4" fontId="46" fillId="5" borderId="16" xfId="0" applyNumberFormat="1" applyFont="1" applyFill="1" applyBorder="1" applyAlignment="1">
      <alignment horizontal="right"/>
    </xf>
    <xf numFmtId="0" fontId="77" fillId="5" borderId="4" xfId="0" applyFont="1" applyFill="1" applyBorder="1" applyAlignment="1">
      <alignment horizontal="center"/>
    </xf>
    <xf numFmtId="0" fontId="46" fillId="5" borderId="4" xfId="23" applyFont="1" applyFill="1" applyBorder="1" applyAlignment="1">
      <alignment horizontal="center"/>
    </xf>
    <xf numFmtId="0" fontId="88" fillId="5" borderId="0" xfId="15" applyFont="1" applyFill="1"/>
    <xf numFmtId="0" fontId="89" fillId="0" borderId="4" xfId="13" applyFont="1" applyBorder="1"/>
    <xf numFmtId="171" fontId="89" fillId="0" borderId="4" xfId="13" applyNumberFormat="1" applyFont="1" applyBorder="1"/>
    <xf numFmtId="0" fontId="88" fillId="5" borderId="4" xfId="13" applyFont="1" applyFill="1" applyBorder="1" applyAlignment="1">
      <alignment horizontal="center"/>
    </xf>
    <xf numFmtId="171" fontId="90" fillId="0" borderId="4" xfId="13" applyNumberFormat="1" applyFont="1" applyBorder="1" applyAlignment="1">
      <alignment horizontal="right" vertical="center"/>
    </xf>
    <xf numFmtId="1" fontId="89" fillId="0" borderId="4" xfId="13" applyNumberFormat="1" applyFont="1" applyBorder="1"/>
    <xf numFmtId="10" fontId="89" fillId="0" borderId="4" xfId="13" applyNumberFormat="1" applyFont="1" applyBorder="1" applyAlignment="1">
      <alignment horizontal="right"/>
    </xf>
    <xf numFmtId="0" fontId="18" fillId="0" borderId="0" xfId="13" applyFont="1"/>
    <xf numFmtId="0" fontId="43" fillId="0" borderId="0" xfId="21" applyFont="1" applyAlignment="1">
      <alignment horizontal="left" vertical="center"/>
    </xf>
    <xf numFmtId="0" fontId="43" fillId="0" borderId="24" xfId="13" applyFont="1" applyBorder="1" applyAlignment="1">
      <alignment horizontal="center" vertical="center"/>
    </xf>
    <xf numFmtId="0" fontId="90" fillId="0" borderId="11" xfId="13" applyFont="1" applyBorder="1" applyAlignment="1">
      <alignment horizontal="center" vertical="center"/>
    </xf>
    <xf numFmtId="1" fontId="90" fillId="0" borderId="4" xfId="13" quotePrefix="1" applyNumberFormat="1" applyFont="1" applyBorder="1" applyAlignment="1">
      <alignment horizontal="center" vertical="center"/>
    </xf>
    <xf numFmtId="0" fontId="90" fillId="0" borderId="4" xfId="13" quotePrefix="1" applyFont="1" applyBorder="1" applyAlignment="1">
      <alignment horizontal="center" vertical="center"/>
    </xf>
    <xf numFmtId="0" fontId="90" fillId="0" borderId="8" xfId="13" applyFont="1" applyBorder="1"/>
    <xf numFmtId="0" fontId="22" fillId="0" borderId="0" xfId="29" applyFont="1"/>
    <xf numFmtId="0" fontId="90" fillId="0" borderId="0" xfId="28" applyFont="1"/>
    <xf numFmtId="0" fontId="18" fillId="0" borderId="8" xfId="13" applyFont="1" applyBorder="1" applyAlignment="1">
      <alignment horizontal="left" vertical="center" wrapText="1"/>
    </xf>
    <xf numFmtId="2" fontId="89" fillId="0" borderId="4" xfId="13" applyNumberFormat="1" applyFont="1" applyBorder="1" applyAlignment="1">
      <alignment horizontal="center"/>
    </xf>
    <xf numFmtId="171" fontId="89" fillId="0" borderId="4" xfId="13" applyNumberFormat="1" applyFont="1" applyBorder="1" applyAlignment="1">
      <alignment horizontal="center"/>
    </xf>
    <xf numFmtId="0" fontId="89" fillId="0" borderId="4" xfId="13" applyFont="1" applyBorder="1" applyAlignment="1">
      <alignment horizontal="left" vertical="top" wrapText="1"/>
    </xf>
    <xf numFmtId="0" fontId="87" fillId="0" borderId="4" xfId="28" applyFont="1" applyBorder="1"/>
    <xf numFmtId="0" fontId="90" fillId="0" borderId="4" xfId="13" applyFont="1" applyBorder="1"/>
    <xf numFmtId="0" fontId="90" fillId="0" borderId="4" xfId="13" applyFont="1" applyBorder="1" applyAlignment="1">
      <alignment horizontal="left"/>
    </xf>
    <xf numFmtId="0" fontId="90" fillId="0" borderId="4" xfId="13" quotePrefix="1" applyFont="1" applyBorder="1" applyAlignment="1">
      <alignment horizontal="left"/>
    </xf>
    <xf numFmtId="0" fontId="18" fillId="0" borderId="4" xfId="13" applyFont="1" applyBorder="1" applyAlignment="1">
      <alignment vertical="center"/>
    </xf>
    <xf numFmtId="0" fontId="89" fillId="0" borderId="16" xfId="13" applyFont="1" applyBorder="1" applyAlignment="1">
      <alignment horizontal="left"/>
    </xf>
    <xf numFmtId="171" fontId="89" fillId="6" borderId="12" xfId="13" applyNumberFormat="1" applyFont="1" applyFill="1" applyBorder="1" applyAlignment="1">
      <alignment horizontal="center" vertical="center" wrapText="1"/>
    </xf>
    <xf numFmtId="0" fontId="90" fillId="0" borderId="8" xfId="13" applyFont="1" applyBorder="1" applyAlignment="1">
      <alignment horizontal="left"/>
    </xf>
    <xf numFmtId="1" fontId="90" fillId="0" borderId="4" xfId="13" applyNumberFormat="1" applyFont="1" applyBorder="1" applyAlignment="1">
      <alignment horizontal="center" vertical="center"/>
    </xf>
    <xf numFmtId="0" fontId="22" fillId="0" borderId="11" xfId="13" applyFont="1" applyBorder="1" applyAlignment="1">
      <alignment horizontal="center" vertical="center"/>
    </xf>
    <xf numFmtId="0" fontId="90" fillId="0" borderId="8" xfId="13" applyFont="1" applyBorder="1" applyAlignment="1">
      <alignment horizontal="right"/>
    </xf>
    <xf numFmtId="1" fontId="90" fillId="0" borderId="4" xfId="13" quotePrefix="1" applyNumberFormat="1" applyFont="1" applyBorder="1" applyAlignment="1">
      <alignment horizontal="right" vertical="center"/>
    </xf>
    <xf numFmtId="0" fontId="90" fillId="0" borderId="4" xfId="13" quotePrefix="1" applyFont="1" applyBorder="1" applyAlignment="1">
      <alignment horizontal="right" vertical="center"/>
    </xf>
    <xf numFmtId="2" fontId="90" fillId="0" borderId="4" xfId="13" quotePrefix="1" applyNumberFormat="1" applyFont="1" applyBorder="1" applyAlignment="1">
      <alignment horizontal="center"/>
    </xf>
    <xf numFmtId="0" fontId="89" fillId="0" borderId="4" xfId="13" quotePrefix="1" applyFont="1" applyBorder="1" applyAlignment="1">
      <alignment horizontal="center" vertical="center"/>
    </xf>
    <xf numFmtId="0" fontId="90" fillId="0" borderId="11" xfId="13" applyFont="1" applyBorder="1" applyAlignment="1">
      <alignment horizontal="center"/>
    </xf>
    <xf numFmtId="1" fontId="90" fillId="0" borderId="4" xfId="13" quotePrefix="1" applyNumberFormat="1" applyFont="1" applyBorder="1" applyAlignment="1">
      <alignment horizontal="center"/>
    </xf>
    <xf numFmtId="0" fontId="90" fillId="0" borderId="4" xfId="13" quotePrefix="1" applyFont="1" applyBorder="1" applyAlignment="1">
      <alignment horizontal="center"/>
    </xf>
    <xf numFmtId="1" fontId="90" fillId="0" borderId="4" xfId="13" quotePrefix="1" applyNumberFormat="1" applyFont="1" applyBorder="1" applyAlignment="1">
      <alignment horizontal="right"/>
    </xf>
    <xf numFmtId="0" fontId="18" fillId="0" borderId="8" xfId="13" applyFont="1" applyBorder="1" applyAlignment="1">
      <alignment horizontal="left" wrapText="1"/>
    </xf>
    <xf numFmtId="0" fontId="22" fillId="0" borderId="4" xfId="13" applyFont="1" applyBorder="1" applyAlignment="1">
      <alignment horizontal="left"/>
    </xf>
    <xf numFmtId="0" fontId="22" fillId="0" borderId="11" xfId="13" applyFont="1" applyBorder="1" applyAlignment="1">
      <alignment horizontal="center"/>
    </xf>
    <xf numFmtId="1" fontId="89" fillId="0" borderId="4" xfId="13" applyNumberFormat="1" applyFont="1" applyBorder="1" applyAlignment="1">
      <alignment horizontal="right"/>
    </xf>
    <xf numFmtId="2" fontId="90" fillId="0" borderId="4" xfId="13" quotePrefix="1" applyNumberFormat="1" applyFont="1" applyBorder="1"/>
    <xf numFmtId="171" fontId="90" fillId="0" borderId="4" xfId="13" applyNumberFormat="1" applyFont="1" applyBorder="1"/>
    <xf numFmtId="10" fontId="90" fillId="0" borderId="4" xfId="13" applyNumberFormat="1" applyFont="1" applyBorder="1"/>
    <xf numFmtId="2" fontId="90" fillId="0" borderId="4" xfId="13" applyNumberFormat="1" applyFont="1" applyBorder="1"/>
    <xf numFmtId="1" fontId="90" fillId="0" borderId="4" xfId="13" applyNumberFormat="1" applyFont="1" applyBorder="1" applyAlignment="1">
      <alignment horizontal="center"/>
    </xf>
    <xf numFmtId="2" fontId="90" fillId="0" borderId="0" xfId="28" applyNumberFormat="1" applyFont="1" applyAlignment="1">
      <alignment horizontal="right"/>
    </xf>
    <xf numFmtId="2" fontId="90" fillId="0" borderId="4" xfId="28" applyNumberFormat="1" applyFont="1" applyBorder="1" applyAlignment="1">
      <alignment horizontal="right"/>
    </xf>
    <xf numFmtId="2" fontId="90" fillId="0" borderId="4" xfId="13" applyNumberFormat="1" applyFont="1" applyBorder="1" applyAlignment="1">
      <alignment horizontal="center"/>
    </xf>
    <xf numFmtId="0" fontId="18" fillId="0" borderId="8" xfId="13" applyFont="1" applyBorder="1" applyAlignment="1">
      <alignment wrapText="1"/>
    </xf>
    <xf numFmtId="0" fontId="22" fillId="0" borderId="4" xfId="13" applyFont="1" applyBorder="1"/>
    <xf numFmtId="1" fontId="90" fillId="0" borderId="4" xfId="13" applyNumberFormat="1" applyFont="1" applyBorder="1"/>
    <xf numFmtId="1" fontId="89" fillId="0" borderId="24" xfId="13" applyNumberFormat="1" applyFont="1" applyBorder="1" applyAlignment="1">
      <alignment horizontal="center"/>
    </xf>
    <xf numFmtId="0" fontId="89" fillId="0" borderId="24" xfId="13" quotePrefix="1" applyFont="1" applyBorder="1" applyAlignment="1">
      <alignment horizontal="right" vertical="center"/>
    </xf>
    <xf numFmtId="171" fontId="89" fillId="0" borderId="24" xfId="13" applyNumberFormat="1" applyFont="1" applyBorder="1" applyAlignment="1">
      <alignment horizontal="right"/>
    </xf>
    <xf numFmtId="0" fontId="90" fillId="0" borderId="0" xfId="28" applyFont="1" applyAlignment="1">
      <alignment horizontal="right"/>
    </xf>
    <xf numFmtId="0" fontId="90" fillId="0" borderId="4" xfId="28" applyFont="1" applyBorder="1" applyAlignment="1">
      <alignment horizontal="right"/>
    </xf>
    <xf numFmtId="171" fontId="90" fillId="0" borderId="4" xfId="13" quotePrefix="1" applyNumberFormat="1" applyFont="1" applyBorder="1" applyAlignment="1">
      <alignment horizontal="right"/>
    </xf>
    <xf numFmtId="0" fontId="90" fillId="5" borderId="0" xfId="24" applyFont="1" applyFill="1" applyAlignment="1">
      <alignment vertical="center"/>
    </xf>
    <xf numFmtId="0" fontId="90" fillId="5" borderId="0" xfId="15" applyFont="1" applyFill="1" applyAlignment="1">
      <alignment vertical="center"/>
    </xf>
    <xf numFmtId="0" fontId="90" fillId="5" borderId="0" xfId="13" applyFont="1" applyFill="1" applyAlignment="1">
      <alignment vertical="center"/>
    </xf>
    <xf numFmtId="2" fontId="90" fillId="5" borderId="0" xfId="13" applyNumberFormat="1" applyFont="1" applyFill="1" applyAlignment="1">
      <alignment vertical="center"/>
    </xf>
    <xf numFmtId="0" fontId="68" fillId="5" borderId="0" xfId="21" applyFont="1" applyFill="1" applyAlignment="1">
      <alignment horizontal="left" vertical="center"/>
    </xf>
    <xf numFmtId="0" fontId="46" fillId="5" borderId="0" xfId="13" applyFont="1" applyFill="1" applyAlignment="1">
      <alignment vertical="center"/>
    </xf>
    <xf numFmtId="0" fontId="48" fillId="6" borderId="19" xfId="13" applyFont="1" applyFill="1" applyBorder="1" applyAlignment="1">
      <alignment horizontal="center" vertical="center" wrapText="1"/>
    </xf>
    <xf numFmtId="0" fontId="48" fillId="6" borderId="12" xfId="13" applyFont="1" applyFill="1" applyBorder="1" applyAlignment="1">
      <alignment horizontal="center" vertical="center" wrapText="1"/>
    </xf>
    <xf numFmtId="0" fontId="48" fillId="6" borderId="15" xfId="13" applyFont="1" applyFill="1" applyBorder="1" applyAlignment="1">
      <alignment horizontal="center" vertical="center" wrapText="1"/>
    </xf>
    <xf numFmtId="171" fontId="46" fillId="5" borderId="4" xfId="24" applyNumberFormat="1" applyFont="1" applyFill="1" applyBorder="1" applyAlignment="1">
      <alignment horizontal="right" wrapText="1"/>
    </xf>
    <xf numFmtId="0" fontId="50" fillId="5" borderId="4" xfId="24" applyFont="1" applyFill="1" applyBorder="1" applyAlignment="1">
      <alignment horizontal="right"/>
    </xf>
    <xf numFmtId="164" fontId="50" fillId="5" borderId="4" xfId="30" applyFont="1" applyFill="1" applyBorder="1" applyAlignment="1">
      <alignment horizontal="center"/>
    </xf>
    <xf numFmtId="171" fontId="46" fillId="5" borderId="21" xfId="24" applyNumberFormat="1" applyFont="1" applyFill="1" applyBorder="1" applyAlignment="1">
      <alignment horizontal="right"/>
    </xf>
    <xf numFmtId="2" fontId="50" fillId="5" borderId="4" xfId="24" applyNumberFormat="1" applyFont="1" applyFill="1" applyBorder="1" applyAlignment="1">
      <alignment horizontal="right"/>
    </xf>
    <xf numFmtId="2" fontId="46" fillId="5" borderId="21" xfId="24" applyNumberFormat="1" applyFont="1" applyFill="1" applyBorder="1"/>
    <xf numFmtId="171" fontId="46" fillId="5" borderId="21" xfId="24" applyNumberFormat="1" applyFont="1" applyFill="1" applyBorder="1" applyAlignment="1">
      <alignment vertical="center"/>
    </xf>
    <xf numFmtId="171" fontId="48" fillId="5" borderId="16" xfId="24" applyNumberFormat="1" applyFont="1" applyFill="1" applyBorder="1" applyAlignment="1">
      <alignment vertical="center"/>
    </xf>
    <xf numFmtId="2" fontId="48" fillId="5" borderId="16" xfId="24" applyNumberFormat="1" applyFont="1" applyFill="1" applyBorder="1" applyAlignment="1">
      <alignment vertical="center"/>
    </xf>
    <xf numFmtId="164" fontId="48" fillId="5" borderId="16" xfId="30" applyFont="1" applyFill="1" applyBorder="1" applyAlignment="1">
      <alignment vertical="center"/>
    </xf>
    <xf numFmtId="2" fontId="91" fillId="5" borderId="0" xfId="24" applyNumberFormat="1" applyFont="1" applyFill="1" applyAlignment="1">
      <alignment vertical="center"/>
    </xf>
    <xf numFmtId="0" fontId="89" fillId="5" borderId="0" xfId="24" applyFont="1" applyFill="1" applyAlignment="1">
      <alignment vertical="center"/>
    </xf>
    <xf numFmtId="0" fontId="46" fillId="0" borderId="0" xfId="13" applyFont="1"/>
    <xf numFmtId="0" fontId="22" fillId="0" borderId="0" xfId="13" applyFont="1"/>
    <xf numFmtId="0" fontId="46" fillId="0" borderId="0" xfId="28" applyFont="1"/>
    <xf numFmtId="0" fontId="22" fillId="0" borderId="0" xfId="13" applyFont="1" applyAlignment="1">
      <alignment horizontal="centerContinuous"/>
    </xf>
    <xf numFmtId="0" fontId="48" fillId="0" borderId="0" xfId="21" applyFont="1" applyAlignment="1">
      <alignment horizontal="centerContinuous" vertical="center"/>
    </xf>
    <xf numFmtId="0" fontId="46" fillId="0" borderId="0" xfId="13" applyFont="1" applyAlignment="1">
      <alignment horizontal="centerContinuous"/>
    </xf>
    <xf numFmtId="0" fontId="48" fillId="0" borderId="0" xfId="28" applyFont="1" applyAlignment="1">
      <alignment vertical="center"/>
    </xf>
    <xf numFmtId="0" fontId="48" fillId="0" borderId="0" xfId="21" applyFont="1" applyAlignment="1">
      <alignment horizontal="left" vertical="center"/>
    </xf>
    <xf numFmtId="0" fontId="48" fillId="0" borderId="0" xfId="13" applyFont="1" applyAlignment="1">
      <alignment horizontal="left"/>
    </xf>
    <xf numFmtId="0" fontId="48" fillId="0" borderId="11" xfId="13" applyFont="1" applyBorder="1" applyAlignment="1">
      <alignment horizontal="center" vertical="center" wrapText="1"/>
    </xf>
    <xf numFmtId="0" fontId="48" fillId="0" borderId="4" xfId="13" applyFont="1" applyBorder="1" applyAlignment="1">
      <alignment horizontal="center" vertical="center" wrapText="1"/>
    </xf>
    <xf numFmtId="0" fontId="48" fillId="0" borderId="8" xfId="13" applyFont="1" applyBorder="1" applyAlignment="1">
      <alignment horizontal="center" vertical="center" wrapText="1"/>
    </xf>
    <xf numFmtId="0" fontId="46" fillId="0" borderId="11" xfId="13" applyFont="1" applyBorder="1" applyAlignment="1">
      <alignment horizontal="center" vertical="top"/>
    </xf>
    <xf numFmtId="0" fontId="46" fillId="0" borderId="4" xfId="13" applyFont="1" applyBorder="1" applyAlignment="1">
      <alignment horizontal="left" vertical="top" wrapText="1"/>
    </xf>
    <xf numFmtId="2" fontId="46" fillId="0" borderId="4" xfId="13" quotePrefix="1" applyNumberFormat="1" applyFont="1" applyBorder="1" applyAlignment="1">
      <alignment vertical="top" wrapText="1"/>
    </xf>
    <xf numFmtId="2" fontId="46" fillId="0" borderId="4" xfId="13" applyNumberFormat="1" applyFont="1" applyBorder="1" applyAlignment="1">
      <alignment vertical="top" wrapText="1"/>
    </xf>
    <xf numFmtId="171" fontId="46" fillId="0" borderId="4" xfId="13" applyNumberFormat="1" applyFont="1" applyBorder="1" applyAlignment="1">
      <alignment vertical="top" wrapText="1"/>
    </xf>
    <xf numFmtId="2" fontId="46" fillId="0" borderId="4" xfId="13" applyNumberFormat="1" applyFont="1" applyBorder="1" applyAlignment="1">
      <alignment vertical="top"/>
    </xf>
    <xf numFmtId="2" fontId="46" fillId="0" borderId="8" xfId="13" applyNumberFormat="1" applyFont="1" applyBorder="1"/>
    <xf numFmtId="0" fontId="48" fillId="0" borderId="11" xfId="13" applyFont="1" applyBorder="1" applyAlignment="1">
      <alignment horizontal="center"/>
    </xf>
    <xf numFmtId="0" fontId="46" fillId="0" borderId="4" xfId="13" applyFont="1" applyBorder="1" applyAlignment="1">
      <alignment horizontal="left" vertical="top"/>
    </xf>
    <xf numFmtId="171" fontId="46" fillId="0" borderId="4" xfId="13" applyNumberFormat="1" applyFont="1" applyBorder="1"/>
    <xf numFmtId="2" fontId="46" fillId="0" borderId="4" xfId="13" applyNumberFormat="1" applyFont="1" applyBorder="1"/>
    <xf numFmtId="0" fontId="46" fillId="0" borderId="11" xfId="13" applyFont="1" applyBorder="1" applyAlignment="1">
      <alignment horizontal="center"/>
    </xf>
    <xf numFmtId="2" fontId="46" fillId="0" borderId="4" xfId="13" applyNumberFormat="1" applyFont="1" applyBorder="1" applyAlignment="1">
      <alignment wrapText="1"/>
    </xf>
    <xf numFmtId="0" fontId="46" fillId="0" borderId="4" xfId="13" applyFont="1" applyBorder="1" applyAlignment="1">
      <alignment vertical="top"/>
    </xf>
    <xf numFmtId="0" fontId="46" fillId="0" borderId="11" xfId="13" applyFont="1" applyBorder="1"/>
    <xf numFmtId="0" fontId="46" fillId="0" borderId="18" xfId="13" applyFont="1" applyBorder="1"/>
    <xf numFmtId="0" fontId="48" fillId="0" borderId="16" xfId="13" applyFont="1" applyBorder="1" applyAlignment="1">
      <alignment horizontal="left" vertical="top"/>
    </xf>
    <xf numFmtId="2" fontId="48" fillId="0" borderId="16" xfId="13" applyNumberFormat="1" applyFont="1" applyBorder="1" applyAlignment="1">
      <alignment vertical="top"/>
    </xf>
    <xf numFmtId="171" fontId="48" fillId="0" borderId="16" xfId="13" applyNumberFormat="1" applyFont="1" applyBorder="1" applyAlignment="1">
      <alignment vertical="top"/>
    </xf>
    <xf numFmtId="2" fontId="51" fillId="0" borderId="16" xfId="13" applyNumberFormat="1" applyFont="1" applyBorder="1"/>
    <xf numFmtId="2" fontId="46" fillId="0" borderId="17" xfId="13" applyNumberFormat="1" applyFont="1" applyBorder="1"/>
    <xf numFmtId="0" fontId="48" fillId="0" borderId="0" xfId="21" applyFont="1">
      <alignment vertical="center"/>
    </xf>
    <xf numFmtId="2" fontId="46" fillId="0" borderId="0" xfId="13" applyNumberFormat="1" applyFont="1"/>
    <xf numFmtId="2" fontId="46" fillId="0" borderId="4" xfId="13" quotePrefix="1" applyNumberFormat="1" applyFont="1" applyBorder="1" applyAlignment="1">
      <alignment wrapText="1"/>
    </xf>
    <xf numFmtId="171" fontId="46" fillId="0" borderId="4" xfId="13" applyNumberFormat="1" applyFont="1" applyBorder="1" applyAlignment="1">
      <alignment wrapText="1"/>
    </xf>
    <xf numFmtId="171" fontId="48" fillId="0" borderId="0" xfId="21" applyNumberFormat="1" applyFont="1">
      <alignment vertical="center"/>
    </xf>
    <xf numFmtId="10" fontId="48" fillId="0" borderId="0" xfId="31" applyNumberFormat="1" applyFont="1" applyFill="1" applyBorder="1" applyAlignment="1">
      <alignment vertical="center"/>
    </xf>
    <xf numFmtId="0" fontId="46" fillId="0" borderId="4" xfId="13" applyFont="1" applyBorder="1" applyAlignment="1">
      <alignment horizontal="right" vertical="top"/>
    </xf>
    <xf numFmtId="0" fontId="48" fillId="6" borderId="19" xfId="13" applyFont="1" applyFill="1" applyBorder="1" applyAlignment="1">
      <alignment horizontal="left" vertical="top" wrapText="1"/>
    </xf>
    <xf numFmtId="0" fontId="48" fillId="6" borderId="12" xfId="13" applyFont="1" applyFill="1" applyBorder="1" applyAlignment="1">
      <alignment horizontal="left" vertical="top" wrapText="1"/>
    </xf>
    <xf numFmtId="0" fontId="48" fillId="6" borderId="12" xfId="13" applyFont="1" applyFill="1" applyBorder="1" applyAlignment="1">
      <alignment vertical="top" wrapText="1"/>
    </xf>
    <xf numFmtId="0" fontId="48" fillId="6" borderId="15" xfId="13" applyFont="1" applyFill="1" applyBorder="1" applyAlignment="1">
      <alignment vertical="top" wrapText="1"/>
    </xf>
    <xf numFmtId="0" fontId="53" fillId="5" borderId="0" xfId="28" applyFont="1" applyFill="1"/>
    <xf numFmtId="0" fontId="88" fillId="5" borderId="0" xfId="28" applyFont="1" applyFill="1" applyAlignment="1">
      <alignment horizontal="center"/>
    </xf>
    <xf numFmtId="0" fontId="87" fillId="5" borderId="0" xfId="28" quotePrefix="1" applyFont="1" applyFill="1" applyAlignment="1">
      <alignment horizontal="left"/>
    </xf>
    <xf numFmtId="0" fontId="88" fillId="5" borderId="0" xfId="28" applyFont="1" applyFill="1"/>
    <xf numFmtId="0" fontId="89" fillId="5" borderId="0" xfId="21" applyFont="1" applyFill="1" applyAlignment="1">
      <alignment horizontal="left" vertical="center"/>
    </xf>
    <xf numFmtId="0" fontId="88" fillId="5" borderId="19" xfId="28" applyFont="1" applyFill="1" applyBorder="1" applyAlignment="1">
      <alignment horizontal="center" vertical="center"/>
    </xf>
    <xf numFmtId="0" fontId="88" fillId="5" borderId="12" xfId="28" applyFont="1" applyFill="1" applyBorder="1" applyAlignment="1">
      <alignment horizontal="left" vertical="center"/>
    </xf>
    <xf numFmtId="0" fontId="88" fillId="5" borderId="12" xfId="28" applyFont="1" applyFill="1" applyBorder="1" applyAlignment="1">
      <alignment horizontal="center" vertical="center"/>
    </xf>
    <xf numFmtId="0" fontId="88" fillId="5" borderId="12" xfId="28" applyFont="1" applyFill="1" applyBorder="1" applyAlignment="1">
      <alignment horizontal="center" vertical="center" wrapText="1"/>
    </xf>
    <xf numFmtId="0" fontId="88" fillId="5" borderId="15" xfId="28" applyFont="1" applyFill="1" applyBorder="1" applyAlignment="1">
      <alignment horizontal="center" vertical="center"/>
    </xf>
    <xf numFmtId="0" fontId="87" fillId="5" borderId="11" xfId="28" applyFont="1" applyFill="1" applyBorder="1" applyAlignment="1">
      <alignment horizontal="center" vertical="center"/>
    </xf>
    <xf numFmtId="0" fontId="56" fillId="0" borderId="4" xfId="29" applyFont="1" applyBorder="1" applyAlignment="1">
      <alignment wrapText="1"/>
    </xf>
    <xf numFmtId="0" fontId="87" fillId="5" borderId="4" xfId="28" applyFont="1" applyFill="1" applyBorder="1" applyAlignment="1">
      <alignment horizontal="center" vertical="center"/>
    </xf>
    <xf numFmtId="2" fontId="87" fillId="5" borderId="4" xfId="28" applyNumberFormat="1" applyFont="1" applyFill="1" applyBorder="1" applyAlignment="1">
      <alignment horizontal="right" vertical="center"/>
    </xf>
    <xf numFmtId="0" fontId="87" fillId="5" borderId="4" xfId="28" applyFont="1" applyFill="1" applyBorder="1" applyAlignment="1">
      <alignment horizontal="right"/>
    </xf>
    <xf numFmtId="2" fontId="87" fillId="0" borderId="4" xfId="28" applyNumberFormat="1" applyFont="1" applyBorder="1" applyAlignment="1">
      <alignment horizontal="right" vertical="center"/>
    </xf>
    <xf numFmtId="0" fontId="87" fillId="5" borderId="8" xfId="28" applyFont="1" applyFill="1" applyBorder="1"/>
    <xf numFmtId="0" fontId="56" fillId="0" borderId="11" xfId="29" applyFont="1" applyBorder="1" applyAlignment="1">
      <alignment horizontal="center" vertical="center"/>
    </xf>
    <xf numFmtId="0" fontId="88" fillId="0" borderId="4" xfId="29" applyFont="1" applyBorder="1" applyAlignment="1">
      <alignment wrapText="1"/>
    </xf>
    <xf numFmtId="0" fontId="88" fillId="5" borderId="4" xfId="28" applyFont="1" applyFill="1" applyBorder="1" applyAlignment="1">
      <alignment horizontal="left" vertical="top" wrapText="1"/>
    </xf>
    <xf numFmtId="0" fontId="56" fillId="0" borderId="4" xfId="29" applyFont="1" applyBorder="1"/>
    <xf numFmtId="0" fontId="56" fillId="0" borderId="18" xfId="29" applyFont="1" applyBorder="1" applyAlignment="1">
      <alignment horizontal="center" vertical="center"/>
    </xf>
    <xf numFmtId="0" fontId="56" fillId="0" borderId="16" xfId="29" applyFont="1" applyBorder="1" applyAlignment="1">
      <alignment horizontal="center"/>
    </xf>
    <xf numFmtId="2" fontId="88" fillId="0" borderId="16" xfId="28" applyNumberFormat="1" applyFont="1" applyBorder="1" applyAlignment="1">
      <alignment horizontal="center"/>
    </xf>
    <xf numFmtId="0" fontId="87" fillId="5" borderId="16" xfId="28" applyFont="1" applyFill="1" applyBorder="1" applyAlignment="1">
      <alignment horizontal="center"/>
    </xf>
    <xf numFmtId="0" fontId="87" fillId="5" borderId="17" xfId="28" applyFont="1" applyFill="1" applyBorder="1"/>
    <xf numFmtId="2" fontId="87" fillId="5" borderId="4" xfId="28" applyNumberFormat="1" applyFont="1" applyFill="1" applyBorder="1" applyAlignment="1">
      <alignment horizontal="center" vertical="center"/>
    </xf>
    <xf numFmtId="0" fontId="87" fillId="5" borderId="4" xfId="28" applyFont="1" applyFill="1" applyBorder="1" applyAlignment="1">
      <alignment horizontal="center"/>
    </xf>
    <xf numFmtId="4" fontId="87" fillId="5" borderId="4" xfId="28" applyNumberFormat="1" applyFont="1" applyFill="1" applyBorder="1" applyAlignment="1">
      <alignment horizontal="center" vertical="center"/>
    </xf>
    <xf numFmtId="2" fontId="87" fillId="0" borderId="4" xfId="28" applyNumberFormat="1" applyFont="1" applyBorder="1" applyAlignment="1">
      <alignment horizontal="center" vertical="center"/>
    </xf>
    <xf numFmtId="2" fontId="87" fillId="5" borderId="4" xfId="28" applyNumberFormat="1" applyFont="1" applyFill="1" applyBorder="1" applyAlignment="1">
      <alignment horizontal="center"/>
    </xf>
    <xf numFmtId="2" fontId="87" fillId="0" borderId="4" xfId="28" applyNumberFormat="1" applyFont="1" applyBorder="1" applyAlignment="1">
      <alignment horizontal="center"/>
    </xf>
    <xf numFmtId="2" fontId="88" fillId="5" borderId="16" xfId="28" applyNumberFormat="1" applyFont="1" applyFill="1" applyBorder="1" applyAlignment="1">
      <alignment horizontal="center" vertical="center"/>
    </xf>
    <xf numFmtId="2" fontId="87" fillId="5" borderId="0" xfId="28" applyNumberFormat="1" applyFont="1" applyFill="1"/>
    <xf numFmtId="0" fontId="56" fillId="0" borderId="4" xfId="29" applyFont="1" applyBorder="1" applyAlignment="1">
      <alignment vertical="center" wrapText="1"/>
    </xf>
    <xf numFmtId="2" fontId="91" fillId="5" borderId="4" xfId="28" applyNumberFormat="1" applyFont="1" applyFill="1" applyBorder="1" applyAlignment="1">
      <alignment horizontal="right" vertical="center"/>
    </xf>
    <xf numFmtId="0" fontId="91" fillId="5" borderId="4" xfId="28" applyFont="1" applyFill="1" applyBorder="1" applyAlignment="1">
      <alignment horizontal="right"/>
    </xf>
    <xf numFmtId="0" fontId="91" fillId="5" borderId="4" xfId="28" applyFont="1" applyFill="1" applyBorder="1" applyAlignment="1">
      <alignment horizontal="center"/>
    </xf>
    <xf numFmtId="2" fontId="91" fillId="5" borderId="4" xfId="28" applyNumberFormat="1" applyFont="1" applyFill="1" applyBorder="1" applyAlignment="1">
      <alignment horizontal="center" vertical="center"/>
    </xf>
    <xf numFmtId="2" fontId="91" fillId="0" borderId="4" xfId="28" applyNumberFormat="1" applyFont="1" applyBorder="1" applyAlignment="1">
      <alignment horizontal="center" vertical="center"/>
    </xf>
    <xf numFmtId="0" fontId="57" fillId="0" borderId="16" xfId="29" applyFont="1" applyBorder="1" applyAlignment="1">
      <alignment horizontal="center"/>
    </xf>
    <xf numFmtId="0" fontId="90" fillId="5" borderId="0" xfId="28" applyFont="1" applyFill="1" applyAlignment="1">
      <alignment horizontal="left"/>
    </xf>
    <xf numFmtId="0" fontId="14" fillId="5" borderId="0" xfId="28" applyFont="1" applyFill="1"/>
    <xf numFmtId="0" fontId="90" fillId="5" borderId="0" xfId="28" quotePrefix="1" applyFont="1" applyFill="1" applyAlignment="1">
      <alignment horizontal="left"/>
    </xf>
    <xf numFmtId="0" fontId="90" fillId="5" borderId="0" xfId="28" applyFont="1" applyFill="1"/>
    <xf numFmtId="0" fontId="43" fillId="5" borderId="0" xfId="28" applyFont="1" applyFill="1" applyAlignment="1">
      <alignment horizontal="center" vertical="top" wrapText="1"/>
    </xf>
    <xf numFmtId="0" fontId="18" fillId="5" borderId="0" xfId="28" applyFill="1"/>
    <xf numFmtId="0" fontId="89" fillId="6" borderId="33" xfId="28" applyFont="1" applyFill="1" applyBorder="1" applyAlignment="1">
      <alignment horizontal="center" vertical="center"/>
    </xf>
    <xf numFmtId="0" fontId="89" fillId="6" borderId="34" xfId="28" applyFont="1" applyFill="1" applyBorder="1" applyAlignment="1">
      <alignment horizontal="center" vertical="center"/>
    </xf>
    <xf numFmtId="0" fontId="89" fillId="6" borderId="34" xfId="28" applyFont="1" applyFill="1" applyBorder="1" applyAlignment="1">
      <alignment horizontal="center" vertical="center" wrapText="1"/>
    </xf>
    <xf numFmtId="0" fontId="89" fillId="6" borderId="4" xfId="28" applyFont="1" applyFill="1" applyBorder="1" applyAlignment="1">
      <alignment horizontal="center" vertical="center"/>
    </xf>
    <xf numFmtId="0" fontId="90" fillId="6" borderId="4" xfId="28" applyFont="1" applyFill="1" applyBorder="1" applyAlignment="1">
      <alignment horizontal="center" vertical="center" wrapText="1"/>
    </xf>
    <xf numFmtId="0" fontId="89" fillId="6" borderId="16" xfId="28" applyFont="1" applyFill="1" applyBorder="1" applyAlignment="1">
      <alignment horizontal="center" vertical="center"/>
    </xf>
    <xf numFmtId="0" fontId="89" fillId="6" borderId="9" xfId="28" applyFont="1" applyFill="1" applyBorder="1" applyAlignment="1">
      <alignment horizontal="center" vertical="center"/>
    </xf>
    <xf numFmtId="0" fontId="87" fillId="5" borderId="23" xfId="28" applyFont="1" applyFill="1" applyBorder="1" applyAlignment="1">
      <alignment horizontal="right"/>
    </xf>
    <xf numFmtId="0" fontId="88" fillId="5" borderId="24" xfId="28" applyFont="1" applyFill="1" applyBorder="1" applyAlignment="1">
      <alignment horizontal="left"/>
    </xf>
    <xf numFmtId="0" fontId="90" fillId="5" borderId="12" xfId="28" quotePrefix="1" applyFont="1" applyFill="1" applyBorder="1" applyAlignment="1">
      <alignment horizontal="left"/>
    </xf>
    <xf numFmtId="0" fontId="90" fillId="5" borderId="12" xfId="28" applyFont="1" applyFill="1" applyBorder="1"/>
    <xf numFmtId="0" fontId="22" fillId="0" borderId="4" xfId="13" applyFont="1" applyBorder="1" applyAlignment="1">
      <alignment horizontal="left" wrapText="1"/>
    </xf>
    <xf numFmtId="0" fontId="22" fillId="5" borderId="4" xfId="28" applyFont="1" applyFill="1" applyBorder="1" applyAlignment="1">
      <alignment vertical="center"/>
    </xf>
    <xf numFmtId="0" fontId="90" fillId="5" borderId="4" xfId="28" applyFont="1" applyFill="1" applyBorder="1" applyAlignment="1">
      <alignment horizontal="left"/>
    </xf>
    <xf numFmtId="0" fontId="90" fillId="5" borderId="4" xfId="28" applyFont="1" applyFill="1" applyBorder="1"/>
    <xf numFmtId="0" fontId="18" fillId="0" borderId="4" xfId="13" applyFont="1" applyBorder="1" applyAlignment="1">
      <alignment horizontal="center" vertical="center"/>
    </xf>
    <xf numFmtId="0" fontId="18" fillId="0" borderId="4" xfId="13" applyFont="1" applyBorder="1"/>
    <xf numFmtId="0" fontId="87" fillId="5" borderId="39" xfId="13" applyFont="1" applyFill="1" applyBorder="1" applyAlignment="1">
      <alignment horizontal="center" vertical="center"/>
    </xf>
    <xf numFmtId="0" fontId="88" fillId="5" borderId="21" xfId="28" applyFont="1" applyFill="1" applyBorder="1" applyAlignment="1">
      <alignment vertical="center"/>
    </xf>
    <xf numFmtId="0" fontId="22" fillId="0" borderId="21" xfId="13" applyFont="1" applyBorder="1" applyAlignment="1">
      <alignment vertical="center"/>
    </xf>
    <xf numFmtId="0" fontId="18" fillId="0" borderId="24" xfId="13" applyFont="1" applyBorder="1" applyAlignment="1">
      <alignment horizontal="left"/>
    </xf>
    <xf numFmtId="0" fontId="87" fillId="5" borderId="39" xfId="28" applyFont="1" applyFill="1" applyBorder="1" applyAlignment="1">
      <alignment horizontal="center" vertical="center"/>
    </xf>
    <xf numFmtId="0" fontId="22" fillId="0" borderId="21" xfId="13" applyFont="1" applyBorder="1" applyAlignment="1">
      <alignment horizontal="left" vertical="center"/>
    </xf>
    <xf numFmtId="0" fontId="18" fillId="0" borderId="9" xfId="13" applyFont="1" applyBorder="1" applyAlignment="1">
      <alignment horizontal="left"/>
    </xf>
    <xf numFmtId="0" fontId="18" fillId="0" borderId="21" xfId="13" applyFont="1" applyBorder="1"/>
    <xf numFmtId="0" fontId="18" fillId="0" borderId="21" xfId="13" applyFont="1" applyBorder="1" applyAlignment="1">
      <alignment horizontal="left" vertical="center"/>
    </xf>
    <xf numFmtId="0" fontId="18" fillId="0" borderId="54" xfId="13" applyFont="1" applyBorder="1" applyAlignment="1">
      <alignment horizontal="left" vertical="center" wrapText="1"/>
    </xf>
    <xf numFmtId="0" fontId="87" fillId="5" borderId="11" xfId="28" applyFont="1" applyFill="1" applyBorder="1" applyAlignment="1">
      <alignment horizontal="right"/>
    </xf>
    <xf numFmtId="0" fontId="88" fillId="5" borderId="4" xfId="28" applyFont="1" applyFill="1" applyBorder="1" applyAlignment="1">
      <alignment horizontal="left"/>
    </xf>
    <xf numFmtId="0" fontId="90" fillId="5" borderId="4" xfId="28" quotePrefix="1" applyFont="1" applyFill="1" applyBorder="1" applyAlignment="1">
      <alignment horizontal="left"/>
    </xf>
    <xf numFmtId="0" fontId="18" fillId="0" borderId="24" xfId="13" applyFont="1" applyBorder="1" applyAlignment="1">
      <alignment horizontal="center" vertical="center"/>
    </xf>
    <xf numFmtId="0" fontId="88" fillId="5" borderId="11" xfId="28" applyFont="1" applyFill="1" applyBorder="1" applyAlignment="1">
      <alignment horizontal="right"/>
    </xf>
    <xf numFmtId="0" fontId="88" fillId="5" borderId="24" xfId="28" applyFont="1" applyFill="1" applyBorder="1" applyAlignment="1">
      <alignment horizontal="left" vertical="center"/>
    </xf>
    <xf numFmtId="0" fontId="87" fillId="5" borderId="4" xfId="28" applyFont="1" applyFill="1" applyBorder="1" applyAlignment="1">
      <alignment horizontal="left"/>
    </xf>
    <xf numFmtId="0" fontId="89" fillId="5" borderId="0" xfId="28" applyFont="1" applyFill="1"/>
    <xf numFmtId="0" fontId="90" fillId="5" borderId="9" xfId="28" applyFont="1" applyFill="1" applyBorder="1" applyAlignment="1">
      <alignment horizontal="left"/>
    </xf>
    <xf numFmtId="0" fontId="90" fillId="5" borderId="9" xfId="28" applyFont="1" applyFill="1" applyBorder="1"/>
    <xf numFmtId="0" fontId="90" fillId="5" borderId="10" xfId="28" applyFont="1" applyFill="1" applyBorder="1"/>
    <xf numFmtId="0" fontId="94" fillId="5" borderId="0" xfId="28" applyFont="1" applyFill="1"/>
    <xf numFmtId="0" fontId="41" fillId="5" borderId="29" xfId="28" applyFont="1" applyFill="1" applyBorder="1"/>
    <xf numFmtId="0" fontId="41" fillId="5" borderId="2" xfId="28" applyFont="1" applyFill="1" applyBorder="1"/>
    <xf numFmtId="0" fontId="43" fillId="5" borderId="2" xfId="28" applyFont="1" applyFill="1" applyBorder="1" applyAlignment="1">
      <alignment horizontal="center"/>
    </xf>
    <xf numFmtId="0" fontId="43" fillId="5" borderId="30" xfId="28" applyFont="1" applyFill="1" applyBorder="1" applyAlignment="1">
      <alignment horizontal="center"/>
    </xf>
    <xf numFmtId="0" fontId="95" fillId="5" borderId="0" xfId="28" applyFont="1" applyFill="1" applyAlignment="1">
      <alignment horizontal="center"/>
    </xf>
    <xf numFmtId="0" fontId="39" fillId="5" borderId="0" xfId="28" applyFont="1" applyFill="1"/>
    <xf numFmtId="0" fontId="43" fillId="5" borderId="30" xfId="28" applyFont="1" applyFill="1" applyBorder="1" applyAlignment="1">
      <alignment horizontal="center" vertical="center"/>
    </xf>
    <xf numFmtId="0" fontId="95" fillId="5" borderId="0" xfId="28" applyFont="1" applyFill="1" applyAlignment="1">
      <alignment horizontal="center" vertical="center"/>
    </xf>
    <xf numFmtId="0" fontId="89" fillId="6" borderId="4" xfId="28" applyFont="1" applyFill="1" applyBorder="1" applyAlignment="1">
      <alignment horizontal="center" vertical="center" wrapText="1"/>
    </xf>
    <xf numFmtId="0" fontId="90" fillId="6" borderId="21" xfId="28" applyFont="1" applyFill="1" applyBorder="1" applyAlignment="1">
      <alignment horizontal="center" vertical="center"/>
    </xf>
    <xf numFmtId="0" fontId="90" fillId="6" borderId="22" xfId="28" applyFont="1" applyFill="1" applyBorder="1" applyAlignment="1">
      <alignment horizontal="center" vertical="center"/>
    </xf>
    <xf numFmtId="0" fontId="89" fillId="6" borderId="18" xfId="28" applyFont="1" applyFill="1" applyBorder="1" applyAlignment="1">
      <alignment horizontal="center" vertical="center"/>
    </xf>
    <xf numFmtId="0" fontId="89" fillId="6" borderId="17" xfId="28" applyFont="1" applyFill="1" applyBorder="1" applyAlignment="1">
      <alignment horizontal="center" vertical="center"/>
    </xf>
    <xf numFmtId="0" fontId="90" fillId="5" borderId="19" xfId="28" applyFont="1" applyFill="1" applyBorder="1" applyAlignment="1">
      <alignment vertical="center"/>
    </xf>
    <xf numFmtId="0" fontId="89" fillId="5" borderId="12" xfId="28" applyFont="1" applyFill="1" applyBorder="1" applyAlignment="1">
      <alignment vertical="center"/>
    </xf>
    <xf numFmtId="0" fontId="90" fillId="5" borderId="12" xfId="28" applyFont="1" applyFill="1" applyBorder="1" applyAlignment="1">
      <alignment vertical="center"/>
    </xf>
    <xf numFmtId="0" fontId="90" fillId="5" borderId="15" xfId="28" applyFont="1" applyFill="1" applyBorder="1" applyAlignment="1">
      <alignment vertical="center"/>
    </xf>
    <xf numFmtId="0" fontId="17" fillId="5" borderId="0" xfId="28" applyFont="1" applyFill="1" applyAlignment="1">
      <alignment horizontal="center"/>
    </xf>
    <xf numFmtId="0" fontId="90" fillId="5" borderId="11" xfId="28" applyFont="1" applyFill="1" applyBorder="1" applyAlignment="1">
      <alignment horizontal="center" vertical="center"/>
    </xf>
    <xf numFmtId="0" fontId="90" fillId="5" borderId="4" xfId="28" applyFont="1" applyFill="1" applyBorder="1" applyAlignment="1">
      <alignment horizontal="left" vertical="center"/>
    </xf>
    <xf numFmtId="171" fontId="90" fillId="5" borderId="4" xfId="28" applyNumberFormat="1" applyFont="1" applyFill="1" applyBorder="1" applyAlignment="1">
      <alignment horizontal="center"/>
    </xf>
    <xf numFmtId="0" fontId="90" fillId="5" borderId="4" xfId="28" applyFont="1" applyFill="1" applyBorder="1" applyAlignment="1">
      <alignment horizontal="center"/>
    </xf>
    <xf numFmtId="10" fontId="90" fillId="5" borderId="4" xfId="28" applyNumberFormat="1" applyFont="1" applyFill="1" applyBorder="1" applyAlignment="1">
      <alignment horizontal="center"/>
    </xf>
    <xf numFmtId="171" fontId="90" fillId="5" borderId="8" xfId="28" applyNumberFormat="1" applyFont="1" applyFill="1" applyBorder="1" applyAlignment="1">
      <alignment horizontal="center"/>
    </xf>
    <xf numFmtId="0" fontId="17" fillId="5" borderId="0" xfId="28" applyFont="1" applyFill="1"/>
    <xf numFmtId="171" fontId="17" fillId="5" borderId="0" xfId="28" applyNumberFormat="1" applyFont="1" applyFill="1" applyAlignment="1">
      <alignment horizontal="center"/>
    </xf>
    <xf numFmtId="10" fontId="17" fillId="5" borderId="0" xfId="31" applyNumberFormat="1" applyFont="1" applyFill="1" applyAlignment="1">
      <alignment horizontal="center"/>
    </xf>
    <xf numFmtId="0" fontId="89" fillId="5" borderId="4" xfId="28" applyFont="1" applyFill="1" applyBorder="1"/>
    <xf numFmtId="171" fontId="89" fillId="5" borderId="4" xfId="28" applyNumberFormat="1" applyFont="1" applyFill="1" applyBorder="1" applyAlignment="1">
      <alignment horizontal="center"/>
    </xf>
    <xf numFmtId="10" fontId="89" fillId="5" borderId="4" xfId="28" applyNumberFormat="1" applyFont="1" applyFill="1" applyBorder="1" applyAlignment="1">
      <alignment horizontal="center"/>
    </xf>
    <xf numFmtId="0" fontId="94" fillId="5" borderId="4" xfId="28" applyFont="1" applyFill="1" applyBorder="1"/>
    <xf numFmtId="171" fontId="24" fillId="5" borderId="0" xfId="28" applyNumberFormat="1" applyFont="1" applyFill="1" applyAlignment="1">
      <alignment horizontal="center"/>
    </xf>
    <xf numFmtId="10" fontId="24" fillId="5" borderId="0" xfId="31" applyNumberFormat="1" applyFont="1" applyFill="1" applyAlignment="1">
      <alignment horizontal="center"/>
    </xf>
    <xf numFmtId="0" fontId="90" fillId="5" borderId="27" xfId="28" applyFont="1" applyFill="1" applyBorder="1" applyAlignment="1">
      <alignment horizontal="center" vertical="center"/>
    </xf>
    <xf numFmtId="171" fontId="90" fillId="5" borderId="14" xfId="28" applyNumberFormat="1" applyFont="1" applyFill="1" applyBorder="1" applyAlignment="1">
      <alignment horizontal="center"/>
    </xf>
    <xf numFmtId="171" fontId="89" fillId="5" borderId="0" xfId="28" applyNumberFormat="1" applyFont="1" applyFill="1" applyAlignment="1">
      <alignment horizontal="center"/>
    </xf>
    <xf numFmtId="10" fontId="89" fillId="5" borderId="0" xfId="28" applyNumberFormat="1" applyFont="1" applyFill="1" applyAlignment="1">
      <alignment horizontal="center"/>
    </xf>
    <xf numFmtId="171" fontId="94" fillId="5" borderId="0" xfId="28" applyNumberFormat="1" applyFont="1" applyFill="1"/>
    <xf numFmtId="171" fontId="39" fillId="5" borderId="0" xfId="28" applyNumberFormat="1" applyFont="1" applyFill="1"/>
    <xf numFmtId="174" fontId="24" fillId="5" borderId="0" xfId="28" applyNumberFormat="1" applyFont="1" applyFill="1" applyAlignment="1">
      <alignment horizontal="center"/>
    </xf>
    <xf numFmtId="0" fontId="27" fillId="5" borderId="0" xfId="28" applyFont="1" applyFill="1"/>
    <xf numFmtId="0" fontId="90" fillId="5" borderId="0" xfId="13" applyFont="1" applyFill="1"/>
    <xf numFmtId="0" fontId="90" fillId="5" borderId="0" xfId="13" applyFont="1" applyFill="1" applyAlignment="1">
      <alignment horizontal="centerContinuous"/>
    </xf>
    <xf numFmtId="0" fontId="14" fillId="5" borderId="0" xfId="13" applyFont="1" applyFill="1"/>
    <xf numFmtId="0" fontId="89" fillId="5" borderId="0" xfId="21" applyFont="1" applyFill="1" applyAlignment="1">
      <alignment horizontal="centerContinuous" vertical="center"/>
    </xf>
    <xf numFmtId="0" fontId="90" fillId="5" borderId="0" xfId="15" applyFont="1" applyFill="1"/>
    <xf numFmtId="0" fontId="89" fillId="5" borderId="0" xfId="13" applyFont="1" applyFill="1" applyAlignment="1">
      <alignment horizontal="left"/>
    </xf>
    <xf numFmtId="0" fontId="89" fillId="5" borderId="0" xfId="13" applyFont="1" applyFill="1" applyAlignment="1">
      <alignment horizontal="right"/>
    </xf>
    <xf numFmtId="0" fontId="89" fillId="6" borderId="19" xfId="13" applyFont="1" applyFill="1" applyBorder="1" applyAlignment="1">
      <alignment horizontal="center" vertical="center" wrapText="1"/>
    </xf>
    <xf numFmtId="16" fontId="89" fillId="6" borderId="12" xfId="13" applyNumberFormat="1" applyFont="1" applyFill="1" applyBorder="1" applyAlignment="1">
      <alignment horizontal="center" vertical="center" wrapText="1"/>
    </xf>
    <xf numFmtId="16" fontId="89" fillId="6" borderId="15" xfId="13" applyNumberFormat="1" applyFont="1" applyFill="1" applyBorder="1" applyAlignment="1">
      <alignment horizontal="center" vertical="center" wrapText="1"/>
    </xf>
    <xf numFmtId="0" fontId="89" fillId="6" borderId="11" xfId="13" applyFont="1" applyFill="1" applyBorder="1" applyAlignment="1">
      <alignment horizontal="center" vertical="center"/>
    </xf>
    <xf numFmtId="0" fontId="89" fillId="6" borderId="4" xfId="13" quotePrefix="1" applyFont="1" applyFill="1" applyBorder="1" applyAlignment="1">
      <alignment horizontal="center" vertical="center" wrapText="1"/>
    </xf>
    <xf numFmtId="0" fontId="89" fillId="6" borderId="8" xfId="13" quotePrefix="1" applyFont="1" applyFill="1" applyBorder="1" applyAlignment="1">
      <alignment horizontal="center" vertical="center" wrapText="1"/>
    </xf>
    <xf numFmtId="0" fontId="14" fillId="5" borderId="0" xfId="13" applyFont="1" applyFill="1" applyAlignment="1">
      <alignment vertical="top"/>
    </xf>
    <xf numFmtId="0" fontId="89" fillId="5" borderId="11" xfId="13" applyFont="1" applyFill="1" applyBorder="1"/>
    <xf numFmtId="0" fontId="89" fillId="0" borderId="4" xfId="13" applyFont="1" applyBorder="1" applyAlignment="1">
      <alignment vertical="center" wrapText="1"/>
    </xf>
    <xf numFmtId="0" fontId="89" fillId="0" borderId="4" xfId="13" applyFont="1" applyBorder="1" applyAlignment="1">
      <alignment horizontal="right"/>
    </xf>
    <xf numFmtId="0" fontId="89" fillId="0" borderId="4" xfId="13" applyFont="1" applyBorder="1" applyAlignment="1">
      <alignment vertical="top"/>
    </xf>
    <xf numFmtId="0" fontId="89" fillId="0" borderId="8" xfId="13" applyFont="1" applyBorder="1" applyAlignment="1">
      <alignment horizontal="right"/>
    </xf>
    <xf numFmtId="0" fontId="15" fillId="5" borderId="0" xfId="13" applyFont="1" applyFill="1"/>
    <xf numFmtId="0" fontId="92" fillId="5" borderId="11" xfId="13" applyFont="1" applyFill="1" applyBorder="1" applyAlignment="1">
      <alignment horizontal="center"/>
    </xf>
    <xf numFmtId="0" fontId="90" fillId="0" borderId="4" xfId="13" applyFont="1" applyBorder="1" applyAlignment="1">
      <alignment vertical="top" wrapText="1"/>
    </xf>
    <xf numFmtId="171" fontId="89" fillId="0" borderId="8" xfId="13" applyNumberFormat="1" applyFont="1" applyBorder="1"/>
    <xf numFmtId="0" fontId="90" fillId="0" borderId="4" xfId="13" applyFont="1" applyBorder="1" applyAlignment="1">
      <alignment horizontal="left" vertical="top" wrapText="1"/>
    </xf>
    <xf numFmtId="0" fontId="89" fillId="0" borderId="4" xfId="13" applyFont="1" applyBorder="1" applyAlignment="1">
      <alignment horizontal="left" vertical="center" wrapText="1"/>
    </xf>
    <xf numFmtId="171" fontId="90" fillId="0" borderId="24" xfId="13" applyNumberFormat="1" applyFont="1" applyBorder="1"/>
    <xf numFmtId="171" fontId="89" fillId="0" borderId="0" xfId="13" applyNumberFormat="1" applyFont="1"/>
    <xf numFmtId="0" fontId="89" fillId="0" borderId="8" xfId="13" applyFont="1" applyBorder="1"/>
    <xf numFmtId="0" fontId="89" fillId="0" borderId="0" xfId="13" applyFont="1"/>
    <xf numFmtId="2" fontId="89" fillId="0" borderId="8" xfId="13" applyNumberFormat="1" applyFont="1" applyBorder="1"/>
    <xf numFmtId="0" fontId="90" fillId="0" borderId="4" xfId="13" applyFont="1" applyBorder="1" applyAlignment="1">
      <alignment vertical="center" wrapText="1"/>
    </xf>
    <xf numFmtId="0" fontId="90" fillId="5" borderId="18" xfId="13" applyFont="1" applyFill="1" applyBorder="1"/>
    <xf numFmtId="0" fontId="89" fillId="0" borderId="16" xfId="13" applyFont="1" applyBorder="1"/>
    <xf numFmtId="171" fontId="89" fillId="0" borderId="16" xfId="13" applyNumberFormat="1" applyFont="1" applyBorder="1"/>
    <xf numFmtId="171" fontId="96" fillId="0" borderId="17" xfId="13" applyNumberFormat="1" applyFont="1" applyBorder="1"/>
    <xf numFmtId="172" fontId="14" fillId="5" borderId="0" xfId="13" applyNumberFormat="1" applyFont="1" applyFill="1"/>
    <xf numFmtId="0" fontId="92" fillId="0" borderId="11" xfId="13" applyFont="1" applyBorder="1" applyAlignment="1">
      <alignment horizontal="center"/>
    </xf>
    <xf numFmtId="0" fontId="15" fillId="0" borderId="0" xfId="13" applyFont="1"/>
    <xf numFmtId="0" fontId="89" fillId="0" borderId="11" xfId="13" applyFont="1" applyBorder="1"/>
    <xf numFmtId="171" fontId="89" fillId="0" borderId="14" xfId="13" applyNumberFormat="1" applyFont="1" applyBorder="1"/>
    <xf numFmtId="2" fontId="89" fillId="0" borderId="14" xfId="13" applyNumberFormat="1" applyFont="1" applyBorder="1"/>
    <xf numFmtId="0" fontId="14" fillId="0" borderId="0" xfId="13" applyFont="1"/>
    <xf numFmtId="171" fontId="90" fillId="0" borderId="0" xfId="13" applyNumberFormat="1" applyFont="1"/>
    <xf numFmtId="172" fontId="90" fillId="0" borderId="0" xfId="13" applyNumberFormat="1" applyFont="1"/>
    <xf numFmtId="10" fontId="14" fillId="0" borderId="0" xfId="31" applyNumberFormat="1" applyFont="1" applyFill="1" applyBorder="1"/>
    <xf numFmtId="175" fontId="14" fillId="0" borderId="0" xfId="31" applyNumberFormat="1" applyFont="1" applyFill="1" applyBorder="1"/>
    <xf numFmtId="174" fontId="90" fillId="0" borderId="0" xfId="13" applyNumberFormat="1" applyFont="1"/>
    <xf numFmtId="176" fontId="14" fillId="0" borderId="0" xfId="31" applyNumberFormat="1" applyFont="1" applyFill="1" applyBorder="1"/>
    <xf numFmtId="177" fontId="14" fillId="0" borderId="0" xfId="31" applyNumberFormat="1" applyFont="1" applyFill="1" applyBorder="1"/>
    <xf numFmtId="9" fontId="90" fillId="0" borderId="4" xfId="31" applyFont="1" applyFill="1" applyBorder="1"/>
    <xf numFmtId="171" fontId="43" fillId="0" borderId="17" xfId="13" applyNumberFormat="1" applyFont="1" applyBorder="1"/>
    <xf numFmtId="0" fontId="27" fillId="4" borderId="0" xfId="13" applyFont="1" applyFill="1" applyAlignment="1">
      <alignment horizontal="left"/>
    </xf>
    <xf numFmtId="0" fontId="27" fillId="0" borderId="0" xfId="13" applyFont="1" applyAlignment="1">
      <alignment horizontal="centerContinuous"/>
    </xf>
    <xf numFmtId="0" fontId="16" fillId="5" borderId="0" xfId="15" applyFont="1" applyFill="1" applyAlignment="1">
      <alignment vertical="center"/>
    </xf>
    <xf numFmtId="0" fontId="16" fillId="0" borderId="0" xfId="15" applyFont="1" applyAlignment="1">
      <alignment vertical="center"/>
    </xf>
    <xf numFmtId="0" fontId="27" fillId="4" borderId="0" xfId="13" applyFont="1" applyFill="1" applyAlignment="1">
      <alignment horizontal="left" vertical="top"/>
    </xf>
    <xf numFmtId="0" fontId="27" fillId="0" borderId="0" xfId="13" applyFont="1" applyAlignment="1">
      <alignment horizontal="centerContinuous" vertical="top"/>
    </xf>
    <xf numFmtId="0" fontId="17" fillId="4" borderId="0" xfId="15" applyFont="1" applyFill="1" applyAlignment="1">
      <alignment horizontal="left"/>
    </xf>
    <xf numFmtId="0" fontId="14" fillId="4" borderId="0" xfId="15" applyFont="1" applyFill="1"/>
    <xf numFmtId="0" fontId="48" fillId="5" borderId="0" xfId="13" applyFont="1" applyFill="1" applyAlignment="1">
      <alignment horizontal="left"/>
    </xf>
    <xf numFmtId="0" fontId="48" fillId="5" borderId="0" xfId="13" applyFont="1" applyFill="1" applyAlignment="1">
      <alignment horizontal="left" vertical="top"/>
    </xf>
    <xf numFmtId="0" fontId="46" fillId="5" borderId="4" xfId="13" applyFont="1" applyFill="1" applyBorder="1" applyAlignment="1">
      <alignment horizontal="center" vertical="center"/>
    </xf>
    <xf numFmtId="171" fontId="46" fillId="5" borderId="4" xfId="21" applyNumberFormat="1" applyFont="1" applyFill="1" applyBorder="1" applyAlignment="1">
      <alignment horizontal="center" vertical="center"/>
    </xf>
    <xf numFmtId="10" fontId="46" fillId="5" borderId="4" xfId="21" applyNumberFormat="1" applyFont="1" applyFill="1" applyBorder="1" applyAlignment="1">
      <alignment horizontal="center" vertical="center"/>
    </xf>
    <xf numFmtId="0" fontId="46" fillId="5" borderId="8" xfId="21" applyFont="1" applyFill="1" applyBorder="1" applyAlignment="1">
      <alignment horizontal="center" vertical="center"/>
    </xf>
    <xf numFmtId="0" fontId="46" fillId="5" borderId="18" xfId="21" applyFont="1" applyFill="1" applyBorder="1">
      <alignment vertical="center"/>
    </xf>
    <xf numFmtId="0" fontId="46" fillId="5" borderId="16" xfId="13" applyFont="1" applyFill="1" applyBorder="1" applyAlignment="1">
      <alignment horizontal="center" vertical="center"/>
    </xf>
    <xf numFmtId="0" fontId="48" fillId="5" borderId="16" xfId="21" applyFont="1" applyFill="1" applyBorder="1" applyAlignment="1">
      <alignment horizontal="center" vertical="center"/>
    </xf>
    <xf numFmtId="171" fontId="46" fillId="5" borderId="16" xfId="21" applyNumberFormat="1" applyFont="1" applyFill="1" applyBorder="1" applyAlignment="1">
      <alignment horizontal="center" vertical="center"/>
    </xf>
    <xf numFmtId="10" fontId="46" fillId="5" borderId="16" xfId="21" applyNumberFormat="1" applyFont="1" applyFill="1" applyBorder="1" applyAlignment="1">
      <alignment horizontal="center" vertical="center"/>
    </xf>
    <xf numFmtId="0" fontId="46" fillId="5" borderId="17" xfId="21" applyFont="1" applyFill="1" applyBorder="1" applyAlignment="1">
      <alignment horizontal="center" vertical="center"/>
    </xf>
    <xf numFmtId="0" fontId="46" fillId="5" borderId="39" xfId="21" applyFont="1" applyFill="1" applyBorder="1">
      <alignment vertical="center"/>
    </xf>
    <xf numFmtId="0" fontId="46" fillId="5" borderId="21" xfId="13" applyFont="1" applyFill="1" applyBorder="1" applyAlignment="1">
      <alignment horizontal="center" vertical="center"/>
    </xf>
    <xf numFmtId="0" fontId="48" fillId="5" borderId="21" xfId="21" applyFont="1" applyFill="1" applyBorder="1" applyAlignment="1">
      <alignment horizontal="center" vertical="center"/>
    </xf>
    <xf numFmtId="171" fontId="46" fillId="5" borderId="21" xfId="21" applyNumberFormat="1" applyFont="1" applyFill="1" applyBorder="1" applyAlignment="1">
      <alignment horizontal="center" vertical="center"/>
    </xf>
    <xf numFmtId="0" fontId="46" fillId="5" borderId="21" xfId="21" applyFont="1" applyFill="1" applyBorder="1" applyAlignment="1">
      <alignment horizontal="center" vertical="center"/>
    </xf>
    <xf numFmtId="10" fontId="46" fillId="5" borderId="21" xfId="21" applyNumberFormat="1" applyFont="1" applyFill="1" applyBorder="1" applyAlignment="1">
      <alignment horizontal="center" vertical="center"/>
    </xf>
    <xf numFmtId="0" fontId="46" fillId="5" borderId="22" xfId="21" applyFont="1" applyFill="1" applyBorder="1" applyAlignment="1">
      <alignment horizontal="center" vertical="center"/>
    </xf>
    <xf numFmtId="0" fontId="17" fillId="0" borderId="18" xfId="21" applyFont="1" applyBorder="1">
      <alignment vertical="center"/>
    </xf>
    <xf numFmtId="0" fontId="17" fillId="0" borderId="16" xfId="21" applyFont="1" applyBorder="1">
      <alignment vertical="center"/>
    </xf>
    <xf numFmtId="1" fontId="14" fillId="5" borderId="4" xfId="0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171" fontId="14" fillId="5" borderId="4" xfId="0" applyNumberFormat="1" applyFont="1" applyFill="1" applyBorder="1" applyAlignment="1">
      <alignment horizontal="right"/>
    </xf>
    <xf numFmtId="2" fontId="14" fillId="5" borderId="4" xfId="0" applyNumberFormat="1" applyFont="1" applyFill="1" applyBorder="1" applyAlignment="1">
      <alignment horizontal="right"/>
    </xf>
    <xf numFmtId="2" fontId="14" fillId="5" borderId="8" xfId="0" applyNumberFormat="1" applyFont="1" applyFill="1" applyBorder="1" applyAlignment="1">
      <alignment horizontal="center"/>
    </xf>
    <xf numFmtId="2" fontId="40" fillId="5" borderId="8" xfId="0" applyNumberFormat="1" applyFont="1" applyFill="1" applyBorder="1"/>
    <xf numFmtId="0" fontId="22" fillId="0" borderId="4" xfId="28" applyFont="1" applyBorder="1" applyAlignment="1">
      <alignment vertical="top"/>
    </xf>
    <xf numFmtId="0" fontId="56" fillId="0" borderId="4" xfId="28" applyFont="1" applyBorder="1" applyAlignment="1">
      <alignment vertical="top"/>
    </xf>
    <xf numFmtId="0" fontId="5" fillId="0" borderId="4" xfId="0" applyFont="1" applyBorder="1" applyAlignment="1">
      <alignment horizontal="left" vertical="top"/>
    </xf>
    <xf numFmtId="0" fontId="61" fillId="0" borderId="4" xfId="28" applyFont="1" applyBorder="1" applyAlignment="1">
      <alignment vertical="top"/>
    </xf>
    <xf numFmtId="0" fontId="84" fillId="6" borderId="19" xfId="0" applyFont="1" applyFill="1" applyBorder="1" applyAlignment="1">
      <alignment horizontal="center" vertical="center"/>
    </xf>
    <xf numFmtId="0" fontId="83" fillId="5" borderId="0" xfId="0" applyFont="1" applyFill="1" applyAlignment="1">
      <alignment horizontal="center" vertical="center"/>
    </xf>
    <xf numFmtId="0" fontId="84" fillId="6" borderId="11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78" fillId="5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56" fillId="0" borderId="4" xfId="28" applyFont="1" applyBorder="1" applyAlignment="1">
      <alignment horizontal="center" vertical="center"/>
    </xf>
    <xf numFmtId="0" fontId="78" fillId="5" borderId="18" xfId="0" applyFont="1" applyFill="1" applyBorder="1" applyAlignment="1">
      <alignment horizontal="center" vertical="center"/>
    </xf>
    <xf numFmtId="0" fontId="84" fillId="5" borderId="4" xfId="0" applyFont="1" applyFill="1" applyBorder="1" applyAlignment="1">
      <alignment vertical="top"/>
    </xf>
    <xf numFmtId="0" fontId="97" fillId="0" borderId="4" xfId="0" applyFont="1" applyBorder="1" applyAlignment="1">
      <alignment vertical="top" wrapText="1"/>
    </xf>
    <xf numFmtId="0" fontId="57" fillId="0" borderId="4" xfId="28" applyFont="1" applyBorder="1" applyAlignment="1">
      <alignment horizontal="center" vertical="center"/>
    </xf>
    <xf numFmtId="0" fontId="27" fillId="0" borderId="4" xfId="28" applyFont="1" applyBorder="1" applyAlignment="1">
      <alignment vertical="top"/>
    </xf>
    <xf numFmtId="2" fontId="40" fillId="5" borderId="16" xfId="0" applyNumberFormat="1" applyFont="1" applyFill="1" applyBorder="1"/>
    <xf numFmtId="2" fontId="69" fillId="5" borderId="4" xfId="22" applyNumberFormat="1" applyFont="1" applyFill="1" applyBorder="1">
      <alignment vertical="center"/>
    </xf>
    <xf numFmtId="4" fontId="87" fillId="5" borderId="4" xfId="22" applyNumberFormat="1" applyFont="1" applyFill="1" applyBorder="1">
      <alignment vertical="center"/>
    </xf>
    <xf numFmtId="0" fontId="69" fillId="5" borderId="24" xfId="22" applyFont="1" applyFill="1" applyBorder="1">
      <alignment vertical="center"/>
    </xf>
    <xf numFmtId="4" fontId="88" fillId="5" borderId="4" xfId="22" applyNumberFormat="1" applyFont="1" applyFill="1" applyBorder="1">
      <alignment vertical="center"/>
    </xf>
    <xf numFmtId="0" fontId="22" fillId="0" borderId="0" xfId="28" applyFont="1" applyAlignment="1">
      <alignment shrinkToFit="1"/>
    </xf>
    <xf numFmtId="0" fontId="22" fillId="4" borderId="0" xfId="28" applyFont="1" applyFill="1" applyAlignment="1">
      <alignment horizontal="center"/>
    </xf>
    <xf numFmtId="0" fontId="90" fillId="0" borderId="0" xfId="21" applyFont="1" applyAlignment="1">
      <alignment horizontal="center" vertical="center"/>
    </xf>
    <xf numFmtId="0" fontId="90" fillId="0" borderId="0" xfId="21" applyFont="1">
      <alignment vertical="center"/>
    </xf>
    <xf numFmtId="0" fontId="90" fillId="0" borderId="0" xfId="11" applyFont="1" applyAlignment="1">
      <alignment horizontal="center"/>
    </xf>
    <xf numFmtId="0" fontId="89" fillId="0" borderId="0" xfId="11" applyFont="1" applyAlignment="1">
      <alignment horizontal="centerContinuous" vertical="top"/>
    </xf>
    <xf numFmtId="0" fontId="90" fillId="0" borderId="0" xfId="11" applyFont="1" applyAlignment="1">
      <alignment horizontal="centerContinuous"/>
    </xf>
    <xf numFmtId="0" fontId="90" fillId="0" borderId="0" xfId="11" applyFont="1"/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right"/>
    </xf>
    <xf numFmtId="0" fontId="90" fillId="4" borderId="0" xfId="0" applyFont="1" applyFill="1"/>
    <xf numFmtId="0" fontId="90" fillId="5" borderId="0" xfId="21" applyFont="1" applyFill="1" applyAlignment="1">
      <alignment horizontal="center" vertical="center"/>
    </xf>
    <xf numFmtId="0" fontId="90" fillId="5" borderId="0" xfId="21" applyFont="1" applyFill="1">
      <alignment vertical="center"/>
    </xf>
    <xf numFmtId="0" fontId="18" fillId="5" borderId="0" xfId="0" applyFont="1" applyFill="1" applyAlignment="1">
      <alignment horizontal="left"/>
    </xf>
    <xf numFmtId="0" fontId="43" fillId="6" borderId="13" xfId="21" applyFont="1" applyFill="1" applyBorder="1" applyAlignment="1">
      <alignment horizontal="center" vertical="center" wrapText="1"/>
    </xf>
    <xf numFmtId="0" fontId="60" fillId="6" borderId="13" xfId="18" applyFont="1" applyFill="1" applyBorder="1" applyAlignment="1">
      <alignment horizontal="center" vertical="center" wrapText="1"/>
    </xf>
    <xf numFmtId="0" fontId="60" fillId="6" borderId="15" xfId="18" applyFont="1" applyFill="1" applyBorder="1" applyAlignment="1">
      <alignment horizontal="center" vertical="center"/>
    </xf>
    <xf numFmtId="0" fontId="43" fillId="6" borderId="4" xfId="21" applyFont="1" applyFill="1" applyBorder="1" applyAlignment="1">
      <alignment horizontal="center" vertical="center" wrapText="1"/>
    </xf>
    <xf numFmtId="0" fontId="60" fillId="6" borderId="14" xfId="18" applyFont="1" applyFill="1" applyBorder="1" applyAlignment="1">
      <alignment horizontal="center" vertical="center"/>
    </xf>
    <xf numFmtId="0" fontId="60" fillId="6" borderId="8" xfId="18" applyFont="1" applyFill="1" applyBorder="1" applyAlignment="1">
      <alignment horizontal="center" vertical="center"/>
    </xf>
    <xf numFmtId="0" fontId="43" fillId="6" borderId="11" xfId="21" applyFont="1" applyFill="1" applyBorder="1" applyAlignment="1">
      <alignment horizontal="center" vertical="center"/>
    </xf>
    <xf numFmtId="0" fontId="43" fillId="6" borderId="4" xfId="21" applyFont="1" applyFill="1" applyBorder="1" applyAlignment="1">
      <alignment horizontal="center" vertical="center"/>
    </xf>
    <xf numFmtId="0" fontId="60" fillId="6" borderId="4" xfId="18" applyFont="1" applyFill="1" applyBorder="1" applyAlignment="1">
      <alignment horizontal="center" vertical="center"/>
    </xf>
    <xf numFmtId="0" fontId="89" fillId="0" borderId="0" xfId="21" applyFont="1" applyAlignment="1">
      <alignment horizontal="center" vertical="center"/>
    </xf>
    <xf numFmtId="0" fontId="90" fillId="5" borderId="11" xfId="21" applyFont="1" applyFill="1" applyBorder="1" applyAlignment="1">
      <alignment horizontal="center" vertical="center"/>
    </xf>
    <xf numFmtId="0" fontId="41" fillId="5" borderId="4" xfId="21" applyFont="1" applyFill="1" applyBorder="1">
      <alignment vertical="center"/>
    </xf>
    <xf numFmtId="0" fontId="90" fillId="5" borderId="4" xfId="21" applyFont="1" applyFill="1" applyBorder="1" applyAlignment="1">
      <alignment horizontal="center" vertical="center"/>
    </xf>
    <xf numFmtId="0" fontId="90" fillId="5" borderId="4" xfId="21" applyFont="1" applyFill="1" applyBorder="1">
      <alignment vertical="center"/>
    </xf>
    <xf numFmtId="2" fontId="90" fillId="5" borderId="4" xfId="21" applyNumberFormat="1" applyFont="1" applyFill="1" applyBorder="1">
      <alignment vertical="center"/>
    </xf>
    <xf numFmtId="2" fontId="90" fillId="0" borderId="4" xfId="21" applyNumberFormat="1" applyFont="1" applyBorder="1">
      <alignment vertical="center"/>
    </xf>
    <xf numFmtId="0" fontId="90" fillId="0" borderId="8" xfId="21" applyFont="1" applyBorder="1">
      <alignment vertical="center"/>
    </xf>
    <xf numFmtId="0" fontId="90" fillId="0" borderId="4" xfId="21" applyFont="1" applyBorder="1">
      <alignment vertical="center"/>
    </xf>
    <xf numFmtId="4" fontId="90" fillId="5" borderId="4" xfId="21" applyNumberFormat="1" applyFont="1" applyFill="1" applyBorder="1">
      <alignment vertical="center"/>
    </xf>
    <xf numFmtId="4" fontId="90" fillId="5" borderId="8" xfId="21" applyNumberFormat="1" applyFont="1" applyFill="1" applyBorder="1">
      <alignment vertical="center"/>
    </xf>
    <xf numFmtId="0" fontId="41" fillId="0" borderId="4" xfId="21" applyFont="1" applyBorder="1" applyAlignment="1">
      <alignment vertical="center" wrapText="1"/>
    </xf>
    <xf numFmtId="4" fontId="90" fillId="0" borderId="4" xfId="21" applyNumberFormat="1" applyFont="1" applyBorder="1">
      <alignment vertical="center"/>
    </xf>
    <xf numFmtId="0" fontId="41" fillId="0" borderId="4" xfId="21" applyFont="1" applyBorder="1">
      <alignment vertical="center"/>
    </xf>
    <xf numFmtId="0" fontId="41" fillId="5" borderId="4" xfId="21" applyFont="1" applyFill="1" applyBorder="1" applyAlignment="1">
      <alignment vertical="center" wrapText="1"/>
    </xf>
    <xf numFmtId="0" fontId="89" fillId="5" borderId="11" xfId="21" applyFont="1" applyFill="1" applyBorder="1" applyAlignment="1">
      <alignment horizontal="center" vertical="center"/>
    </xf>
    <xf numFmtId="0" fontId="43" fillId="5" borderId="4" xfId="21" applyFont="1" applyFill="1" applyBorder="1">
      <alignment vertical="center"/>
    </xf>
    <xf numFmtId="0" fontId="89" fillId="5" borderId="4" xfId="21" applyFont="1" applyFill="1" applyBorder="1" applyAlignment="1">
      <alignment horizontal="center" vertical="center"/>
    </xf>
    <xf numFmtId="0" fontId="89" fillId="5" borderId="4" xfId="21" applyFont="1" applyFill="1" applyBorder="1">
      <alignment vertical="center"/>
    </xf>
    <xf numFmtId="2" fontId="89" fillId="5" borderId="4" xfId="21" applyNumberFormat="1" applyFont="1" applyFill="1" applyBorder="1">
      <alignment vertical="center"/>
    </xf>
    <xf numFmtId="0" fontId="89" fillId="0" borderId="38" xfId="21" applyFont="1" applyBorder="1" applyAlignment="1">
      <alignment horizontal="center" vertical="center"/>
    </xf>
    <xf numFmtId="169" fontId="90" fillId="5" borderId="4" xfId="21" applyNumberFormat="1" applyFont="1" applyFill="1" applyBorder="1" applyAlignment="1">
      <alignment horizontal="center" vertical="center"/>
    </xf>
    <xf numFmtId="0" fontId="90" fillId="5" borderId="16" xfId="21" applyFont="1" applyFill="1" applyBorder="1" applyAlignment="1">
      <alignment horizontal="center" vertical="center"/>
    </xf>
    <xf numFmtId="0" fontId="90" fillId="5" borderId="16" xfId="21" applyFont="1" applyFill="1" applyBorder="1">
      <alignment vertical="center"/>
    </xf>
    <xf numFmtId="0" fontId="90" fillId="0" borderId="16" xfId="21" applyFont="1" applyBorder="1">
      <alignment vertical="center"/>
    </xf>
    <xf numFmtId="0" fontId="90" fillId="0" borderId="17" xfId="21" applyFont="1" applyBorder="1">
      <alignment vertical="center"/>
    </xf>
    <xf numFmtId="0" fontId="89" fillId="5" borderId="0" xfId="21" applyFont="1" applyFill="1" applyAlignment="1">
      <alignment horizontal="center" vertical="center"/>
    </xf>
    <xf numFmtId="0" fontId="89" fillId="0" borderId="0" xfId="21" applyFont="1">
      <alignment vertical="center"/>
    </xf>
    <xf numFmtId="0" fontId="89" fillId="0" borderId="0" xfId="21" applyFont="1" applyAlignment="1">
      <alignment horizontal="right" vertical="center"/>
    </xf>
    <xf numFmtId="0" fontId="22" fillId="4" borderId="0" xfId="0" applyFont="1" applyFill="1" applyAlignment="1">
      <alignment shrinkToFit="1"/>
    </xf>
    <xf numFmtId="0" fontId="22" fillId="0" borderId="0" xfId="0" applyFont="1" applyAlignment="1">
      <alignment shrinkToFit="1"/>
    </xf>
    <xf numFmtId="0" fontId="95" fillId="4" borderId="0" xfId="28" applyFont="1" applyFill="1" applyAlignment="1">
      <alignment horizontal="center" vertical="center"/>
    </xf>
    <xf numFmtId="0" fontId="22" fillId="0" borderId="0" xfId="28" applyFont="1" applyAlignment="1">
      <alignment vertical="center" shrinkToFit="1"/>
    </xf>
    <xf numFmtId="0" fontId="89" fillId="6" borderId="4" xfId="0" applyFont="1" applyFill="1" applyBorder="1" applyAlignment="1">
      <alignment horizontal="center" vertical="top" wrapText="1"/>
    </xf>
    <xf numFmtId="0" fontId="90" fillId="5" borderId="4" xfId="0" applyFont="1" applyFill="1" applyBorder="1" applyAlignment="1">
      <alignment horizontal="center" vertical="top" wrapText="1"/>
    </xf>
    <xf numFmtId="0" fontId="90" fillId="5" borderId="4" xfId="0" applyFont="1" applyFill="1" applyBorder="1" applyAlignment="1">
      <alignment horizontal="left" vertical="top" wrapText="1"/>
    </xf>
    <xf numFmtId="0" fontId="90" fillId="5" borderId="4" xfId="0" applyFont="1" applyFill="1" applyBorder="1" applyAlignment="1">
      <alignment vertical="top" wrapText="1"/>
    </xf>
    <xf numFmtId="0" fontId="90" fillId="5" borderId="4" xfId="0" applyFont="1" applyFill="1" applyBorder="1" applyAlignment="1">
      <alignment horizontal="left" vertical="center" shrinkToFit="1"/>
    </xf>
    <xf numFmtId="0" fontId="90" fillId="5" borderId="4" xfId="0" applyFont="1" applyFill="1" applyBorder="1" applyAlignment="1">
      <alignment shrinkToFit="1"/>
    </xf>
    <xf numFmtId="0" fontId="90" fillId="5" borderId="4" xfId="0" applyFont="1" applyFill="1" applyBorder="1" applyAlignment="1">
      <alignment horizontal="justify" vertical="top" wrapText="1"/>
    </xf>
    <xf numFmtId="0" fontId="89" fillId="6" borderId="4" xfId="0" applyFont="1" applyFill="1" applyBorder="1" applyAlignment="1">
      <alignment horizontal="left" vertical="top"/>
    </xf>
    <xf numFmtId="0" fontId="95" fillId="6" borderId="4" xfId="0" applyFont="1" applyFill="1" applyBorder="1" applyAlignment="1">
      <alignment horizontal="left"/>
    </xf>
    <xf numFmtId="0" fontId="95" fillId="6" borderId="4" xfId="0" applyFont="1" applyFill="1" applyBorder="1" applyAlignment="1">
      <alignment horizontal="center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center" vertical="top" wrapText="1"/>
    </xf>
    <xf numFmtId="0" fontId="22" fillId="0" borderId="0" xfId="0" applyFont="1"/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top" shrinkToFit="1"/>
    </xf>
    <xf numFmtId="0" fontId="22" fillId="0" borderId="0" xfId="0" applyFont="1" applyAlignment="1">
      <alignment vertical="top" shrinkToFit="1"/>
    </xf>
    <xf numFmtId="0" fontId="22" fillId="0" borderId="0" xfId="0" applyFont="1" applyAlignment="1">
      <alignment horizontal="center" shrinkToFit="1"/>
    </xf>
    <xf numFmtId="0" fontId="89" fillId="6" borderId="24" xfId="0" applyFont="1" applyFill="1" applyBorder="1" applyAlignment="1">
      <alignment horizontal="center" vertical="top" wrapText="1"/>
    </xf>
    <xf numFmtId="0" fontId="43" fillId="4" borderId="62" xfId="28" applyFont="1" applyFill="1" applyBorder="1" applyAlignment="1">
      <alignment horizontal="left" vertical="center"/>
    </xf>
    <xf numFmtId="0" fontId="27" fillId="4" borderId="38" xfId="28" applyFont="1" applyFill="1" applyBorder="1" applyAlignment="1">
      <alignment horizontal="left" vertical="center"/>
    </xf>
    <xf numFmtId="0" fontId="22" fillId="4" borderId="38" xfId="28" applyFont="1" applyFill="1" applyBorder="1" applyAlignment="1">
      <alignment horizontal="center"/>
    </xf>
    <xf numFmtId="0" fontId="43" fillId="4" borderId="41" xfId="0" applyFont="1" applyFill="1" applyBorder="1" applyAlignment="1">
      <alignment horizontal="center"/>
    </xf>
    <xf numFmtId="0" fontId="43" fillId="4" borderId="48" xfId="0" applyFont="1" applyFill="1" applyBorder="1" applyAlignment="1">
      <alignment horizontal="center"/>
    </xf>
    <xf numFmtId="0" fontId="43" fillId="4" borderId="59" xfId="0" applyFont="1" applyFill="1" applyBorder="1" applyAlignment="1">
      <alignment horizontal="center"/>
    </xf>
    <xf numFmtId="0" fontId="89" fillId="5" borderId="0" xfId="13" applyFont="1" applyFill="1" applyAlignment="1">
      <alignment horizontal="left" vertical="center"/>
    </xf>
    <xf numFmtId="2" fontId="89" fillId="0" borderId="0" xfId="13" applyNumberFormat="1" applyFont="1" applyAlignment="1">
      <alignment horizontal="right"/>
    </xf>
    <xf numFmtId="1" fontId="89" fillId="0" borderId="24" xfId="13" applyNumberFormat="1" applyFont="1" applyBorder="1" applyAlignment="1">
      <alignment horizontal="center" vertical="center"/>
    </xf>
    <xf numFmtId="171" fontId="89" fillId="0" borderId="24" xfId="13" applyNumberFormat="1" applyFont="1" applyBorder="1"/>
    <xf numFmtId="10" fontId="89" fillId="0" borderId="24" xfId="13" applyNumberFormat="1" applyFont="1" applyBorder="1" applyAlignment="1">
      <alignment horizontal="right"/>
    </xf>
    <xf numFmtId="2" fontId="89" fillId="0" borderId="24" xfId="13" applyNumberFormat="1" applyFont="1" applyBorder="1"/>
    <xf numFmtId="2" fontId="89" fillId="0" borderId="24" xfId="13" quotePrefix="1" applyNumberFormat="1" applyFont="1" applyBorder="1" applyAlignment="1">
      <alignment horizontal="right"/>
    </xf>
    <xf numFmtId="2" fontId="89" fillId="5" borderId="24" xfId="13" applyNumberFormat="1" applyFont="1" applyFill="1" applyBorder="1" applyAlignment="1">
      <alignment horizontal="right"/>
    </xf>
    <xf numFmtId="2" fontId="89" fillId="0" borderId="24" xfId="13" applyNumberFormat="1" applyFont="1" applyBorder="1" applyAlignment="1">
      <alignment horizontal="right"/>
    </xf>
    <xf numFmtId="0" fontId="89" fillId="0" borderId="24" xfId="13" quotePrefix="1" applyFont="1" applyBorder="1" applyAlignment="1">
      <alignment horizontal="left"/>
    </xf>
    <xf numFmtId="0" fontId="43" fillId="0" borderId="4" xfId="13" applyFont="1" applyBorder="1" applyAlignment="1">
      <alignment horizontal="center" vertical="center"/>
    </xf>
    <xf numFmtId="0" fontId="22" fillId="0" borderId="0" xfId="13" applyFont="1" applyAlignment="1">
      <alignment horizontal="left" vertical="center"/>
    </xf>
    <xf numFmtId="0" fontId="89" fillId="0" borderId="0" xfId="13" applyFont="1" applyAlignment="1">
      <alignment horizontal="left" vertical="center"/>
    </xf>
    <xf numFmtId="0" fontId="90" fillId="0" borderId="11" xfId="13" applyFont="1" applyBorder="1" applyAlignment="1">
      <alignment horizontal="right"/>
    </xf>
    <xf numFmtId="10" fontId="90" fillId="0" borderId="24" xfId="13" applyNumberFormat="1" applyFont="1" applyBorder="1" applyAlignment="1">
      <alignment horizontal="right"/>
    </xf>
    <xf numFmtId="2" fontId="90" fillId="0" borderId="24" xfId="13" applyNumberFormat="1" applyFont="1" applyBorder="1" applyAlignment="1">
      <alignment horizontal="right"/>
    </xf>
    <xf numFmtId="0" fontId="89" fillId="0" borderId="0" xfId="29" applyFont="1"/>
    <xf numFmtId="0" fontId="90" fillId="0" borderId="0" xfId="13" applyFont="1"/>
    <xf numFmtId="0" fontId="43" fillId="0" borderId="9" xfId="13" applyFont="1" applyBorder="1" applyAlignment="1">
      <alignment horizontal="center" vertical="center"/>
    </xf>
    <xf numFmtId="0" fontId="89" fillId="0" borderId="24" xfId="13" quotePrefix="1" applyFont="1" applyBorder="1" applyAlignment="1">
      <alignment horizontal="center" vertical="center"/>
    </xf>
    <xf numFmtId="0" fontId="43" fillId="7" borderId="4" xfId="13" applyFont="1" applyFill="1" applyBorder="1" applyAlignment="1">
      <alignment horizontal="center" vertical="center"/>
    </xf>
    <xf numFmtId="10" fontId="46" fillId="5" borderId="4" xfId="0" applyNumberFormat="1" applyFont="1" applyFill="1" applyBorder="1" applyAlignment="1">
      <alignment horizontal="center"/>
    </xf>
    <xf numFmtId="9" fontId="46" fillId="5" borderId="4" xfId="0" applyNumberFormat="1" applyFont="1" applyFill="1" applyBorder="1" applyAlignment="1">
      <alignment horizontal="center"/>
    </xf>
    <xf numFmtId="0" fontId="17" fillId="5" borderId="0" xfId="15" applyFont="1" applyFill="1"/>
    <xf numFmtId="0" fontId="22" fillId="0" borderId="0" xfId="13" applyFont="1" applyAlignment="1">
      <alignment horizontal="left"/>
    </xf>
    <xf numFmtId="0" fontId="89" fillId="0" borderId="0" xfId="13" applyFont="1" applyAlignment="1">
      <alignment horizontal="left"/>
    </xf>
    <xf numFmtId="0" fontId="89" fillId="0" borderId="4" xfId="13" applyFont="1" applyBorder="1" applyAlignment="1">
      <alignment horizontal="left" vertical="top"/>
    </xf>
    <xf numFmtId="0" fontId="89" fillId="0" borderId="4" xfId="13" applyFont="1" applyBorder="1" applyAlignment="1">
      <alignment horizontal="left" vertical="center"/>
    </xf>
    <xf numFmtId="0" fontId="90" fillId="6" borderId="21" xfId="13" applyFont="1" applyFill="1" applyBorder="1" applyAlignment="1">
      <alignment horizontal="center" vertical="center"/>
    </xf>
    <xf numFmtId="0" fontId="89" fillId="6" borderId="4" xfId="13" applyFont="1" applyFill="1" applyBorder="1" applyAlignment="1">
      <alignment horizontal="center"/>
    </xf>
    <xf numFmtId="1" fontId="90" fillId="0" borderId="0" xfId="13" applyNumberFormat="1" applyFont="1"/>
    <xf numFmtId="0" fontId="18" fillId="0" borderId="0" xfId="13" applyFont="1" applyAlignment="1">
      <alignment wrapText="1"/>
    </xf>
    <xf numFmtId="0" fontId="18" fillId="0" borderId="4" xfId="13" applyFont="1" applyBorder="1" applyAlignment="1">
      <alignment wrapText="1"/>
    </xf>
    <xf numFmtId="2" fontId="89" fillId="0" borderId="0" xfId="13" quotePrefix="1" applyNumberFormat="1" applyFont="1" applyAlignment="1">
      <alignment horizontal="right"/>
    </xf>
    <xf numFmtId="0" fontId="89" fillId="5" borderId="4" xfId="13" applyFont="1" applyFill="1" applyBorder="1" applyAlignment="1">
      <alignment horizontal="left" vertical="top"/>
    </xf>
    <xf numFmtId="0" fontId="68" fillId="6" borderId="4" xfId="0" applyFont="1" applyFill="1" applyBorder="1" applyAlignment="1">
      <alignment horizontal="center"/>
    </xf>
    <xf numFmtId="0" fontId="89" fillId="0" borderId="24" xfId="13" quotePrefix="1" applyFont="1" applyBorder="1" applyAlignment="1">
      <alignment horizontal="right"/>
    </xf>
    <xf numFmtId="0" fontId="90" fillId="5" borderId="0" xfId="13" applyFont="1" applyFill="1" applyAlignment="1">
      <alignment horizontal="left" vertical="center"/>
    </xf>
    <xf numFmtId="2" fontId="89" fillId="5" borderId="0" xfId="24" applyNumberFormat="1" applyFont="1" applyFill="1" applyAlignment="1">
      <alignment horizontal="right" vertical="center"/>
    </xf>
    <xf numFmtId="0" fontId="90" fillId="5" borderId="0" xfId="0" applyFont="1" applyFill="1"/>
    <xf numFmtId="0" fontId="90" fillId="5" borderId="0" xfId="0" applyFont="1" applyFill="1" applyAlignment="1">
      <alignment horizontal="left"/>
    </xf>
    <xf numFmtId="0" fontId="90" fillId="5" borderId="0" xfId="0" applyFont="1" applyFill="1" applyAlignment="1">
      <alignment horizontal="left" vertical="center"/>
    </xf>
    <xf numFmtId="0" fontId="89" fillId="5" borderId="0" xfId="0" applyFont="1" applyFill="1"/>
    <xf numFmtId="0" fontId="88" fillId="5" borderId="0" xfId="11" applyFont="1" applyFill="1"/>
    <xf numFmtId="2" fontId="88" fillId="5" borderId="0" xfId="11" applyNumberFormat="1" applyFont="1" applyFill="1" applyAlignment="1">
      <alignment horizontal="right"/>
    </xf>
    <xf numFmtId="0" fontId="68" fillId="6" borderId="9" xfId="0" applyFont="1" applyFill="1" applyBorder="1" applyAlignment="1">
      <alignment horizontal="center" vertical="center" wrapText="1"/>
    </xf>
    <xf numFmtId="0" fontId="69" fillId="5" borderId="24" xfId="0" quotePrefix="1" applyFont="1" applyFill="1" applyBorder="1" applyAlignment="1">
      <alignment horizontal="left"/>
    </xf>
    <xf numFmtId="4" fontId="71" fillId="5" borderId="24" xfId="0" applyNumberFormat="1" applyFont="1" applyFill="1" applyBorder="1"/>
    <xf numFmtId="0" fontId="68" fillId="6" borderId="11" xfId="0" applyFont="1" applyFill="1" applyBorder="1" applyAlignment="1">
      <alignment horizontal="center"/>
    </xf>
    <xf numFmtId="0" fontId="68" fillId="6" borderId="8" xfId="0" applyFont="1" applyFill="1" applyBorder="1" applyAlignment="1">
      <alignment horizontal="center"/>
    </xf>
    <xf numFmtId="0" fontId="87" fillId="5" borderId="0" xfId="15" applyFont="1" applyFill="1" applyAlignment="1">
      <alignment horizontal="center"/>
    </xf>
    <xf numFmtId="0" fontId="87" fillId="5" borderId="0" xfId="15" applyFont="1" applyFill="1"/>
    <xf numFmtId="2" fontId="88" fillId="5" borderId="0" xfId="15" applyNumberFormat="1" applyFont="1" applyFill="1" applyAlignment="1">
      <alignment horizontal="right"/>
    </xf>
    <xf numFmtId="0" fontId="88" fillId="5" borderId="0" xfId="0" applyFont="1" applyFill="1"/>
    <xf numFmtId="2" fontId="88" fillId="5" borderId="0" xfId="0" applyNumberFormat="1" applyFont="1" applyFill="1" applyAlignment="1">
      <alignment horizontal="right"/>
    </xf>
    <xf numFmtId="2" fontId="22" fillId="0" borderId="0" xfId="13" applyNumberFormat="1" applyFont="1"/>
    <xf numFmtId="2" fontId="68" fillId="5" borderId="4" xfId="15" applyNumberFormat="1" applyFont="1" applyFill="1" applyBorder="1" applyAlignment="1">
      <alignment vertical="center"/>
    </xf>
    <xf numFmtId="2" fontId="68" fillId="5" borderId="16" xfId="15" applyNumberFormat="1" applyFont="1" applyFill="1" applyBorder="1" applyAlignment="1">
      <alignment vertical="center"/>
    </xf>
    <xf numFmtId="0" fontId="16" fillId="5" borderId="0" xfId="28" applyFont="1" applyFill="1"/>
    <xf numFmtId="0" fontId="40" fillId="5" borderId="0" xfId="28" applyFont="1" applyFill="1"/>
    <xf numFmtId="0" fontId="90" fillId="5" borderId="0" xfId="28" applyFont="1" applyFill="1" applyAlignment="1">
      <alignment vertical="center"/>
    </xf>
    <xf numFmtId="0" fontId="90" fillId="5" borderId="11" xfId="28" applyFont="1" applyFill="1" applyBorder="1" applyAlignment="1">
      <alignment horizontal="center"/>
    </xf>
    <xf numFmtId="4" fontId="90" fillId="5" borderId="4" xfId="28" applyNumberFormat="1" applyFont="1" applyFill="1" applyBorder="1" applyAlignment="1">
      <alignment horizontal="center"/>
    </xf>
    <xf numFmtId="0" fontId="90" fillId="5" borderId="8" xfId="28" applyFont="1" applyFill="1" applyBorder="1" applyAlignment="1">
      <alignment horizontal="center"/>
    </xf>
    <xf numFmtId="0" fontId="89" fillId="5" borderId="4" xfId="28" applyFont="1" applyFill="1" applyBorder="1" applyAlignment="1">
      <alignment horizontal="center" wrapText="1"/>
    </xf>
    <xf numFmtId="2" fontId="89" fillId="5" borderId="4" xfId="28" applyNumberFormat="1" applyFont="1" applyFill="1" applyBorder="1" applyAlignment="1">
      <alignment horizontal="center"/>
    </xf>
    <xf numFmtId="0" fontId="90" fillId="5" borderId="14" xfId="28" applyFont="1" applyFill="1" applyBorder="1" applyAlignment="1">
      <alignment horizontal="center"/>
    </xf>
    <xf numFmtId="0" fontId="41" fillId="5" borderId="0" xfId="28" applyFont="1" applyFill="1"/>
    <xf numFmtId="0" fontId="90" fillId="5" borderId="18" xfId="28" applyFont="1" applyFill="1" applyBorder="1"/>
    <xf numFmtId="0" fontId="89" fillId="5" borderId="16" xfId="28" applyFont="1" applyFill="1" applyBorder="1" applyAlignment="1">
      <alignment horizontal="center" wrapText="1"/>
    </xf>
    <xf numFmtId="0" fontId="90" fillId="5" borderId="16" xfId="28" applyFont="1" applyFill="1" applyBorder="1"/>
    <xf numFmtId="2" fontId="89" fillId="5" borderId="16" xfId="28" applyNumberFormat="1" applyFont="1" applyFill="1" applyBorder="1" applyAlignment="1">
      <alignment horizontal="center"/>
    </xf>
    <xf numFmtId="0" fontId="90" fillId="5" borderId="17" xfId="28" applyFont="1" applyFill="1" applyBorder="1"/>
    <xf numFmtId="0" fontId="22" fillId="5" borderId="21" xfId="28" applyFont="1" applyFill="1" applyBorder="1" applyAlignment="1">
      <alignment wrapText="1"/>
    </xf>
    <xf numFmtId="4" fontId="90" fillId="5" borderId="21" xfId="28" applyNumberFormat="1" applyFont="1" applyFill="1" applyBorder="1" applyAlignment="1">
      <alignment horizontal="center"/>
    </xf>
    <xf numFmtId="0" fontId="90" fillId="5" borderId="22" xfId="28" applyFont="1" applyFill="1" applyBorder="1" applyAlignment="1">
      <alignment horizontal="center"/>
    </xf>
    <xf numFmtId="0" fontId="90" fillId="0" borderId="4" xfId="28" applyFont="1" applyBorder="1" applyAlignment="1">
      <alignment horizontal="center" vertical="center"/>
    </xf>
    <xf numFmtId="0" fontId="90" fillId="0" borderId="4" xfId="28" applyFont="1" applyBorder="1" applyAlignment="1">
      <alignment horizontal="center"/>
    </xf>
    <xf numFmtId="0" fontId="22" fillId="5" borderId="21" xfId="28" applyFont="1" applyFill="1" applyBorder="1" applyAlignment="1">
      <alignment horizontal="left" wrapText="1"/>
    </xf>
    <xf numFmtId="0" fontId="46" fillId="5" borderId="12" xfId="23" applyFont="1" applyFill="1" applyBorder="1" applyAlignment="1">
      <alignment horizontal="center"/>
    </xf>
    <xf numFmtId="2" fontId="46" fillId="5" borderId="12" xfId="23" applyNumberFormat="1" applyFont="1" applyFill="1" applyBorder="1" applyAlignment="1">
      <alignment horizontal="center"/>
    </xf>
    <xf numFmtId="2" fontId="46" fillId="5" borderId="4" xfId="23" applyNumberFormat="1" applyFont="1" applyFill="1" applyBorder="1" applyAlignment="1">
      <alignment horizontal="center"/>
    </xf>
    <xf numFmtId="2" fontId="46" fillId="5" borderId="4" xfId="0" applyNumberFormat="1" applyFont="1" applyFill="1" applyBorder="1" applyAlignment="1">
      <alignment horizontal="center"/>
    </xf>
    <xf numFmtId="2" fontId="48" fillId="5" borderId="16" xfId="23" applyNumberFormat="1" applyFont="1" applyFill="1" applyBorder="1" applyAlignment="1">
      <alignment horizontal="center"/>
    </xf>
    <xf numFmtId="0" fontId="90" fillId="4" borderId="0" xfId="23" applyFont="1" applyFill="1" applyAlignment="1">
      <alignment horizontal="right"/>
    </xf>
    <xf numFmtId="0" fontId="90" fillId="4" borderId="0" xfId="23" applyFont="1" applyFill="1"/>
    <xf numFmtId="0" fontId="18" fillId="4" borderId="0" xfId="23" applyFont="1" applyFill="1"/>
    <xf numFmtId="0" fontId="90" fillId="5" borderId="0" xfId="23" applyFont="1" applyFill="1" applyAlignment="1">
      <alignment horizontal="right"/>
    </xf>
    <xf numFmtId="0" fontId="90" fillId="5" borderId="0" xfId="23" applyFont="1" applyFill="1"/>
    <xf numFmtId="0" fontId="89" fillId="5" borderId="0" xfId="0" applyFont="1" applyFill="1" applyAlignment="1">
      <alignment horizontal="center"/>
    </xf>
    <xf numFmtId="0" fontId="89" fillId="4" borderId="0" xfId="23" applyFont="1" applyFill="1"/>
    <xf numFmtId="0" fontId="89" fillId="5" borderId="0" xfId="23" applyFont="1" applyFill="1"/>
    <xf numFmtId="2" fontId="89" fillId="5" borderId="0" xfId="23" applyNumberFormat="1" applyFont="1" applyFill="1" applyAlignment="1">
      <alignment horizontal="right"/>
    </xf>
    <xf numFmtId="0" fontId="88" fillId="5" borderId="0" xfId="14" applyFont="1" applyFill="1"/>
    <xf numFmtId="2" fontId="88" fillId="5" borderId="0" xfId="14" applyNumberFormat="1" applyFont="1" applyFill="1" applyAlignment="1">
      <alignment horizontal="right"/>
    </xf>
    <xf numFmtId="2" fontId="88" fillId="5" borderId="0" xfId="28" applyNumberFormat="1" applyFont="1" applyFill="1" applyAlignment="1">
      <alignment horizontal="right"/>
    </xf>
    <xf numFmtId="2" fontId="90" fillId="5" borderId="4" xfId="28" applyNumberFormat="1" applyFont="1" applyFill="1" applyBorder="1" applyAlignment="1">
      <alignment horizontal="right" vertical="center"/>
    </xf>
    <xf numFmtId="0" fontId="90" fillId="5" borderId="4" xfId="28" applyFont="1" applyFill="1" applyBorder="1" applyAlignment="1">
      <alignment horizontal="right"/>
    </xf>
    <xf numFmtId="2" fontId="90" fillId="0" borderId="4" xfId="28" applyNumberFormat="1" applyFont="1" applyBorder="1" applyAlignment="1">
      <alignment horizontal="right" vertical="center"/>
    </xf>
    <xf numFmtId="2" fontId="90" fillId="5" borderId="4" xfId="28" applyNumberFormat="1" applyFont="1" applyFill="1" applyBorder="1" applyAlignment="1">
      <alignment horizontal="center" vertical="center"/>
    </xf>
    <xf numFmtId="2" fontId="90" fillId="0" borderId="4" xfId="28" applyNumberFormat="1" applyFont="1" applyBorder="1" applyAlignment="1">
      <alignment horizontal="center" vertical="center"/>
    </xf>
    <xf numFmtId="0" fontId="54" fillId="5" borderId="0" xfId="28" applyFont="1" applyFill="1"/>
    <xf numFmtId="0" fontId="62" fillId="6" borderId="9" xfId="28" applyFont="1" applyFill="1" applyBorder="1" applyAlignment="1">
      <alignment horizontal="center" vertical="center"/>
    </xf>
    <xf numFmtId="0" fontId="56" fillId="0" borderId="4" xfId="29" applyFont="1" applyBorder="1" applyAlignment="1">
      <alignment vertical="center"/>
    </xf>
    <xf numFmtId="0" fontId="88" fillId="0" borderId="4" xfId="29" applyFont="1" applyBorder="1"/>
    <xf numFmtId="0" fontId="93" fillId="6" borderId="9" xfId="28" applyFont="1" applyFill="1" applyBorder="1" applyAlignment="1">
      <alignment horizontal="center" vertical="center"/>
    </xf>
    <xf numFmtId="0" fontId="19" fillId="5" borderId="0" xfId="28" applyFont="1" applyFill="1" applyAlignment="1">
      <alignment vertical="top" wrapText="1"/>
    </xf>
    <xf numFmtId="0" fontId="19" fillId="5" borderId="0" xfId="28" applyFont="1" applyFill="1"/>
    <xf numFmtId="0" fontId="27" fillId="6" borderId="38" xfId="28" applyFont="1" applyFill="1" applyBorder="1" applyAlignment="1">
      <alignment horizontal="center" vertical="center"/>
    </xf>
    <xf numFmtId="0" fontId="27" fillId="6" borderId="9" xfId="28" applyFont="1" applyFill="1" applyBorder="1" applyAlignment="1">
      <alignment horizontal="center" vertical="center" wrapText="1"/>
    </xf>
    <xf numFmtId="0" fontId="27" fillId="6" borderId="10" xfId="28" applyFont="1" applyFill="1" applyBorder="1" applyAlignment="1">
      <alignment horizontal="center" vertical="center"/>
    </xf>
    <xf numFmtId="0" fontId="27" fillId="6" borderId="9" xfId="28" applyFont="1" applyFill="1" applyBorder="1" applyAlignment="1">
      <alignment horizontal="center" vertical="center"/>
    </xf>
    <xf numFmtId="0" fontId="27" fillId="6" borderId="49" xfId="28" applyFont="1" applyFill="1" applyBorder="1" applyAlignment="1">
      <alignment horizontal="center" vertical="center"/>
    </xf>
    <xf numFmtId="0" fontId="22" fillId="5" borderId="4" xfId="28" applyFont="1" applyFill="1" applyBorder="1"/>
    <xf numFmtId="0" fontId="22" fillId="5" borderId="4" xfId="28" applyFont="1" applyFill="1" applyBorder="1" applyAlignment="1">
      <alignment horizontal="left"/>
    </xf>
    <xf numFmtId="0" fontId="22" fillId="5" borderId="21" xfId="28" applyFont="1" applyFill="1" applyBorder="1" applyAlignment="1">
      <alignment horizontal="left"/>
    </xf>
    <xf numFmtId="0" fontId="27" fillId="6" borderId="4" xfId="28" applyFont="1" applyFill="1" applyBorder="1" applyAlignment="1">
      <alignment horizontal="center" vertical="center"/>
    </xf>
    <xf numFmtId="0" fontId="22" fillId="5" borderId="21" xfId="28" applyFont="1" applyFill="1" applyBorder="1"/>
    <xf numFmtId="2" fontId="27" fillId="5" borderId="0" xfId="28" applyNumberFormat="1" applyFont="1" applyFill="1" applyAlignment="1">
      <alignment horizontal="right"/>
    </xf>
    <xf numFmtId="2" fontId="89" fillId="5" borderId="0" xfId="28" applyNumberFormat="1" applyFont="1" applyFill="1" applyAlignment="1">
      <alignment horizontal="right"/>
    </xf>
    <xf numFmtId="0" fontId="89" fillId="5" borderId="0" xfId="0" applyFont="1" applyFill="1" applyAlignment="1">
      <alignment vertical="top"/>
    </xf>
    <xf numFmtId="2" fontId="89" fillId="5" borderId="0" xfId="0" applyNumberFormat="1" applyFont="1" applyFill="1" applyAlignment="1">
      <alignment horizontal="right"/>
    </xf>
    <xf numFmtId="2" fontId="27" fillId="5" borderId="0" xfId="13" applyNumberFormat="1" applyFont="1" applyFill="1" applyAlignment="1">
      <alignment horizontal="right"/>
    </xf>
    <xf numFmtId="0" fontId="89" fillId="5" borderId="0" xfId="13" applyFont="1" applyFill="1"/>
    <xf numFmtId="2" fontId="89" fillId="5" borderId="0" xfId="13" applyNumberFormat="1" applyFont="1" applyFill="1" applyAlignment="1">
      <alignment horizontal="right"/>
    </xf>
    <xf numFmtId="0" fontId="43" fillId="5" borderId="0" xfId="13" applyFont="1" applyFill="1"/>
    <xf numFmtId="0" fontId="89" fillId="5" borderId="48" xfId="13" applyFont="1" applyFill="1" applyBorder="1"/>
    <xf numFmtId="0" fontId="29" fillId="6" borderId="19" xfId="21" applyFont="1" applyFill="1" applyBorder="1" applyAlignment="1">
      <alignment horizontal="center" vertical="center" wrapText="1"/>
    </xf>
    <xf numFmtId="0" fontId="29" fillId="6" borderId="12" xfId="21" applyFont="1" applyFill="1" applyBorder="1" applyAlignment="1">
      <alignment horizontal="center" vertical="center" wrapText="1"/>
    </xf>
    <xf numFmtId="0" fontId="29" fillId="6" borderId="15" xfId="21" applyFont="1" applyFill="1" applyBorder="1" applyAlignment="1">
      <alignment horizontal="center" vertical="center" wrapText="1"/>
    </xf>
    <xf numFmtId="0" fontId="29" fillId="6" borderId="11" xfId="21" applyFont="1" applyFill="1" applyBorder="1" applyAlignment="1">
      <alignment horizontal="center" vertical="center"/>
    </xf>
    <xf numFmtId="0" fontId="29" fillId="6" borderId="4" xfId="21" applyFont="1" applyFill="1" applyBorder="1" applyAlignment="1">
      <alignment horizontal="center" vertical="center"/>
    </xf>
    <xf numFmtId="0" fontId="29" fillId="6" borderId="8" xfId="21" applyFont="1" applyFill="1" applyBorder="1" applyAlignment="1">
      <alignment horizontal="center" vertical="center"/>
    </xf>
    <xf numFmtId="0" fontId="19" fillId="0" borderId="0" xfId="21" applyFont="1">
      <alignment vertical="center"/>
    </xf>
    <xf numFmtId="2" fontId="89" fillId="0" borderId="0" xfId="21" applyNumberFormat="1" applyFont="1" applyAlignment="1">
      <alignment horizontal="right" vertical="center"/>
    </xf>
    <xf numFmtId="0" fontId="90" fillId="5" borderId="0" xfId="11" applyFont="1" applyFill="1"/>
    <xf numFmtId="0" fontId="89" fillId="5" borderId="0" xfId="11" applyFont="1" applyFill="1"/>
    <xf numFmtId="2" fontId="89" fillId="5" borderId="0" xfId="11" applyNumberFormat="1" applyFont="1" applyFill="1" applyAlignment="1">
      <alignment horizontal="right"/>
    </xf>
    <xf numFmtId="0" fontId="43" fillId="5" borderId="0" xfId="0" applyFont="1" applyFill="1" applyAlignment="1">
      <alignment vertical="center"/>
    </xf>
    <xf numFmtId="0" fontId="89" fillId="5" borderId="0" xfId="11" applyFont="1" applyFill="1" applyAlignment="1">
      <alignment horizontal="centerContinuous"/>
    </xf>
    <xf numFmtId="0" fontId="90" fillId="5" borderId="0" xfId="11" applyFont="1" applyFill="1" applyAlignment="1">
      <alignment horizontal="centerContinuous"/>
    </xf>
    <xf numFmtId="0" fontId="48" fillId="5" borderId="0" xfId="0" quotePrefix="1" applyFont="1" applyFill="1"/>
    <xf numFmtId="0" fontId="26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14" fillId="5" borderId="7" xfId="0" applyFont="1" applyFill="1" applyBorder="1"/>
    <xf numFmtId="0" fontId="41" fillId="5" borderId="0" xfId="0" applyFont="1" applyFill="1" applyAlignment="1">
      <alignment horizontal="left"/>
    </xf>
    <xf numFmtId="0" fontId="68" fillId="6" borderId="13" xfId="18" applyFont="1" applyFill="1" applyBorder="1" applyAlignment="1">
      <alignment horizontal="center" vertical="center"/>
    </xf>
    <xf numFmtId="0" fontId="17" fillId="5" borderId="7" xfId="0" applyFont="1" applyFill="1" applyBorder="1"/>
    <xf numFmtId="0" fontId="48" fillId="6" borderId="13" xfId="0" applyFont="1" applyFill="1" applyBorder="1" applyAlignment="1">
      <alignment vertical="center"/>
    </xf>
    <xf numFmtId="0" fontId="48" fillId="6" borderId="50" xfId="0" applyFont="1" applyFill="1" applyBorder="1" applyAlignment="1">
      <alignment vertical="center"/>
    </xf>
    <xf numFmtId="0" fontId="48" fillId="6" borderId="40" xfId="0" applyFont="1" applyFill="1" applyBorder="1" applyAlignment="1">
      <alignment vertical="center"/>
    </xf>
    <xf numFmtId="0" fontId="48" fillId="6" borderId="35" xfId="0" applyFont="1" applyFill="1" applyBorder="1" applyAlignment="1">
      <alignment vertical="center"/>
    </xf>
    <xf numFmtId="0" fontId="47" fillId="6" borderId="34" xfId="0" applyFont="1" applyFill="1" applyBorder="1" applyAlignment="1">
      <alignment horizontal="center" vertical="center"/>
    </xf>
    <xf numFmtId="0" fontId="26" fillId="6" borderId="16" xfId="0" applyFont="1" applyFill="1" applyBorder="1" applyAlignment="1">
      <alignment horizontal="center"/>
    </xf>
    <xf numFmtId="0" fontId="47" fillId="6" borderId="33" xfId="0" applyFont="1" applyFill="1" applyBorder="1" applyAlignment="1">
      <alignment vertical="center" wrapText="1"/>
    </xf>
    <xf numFmtId="4" fontId="48" fillId="5" borderId="16" xfId="0" applyNumberFormat="1" applyFont="1" applyFill="1" applyBorder="1"/>
    <xf numFmtId="2" fontId="89" fillId="4" borderId="0" xfId="23" applyNumberFormat="1" applyFont="1" applyFill="1" applyAlignment="1">
      <alignment horizontal="right"/>
    </xf>
    <xf numFmtId="4" fontId="68" fillId="5" borderId="4" xfId="15" applyNumberFormat="1" applyFont="1" applyFill="1" applyBorder="1" applyAlignment="1">
      <alignment horizontal="right" vertical="center" wrapText="1"/>
    </xf>
    <xf numFmtId="2" fontId="46" fillId="5" borderId="4" xfId="23" applyNumberFormat="1" applyFont="1" applyFill="1" applyBorder="1"/>
    <xf numFmtId="0" fontId="48" fillId="5" borderId="4" xfId="23" applyFont="1" applyFill="1" applyBorder="1"/>
    <xf numFmtId="4" fontId="40" fillId="5" borderId="0" xfId="0" applyNumberFormat="1" applyFont="1" applyFill="1"/>
    <xf numFmtId="4" fontId="46" fillId="5" borderId="8" xfId="0" applyNumberFormat="1" applyFont="1" applyFill="1" applyBorder="1"/>
    <xf numFmtId="4" fontId="14" fillId="5" borderId="14" xfId="0" applyNumberFormat="1" applyFont="1" applyFill="1" applyBorder="1" applyAlignment="1">
      <alignment horizontal="right"/>
    </xf>
    <xf numFmtId="4" fontId="16" fillId="5" borderId="0" xfId="0" applyNumberFormat="1" applyFont="1" applyFill="1"/>
    <xf numFmtId="4" fontId="40" fillId="0" borderId="0" xfId="0" applyNumberFormat="1" applyFont="1"/>
    <xf numFmtId="4" fontId="16" fillId="0" borderId="0" xfId="0" applyNumberFormat="1" applyFont="1" applyAlignment="1">
      <alignment horizontal="center"/>
    </xf>
    <xf numFmtId="0" fontId="19" fillId="5" borderId="0" xfId="0" applyFont="1" applyFill="1"/>
    <xf numFmtId="0" fontId="14" fillId="0" borderId="0" xfId="0" applyFont="1" applyAlignment="1">
      <alignment horizontal="left"/>
    </xf>
    <xf numFmtId="0" fontId="48" fillId="6" borderId="33" xfId="0" applyFont="1" applyFill="1" applyBorder="1" applyAlignment="1">
      <alignment vertical="center"/>
    </xf>
    <xf numFmtId="0" fontId="48" fillId="6" borderId="34" xfId="0" applyFont="1" applyFill="1" applyBorder="1" applyAlignment="1">
      <alignment vertical="center"/>
    </xf>
    <xf numFmtId="0" fontId="48" fillId="6" borderId="34" xfId="0" applyFont="1" applyFill="1" applyBorder="1" applyAlignment="1">
      <alignment vertical="center" wrapText="1"/>
    </xf>
    <xf numFmtId="0" fontId="89" fillId="5" borderId="0" xfId="0" applyFont="1" applyFill="1" applyAlignment="1">
      <alignment horizontal="right"/>
    </xf>
    <xf numFmtId="0" fontId="68" fillId="6" borderId="24" xfId="15" applyFont="1" applyFill="1" applyBorder="1" applyAlignment="1">
      <alignment horizontal="center" vertical="center" wrapText="1"/>
    </xf>
    <xf numFmtId="171" fontId="90" fillId="0" borderId="4" xfId="13" quotePrefix="1" applyNumberFormat="1" applyFont="1" applyBorder="1" applyAlignment="1">
      <alignment horizontal="right" vertical="center"/>
    </xf>
    <xf numFmtId="0" fontId="43" fillId="0" borderId="0" xfId="13" applyFont="1" applyAlignment="1">
      <alignment horizontal="center" vertical="center"/>
    </xf>
    <xf numFmtId="171" fontId="90" fillId="6" borderId="16" xfId="13" applyNumberFormat="1" applyFont="1" applyFill="1" applyBorder="1" applyAlignment="1">
      <alignment horizontal="center" vertical="center"/>
    </xf>
    <xf numFmtId="1" fontId="89" fillId="6" borderId="7" xfId="13" applyNumberFormat="1" applyFont="1" applyFill="1" applyBorder="1" applyAlignment="1">
      <alignment horizontal="center" vertical="center"/>
    </xf>
    <xf numFmtId="171" fontId="89" fillId="0" borderId="0" xfId="13" applyNumberFormat="1" applyFont="1" applyAlignment="1">
      <alignment horizontal="right"/>
    </xf>
    <xf numFmtId="171" fontId="90" fillId="0" borderId="24" xfId="13" applyNumberFormat="1" applyFont="1" applyBorder="1" applyAlignment="1">
      <alignment horizontal="right"/>
    </xf>
    <xf numFmtId="0" fontId="43" fillId="0" borderId="4" xfId="13" applyFont="1" applyBorder="1" applyAlignment="1">
      <alignment vertical="center"/>
    </xf>
    <xf numFmtId="171" fontId="89" fillId="0" borderId="4" xfId="13" quotePrefix="1" applyNumberFormat="1" applyFont="1" applyBorder="1" applyAlignment="1">
      <alignment horizontal="center"/>
    </xf>
    <xf numFmtId="171" fontId="90" fillId="0" borderId="4" xfId="13" quotePrefix="1" applyNumberFormat="1" applyFont="1" applyBorder="1" applyAlignment="1">
      <alignment horizontal="center" vertical="center"/>
    </xf>
    <xf numFmtId="171" fontId="90" fillId="0" borderId="16" xfId="13" applyNumberFormat="1" applyFont="1" applyBorder="1" applyAlignment="1">
      <alignment horizontal="right"/>
    </xf>
    <xf numFmtId="171" fontId="90" fillId="6" borderId="21" xfId="13" applyNumberFormat="1" applyFont="1" applyFill="1" applyBorder="1" applyAlignment="1">
      <alignment horizontal="center" vertical="center"/>
    </xf>
    <xf numFmtId="1" fontId="89" fillId="6" borderId="4" xfId="13" applyNumberFormat="1" applyFont="1" applyFill="1" applyBorder="1" applyAlignment="1">
      <alignment horizontal="center" vertical="center"/>
    </xf>
    <xf numFmtId="171" fontId="90" fillId="0" borderId="4" xfId="13" quotePrefix="1" applyNumberFormat="1" applyFont="1" applyBorder="1"/>
    <xf numFmtId="2" fontId="68" fillId="5" borderId="4" xfId="22" applyNumberFormat="1" applyFont="1" applyFill="1" applyBorder="1">
      <alignment vertical="center"/>
    </xf>
    <xf numFmtId="2" fontId="68" fillId="5" borderId="4" xfId="22" applyNumberFormat="1" applyFont="1" applyFill="1" applyBorder="1" applyAlignment="1">
      <alignment horizontal="center" vertical="center"/>
    </xf>
    <xf numFmtId="0" fontId="68" fillId="5" borderId="4" xfId="22" applyFont="1" applyFill="1" applyBorder="1" applyAlignment="1">
      <alignment horizontal="center" vertical="center"/>
    </xf>
    <xf numFmtId="0" fontId="68" fillId="5" borderId="8" xfId="22" applyFont="1" applyFill="1" applyBorder="1" applyAlignment="1">
      <alignment horizontal="center" vertical="center"/>
    </xf>
    <xf numFmtId="2" fontId="68" fillId="5" borderId="16" xfId="21" applyNumberFormat="1" applyFont="1" applyFill="1" applyBorder="1" applyAlignment="1">
      <alignment horizontal="center" vertical="center"/>
    </xf>
    <xf numFmtId="2" fontId="68" fillId="5" borderId="17" xfId="21" applyNumberFormat="1" applyFont="1" applyFill="1" applyBorder="1" applyAlignment="1">
      <alignment horizontal="center" vertical="center"/>
    </xf>
    <xf numFmtId="0" fontId="69" fillId="5" borderId="39" xfId="15" applyFont="1" applyFill="1" applyBorder="1" applyAlignment="1">
      <alignment horizontal="center" vertical="center" wrapText="1"/>
    </xf>
    <xf numFmtId="0" fontId="69" fillId="5" borderId="21" xfId="15" applyFont="1" applyFill="1" applyBorder="1" applyAlignment="1">
      <alignment vertical="center" wrapText="1"/>
    </xf>
    <xf numFmtId="0" fontId="69" fillId="5" borderId="21" xfId="15" applyFont="1" applyFill="1" applyBorder="1" applyAlignment="1">
      <alignment vertical="center"/>
    </xf>
    <xf numFmtId="0" fontId="69" fillId="5" borderId="22" xfId="15" applyFont="1" applyFill="1" applyBorder="1" applyAlignment="1">
      <alignment vertical="center"/>
    </xf>
    <xf numFmtId="2" fontId="69" fillId="5" borderId="4" xfId="15" applyNumberFormat="1" applyFont="1" applyFill="1" applyBorder="1" applyAlignment="1">
      <alignment vertical="center"/>
    </xf>
    <xf numFmtId="2" fontId="69" fillId="5" borderId="14" xfId="15" applyNumberFormat="1" applyFont="1" applyFill="1" applyBorder="1" applyAlignment="1">
      <alignment vertical="center"/>
    </xf>
    <xf numFmtId="2" fontId="90" fillId="0" borderId="8" xfId="13" applyNumberFormat="1" applyFont="1" applyBorder="1"/>
    <xf numFmtId="0" fontId="55" fillId="5" borderId="0" xfId="23" applyFont="1" applyFill="1" applyAlignment="1">
      <alignment vertical="top"/>
    </xf>
    <xf numFmtId="0" fontId="69" fillId="5" borderId="18" xfId="15" applyFont="1" applyFill="1" applyBorder="1" applyAlignment="1">
      <alignment horizontal="center" vertical="center" wrapText="1"/>
    </xf>
    <xf numFmtId="0" fontId="69" fillId="5" borderId="16" xfId="15" applyFont="1" applyFill="1" applyBorder="1" applyAlignment="1">
      <alignment vertical="center" wrapText="1"/>
    </xf>
    <xf numFmtId="0" fontId="69" fillId="5" borderId="0" xfId="15" applyFont="1" applyFill="1" applyAlignment="1">
      <alignment vertical="top"/>
    </xf>
    <xf numFmtId="0" fontId="88" fillId="5" borderId="0" xfId="23" applyFont="1" applyFill="1"/>
    <xf numFmtId="2" fontId="88" fillId="5" borderId="0" xfId="23" applyNumberFormat="1" applyFont="1" applyFill="1" applyAlignment="1">
      <alignment horizontal="right"/>
    </xf>
    <xf numFmtId="0" fontId="40" fillId="5" borderId="0" xfId="32" applyFont="1" applyFill="1"/>
    <xf numFmtId="4" fontId="40" fillId="5" borderId="0" xfId="32" applyNumberFormat="1" applyFont="1" applyFill="1"/>
    <xf numFmtId="4" fontId="40" fillId="0" borderId="0" xfId="32" applyNumberFormat="1" applyFont="1"/>
    <xf numFmtId="0" fontId="40" fillId="0" borderId="0" xfId="32" applyFont="1"/>
    <xf numFmtId="0" fontId="46" fillId="5" borderId="17" xfId="32" applyFont="1" applyFill="1" applyBorder="1"/>
    <xf numFmtId="4" fontId="46" fillId="0" borderId="37" xfId="32" applyNumberFormat="1" applyFont="1" applyBorder="1"/>
    <xf numFmtId="0" fontId="46" fillId="0" borderId="16" xfId="32" applyFont="1" applyBorder="1"/>
    <xf numFmtId="0" fontId="48" fillId="0" borderId="31" xfId="32" applyFont="1" applyBorder="1"/>
    <xf numFmtId="0" fontId="48" fillId="0" borderId="18" xfId="32" applyFont="1" applyBorder="1" applyAlignment="1">
      <alignment horizontal="center"/>
    </xf>
    <xf numFmtId="0" fontId="46" fillId="5" borderId="8" xfId="32" applyFont="1" applyFill="1" applyBorder="1"/>
    <xf numFmtId="4" fontId="46" fillId="0" borderId="54" xfId="32" applyNumberFormat="1" applyFont="1" applyBorder="1"/>
    <xf numFmtId="0" fontId="46" fillId="0" borderId="4" xfId="32" applyFont="1" applyBorder="1"/>
    <xf numFmtId="0" fontId="48" fillId="0" borderId="14" xfId="32" applyFont="1" applyBorder="1"/>
    <xf numFmtId="0" fontId="48" fillId="0" borderId="11" xfId="32" applyFont="1" applyBorder="1" applyAlignment="1">
      <alignment horizontal="center"/>
    </xf>
    <xf numFmtId="0" fontId="46" fillId="0" borderId="14" xfId="32" applyFont="1" applyBorder="1"/>
    <xf numFmtId="0" fontId="46" fillId="0" borderId="11" xfId="32" applyFont="1" applyBorder="1" applyAlignment="1">
      <alignment horizontal="center"/>
    </xf>
    <xf numFmtId="4" fontId="46" fillId="5" borderId="55" xfId="32" applyNumberFormat="1" applyFont="1" applyFill="1" applyBorder="1"/>
    <xf numFmtId="0" fontId="46" fillId="0" borderId="14" xfId="32" applyFont="1" applyBorder="1" applyAlignment="1">
      <alignment wrapText="1"/>
    </xf>
    <xf numFmtId="4" fontId="46" fillId="5" borderId="14" xfId="32" applyNumberFormat="1" applyFont="1" applyFill="1" applyBorder="1"/>
    <xf numFmtId="4" fontId="46" fillId="0" borderId="27" xfId="32" applyNumberFormat="1" applyFont="1" applyBorder="1"/>
    <xf numFmtId="0" fontId="46" fillId="0" borderId="11" xfId="32" applyFont="1" applyBorder="1" applyAlignment="1">
      <alignment horizontal="right"/>
    </xf>
    <xf numFmtId="4" fontId="46" fillId="5" borderId="56" xfId="32" applyNumberFormat="1" applyFont="1" applyFill="1" applyBorder="1"/>
    <xf numFmtId="4" fontId="46" fillId="0" borderId="25" xfId="32" applyNumberFormat="1" applyFont="1" applyBorder="1"/>
    <xf numFmtId="0" fontId="16" fillId="0" borderId="0" xfId="32" quotePrefix="1" applyFont="1" applyAlignment="1">
      <alignment horizontal="left"/>
    </xf>
    <xf numFmtId="0" fontId="89" fillId="0" borderId="0" xfId="32" applyFont="1"/>
    <xf numFmtId="2" fontId="89" fillId="5" borderId="0" xfId="32" applyNumberFormat="1" applyFont="1" applyFill="1" applyAlignment="1">
      <alignment horizontal="right"/>
    </xf>
    <xf numFmtId="0" fontId="29" fillId="6" borderId="19" xfId="32" applyFont="1" applyFill="1" applyBorder="1" applyAlignment="1">
      <alignment vertical="center"/>
    </xf>
    <xf numFmtId="0" fontId="29" fillId="6" borderId="13" xfId="32" applyFont="1" applyFill="1" applyBorder="1" applyAlignment="1">
      <alignment horizontal="center" vertical="center"/>
    </xf>
    <xf numFmtId="0" fontId="29" fillId="6" borderId="12" xfId="32" applyFont="1" applyFill="1" applyBorder="1" applyAlignment="1">
      <alignment horizontal="center" vertical="center"/>
    </xf>
    <xf numFmtId="4" fontId="29" fillId="6" borderId="40" xfId="32" applyNumberFormat="1" applyFont="1" applyFill="1" applyBorder="1" applyAlignment="1">
      <alignment horizontal="center" vertical="center"/>
    </xf>
    <xf numFmtId="4" fontId="29" fillId="6" borderId="13" xfId="32" applyNumberFormat="1" applyFont="1" applyFill="1" applyBorder="1" applyAlignment="1">
      <alignment horizontal="center" vertical="center"/>
    </xf>
    <xf numFmtId="0" fontId="29" fillId="6" borderId="15" xfId="32" applyFont="1" applyFill="1" applyBorder="1" applyAlignment="1">
      <alignment horizontal="center" vertical="center"/>
    </xf>
    <xf numFmtId="0" fontId="29" fillId="6" borderId="51" xfId="32" applyFont="1" applyFill="1" applyBorder="1" applyAlignment="1">
      <alignment horizontal="center" vertical="center"/>
    </xf>
    <xf numFmtId="0" fontId="29" fillId="6" borderId="5" xfId="32" applyFont="1" applyFill="1" applyBorder="1" applyAlignment="1">
      <alignment horizontal="center" vertical="center"/>
    </xf>
    <xf numFmtId="0" fontId="29" fillId="6" borderId="14" xfId="32" applyFont="1" applyFill="1" applyBorder="1" applyAlignment="1">
      <alignment horizontal="center" vertical="center"/>
    </xf>
    <xf numFmtId="0" fontId="29" fillId="6" borderId="4" xfId="32" applyFont="1" applyFill="1" applyBorder="1" applyAlignment="1">
      <alignment horizontal="center" vertical="center"/>
    </xf>
    <xf numFmtId="0" fontId="29" fillId="6" borderId="58" xfId="32" applyFont="1" applyFill="1" applyBorder="1" applyAlignment="1">
      <alignment horizontal="center" vertical="center"/>
    </xf>
    <xf numFmtId="0" fontId="98" fillId="5" borderId="0" xfId="0" applyFont="1" applyFill="1"/>
    <xf numFmtId="2" fontId="90" fillId="0" borderId="8" xfId="21" applyNumberFormat="1" applyFont="1" applyBorder="1">
      <alignment vertical="center"/>
    </xf>
    <xf numFmtId="0" fontId="89" fillId="5" borderId="18" xfId="21" applyFont="1" applyFill="1" applyBorder="1" applyAlignment="1">
      <alignment horizontal="center" vertical="center"/>
    </xf>
    <xf numFmtId="0" fontId="43" fillId="5" borderId="16" xfId="21" applyFont="1" applyFill="1" applyBorder="1" applyAlignment="1">
      <alignment vertical="center" wrapText="1"/>
    </xf>
    <xf numFmtId="2" fontId="90" fillId="5" borderId="16" xfId="21" applyNumberFormat="1" applyFont="1" applyFill="1" applyBorder="1">
      <alignment vertical="center"/>
    </xf>
    <xf numFmtId="4" fontId="68" fillId="5" borderId="16" xfId="21" applyNumberFormat="1" applyFont="1" applyFill="1" applyBorder="1">
      <alignment vertical="center"/>
    </xf>
    <xf numFmtId="4" fontId="68" fillId="5" borderId="37" xfId="21" applyNumberFormat="1" applyFont="1" applyFill="1" applyBorder="1" applyAlignment="1">
      <alignment vertical="center" wrapText="1"/>
    </xf>
    <xf numFmtId="2" fontId="68" fillId="5" borderId="16" xfId="15" applyNumberFormat="1" applyFont="1" applyFill="1" applyBorder="1" applyAlignment="1">
      <alignment horizontal="right" vertical="center"/>
    </xf>
    <xf numFmtId="10" fontId="71" fillId="5" borderId="24" xfId="33" applyNumberFormat="1" applyFont="1" applyFill="1" applyBorder="1" applyAlignment="1">
      <alignment horizontal="center"/>
    </xf>
    <xf numFmtId="10" fontId="71" fillId="5" borderId="4" xfId="33" applyNumberFormat="1" applyFont="1" applyFill="1" applyBorder="1" applyAlignment="1">
      <alignment horizontal="center"/>
    </xf>
    <xf numFmtId="2" fontId="48" fillId="5" borderId="4" xfId="23" applyNumberFormat="1" applyFont="1" applyFill="1" applyBorder="1"/>
    <xf numFmtId="0" fontId="41" fillId="0" borderId="0" xfId="13" applyFont="1"/>
    <xf numFmtId="2" fontId="22" fillId="0" borderId="0" xfId="34" applyNumberFormat="1" applyFont="1"/>
    <xf numFmtId="0" fontId="22" fillId="0" borderId="0" xfId="34" applyFont="1"/>
    <xf numFmtId="0" fontId="89" fillId="0" borderId="0" xfId="34" applyFont="1"/>
    <xf numFmtId="10" fontId="48" fillId="0" borderId="0" xfId="39" applyNumberFormat="1" applyFont="1" applyFill="1" applyBorder="1" applyAlignment="1">
      <alignment vertical="center"/>
    </xf>
    <xf numFmtId="9" fontId="17" fillId="5" borderId="0" xfId="33" applyFont="1" applyFill="1" applyBorder="1"/>
    <xf numFmtId="0" fontId="22" fillId="0" borderId="0" xfId="40" applyFont="1"/>
    <xf numFmtId="0" fontId="89" fillId="0" borderId="0" xfId="40" applyFont="1"/>
    <xf numFmtId="0" fontId="83" fillId="5" borderId="0" xfId="38" applyFont="1" applyFill="1" applyAlignment="1">
      <alignment horizontal="center" vertical="center"/>
    </xf>
    <xf numFmtId="0" fontId="83" fillId="5" borderId="0" xfId="38" applyFont="1" applyFill="1" applyAlignment="1">
      <alignment vertical="top"/>
    </xf>
    <xf numFmtId="0" fontId="40" fillId="5" borderId="0" xfId="38" applyFont="1" applyFill="1"/>
    <xf numFmtId="0" fontId="38" fillId="5" borderId="0" xfId="38" applyFont="1" applyFill="1" applyAlignment="1">
      <alignment vertical="top"/>
    </xf>
    <xf numFmtId="0" fontId="16" fillId="5" borderId="0" xfId="38" applyFont="1" applyFill="1" applyAlignment="1">
      <alignment horizontal="right" vertical="top" wrapText="1"/>
    </xf>
    <xf numFmtId="0" fontId="18" fillId="0" borderId="0" xfId="38" applyAlignment="1">
      <alignment horizontal="center" vertical="top" wrapText="1"/>
    </xf>
    <xf numFmtId="0" fontId="14" fillId="5" borderId="0" xfId="38" applyFont="1" applyFill="1"/>
    <xf numFmtId="0" fontId="14" fillId="5" borderId="0" xfId="38" applyFont="1" applyFill="1" applyAlignment="1">
      <alignment vertical="center"/>
    </xf>
    <xf numFmtId="0" fontId="16" fillId="5" borderId="0" xfId="38" applyFont="1" applyFill="1" applyAlignment="1">
      <alignment vertical="top"/>
    </xf>
    <xf numFmtId="0" fontId="84" fillId="6" borderId="19" xfId="38" applyFont="1" applyFill="1" applyBorder="1" applyAlignment="1">
      <alignment horizontal="center" vertical="center"/>
    </xf>
    <xf numFmtId="0" fontId="84" fillId="6" borderId="12" xfId="38" applyFont="1" applyFill="1" applyBorder="1" applyAlignment="1">
      <alignment vertical="top"/>
    </xf>
    <xf numFmtId="0" fontId="48" fillId="6" borderId="12" xfId="38" applyFont="1" applyFill="1" applyBorder="1" applyAlignment="1">
      <alignment horizontal="center" vertical="center" wrapText="1"/>
    </xf>
    <xf numFmtId="0" fontId="48" fillId="6" borderId="15" xfId="38" applyFont="1" applyFill="1" applyBorder="1" applyAlignment="1">
      <alignment horizontal="center" vertical="center" wrapText="1"/>
    </xf>
    <xf numFmtId="0" fontId="40" fillId="5" borderId="0" xfId="38" applyFont="1" applyFill="1" applyAlignment="1">
      <alignment wrapText="1"/>
    </xf>
    <xf numFmtId="0" fontId="84" fillId="6" borderId="11" xfId="38" applyFont="1" applyFill="1" applyBorder="1" applyAlignment="1">
      <alignment horizontal="center" vertical="center"/>
    </xf>
    <xf numFmtId="0" fontId="84" fillId="6" borderId="4" xfId="38" applyFont="1" applyFill="1" applyBorder="1" applyAlignment="1">
      <alignment vertical="top"/>
    </xf>
    <xf numFmtId="0" fontId="48" fillId="6" borderId="4" xfId="38" applyFont="1" applyFill="1" applyBorder="1"/>
    <xf numFmtId="0" fontId="48" fillId="6" borderId="4" xfId="38" applyFont="1" applyFill="1" applyBorder="1" applyAlignment="1">
      <alignment horizontal="center"/>
    </xf>
    <xf numFmtId="0" fontId="48" fillId="6" borderId="4" xfId="38" applyFont="1" applyFill="1" applyBorder="1" applyAlignment="1">
      <alignment horizontal="center" vertical="center"/>
    </xf>
    <xf numFmtId="0" fontId="48" fillId="6" borderId="8" xfId="38" applyFont="1" applyFill="1" applyBorder="1" applyAlignment="1">
      <alignment horizontal="center" vertical="center"/>
    </xf>
    <xf numFmtId="0" fontId="40" fillId="5" borderId="0" xfId="38" applyFont="1" applyFill="1" applyAlignment="1">
      <alignment horizontal="center"/>
    </xf>
    <xf numFmtId="0" fontId="48" fillId="6" borderId="8" xfId="38" applyFont="1" applyFill="1" applyBorder="1" applyAlignment="1">
      <alignment horizontal="center"/>
    </xf>
    <xf numFmtId="0" fontId="1" fillId="5" borderId="11" xfId="38" applyFont="1" applyFill="1" applyBorder="1" applyAlignment="1">
      <alignment horizontal="center" vertical="center"/>
    </xf>
    <xf numFmtId="0" fontId="78" fillId="5" borderId="4" xfId="38" applyFont="1" applyFill="1" applyBorder="1" applyAlignment="1">
      <alignment vertical="top"/>
    </xf>
    <xf numFmtId="0" fontId="68" fillId="5" borderId="4" xfId="38" applyFont="1" applyFill="1" applyBorder="1" applyAlignment="1">
      <alignment horizontal="left"/>
    </xf>
    <xf numFmtId="0" fontId="40" fillId="5" borderId="4" xfId="38" quotePrefix="1" applyFont="1" applyFill="1" applyBorder="1" applyAlignment="1">
      <alignment horizontal="left"/>
    </xf>
    <xf numFmtId="0" fontId="40" fillId="5" borderId="4" xfId="38" applyFont="1" applyFill="1" applyBorder="1"/>
    <xf numFmtId="0" fontId="40" fillId="5" borderId="8" xfId="38" applyFont="1" applyFill="1" applyBorder="1"/>
    <xf numFmtId="0" fontId="78" fillId="5" borderId="11" xfId="38" applyFont="1" applyFill="1" applyBorder="1" applyAlignment="1">
      <alignment horizontal="center" vertical="center"/>
    </xf>
    <xf numFmtId="0" fontId="78" fillId="0" borderId="4" xfId="38" applyFont="1" applyBorder="1" applyAlignment="1">
      <alignment vertical="top"/>
    </xf>
    <xf numFmtId="0" fontId="80" fillId="0" borderId="4" xfId="38" applyFont="1" applyBorder="1" applyAlignment="1">
      <alignment horizontal="left" vertical="top"/>
    </xf>
    <xf numFmtId="1" fontId="14" fillId="5" borderId="4" xfId="38" applyNumberFormat="1" applyFont="1" applyFill="1" applyBorder="1" applyAlignment="1">
      <alignment horizontal="center"/>
    </xf>
    <xf numFmtId="0" fontId="14" fillId="5" borderId="4" xfId="38" applyFont="1" applyFill="1" applyBorder="1" applyAlignment="1">
      <alignment horizontal="center"/>
    </xf>
    <xf numFmtId="171" fontId="14" fillId="5" borderId="4" xfId="38" applyNumberFormat="1" applyFont="1" applyFill="1" applyBorder="1" applyAlignment="1">
      <alignment horizontal="right"/>
    </xf>
    <xf numFmtId="2" fontId="14" fillId="5" borderId="4" xfId="38" applyNumberFormat="1" applyFont="1" applyFill="1" applyBorder="1" applyAlignment="1">
      <alignment horizontal="right"/>
    </xf>
    <xf numFmtId="2" fontId="14" fillId="5" borderId="4" xfId="38" applyNumberFormat="1" applyFont="1" applyFill="1" applyBorder="1" applyAlignment="1">
      <alignment horizontal="center"/>
    </xf>
    <xf numFmtId="2" fontId="14" fillId="5" borderId="8" xfId="38" applyNumberFormat="1" applyFont="1" applyFill="1" applyBorder="1" applyAlignment="1">
      <alignment horizontal="center"/>
    </xf>
    <xf numFmtId="0" fontId="1" fillId="0" borderId="4" xfId="38" applyFont="1" applyBorder="1" applyAlignment="1">
      <alignment vertical="top"/>
    </xf>
    <xf numFmtId="0" fontId="1" fillId="0" borderId="4" xfId="38" applyFont="1" applyBorder="1" applyAlignment="1">
      <alignment horizontal="left" vertical="top"/>
    </xf>
    <xf numFmtId="0" fontId="40" fillId="5" borderId="4" xfId="38" applyFont="1" applyFill="1" applyBorder="1" applyAlignment="1">
      <alignment horizontal="left"/>
    </xf>
    <xf numFmtId="2" fontId="40" fillId="5" borderId="4" xfId="38" applyNumberFormat="1" applyFont="1" applyFill="1" applyBorder="1"/>
    <xf numFmtId="2" fontId="40" fillId="5" borderId="8" xfId="38" applyNumberFormat="1" applyFont="1" applyFill="1" applyBorder="1"/>
    <xf numFmtId="0" fontId="85" fillId="0" borderId="4" xfId="38" applyFont="1" applyBorder="1" applyAlignment="1">
      <alignment vertical="top"/>
    </xf>
    <xf numFmtId="0" fontId="85" fillId="0" borderId="4" xfId="38" applyFont="1" applyBorder="1" applyAlignment="1">
      <alignment vertical="top" wrapText="1"/>
    </xf>
    <xf numFmtId="0" fontId="84" fillId="5" borderId="4" xfId="38" applyFont="1" applyFill="1" applyBorder="1" applyAlignment="1">
      <alignment vertical="top"/>
    </xf>
    <xf numFmtId="0" fontId="83" fillId="5" borderId="4" xfId="38" applyFont="1" applyFill="1" applyBorder="1" applyAlignment="1">
      <alignment vertical="top"/>
    </xf>
    <xf numFmtId="0" fontId="97" fillId="0" borderId="4" xfId="38" applyFont="1" applyBorder="1" applyAlignment="1">
      <alignment vertical="top" wrapText="1"/>
    </xf>
    <xf numFmtId="0" fontId="69" fillId="5" borderId="4" xfId="38" applyFont="1" applyFill="1" applyBorder="1" applyAlignment="1">
      <alignment horizontal="left"/>
    </xf>
    <xf numFmtId="0" fontId="83" fillId="0" borderId="4" xfId="38" applyFont="1" applyBorder="1" applyAlignment="1">
      <alignment vertical="top" wrapText="1"/>
    </xf>
    <xf numFmtId="0" fontId="68" fillId="5" borderId="4" xfId="38" quotePrefix="1" applyFont="1" applyFill="1" applyBorder="1" applyAlignment="1">
      <alignment horizontal="left"/>
    </xf>
    <xf numFmtId="0" fontId="78" fillId="5" borderId="18" xfId="38" applyFont="1" applyFill="1" applyBorder="1" applyAlignment="1">
      <alignment horizontal="center" vertical="center"/>
    </xf>
    <xf numFmtId="0" fontId="84" fillId="5" borderId="16" xfId="38" applyFont="1" applyFill="1" applyBorder="1" applyAlignment="1">
      <alignment vertical="top"/>
    </xf>
    <xf numFmtId="0" fontId="69" fillId="5" borderId="16" xfId="38" applyFont="1" applyFill="1" applyBorder="1"/>
    <xf numFmtId="0" fontId="40" fillId="5" borderId="16" xfId="38" quotePrefix="1" applyFont="1" applyFill="1" applyBorder="1" applyAlignment="1">
      <alignment horizontal="left"/>
    </xf>
    <xf numFmtId="0" fontId="40" fillId="5" borderId="16" xfId="38" applyFont="1" applyFill="1" applyBorder="1"/>
    <xf numFmtId="2" fontId="15" fillId="5" borderId="16" xfId="38" applyNumberFormat="1" applyFont="1" applyFill="1" applyBorder="1"/>
    <xf numFmtId="0" fontId="40" fillId="5" borderId="17" xfId="38" applyFont="1" applyFill="1" applyBorder="1"/>
    <xf numFmtId="0" fontId="89" fillId="5" borderId="0" xfId="38" applyFont="1" applyFill="1" applyAlignment="1">
      <alignment vertical="top"/>
    </xf>
    <xf numFmtId="2" fontId="89" fillId="5" borderId="0" xfId="38" applyNumberFormat="1" applyFont="1" applyFill="1" applyAlignment="1">
      <alignment horizontal="right"/>
    </xf>
    <xf numFmtId="0" fontId="40" fillId="5" borderId="0" xfId="0" applyFont="1" applyFill="1" applyAlignment="1">
      <alignment horizontal="left"/>
    </xf>
    <xf numFmtId="0" fontId="40" fillId="5" borderId="0" xfId="0" applyFont="1" applyFill="1" applyAlignment="1">
      <alignment vertical="center"/>
    </xf>
    <xf numFmtId="171" fontId="90" fillId="11" borderId="4" xfId="13" applyNumberFormat="1" applyFont="1" applyFill="1" applyBorder="1"/>
    <xf numFmtId="10" fontId="14" fillId="0" borderId="0" xfId="41" applyNumberFormat="1" applyFont="1" applyFill="1" applyBorder="1"/>
    <xf numFmtId="10" fontId="17" fillId="5" borderId="0" xfId="41" applyNumberFormat="1" applyFont="1" applyFill="1" applyAlignment="1">
      <alignment horizontal="center"/>
    </xf>
    <xf numFmtId="0" fontId="70" fillId="6" borderId="27" xfId="15" applyFont="1" applyFill="1" applyBorder="1" applyAlignment="1">
      <alignment horizontal="center" vertical="center" wrapText="1"/>
    </xf>
    <xf numFmtId="0" fontId="90" fillId="7" borderId="0" xfId="21" applyFont="1" applyFill="1">
      <alignment vertical="center"/>
    </xf>
    <xf numFmtId="164" fontId="71" fillId="0" borderId="4" xfId="42" applyFont="1" applyFill="1" applyBorder="1"/>
    <xf numFmtId="164" fontId="71" fillId="5" borderId="4" xfId="42" applyFont="1" applyFill="1" applyBorder="1"/>
    <xf numFmtId="164" fontId="71" fillId="5" borderId="54" xfId="42" applyFont="1" applyFill="1" applyBorder="1"/>
    <xf numFmtId="4" fontId="68" fillId="5" borderId="16" xfId="0" applyNumberFormat="1" applyFont="1" applyFill="1" applyBorder="1"/>
    <xf numFmtId="4" fontId="68" fillId="5" borderId="17" xfId="0" applyNumberFormat="1" applyFont="1" applyFill="1" applyBorder="1"/>
    <xf numFmtId="164" fontId="71" fillId="5" borderId="27" xfId="42" applyFont="1" applyFill="1" applyBorder="1"/>
    <xf numFmtId="164" fontId="71" fillId="0" borderId="24" xfId="42" applyFont="1" applyFill="1" applyBorder="1"/>
    <xf numFmtId="164" fontId="71" fillId="5" borderId="24" xfId="42" applyFont="1" applyFill="1" applyBorder="1"/>
    <xf numFmtId="164" fontId="71" fillId="5" borderId="25" xfId="42" applyFont="1" applyFill="1" applyBorder="1"/>
    <xf numFmtId="0" fontId="90" fillId="0" borderId="11" xfId="21" applyFont="1" applyBorder="1" applyAlignment="1">
      <alignment horizontal="center" vertical="center"/>
    </xf>
    <xf numFmtId="0" fontId="90" fillId="0" borderId="4" xfId="21" applyFont="1" applyBorder="1" applyAlignment="1">
      <alignment horizontal="center" vertical="center"/>
    </xf>
    <xf numFmtId="2" fontId="69" fillId="5" borderId="4" xfId="0" applyNumberFormat="1" applyFont="1" applyFill="1" applyBorder="1"/>
    <xf numFmtId="0" fontId="63" fillId="5" borderId="0" xfId="15" applyFont="1" applyFill="1"/>
    <xf numFmtId="0" fontId="63" fillId="5" borderId="0" xfId="15" applyFont="1" applyFill="1" applyAlignment="1">
      <alignment wrapText="1"/>
    </xf>
    <xf numFmtId="0" fontId="64" fillId="5" borderId="0" xfId="15" applyFont="1" applyFill="1" applyAlignment="1">
      <alignment horizontal="centerContinuous"/>
    </xf>
    <xf numFmtId="0" fontId="63" fillId="5" borderId="0" xfId="15" applyFont="1" applyFill="1" applyAlignment="1">
      <alignment horizontal="centerContinuous"/>
    </xf>
    <xf numFmtId="0" fontId="70" fillId="5" borderId="0" xfId="15" applyFont="1" applyFill="1" applyAlignment="1">
      <alignment horizontal="right"/>
    </xf>
    <xf numFmtId="2" fontId="68" fillId="0" borderId="4" xfId="22" applyNumberFormat="1" applyFont="1" applyBorder="1" applyAlignment="1">
      <alignment horizontal="center" vertical="center"/>
    </xf>
    <xf numFmtId="4" fontId="68" fillId="0" borderId="4" xfId="22" applyNumberFormat="1" applyFont="1" applyBorder="1" applyAlignment="1">
      <alignment horizontal="center" vertical="center"/>
    </xf>
    <xf numFmtId="4" fontId="68" fillId="0" borderId="8" xfId="22" applyNumberFormat="1" applyFont="1" applyBorder="1" applyAlignment="1">
      <alignment horizontal="center" vertical="center"/>
    </xf>
    <xf numFmtId="4" fontId="90" fillId="0" borderId="4" xfId="28" applyNumberFormat="1" applyFont="1" applyBorder="1" applyAlignment="1">
      <alignment horizontal="right"/>
    </xf>
    <xf numFmtId="4" fontId="89" fillId="0" borderId="4" xfId="28" applyNumberFormat="1" applyFont="1" applyBorder="1" applyAlignment="1">
      <alignment horizontal="right"/>
    </xf>
    <xf numFmtId="4" fontId="90" fillId="0" borderId="21" xfId="28" applyNumberFormat="1" applyFont="1" applyBorder="1" applyAlignment="1">
      <alignment horizontal="right"/>
    </xf>
    <xf numFmtId="4" fontId="90" fillId="0" borderId="4" xfId="28" applyNumberFormat="1" applyFont="1" applyBorder="1"/>
    <xf numFmtId="4" fontId="41" fillId="0" borderId="16" xfId="28" applyNumberFormat="1" applyFont="1" applyBorder="1"/>
    <xf numFmtId="164" fontId="46" fillId="5" borderId="0" xfId="24" applyNumberFormat="1" applyFont="1" applyFill="1" applyAlignment="1">
      <alignment vertical="center"/>
    </xf>
    <xf numFmtId="10" fontId="40" fillId="5" borderId="0" xfId="0" applyNumberFormat="1" applyFont="1" applyFill="1"/>
    <xf numFmtId="0" fontId="43" fillId="0" borderId="4" xfId="21" applyFont="1" applyBorder="1">
      <alignment vertical="center"/>
    </xf>
    <xf numFmtId="2" fontId="89" fillId="0" borderId="4" xfId="21" applyNumberFormat="1" applyFont="1" applyBorder="1">
      <alignment vertical="center"/>
    </xf>
    <xf numFmtId="0" fontId="89" fillId="0" borderId="11" xfId="21" applyFont="1" applyBorder="1" applyAlignment="1">
      <alignment horizontal="center" vertical="center"/>
    </xf>
    <xf numFmtId="0" fontId="89" fillId="0" borderId="4" xfId="21" applyFont="1" applyBorder="1" applyAlignment="1">
      <alignment horizontal="center" vertical="center"/>
    </xf>
    <xf numFmtId="169" fontId="90" fillId="0" borderId="4" xfId="21" applyNumberFormat="1" applyFont="1" applyBorder="1" applyAlignment="1">
      <alignment horizontal="center" vertical="center"/>
    </xf>
    <xf numFmtId="0" fontId="90" fillId="0" borderId="21" xfId="21" applyFont="1" applyBorder="1">
      <alignment vertical="center"/>
    </xf>
    <xf numFmtId="2" fontId="90" fillId="10" borderId="4" xfId="21" applyNumberFormat="1" applyFont="1" applyFill="1" applyBorder="1">
      <alignment vertical="center"/>
    </xf>
    <xf numFmtId="0" fontId="90" fillId="10" borderId="4" xfId="21" applyFont="1" applyFill="1" applyBorder="1">
      <alignment vertical="center"/>
    </xf>
    <xf numFmtId="4" fontId="90" fillId="10" borderId="4" xfId="21" applyNumberFormat="1" applyFont="1" applyFill="1" applyBorder="1">
      <alignment vertical="center"/>
    </xf>
    <xf numFmtId="2" fontId="89" fillId="10" borderId="4" xfId="21" applyNumberFormat="1" applyFont="1" applyFill="1" applyBorder="1">
      <alignment vertical="center"/>
    </xf>
    <xf numFmtId="2" fontId="90" fillId="10" borderId="16" xfId="21" applyNumberFormat="1" applyFont="1" applyFill="1" applyBorder="1">
      <alignment vertical="center"/>
    </xf>
    <xf numFmtId="0" fontId="43" fillId="10" borderId="4" xfId="21" applyFont="1" applyFill="1" applyBorder="1" applyAlignment="1">
      <alignment horizontal="center" vertical="center"/>
    </xf>
    <xf numFmtId="2" fontId="90" fillId="5" borderId="4" xfId="21" applyNumberFormat="1" applyFont="1" applyFill="1" applyBorder="1" applyAlignment="1">
      <alignment horizontal="right" vertical="center"/>
    </xf>
    <xf numFmtId="2" fontId="90" fillId="10" borderId="4" xfId="21" applyNumberFormat="1" applyFont="1" applyFill="1" applyBorder="1" applyAlignment="1">
      <alignment horizontal="right" vertical="center"/>
    </xf>
    <xf numFmtId="2" fontId="90" fillId="0" borderId="4" xfId="21" applyNumberFormat="1" applyFont="1" applyBorder="1" applyAlignment="1">
      <alignment horizontal="right" vertical="center"/>
    </xf>
    <xf numFmtId="0" fontId="90" fillId="5" borderId="4" xfId="21" applyFont="1" applyFill="1" applyBorder="1" applyAlignment="1">
      <alignment horizontal="right" vertical="center"/>
    </xf>
    <xf numFmtId="0" fontId="90" fillId="10" borderId="4" xfId="21" applyFont="1" applyFill="1" applyBorder="1" applyAlignment="1">
      <alignment horizontal="right" vertical="center"/>
    </xf>
    <xf numFmtId="4" fontId="90" fillId="5" borderId="4" xfId="21" applyNumberFormat="1" applyFont="1" applyFill="1" applyBorder="1" applyAlignment="1">
      <alignment horizontal="right" vertical="center"/>
    </xf>
    <xf numFmtId="4" fontId="90" fillId="0" borderId="4" xfId="21" applyNumberFormat="1" applyFont="1" applyBorder="1" applyAlignment="1">
      <alignment horizontal="right" vertical="center"/>
    </xf>
    <xf numFmtId="2" fontId="90" fillId="5" borderId="21" xfId="21" applyNumberFormat="1" applyFont="1" applyFill="1" applyBorder="1" applyAlignment="1">
      <alignment horizontal="right" vertical="center"/>
    </xf>
    <xf numFmtId="0" fontId="90" fillId="5" borderId="21" xfId="21" applyFont="1" applyFill="1" applyBorder="1" applyAlignment="1">
      <alignment horizontal="right" vertical="center"/>
    </xf>
    <xf numFmtId="4" fontId="90" fillId="10" borderId="4" xfId="21" applyNumberFormat="1" applyFont="1" applyFill="1" applyBorder="1" applyAlignment="1">
      <alignment horizontal="right" vertical="center"/>
    </xf>
    <xf numFmtId="0" fontId="90" fillId="0" borderId="4" xfId="21" applyFont="1" applyBorder="1" applyAlignment="1">
      <alignment horizontal="right" vertical="center"/>
    </xf>
    <xf numFmtId="2" fontId="89" fillId="0" borderId="4" xfId="21" applyNumberFormat="1" applyFont="1" applyBorder="1" applyAlignment="1">
      <alignment horizontal="right" vertical="center"/>
    </xf>
    <xf numFmtId="169" fontId="90" fillId="0" borderId="4" xfId="21" applyNumberFormat="1" applyFont="1" applyBorder="1" applyAlignment="1">
      <alignment horizontal="right" vertical="center"/>
    </xf>
    <xf numFmtId="2" fontId="89" fillId="10" borderId="4" xfId="21" applyNumberFormat="1" applyFont="1" applyFill="1" applyBorder="1" applyAlignment="1">
      <alignment horizontal="right" vertical="center"/>
    </xf>
    <xf numFmtId="2" fontId="90" fillId="5" borderId="16" xfId="21" applyNumberFormat="1" applyFont="1" applyFill="1" applyBorder="1" applyAlignment="1">
      <alignment horizontal="right" vertical="center"/>
    </xf>
    <xf numFmtId="2" fontId="90" fillId="10" borderId="16" xfId="21" applyNumberFormat="1" applyFont="1" applyFill="1" applyBorder="1" applyAlignment="1">
      <alignment horizontal="right" vertical="center"/>
    </xf>
    <xf numFmtId="2" fontId="90" fillId="0" borderId="21" xfId="21" applyNumberFormat="1" applyFont="1" applyBorder="1">
      <alignment vertical="center"/>
    </xf>
    <xf numFmtId="2" fontId="90" fillId="10" borderId="8" xfId="21" applyNumberFormat="1" applyFont="1" applyFill="1" applyBorder="1">
      <alignment vertical="center"/>
    </xf>
    <xf numFmtId="0" fontId="90" fillId="10" borderId="8" xfId="21" applyFont="1" applyFill="1" applyBorder="1">
      <alignment vertical="center"/>
    </xf>
    <xf numFmtId="4" fontId="90" fillId="10" borderId="0" xfId="21" applyNumberFormat="1" applyFont="1" applyFill="1">
      <alignment vertical="center"/>
    </xf>
    <xf numFmtId="4" fontId="90" fillId="10" borderId="63" xfId="21" applyNumberFormat="1" applyFont="1" applyFill="1" applyBorder="1">
      <alignment vertical="center"/>
    </xf>
    <xf numFmtId="4" fontId="90" fillId="10" borderId="8" xfId="21" applyNumberFormat="1" applyFont="1" applyFill="1" applyBorder="1">
      <alignment vertical="center"/>
    </xf>
    <xf numFmtId="2" fontId="89" fillId="10" borderId="8" xfId="21" applyNumberFormat="1" applyFont="1" applyFill="1" applyBorder="1">
      <alignment vertical="center"/>
    </xf>
    <xf numFmtId="2" fontId="90" fillId="0" borderId="0" xfId="21" applyNumberFormat="1" applyFont="1">
      <alignment vertical="center"/>
    </xf>
    <xf numFmtId="2" fontId="90" fillId="10" borderId="17" xfId="21" applyNumberFormat="1" applyFont="1" applyFill="1" applyBorder="1">
      <alignment vertical="center"/>
    </xf>
    <xf numFmtId="0" fontId="56" fillId="5" borderId="64" xfId="11" applyFont="1" applyFill="1" applyBorder="1"/>
    <xf numFmtId="4" fontId="56" fillId="5" borderId="0" xfId="11" applyNumberFormat="1" applyFont="1" applyFill="1"/>
    <xf numFmtId="0" fontId="64" fillId="5" borderId="0" xfId="21" applyFont="1" applyFill="1" applyAlignment="1">
      <alignment horizontal="left" vertical="center"/>
    </xf>
    <xf numFmtId="0" fontId="68" fillId="0" borderId="25" xfId="0" applyFont="1" applyBorder="1" applyAlignment="1">
      <alignment horizontal="center"/>
    </xf>
    <xf numFmtId="0" fontId="68" fillId="0" borderId="24" xfId="0" applyFont="1" applyBorder="1" applyAlignment="1">
      <alignment horizontal="center"/>
    </xf>
    <xf numFmtId="0" fontId="68" fillId="0" borderId="4" xfId="0" applyFont="1" applyBorder="1" applyAlignment="1">
      <alignment horizontal="center"/>
    </xf>
    <xf numFmtId="0" fontId="53" fillId="0" borderId="0" xfId="0" applyFont="1"/>
    <xf numFmtId="0" fontId="64" fillId="5" borderId="0" xfId="21" applyFont="1" applyFill="1" applyAlignment="1">
      <alignment horizontal="center" vertical="center"/>
    </xf>
    <xf numFmtId="0" fontId="68" fillId="5" borderId="0" xfId="21" applyFont="1" applyFill="1" applyAlignment="1">
      <alignment horizontal="center" vertical="center"/>
    </xf>
    <xf numFmtId="0" fontId="43" fillId="6" borderId="4" xfId="21" applyFont="1" applyFill="1" applyBorder="1" applyAlignment="1">
      <alignment horizontal="center" vertical="center"/>
    </xf>
    <xf numFmtId="0" fontId="48" fillId="6" borderId="13" xfId="0" applyFont="1" applyFill="1" applyBorder="1" applyAlignment="1">
      <alignment horizontal="center" vertical="center" wrapText="1"/>
    </xf>
    <xf numFmtId="0" fontId="93" fillId="6" borderId="9" xfId="28" applyFont="1" applyFill="1" applyBorder="1" applyAlignment="1">
      <alignment horizontal="center" vertical="center"/>
    </xf>
    <xf numFmtId="0" fontId="22" fillId="0" borderId="24" xfId="13" applyFont="1" applyBorder="1" applyAlignment="1">
      <alignment horizontal="left" vertical="center"/>
    </xf>
    <xf numFmtId="0" fontId="48" fillId="6" borderId="14" xfId="0" applyFont="1" applyFill="1" applyBorder="1" applyAlignment="1">
      <alignment horizontal="center" vertical="center" wrapText="1"/>
    </xf>
    <xf numFmtId="0" fontId="48" fillId="6" borderId="12" xfId="0" applyFont="1" applyFill="1" applyBorder="1" applyAlignment="1">
      <alignment horizontal="center" vertical="center" wrapText="1"/>
    </xf>
    <xf numFmtId="0" fontId="48" fillId="6" borderId="4" xfId="0" applyFont="1" applyFill="1" applyBorder="1" applyAlignment="1">
      <alignment horizontal="center" vertical="center" wrapText="1"/>
    </xf>
    <xf numFmtId="4" fontId="48" fillId="0" borderId="16" xfId="0" applyNumberFormat="1" applyFont="1" applyFill="1" applyBorder="1"/>
    <xf numFmtId="0" fontId="90" fillId="0" borderId="4" xfId="21" applyFont="1" applyFill="1" applyBorder="1" applyAlignment="1">
      <alignment horizontal="center" vertical="center"/>
    </xf>
    <xf numFmtId="2" fontId="46" fillId="0" borderId="27" xfId="0" applyNumberFormat="1" applyFont="1" applyBorder="1"/>
    <xf numFmtId="4" fontId="45" fillId="5" borderId="0" xfId="0" applyNumberFormat="1" applyFont="1" applyFill="1"/>
    <xf numFmtId="4" fontId="44" fillId="5" borderId="0" xfId="0" applyNumberFormat="1" applyFont="1" applyFill="1"/>
    <xf numFmtId="4" fontId="45" fillId="5" borderId="0" xfId="32" applyNumberFormat="1" applyFont="1" applyFill="1"/>
    <xf numFmtId="2" fontId="46" fillId="0" borderId="4" xfId="28" applyNumberFormat="1" applyFont="1" applyBorder="1"/>
    <xf numFmtId="2" fontId="69" fillId="0" borderId="4" xfId="28" applyNumberFormat="1" applyFont="1" applyBorder="1"/>
    <xf numFmtId="2" fontId="46" fillId="0" borderId="21" xfId="28" applyNumberFormat="1" applyFont="1" applyBorder="1"/>
    <xf numFmtId="2" fontId="46" fillId="0" borderId="16" xfId="28" applyNumberFormat="1" applyFont="1" applyBorder="1"/>
    <xf numFmtId="2" fontId="46" fillId="0" borderId="12" xfId="23" applyNumberFormat="1" applyFont="1" applyFill="1" applyBorder="1" applyAlignment="1">
      <alignment horizontal="center"/>
    </xf>
    <xf numFmtId="0" fontId="95" fillId="4" borderId="29" xfId="0" applyFont="1" applyFill="1" applyBorder="1" applyAlignment="1">
      <alignment horizontal="center" vertical="center"/>
    </xf>
    <xf numFmtId="0" fontId="95" fillId="4" borderId="2" xfId="0" applyFont="1" applyFill="1" applyBorder="1" applyAlignment="1">
      <alignment horizontal="center" vertical="center"/>
    </xf>
    <xf numFmtId="0" fontId="95" fillId="4" borderId="30" xfId="0" applyFont="1" applyFill="1" applyBorder="1" applyAlignment="1">
      <alignment horizontal="center" vertical="center"/>
    </xf>
    <xf numFmtId="0" fontId="43" fillId="4" borderId="29" xfId="17" applyFont="1" applyFill="1" applyBorder="1" applyAlignment="1">
      <alignment horizontal="center" vertical="center" shrinkToFit="1"/>
    </xf>
    <xf numFmtId="0" fontId="43" fillId="4" borderId="2" xfId="17" applyFont="1" applyFill="1" applyBorder="1" applyAlignment="1">
      <alignment horizontal="center" vertical="center" shrinkToFit="1"/>
    </xf>
    <xf numFmtId="0" fontId="43" fillId="4" borderId="30" xfId="17" applyFont="1" applyFill="1" applyBorder="1" applyAlignment="1">
      <alignment horizontal="center" vertical="center" shrinkToFit="1"/>
    </xf>
    <xf numFmtId="0" fontId="27" fillId="4" borderId="61" xfId="28" applyFont="1" applyFill="1" applyBorder="1" applyAlignment="1">
      <alignment horizontal="left" wrapText="1"/>
    </xf>
    <xf numFmtId="0" fontId="27" fillId="4" borderId="6" xfId="28" applyFont="1" applyFill="1" applyBorder="1" applyAlignment="1">
      <alignment horizontal="left" wrapText="1"/>
    </xf>
    <xf numFmtId="0" fontId="89" fillId="4" borderId="63" xfId="28" applyFont="1" applyFill="1" applyBorder="1" applyAlignment="1">
      <alignment horizontal="left" vertical="center" wrapText="1"/>
    </xf>
    <xf numFmtId="0" fontId="43" fillId="5" borderId="29" xfId="0" applyFont="1" applyFill="1" applyBorder="1" applyAlignment="1">
      <alignment horizontal="center" vertical="center"/>
    </xf>
    <xf numFmtId="0" fontId="43" fillId="5" borderId="2" xfId="0" applyFont="1" applyFill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6" borderId="33" xfId="21" applyFont="1" applyFill="1" applyBorder="1" applyAlignment="1">
      <alignment horizontal="center" vertical="center" wrapText="1"/>
    </xf>
    <xf numFmtId="0" fontId="43" fillId="6" borderId="23" xfId="21" applyFont="1" applyFill="1" applyBorder="1" applyAlignment="1">
      <alignment horizontal="center" vertical="center" wrapText="1"/>
    </xf>
    <xf numFmtId="0" fontId="43" fillId="6" borderId="12" xfId="21" applyFont="1" applyFill="1" applyBorder="1" applyAlignment="1">
      <alignment horizontal="center" vertical="center"/>
    </xf>
    <xf numFmtId="0" fontId="43" fillId="6" borderId="4" xfId="21" applyFont="1" applyFill="1" applyBorder="1" applyAlignment="1">
      <alignment horizontal="center" vertical="center"/>
    </xf>
    <xf numFmtId="0" fontId="43" fillId="6" borderId="13" xfId="21" applyFont="1" applyFill="1" applyBorder="1" applyAlignment="1">
      <alignment horizontal="center" vertical="center" wrapText="1"/>
    </xf>
    <xf numFmtId="0" fontId="43" fillId="6" borderId="40" xfId="21" applyFont="1" applyFill="1" applyBorder="1" applyAlignment="1">
      <alignment horizontal="center" vertical="center" wrapText="1"/>
    </xf>
    <xf numFmtId="0" fontId="43" fillId="6" borderId="34" xfId="21" applyFont="1" applyFill="1" applyBorder="1" applyAlignment="1">
      <alignment horizontal="center" vertical="center" wrapText="1"/>
    </xf>
    <xf numFmtId="0" fontId="43" fillId="6" borderId="24" xfId="21" applyFont="1" applyFill="1" applyBorder="1" applyAlignment="1">
      <alignment horizontal="center" vertical="center" wrapText="1"/>
    </xf>
    <xf numFmtId="0" fontId="43" fillId="0" borderId="30" xfId="0" applyFont="1" applyBorder="1" applyAlignment="1">
      <alignment horizontal="center" vertical="center"/>
    </xf>
    <xf numFmtId="0" fontId="43" fillId="5" borderId="30" xfId="0" applyFont="1" applyFill="1" applyBorder="1" applyAlignment="1">
      <alignment horizontal="center" vertical="center"/>
    </xf>
    <xf numFmtId="0" fontId="43" fillId="6" borderId="12" xfId="21" applyFont="1" applyFill="1" applyBorder="1" applyAlignment="1">
      <alignment horizontal="center" vertical="center" wrapText="1"/>
    </xf>
    <xf numFmtId="0" fontId="43" fillId="6" borderId="50" xfId="21" applyFont="1" applyFill="1" applyBorder="1" applyAlignment="1">
      <alignment horizontal="center" vertical="center" wrapText="1"/>
    </xf>
    <xf numFmtId="0" fontId="43" fillId="5" borderId="29" xfId="15" applyFont="1" applyFill="1" applyBorder="1" applyAlignment="1">
      <alignment horizontal="center" vertical="center"/>
    </xf>
    <xf numFmtId="0" fontId="43" fillId="5" borderId="2" xfId="15" applyFont="1" applyFill="1" applyBorder="1" applyAlignment="1">
      <alignment horizontal="center" vertical="center"/>
    </xf>
    <xf numFmtId="0" fontId="43" fillId="5" borderId="30" xfId="15" applyFont="1" applyFill="1" applyBorder="1" applyAlignment="1">
      <alignment horizontal="center" vertical="center"/>
    </xf>
    <xf numFmtId="0" fontId="46" fillId="5" borderId="39" xfId="0" applyFont="1" applyFill="1" applyBorder="1" applyAlignment="1">
      <alignment horizontal="left" vertical="center"/>
    </xf>
    <xf numFmtId="0" fontId="46" fillId="5" borderId="23" xfId="0" applyFont="1" applyFill="1" applyBorder="1" applyAlignment="1">
      <alignment horizontal="left" vertical="center"/>
    </xf>
    <xf numFmtId="0" fontId="48" fillId="5" borderId="0" xfId="0" applyFont="1" applyFill="1" applyAlignment="1">
      <alignment horizontal="center" vertical="center"/>
    </xf>
    <xf numFmtId="0" fontId="48" fillId="6" borderId="13" xfId="0" applyFont="1" applyFill="1" applyBorder="1" applyAlignment="1">
      <alignment horizontal="center" vertical="center" wrapText="1"/>
    </xf>
    <xf numFmtId="0" fontId="48" fillId="6" borderId="40" xfId="0" applyFont="1" applyFill="1" applyBorder="1" applyAlignment="1">
      <alignment horizontal="center" vertical="center" wrapText="1"/>
    </xf>
    <xf numFmtId="0" fontId="46" fillId="5" borderId="0" xfId="24" applyFont="1" applyFill="1" applyAlignment="1">
      <alignment horizontal="left" vertical="top" wrapText="1"/>
    </xf>
    <xf numFmtId="0" fontId="46" fillId="5" borderId="0" xfId="21" applyFont="1" applyFill="1" applyAlignment="1">
      <alignment horizontal="left" vertical="top" wrapText="1"/>
    </xf>
    <xf numFmtId="0" fontId="46" fillId="5" borderId="32" xfId="0" applyFont="1" applyFill="1" applyBorder="1" applyAlignment="1">
      <alignment horizontal="left" vertical="center"/>
    </xf>
    <xf numFmtId="0" fontId="48" fillId="6" borderId="35" xfId="0" applyFont="1" applyFill="1" applyBorder="1" applyAlignment="1">
      <alignment horizontal="center" vertical="center" wrapText="1"/>
    </xf>
    <xf numFmtId="0" fontId="48" fillId="6" borderId="42" xfId="0" applyFont="1" applyFill="1" applyBorder="1" applyAlignment="1">
      <alignment horizontal="center" vertical="center" wrapText="1"/>
    </xf>
    <xf numFmtId="0" fontId="48" fillId="6" borderId="19" xfId="0" applyFont="1" applyFill="1" applyBorder="1" applyAlignment="1">
      <alignment horizontal="center" vertical="center"/>
    </xf>
    <xf numFmtId="0" fontId="48" fillId="6" borderId="11" xfId="0" applyFont="1" applyFill="1" applyBorder="1" applyAlignment="1">
      <alignment horizontal="center" vertical="center"/>
    </xf>
    <xf numFmtId="0" fontId="48" fillId="6" borderId="13" xfId="0" applyFont="1" applyFill="1" applyBorder="1" applyAlignment="1">
      <alignment horizontal="center" vertical="center"/>
    </xf>
    <xf numFmtId="0" fontId="48" fillId="6" borderId="50" xfId="0" applyFont="1" applyFill="1" applyBorder="1" applyAlignment="1">
      <alignment horizontal="center" vertical="center"/>
    </xf>
    <xf numFmtId="0" fontId="48" fillId="6" borderId="40" xfId="0" applyFont="1" applyFill="1" applyBorder="1" applyAlignment="1">
      <alignment horizontal="center" vertical="center"/>
    </xf>
    <xf numFmtId="0" fontId="48" fillId="6" borderId="21" xfId="0" applyFont="1" applyFill="1" applyBorder="1" applyAlignment="1">
      <alignment horizontal="center" vertical="center" wrapText="1"/>
    </xf>
    <xf numFmtId="0" fontId="48" fillId="6" borderId="24" xfId="0" applyFont="1" applyFill="1" applyBorder="1" applyAlignment="1">
      <alignment horizontal="center" vertical="center" wrapText="1"/>
    </xf>
    <xf numFmtId="0" fontId="44" fillId="5" borderId="0" xfId="0" applyFont="1" applyFill="1" applyAlignment="1">
      <alignment horizontal="right" vertical="center"/>
    </xf>
    <xf numFmtId="0" fontId="26" fillId="5" borderId="48" xfId="0" applyFont="1" applyFill="1" applyBorder="1" applyAlignment="1">
      <alignment horizontal="left" vertical="center"/>
    </xf>
    <xf numFmtId="0" fontId="48" fillId="6" borderId="12" xfId="0" applyFont="1" applyFill="1" applyBorder="1" applyAlignment="1">
      <alignment horizontal="center" vertical="center"/>
    </xf>
    <xf numFmtId="0" fontId="48" fillId="6" borderId="4" xfId="0" applyFont="1" applyFill="1" applyBorder="1" applyAlignment="1">
      <alignment horizontal="center" vertical="center"/>
    </xf>
    <xf numFmtId="0" fontId="29" fillId="6" borderId="33" xfId="0" applyFont="1" applyFill="1" applyBorder="1" applyAlignment="1">
      <alignment horizontal="center" vertical="center" wrapText="1"/>
    </xf>
    <xf numFmtId="0" fontId="29" fillId="6" borderId="51" xfId="0" applyFont="1" applyFill="1" applyBorder="1" applyAlignment="1">
      <alignment horizontal="center" vertical="center" wrapText="1"/>
    </xf>
    <xf numFmtId="0" fontId="29" fillId="6" borderId="32" xfId="0" applyFont="1" applyFill="1" applyBorder="1" applyAlignment="1">
      <alignment horizontal="center" vertical="center" wrapText="1"/>
    </xf>
    <xf numFmtId="0" fontId="29" fillId="6" borderId="34" xfId="0" applyFont="1" applyFill="1" applyBorder="1" applyAlignment="1">
      <alignment horizontal="center" vertical="center"/>
    </xf>
    <xf numFmtId="0" fontId="29" fillId="6" borderId="9" xfId="0" applyFont="1" applyFill="1" applyBorder="1" applyAlignment="1">
      <alignment horizontal="center" vertical="center"/>
    </xf>
    <xf numFmtId="0" fontId="29" fillId="6" borderId="28" xfId="0" applyFont="1" applyFill="1" applyBorder="1" applyAlignment="1">
      <alignment horizontal="center" vertical="center"/>
    </xf>
    <xf numFmtId="0" fontId="29" fillId="6" borderId="35" xfId="0" applyFont="1" applyFill="1" applyBorder="1" applyAlignment="1">
      <alignment horizontal="center" vertical="center"/>
    </xf>
    <xf numFmtId="0" fontId="29" fillId="6" borderId="49" xfId="0" applyFont="1" applyFill="1" applyBorder="1" applyAlignment="1">
      <alignment horizontal="center" vertical="center"/>
    </xf>
    <xf numFmtId="0" fontId="29" fillId="6" borderId="42" xfId="0" applyFont="1" applyFill="1" applyBorder="1" applyAlignment="1">
      <alignment horizontal="center" vertical="center"/>
    </xf>
    <xf numFmtId="0" fontId="29" fillId="6" borderId="40" xfId="0" applyFont="1" applyFill="1" applyBorder="1" applyAlignment="1">
      <alignment horizontal="center" vertical="center" wrapText="1"/>
    </xf>
    <xf numFmtId="0" fontId="29" fillId="6" borderId="12" xfId="0" applyFont="1" applyFill="1" applyBorder="1" applyAlignment="1">
      <alignment horizontal="center" vertical="center" wrapText="1"/>
    </xf>
    <xf numFmtId="0" fontId="47" fillId="6" borderId="12" xfId="0" applyFont="1" applyFill="1" applyBorder="1" applyAlignment="1">
      <alignment horizontal="center" vertical="center" wrapText="1"/>
    </xf>
    <xf numFmtId="0" fontId="48" fillId="6" borderId="15" xfId="0" applyFont="1" applyFill="1" applyBorder="1" applyAlignment="1">
      <alignment horizontal="center" vertical="center"/>
    </xf>
    <xf numFmtId="0" fontId="48" fillId="6" borderId="8" xfId="0" applyFont="1" applyFill="1" applyBorder="1" applyAlignment="1">
      <alignment horizontal="center" vertical="center"/>
    </xf>
    <xf numFmtId="0" fontId="48" fillId="6" borderId="17" xfId="0" applyFont="1" applyFill="1" applyBorder="1" applyAlignment="1">
      <alignment horizontal="center" vertical="center"/>
    </xf>
    <xf numFmtId="0" fontId="60" fillId="5" borderId="29" xfId="0" applyFont="1" applyFill="1" applyBorder="1" applyAlignment="1">
      <alignment horizontal="center" vertical="center"/>
    </xf>
    <xf numFmtId="0" fontId="59" fillId="5" borderId="2" xfId="0" applyFont="1" applyFill="1" applyBorder="1" applyAlignment="1">
      <alignment vertical="center"/>
    </xf>
    <xf numFmtId="0" fontId="59" fillId="5" borderId="30" xfId="0" applyFont="1" applyFill="1" applyBorder="1" applyAlignment="1">
      <alignment vertical="center"/>
    </xf>
    <xf numFmtId="0" fontId="48" fillId="6" borderId="12" xfId="23" applyFont="1" applyFill="1" applyBorder="1" applyAlignment="1">
      <alignment horizontal="center" vertical="center" wrapText="1"/>
    </xf>
    <xf numFmtId="0" fontId="48" fillId="6" borderId="4" xfId="23" applyFont="1" applyFill="1" applyBorder="1" applyAlignment="1">
      <alignment horizontal="center" vertical="center" wrapText="1"/>
    </xf>
    <xf numFmtId="0" fontId="48" fillId="6" borderId="16" xfId="23" applyFont="1" applyFill="1" applyBorder="1" applyAlignment="1">
      <alignment horizontal="center" vertical="center" wrapText="1"/>
    </xf>
    <xf numFmtId="0" fontId="48" fillId="6" borderId="19" xfId="23" applyFont="1" applyFill="1" applyBorder="1" applyAlignment="1">
      <alignment horizontal="right" vertical="center" wrapText="1"/>
    </xf>
    <xf numFmtId="0" fontId="48" fillId="6" borderId="11" xfId="23" applyFont="1" applyFill="1" applyBorder="1" applyAlignment="1">
      <alignment horizontal="right" vertical="center" wrapText="1"/>
    </xf>
    <xf numFmtId="0" fontId="48" fillId="6" borderId="18" xfId="23" applyFont="1" applyFill="1" applyBorder="1" applyAlignment="1">
      <alignment horizontal="right" vertical="center" wrapText="1"/>
    </xf>
    <xf numFmtId="0" fontId="41" fillId="5" borderId="2" xfId="0" applyFont="1" applyFill="1" applyBorder="1" applyAlignment="1">
      <alignment vertical="center"/>
    </xf>
    <xf numFmtId="0" fontId="41" fillId="5" borderId="30" xfId="0" applyFont="1" applyFill="1" applyBorder="1" applyAlignment="1">
      <alignment vertical="center"/>
    </xf>
    <xf numFmtId="0" fontId="48" fillId="6" borderId="50" xfId="0" applyFont="1" applyFill="1" applyBorder="1" applyAlignment="1">
      <alignment horizontal="center" vertical="center" wrapText="1"/>
    </xf>
    <xf numFmtId="0" fontId="47" fillId="6" borderId="13" xfId="0" applyFont="1" applyFill="1" applyBorder="1" applyAlignment="1">
      <alignment horizontal="center" vertical="center" wrapText="1"/>
    </xf>
    <xf numFmtId="0" fontId="47" fillId="6" borderId="50" xfId="0" applyFont="1" applyFill="1" applyBorder="1" applyAlignment="1">
      <alignment horizontal="center" vertical="center" wrapText="1"/>
    </xf>
    <xf numFmtId="0" fontId="47" fillId="6" borderId="40" xfId="0" applyFont="1" applyFill="1" applyBorder="1" applyAlignment="1">
      <alignment horizontal="center" vertical="center" wrapText="1"/>
    </xf>
    <xf numFmtId="0" fontId="44" fillId="0" borderId="29" xfId="28" applyFont="1" applyBorder="1" applyAlignment="1">
      <alignment horizontal="center" vertical="center"/>
    </xf>
    <xf numFmtId="0" fontId="44" fillId="0" borderId="2" xfId="28" applyFont="1" applyBorder="1" applyAlignment="1">
      <alignment horizontal="center" vertical="center"/>
    </xf>
    <xf numFmtId="0" fontId="44" fillId="0" borderId="30" xfId="28" applyFont="1" applyBorder="1" applyAlignment="1">
      <alignment horizontal="center" vertical="center"/>
    </xf>
    <xf numFmtId="0" fontId="48" fillId="5" borderId="0" xfId="21" applyFont="1" applyFill="1" applyAlignment="1">
      <alignment horizontal="center" vertical="center" wrapText="1"/>
    </xf>
    <xf numFmtId="0" fontId="68" fillId="5" borderId="6" xfId="21" applyFont="1" applyFill="1" applyBorder="1" applyAlignment="1">
      <alignment horizontal="center" vertical="center" wrapText="1"/>
    </xf>
    <xf numFmtId="0" fontId="68" fillId="5" borderId="0" xfId="21" applyFont="1" applyFill="1" applyAlignment="1">
      <alignment horizontal="center" vertical="center" wrapText="1"/>
    </xf>
    <xf numFmtId="0" fontId="68" fillId="5" borderId="0" xfId="11" applyFont="1" applyFill="1" applyAlignment="1">
      <alignment horizontal="center" vertical="center"/>
    </xf>
    <xf numFmtId="0" fontId="68" fillId="6" borderId="19" xfId="11" applyFont="1" applyFill="1" applyBorder="1" applyAlignment="1">
      <alignment horizontal="center" vertical="center" wrapText="1"/>
    </xf>
    <xf numFmtId="0" fontId="68" fillId="6" borderId="11" xfId="11" applyFont="1" applyFill="1" applyBorder="1" applyAlignment="1">
      <alignment horizontal="center" vertical="center" wrapText="1"/>
    </xf>
    <xf numFmtId="0" fontId="68" fillId="6" borderId="15" xfId="11" applyFont="1" applyFill="1" applyBorder="1" applyAlignment="1">
      <alignment horizontal="center" vertical="center" wrapText="1"/>
    </xf>
    <xf numFmtId="0" fontId="68" fillId="6" borderId="8" xfId="11" applyFont="1" applyFill="1" applyBorder="1" applyAlignment="1">
      <alignment horizontal="center" vertical="center" wrapText="1"/>
    </xf>
    <xf numFmtId="0" fontId="68" fillId="6" borderId="12" xfId="11" applyFont="1" applyFill="1" applyBorder="1" applyAlignment="1">
      <alignment horizontal="center" vertical="center" wrapText="1"/>
    </xf>
    <xf numFmtId="0" fontId="68" fillId="6" borderId="4" xfId="11" applyFont="1" applyFill="1" applyBorder="1" applyAlignment="1">
      <alignment horizontal="center" vertical="center" wrapText="1"/>
    </xf>
    <xf numFmtId="0" fontId="68" fillId="6" borderId="34" xfId="11" applyFont="1" applyFill="1" applyBorder="1" applyAlignment="1">
      <alignment horizontal="center" vertical="center" wrapText="1"/>
    </xf>
    <xf numFmtId="0" fontId="68" fillId="6" borderId="24" xfId="11" applyFont="1" applyFill="1" applyBorder="1" applyAlignment="1">
      <alignment horizontal="center" vertical="center" wrapText="1"/>
    </xf>
    <xf numFmtId="0" fontId="68" fillId="6" borderId="33" xfId="11" applyFont="1" applyFill="1" applyBorder="1" applyAlignment="1">
      <alignment horizontal="center" vertical="center" wrapText="1"/>
    </xf>
    <xf numFmtId="0" fontId="68" fillId="6" borderId="23" xfId="11" applyFont="1" applyFill="1" applyBorder="1" applyAlignment="1">
      <alignment horizontal="center" vertical="center" wrapText="1"/>
    </xf>
    <xf numFmtId="0" fontId="68" fillId="6" borderId="15" xfId="21" applyFont="1" applyFill="1" applyBorder="1" applyAlignment="1">
      <alignment horizontal="center" vertical="center"/>
    </xf>
    <xf numFmtId="0" fontId="68" fillId="6" borderId="8" xfId="21" applyFont="1" applyFill="1" applyBorder="1" applyAlignment="1">
      <alignment horizontal="center" vertical="center"/>
    </xf>
    <xf numFmtId="0" fontId="68" fillId="6" borderId="13" xfId="21" applyFont="1" applyFill="1" applyBorder="1" applyAlignment="1">
      <alignment horizontal="center" vertical="center" wrapText="1"/>
    </xf>
    <xf numFmtId="0" fontId="68" fillId="6" borderId="50" xfId="21" applyFont="1" applyFill="1" applyBorder="1" applyAlignment="1">
      <alignment horizontal="center" vertical="center" wrapText="1"/>
    </xf>
    <xf numFmtId="0" fontId="68" fillId="6" borderId="40" xfId="21" applyFont="1" applyFill="1" applyBorder="1" applyAlignment="1">
      <alignment horizontal="center" vertical="center" wrapText="1"/>
    </xf>
    <xf numFmtId="0" fontId="68" fillId="6" borderId="12" xfId="11" applyFont="1" applyFill="1" applyBorder="1" applyAlignment="1">
      <alignment horizontal="center" vertical="center"/>
    </xf>
    <xf numFmtId="0" fontId="68" fillId="6" borderId="4" xfId="11" applyFont="1" applyFill="1" applyBorder="1" applyAlignment="1">
      <alignment horizontal="center" vertical="center"/>
    </xf>
    <xf numFmtId="0" fontId="68" fillId="6" borderId="12" xfId="21" applyFont="1" applyFill="1" applyBorder="1" applyAlignment="1">
      <alignment horizontal="center" vertical="center" wrapText="1"/>
    </xf>
    <xf numFmtId="0" fontId="70" fillId="5" borderId="29" xfId="11" applyFont="1" applyFill="1" applyBorder="1" applyAlignment="1">
      <alignment horizontal="center" vertical="center"/>
    </xf>
    <xf numFmtId="0" fontId="70" fillId="5" borderId="2" xfId="11" applyFont="1" applyFill="1" applyBorder="1" applyAlignment="1">
      <alignment horizontal="center" vertical="center"/>
    </xf>
    <xf numFmtId="0" fontId="70" fillId="5" borderId="30" xfId="11" applyFont="1" applyFill="1" applyBorder="1" applyAlignment="1">
      <alignment horizontal="center" vertical="center"/>
    </xf>
    <xf numFmtId="0" fontId="70" fillId="5" borderId="29" xfId="15" applyFont="1" applyFill="1" applyBorder="1" applyAlignment="1">
      <alignment horizontal="center" wrapText="1"/>
    </xf>
    <xf numFmtId="0" fontId="70" fillId="5" borderId="2" xfId="15" applyFont="1" applyFill="1" applyBorder="1" applyAlignment="1">
      <alignment horizontal="center" wrapText="1"/>
    </xf>
    <xf numFmtId="0" fontId="70" fillId="5" borderId="30" xfId="15" applyFont="1" applyFill="1" applyBorder="1" applyAlignment="1">
      <alignment horizontal="center" wrapText="1"/>
    </xf>
    <xf numFmtId="0" fontId="68" fillId="6" borderId="35" xfId="15" applyFont="1" applyFill="1" applyBorder="1" applyAlignment="1">
      <alignment horizontal="center" vertical="center"/>
    </xf>
    <xf numFmtId="0" fontId="68" fillId="6" borderId="26" xfId="15" applyFont="1" applyFill="1" applyBorder="1" applyAlignment="1">
      <alignment horizontal="center" vertical="center"/>
    </xf>
    <xf numFmtId="0" fontId="68" fillId="6" borderId="34" xfId="15" applyFont="1" applyFill="1" applyBorder="1" applyAlignment="1">
      <alignment horizontal="center" vertical="center"/>
    </xf>
    <xf numFmtId="0" fontId="68" fillId="6" borderId="24" xfId="15" applyFont="1" applyFill="1" applyBorder="1" applyAlignment="1">
      <alignment horizontal="center" vertical="center"/>
    </xf>
    <xf numFmtId="0" fontId="68" fillId="6" borderId="33" xfId="15" applyFont="1" applyFill="1" applyBorder="1" applyAlignment="1">
      <alignment horizontal="center" vertical="center" wrapText="1"/>
    </xf>
    <xf numFmtId="0" fontId="68" fillId="6" borderId="23" xfId="15" applyFont="1" applyFill="1" applyBorder="1" applyAlignment="1">
      <alignment horizontal="center" vertical="center" wrapText="1"/>
    </xf>
    <xf numFmtId="0" fontId="70" fillId="5" borderId="29" xfId="15" applyFont="1" applyFill="1" applyBorder="1" applyAlignment="1">
      <alignment horizontal="center" vertical="center"/>
    </xf>
    <xf numFmtId="0" fontId="70" fillId="5" borderId="2" xfId="15" applyFont="1" applyFill="1" applyBorder="1" applyAlignment="1">
      <alignment horizontal="center" vertical="center"/>
    </xf>
    <xf numFmtId="0" fontId="70" fillId="5" borderId="30" xfId="15" applyFont="1" applyFill="1" applyBorder="1" applyAlignment="1">
      <alignment horizontal="center" vertical="center"/>
    </xf>
    <xf numFmtId="0" fontId="68" fillId="6" borderId="22" xfId="15" applyFont="1" applyFill="1" applyBorder="1" applyAlignment="1">
      <alignment horizontal="center" vertical="center"/>
    </xf>
    <xf numFmtId="0" fontId="68" fillId="6" borderId="21" xfId="15" applyFont="1" applyFill="1" applyBorder="1" applyAlignment="1">
      <alignment horizontal="center" vertical="center"/>
    </xf>
    <xf numFmtId="0" fontId="68" fillId="6" borderId="39" xfId="15" applyFont="1" applyFill="1" applyBorder="1" applyAlignment="1">
      <alignment horizontal="center" vertical="center" wrapText="1"/>
    </xf>
    <xf numFmtId="0" fontId="70" fillId="5" borderId="29" xfId="15" applyFont="1" applyFill="1" applyBorder="1" applyAlignment="1">
      <alignment horizontal="center" vertical="center" wrapText="1"/>
    </xf>
    <xf numFmtId="0" fontId="70" fillId="5" borderId="2" xfId="15" applyFont="1" applyFill="1" applyBorder="1" applyAlignment="1">
      <alignment horizontal="center" vertical="center" wrapText="1"/>
    </xf>
    <xf numFmtId="0" fontId="70" fillId="5" borderId="30" xfId="15" applyFont="1" applyFill="1" applyBorder="1" applyAlignment="1">
      <alignment horizontal="center" vertical="center" wrapText="1"/>
    </xf>
    <xf numFmtId="0" fontId="68" fillId="6" borderId="33" xfId="0" applyFont="1" applyFill="1" applyBorder="1" applyAlignment="1">
      <alignment horizontal="right" vertical="center" wrapText="1"/>
    </xf>
    <xf numFmtId="0" fontId="68" fillId="6" borderId="51" xfId="0" applyFont="1" applyFill="1" applyBorder="1" applyAlignment="1">
      <alignment horizontal="right" vertical="center" wrapText="1"/>
    </xf>
    <xf numFmtId="0" fontId="68" fillId="6" borderId="35" xfId="0" applyFont="1" applyFill="1" applyBorder="1" applyAlignment="1">
      <alignment horizontal="center" vertical="center" wrapText="1"/>
    </xf>
    <xf numFmtId="0" fontId="68" fillId="6" borderId="49" xfId="0" applyFont="1" applyFill="1" applyBorder="1" applyAlignment="1">
      <alignment horizontal="center" vertical="center" wrapText="1"/>
    </xf>
    <xf numFmtId="0" fontId="68" fillId="6" borderId="34" xfId="0" quotePrefix="1" applyFont="1" applyFill="1" applyBorder="1" applyAlignment="1">
      <alignment horizontal="center" vertical="center" wrapText="1"/>
    </xf>
    <xf numFmtId="0" fontId="68" fillId="6" borderId="9" xfId="0" quotePrefix="1" applyFont="1" applyFill="1" applyBorder="1" applyAlignment="1">
      <alignment horizontal="center" vertical="center" wrapText="1"/>
    </xf>
    <xf numFmtId="0" fontId="68" fillId="6" borderId="34" xfId="0" applyFont="1" applyFill="1" applyBorder="1" applyAlignment="1">
      <alignment horizontal="center" vertical="center" wrapText="1"/>
    </xf>
    <xf numFmtId="0" fontId="68" fillId="6" borderId="9" xfId="0" applyFont="1" applyFill="1" applyBorder="1" applyAlignment="1">
      <alignment horizontal="center" vertical="center" wrapText="1"/>
    </xf>
    <xf numFmtId="0" fontId="68" fillId="6" borderId="13" xfId="0" applyFont="1" applyFill="1" applyBorder="1" applyAlignment="1">
      <alignment horizontal="center" vertical="center"/>
    </xf>
    <xf numFmtId="0" fontId="68" fillId="6" borderId="50" xfId="0" applyFont="1" applyFill="1" applyBorder="1" applyAlignment="1">
      <alignment horizontal="center" vertical="center"/>
    </xf>
    <xf numFmtId="0" fontId="68" fillId="6" borderId="40" xfId="0" applyFont="1" applyFill="1" applyBorder="1" applyAlignment="1">
      <alignment horizontal="center" vertical="center"/>
    </xf>
    <xf numFmtId="0" fontId="70" fillId="5" borderId="29" xfId="0" applyFont="1" applyFill="1" applyBorder="1" applyAlignment="1">
      <alignment horizontal="center" vertical="center"/>
    </xf>
    <xf numFmtId="0" fontId="70" fillId="5" borderId="2" xfId="0" applyFont="1" applyFill="1" applyBorder="1" applyAlignment="1">
      <alignment horizontal="center" vertical="center"/>
    </xf>
    <xf numFmtId="0" fontId="70" fillId="5" borderId="30" xfId="0" applyFont="1" applyFill="1" applyBorder="1" applyAlignment="1">
      <alignment horizontal="center" vertical="center"/>
    </xf>
    <xf numFmtId="0" fontId="70" fillId="5" borderId="29" xfId="0" quotePrefix="1" applyFont="1" applyFill="1" applyBorder="1" applyAlignment="1">
      <alignment horizontal="center" vertical="center"/>
    </xf>
    <xf numFmtId="0" fontId="70" fillId="5" borderId="2" xfId="0" quotePrefix="1" applyFont="1" applyFill="1" applyBorder="1" applyAlignment="1">
      <alignment horizontal="center" vertical="center"/>
    </xf>
    <xf numFmtId="0" fontId="70" fillId="5" borderId="30" xfId="0" quotePrefix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5" borderId="29" xfId="23" applyFont="1" applyFill="1" applyBorder="1" applyAlignment="1">
      <alignment horizontal="center" vertical="center"/>
    </xf>
    <xf numFmtId="0" fontId="16" fillId="5" borderId="2" xfId="23" applyFont="1" applyFill="1" applyBorder="1" applyAlignment="1">
      <alignment horizontal="center" vertical="center"/>
    </xf>
    <xf numFmtId="0" fontId="16" fillId="5" borderId="30" xfId="23" applyFont="1" applyFill="1" applyBorder="1" applyAlignment="1">
      <alignment horizontal="center" vertical="center"/>
    </xf>
    <xf numFmtId="0" fontId="44" fillId="6" borderId="4" xfId="23" applyFont="1" applyFill="1" applyBorder="1" applyAlignment="1">
      <alignment horizontal="center" vertical="center" wrapText="1"/>
    </xf>
    <xf numFmtId="0" fontId="70" fillId="6" borderId="14" xfId="21" applyFont="1" applyFill="1" applyBorder="1" applyAlignment="1">
      <alignment horizontal="center" vertical="center" wrapText="1"/>
    </xf>
    <xf numFmtId="0" fontId="70" fillId="6" borderId="27" xfId="21" applyFont="1" applyFill="1" applyBorder="1" applyAlignment="1">
      <alignment horizontal="center" vertical="center" wrapText="1"/>
    </xf>
    <xf numFmtId="0" fontId="70" fillId="6" borderId="14" xfId="15" applyFont="1" applyFill="1" applyBorder="1" applyAlignment="1">
      <alignment horizontal="center" vertical="center" wrapText="1"/>
    </xf>
    <xf numFmtId="0" fontId="70" fillId="6" borderId="27" xfId="15" applyFont="1" applyFill="1" applyBorder="1" applyAlignment="1">
      <alignment horizontal="center" vertical="center" wrapText="1"/>
    </xf>
    <xf numFmtId="0" fontId="44" fillId="6" borderId="21" xfId="23" applyFont="1" applyFill="1" applyBorder="1" applyAlignment="1">
      <alignment horizontal="center" vertical="center" wrapText="1"/>
    </xf>
    <xf numFmtId="0" fontId="44" fillId="6" borderId="24" xfId="23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5" borderId="0" xfId="23" applyFont="1" applyFill="1" applyAlignment="1">
      <alignment horizontal="right" vertical="top"/>
    </xf>
    <xf numFmtId="0" fontId="69" fillId="5" borderId="43" xfId="0" applyFont="1" applyFill="1" applyBorder="1" applyAlignment="1">
      <alignment horizontal="left" wrapText="1"/>
    </xf>
    <xf numFmtId="0" fontId="48" fillId="6" borderId="19" xfId="23" applyFont="1" applyFill="1" applyBorder="1" applyAlignment="1">
      <alignment horizontal="center" vertical="center" wrapText="1"/>
    </xf>
    <xf numFmtId="0" fontId="48" fillId="6" borderId="11" xfId="23" applyFont="1" applyFill="1" applyBorder="1" applyAlignment="1">
      <alignment horizontal="center" vertical="center" wrapText="1"/>
    </xf>
    <xf numFmtId="0" fontId="68" fillId="6" borderId="12" xfId="15" applyFont="1" applyFill="1" applyBorder="1" applyAlignment="1">
      <alignment horizontal="center" vertical="center" wrapText="1"/>
    </xf>
    <xf numFmtId="0" fontId="48" fillId="6" borderId="15" xfId="23" applyFont="1" applyFill="1" applyBorder="1" applyAlignment="1">
      <alignment horizontal="center" vertical="center" wrapText="1"/>
    </xf>
    <xf numFmtId="0" fontId="48" fillId="6" borderId="8" xfId="23" applyFont="1" applyFill="1" applyBorder="1" applyAlignment="1">
      <alignment horizontal="center" vertical="center" wrapText="1"/>
    </xf>
    <xf numFmtId="0" fontId="69" fillId="5" borderId="6" xfId="0" applyFont="1" applyFill="1" applyBorder="1" applyAlignment="1">
      <alignment horizontal="left" wrapText="1"/>
    </xf>
    <xf numFmtId="0" fontId="70" fillId="5" borderId="0" xfId="14" applyFont="1" applyFill="1" applyAlignment="1">
      <alignment horizontal="center"/>
    </xf>
    <xf numFmtId="0" fontId="68" fillId="6" borderId="15" xfId="14" applyFont="1" applyFill="1" applyBorder="1" applyAlignment="1">
      <alignment horizontal="center" vertical="center" wrapText="1"/>
    </xf>
    <xf numFmtId="0" fontId="68" fillId="6" borderId="8" xfId="14" applyFont="1" applyFill="1" applyBorder="1" applyAlignment="1">
      <alignment horizontal="center" vertical="center" wrapText="1"/>
    </xf>
    <xf numFmtId="0" fontId="68" fillId="6" borderId="4" xfId="0" applyFont="1" applyFill="1" applyBorder="1" applyAlignment="1">
      <alignment horizontal="center"/>
    </xf>
    <xf numFmtId="0" fontId="68" fillId="6" borderId="33" xfId="12" applyFont="1" applyFill="1" applyBorder="1" applyAlignment="1">
      <alignment horizontal="center" vertical="center" wrapText="1"/>
    </xf>
    <xf numFmtId="0" fontId="68" fillId="6" borderId="51" xfId="12" applyFont="1" applyFill="1" applyBorder="1" applyAlignment="1">
      <alignment horizontal="center" vertical="center" wrapText="1"/>
    </xf>
    <xf numFmtId="0" fontId="68" fillId="6" borderId="23" xfId="12" applyFont="1" applyFill="1" applyBorder="1" applyAlignment="1">
      <alignment horizontal="center" vertical="center" wrapText="1"/>
    </xf>
    <xf numFmtId="0" fontId="68" fillId="6" borderId="12" xfId="12" applyFont="1" applyFill="1" applyBorder="1" applyAlignment="1">
      <alignment horizontal="center" vertical="center" wrapText="1"/>
    </xf>
    <xf numFmtId="0" fontId="68" fillId="6" borderId="4" xfId="12" applyFont="1" applyFill="1" applyBorder="1" applyAlignment="1">
      <alignment horizontal="center" vertical="center" wrapText="1"/>
    </xf>
    <xf numFmtId="0" fontId="68" fillId="6" borderId="12" xfId="0" applyFont="1" applyFill="1" applyBorder="1" applyAlignment="1">
      <alignment horizontal="center" vertical="center"/>
    </xf>
    <xf numFmtId="0" fontId="60" fillId="5" borderId="29" xfId="14" applyFont="1" applyFill="1" applyBorder="1" applyAlignment="1">
      <alignment horizontal="center" vertical="center"/>
    </xf>
    <xf numFmtId="0" fontId="60" fillId="5" borderId="2" xfId="14" applyFont="1" applyFill="1" applyBorder="1" applyAlignment="1">
      <alignment horizontal="center" vertical="center"/>
    </xf>
    <xf numFmtId="0" fontId="60" fillId="5" borderId="30" xfId="14" applyFont="1" applyFill="1" applyBorder="1" applyAlignment="1">
      <alignment horizontal="center" vertical="center"/>
    </xf>
    <xf numFmtId="0" fontId="55" fillId="5" borderId="29" xfId="14" applyFont="1" applyFill="1" applyBorder="1" applyAlignment="1">
      <alignment horizontal="center" vertical="center"/>
    </xf>
    <xf numFmtId="0" fontId="55" fillId="5" borderId="2" xfId="14" applyFont="1" applyFill="1" applyBorder="1" applyAlignment="1">
      <alignment horizontal="center" vertical="center"/>
    </xf>
    <xf numFmtId="0" fontId="55" fillId="5" borderId="30" xfId="14" applyFont="1" applyFill="1" applyBorder="1" applyAlignment="1">
      <alignment horizontal="center" vertical="center"/>
    </xf>
    <xf numFmtId="0" fontId="68" fillId="6" borderId="33" xfId="22" applyFont="1" applyFill="1" applyBorder="1" applyAlignment="1">
      <alignment horizontal="center" vertical="center" wrapText="1"/>
    </xf>
    <xf numFmtId="0" fontId="68" fillId="6" borderId="51" xfId="22" applyFont="1" applyFill="1" applyBorder="1" applyAlignment="1">
      <alignment horizontal="center" vertical="center" wrapText="1"/>
    </xf>
    <xf numFmtId="0" fontId="68" fillId="6" borderId="23" xfId="22" applyFont="1" applyFill="1" applyBorder="1" applyAlignment="1">
      <alignment horizontal="center" vertical="center" wrapText="1"/>
    </xf>
    <xf numFmtId="0" fontId="68" fillId="6" borderId="12" xfId="22" applyFont="1" applyFill="1" applyBorder="1" applyAlignment="1">
      <alignment horizontal="center" vertical="center"/>
    </xf>
    <xf numFmtId="0" fontId="68" fillId="6" borderId="4" xfId="22" applyFont="1" applyFill="1" applyBorder="1" applyAlignment="1">
      <alignment horizontal="center" vertical="center"/>
    </xf>
    <xf numFmtId="0" fontId="68" fillId="6" borderId="14" xfId="0" applyFont="1" applyFill="1" applyBorder="1" applyAlignment="1">
      <alignment horizontal="center"/>
    </xf>
    <xf numFmtId="0" fontId="68" fillId="6" borderId="3" xfId="0" applyFont="1" applyFill="1" applyBorder="1" applyAlignment="1">
      <alignment horizontal="center"/>
    </xf>
    <xf numFmtId="0" fontId="68" fillId="6" borderId="27" xfId="0" applyFont="1" applyFill="1" applyBorder="1" applyAlignment="1">
      <alignment horizontal="center"/>
    </xf>
    <xf numFmtId="0" fontId="60" fillId="5" borderId="29" xfId="15" applyFont="1" applyFill="1" applyBorder="1" applyAlignment="1">
      <alignment horizontal="center" vertical="center"/>
    </xf>
    <xf numFmtId="0" fontId="60" fillId="5" borderId="2" xfId="15" applyFont="1" applyFill="1" applyBorder="1" applyAlignment="1">
      <alignment horizontal="center" vertical="center"/>
    </xf>
    <xf numFmtId="0" fontId="60" fillId="5" borderId="30" xfId="15" applyFont="1" applyFill="1" applyBorder="1" applyAlignment="1">
      <alignment horizontal="center" vertical="center"/>
    </xf>
    <xf numFmtId="0" fontId="55" fillId="5" borderId="29" xfId="15" applyFont="1" applyFill="1" applyBorder="1" applyAlignment="1">
      <alignment horizontal="center" vertical="center"/>
    </xf>
    <xf numFmtId="0" fontId="55" fillId="5" borderId="2" xfId="15" applyFont="1" applyFill="1" applyBorder="1" applyAlignment="1">
      <alignment horizontal="center" vertical="center"/>
    </xf>
    <xf numFmtId="0" fontId="55" fillId="5" borderId="30" xfId="15" applyFont="1" applyFill="1" applyBorder="1" applyAlignment="1">
      <alignment horizontal="center" vertical="center"/>
    </xf>
    <xf numFmtId="0" fontId="68" fillId="6" borderId="15" xfId="15" applyFont="1" applyFill="1" applyBorder="1" applyAlignment="1">
      <alignment horizontal="center" vertical="center"/>
    </xf>
    <xf numFmtId="0" fontId="68" fillId="6" borderId="8" xfId="15" applyFont="1" applyFill="1" applyBorder="1" applyAlignment="1">
      <alignment horizontal="center" vertical="center"/>
    </xf>
    <xf numFmtId="0" fontId="55" fillId="5" borderId="29" xfId="0" applyFont="1" applyFill="1" applyBorder="1" applyAlignment="1">
      <alignment horizontal="center" vertical="center"/>
    </xf>
    <xf numFmtId="0" fontId="55" fillId="5" borderId="2" xfId="0" applyFont="1" applyFill="1" applyBorder="1" applyAlignment="1">
      <alignment horizontal="center" vertical="center"/>
    </xf>
    <xf numFmtId="0" fontId="55" fillId="5" borderId="30" xfId="0" applyFont="1" applyFill="1" applyBorder="1" applyAlignment="1">
      <alignment horizontal="center" vertical="center"/>
    </xf>
    <xf numFmtId="0" fontId="55" fillId="5" borderId="29" xfId="23" applyFont="1" applyFill="1" applyBorder="1" applyAlignment="1">
      <alignment horizontal="center" vertical="center"/>
    </xf>
    <xf numFmtId="0" fontId="55" fillId="5" borderId="2" xfId="23" applyFont="1" applyFill="1" applyBorder="1" applyAlignment="1">
      <alignment horizontal="center" vertical="center"/>
    </xf>
    <xf numFmtId="0" fontId="55" fillId="5" borderId="30" xfId="23" applyFont="1" applyFill="1" applyBorder="1" applyAlignment="1">
      <alignment horizontal="center" vertical="center"/>
    </xf>
    <xf numFmtId="0" fontId="68" fillId="6" borderId="19" xfId="15" applyFont="1" applyFill="1" applyBorder="1" applyAlignment="1">
      <alignment horizontal="center" vertical="center"/>
    </xf>
    <xf numFmtId="0" fontId="68" fillId="6" borderId="11" xfId="15" applyFont="1" applyFill="1" applyBorder="1" applyAlignment="1">
      <alignment horizontal="center" vertical="center"/>
    </xf>
    <xf numFmtId="0" fontId="68" fillId="6" borderId="12" xfId="15" applyFont="1" applyFill="1" applyBorder="1" applyAlignment="1">
      <alignment horizontal="center" vertical="center"/>
    </xf>
    <xf numFmtId="0" fontId="68" fillId="6" borderId="4" xfId="15" applyFont="1" applyFill="1" applyBorder="1" applyAlignment="1">
      <alignment horizontal="center" vertical="center"/>
    </xf>
    <xf numFmtId="0" fontId="68" fillId="6" borderId="52" xfId="15" applyFont="1" applyFill="1" applyBorder="1" applyAlignment="1">
      <alignment horizontal="center" vertical="center" wrapText="1"/>
    </xf>
    <xf numFmtId="0" fontId="68" fillId="6" borderId="6" xfId="15" applyFont="1" applyFill="1" applyBorder="1" applyAlignment="1">
      <alignment horizontal="center" vertical="center" wrapText="1"/>
    </xf>
    <xf numFmtId="0" fontId="68" fillId="6" borderId="53" xfId="15" applyFont="1" applyFill="1" applyBorder="1" applyAlignment="1">
      <alignment horizontal="center" vertical="center" wrapText="1"/>
    </xf>
    <xf numFmtId="0" fontId="68" fillId="6" borderId="56" xfId="15" applyFont="1" applyFill="1" applyBorder="1" applyAlignment="1">
      <alignment horizontal="center" vertical="center" wrapText="1"/>
    </xf>
    <xf numFmtId="0" fontId="68" fillId="6" borderId="7" xfId="15" applyFont="1" applyFill="1" applyBorder="1" applyAlignment="1">
      <alignment horizontal="center" vertical="center" wrapText="1"/>
    </xf>
    <xf numFmtId="0" fontId="68" fillId="6" borderId="25" xfId="15" applyFont="1" applyFill="1" applyBorder="1" applyAlignment="1">
      <alignment horizontal="center" vertical="center" wrapText="1"/>
    </xf>
    <xf numFmtId="0" fontId="68" fillId="6" borderId="34" xfId="15" applyFont="1" applyFill="1" applyBorder="1" applyAlignment="1">
      <alignment horizontal="center" vertical="center" wrapText="1"/>
    </xf>
    <xf numFmtId="0" fontId="68" fillId="6" borderId="24" xfId="15" applyFont="1" applyFill="1" applyBorder="1" applyAlignment="1">
      <alignment horizontal="center" vertical="center" wrapText="1"/>
    </xf>
    <xf numFmtId="0" fontId="93" fillId="6" borderId="19" xfId="28" applyFont="1" applyFill="1" applyBorder="1" applyAlignment="1">
      <alignment horizontal="center" vertical="center" wrapText="1"/>
    </xf>
    <xf numFmtId="0" fontId="93" fillId="6" borderId="11" xfId="28" applyFont="1" applyFill="1" applyBorder="1" applyAlignment="1">
      <alignment horizontal="center" vertical="center" wrapText="1"/>
    </xf>
    <xf numFmtId="0" fontId="93" fillId="6" borderId="18" xfId="28" applyFont="1" applyFill="1" applyBorder="1" applyAlignment="1">
      <alignment horizontal="center" vertical="center" wrapText="1"/>
    </xf>
    <xf numFmtId="0" fontId="93" fillId="6" borderId="34" xfId="28" applyFont="1" applyFill="1" applyBorder="1" applyAlignment="1">
      <alignment horizontal="center" vertical="center"/>
    </xf>
    <xf numFmtId="0" fontId="93" fillId="6" borderId="9" xfId="28" applyFont="1" applyFill="1" applyBorder="1" applyAlignment="1">
      <alignment horizontal="center" vertical="center"/>
    </xf>
    <xf numFmtId="0" fontId="93" fillId="6" borderId="28" xfId="28" applyFont="1" applyFill="1" applyBorder="1" applyAlignment="1">
      <alignment horizontal="center" vertical="center"/>
    </xf>
    <xf numFmtId="0" fontId="93" fillId="6" borderId="12" xfId="28" applyFont="1" applyFill="1" applyBorder="1" applyAlignment="1">
      <alignment horizontal="center" vertical="center" wrapText="1"/>
    </xf>
    <xf numFmtId="0" fontId="93" fillId="6" borderId="50" xfId="28" applyFont="1" applyFill="1" applyBorder="1" applyAlignment="1">
      <alignment horizontal="center" vertical="center"/>
    </xf>
    <xf numFmtId="0" fontId="93" fillId="6" borderId="15" xfId="28" applyFont="1" applyFill="1" applyBorder="1" applyAlignment="1">
      <alignment horizontal="center" vertical="center"/>
    </xf>
    <xf numFmtId="0" fontId="93" fillId="6" borderId="8" xfId="28" applyFont="1" applyFill="1" applyBorder="1" applyAlignment="1">
      <alignment horizontal="center" vertical="center"/>
    </xf>
    <xf numFmtId="0" fontId="93" fillId="6" borderId="17" xfId="28" applyFont="1" applyFill="1" applyBorder="1" applyAlignment="1">
      <alignment horizontal="center" vertical="center"/>
    </xf>
    <xf numFmtId="0" fontId="93" fillId="6" borderId="4" xfId="28" applyFont="1" applyFill="1" applyBorder="1" applyAlignment="1">
      <alignment horizontal="center" vertical="center" wrapText="1"/>
    </xf>
    <xf numFmtId="0" fontId="93" fillId="6" borderId="16" xfId="28" applyFont="1" applyFill="1" applyBorder="1" applyAlignment="1">
      <alignment horizontal="center" vertical="center" wrapText="1"/>
    </xf>
    <xf numFmtId="0" fontId="93" fillId="6" borderId="21" xfId="28" applyFont="1" applyFill="1" applyBorder="1" applyAlignment="1">
      <alignment horizontal="center" vertical="center"/>
    </xf>
    <xf numFmtId="0" fontId="18" fillId="0" borderId="28" xfId="28" applyBorder="1" applyAlignment="1">
      <alignment horizontal="center" vertical="center"/>
    </xf>
    <xf numFmtId="0" fontId="62" fillId="6" borderId="19" xfId="28" applyFont="1" applyFill="1" applyBorder="1" applyAlignment="1">
      <alignment horizontal="center" vertical="center" wrapText="1"/>
    </xf>
    <xf numFmtId="0" fontId="62" fillId="6" borderId="11" xfId="28" applyFont="1" applyFill="1" applyBorder="1" applyAlignment="1">
      <alignment horizontal="center" vertical="center" wrapText="1"/>
    </xf>
    <xf numFmtId="0" fontId="62" fillId="6" borderId="18" xfId="28" applyFont="1" applyFill="1" applyBorder="1" applyAlignment="1">
      <alignment horizontal="center" vertical="center" wrapText="1"/>
    </xf>
    <xf numFmtId="0" fontId="62" fillId="6" borderId="12" xfId="28" applyFont="1" applyFill="1" applyBorder="1" applyAlignment="1">
      <alignment horizontal="center" vertical="center" wrapText="1"/>
    </xf>
    <xf numFmtId="0" fontId="62" fillId="6" borderId="4" xfId="28" applyFont="1" applyFill="1" applyBorder="1" applyAlignment="1">
      <alignment horizontal="center" vertical="center" wrapText="1"/>
    </xf>
    <xf numFmtId="0" fontId="62" fillId="6" borderId="16" xfId="28" applyFont="1" applyFill="1" applyBorder="1" applyAlignment="1">
      <alignment horizontal="center" vertical="center" wrapText="1"/>
    </xf>
    <xf numFmtId="0" fontId="62" fillId="6" borderId="50" xfId="28" applyFont="1" applyFill="1" applyBorder="1" applyAlignment="1">
      <alignment horizontal="center" vertical="center"/>
    </xf>
    <xf numFmtId="0" fontId="62" fillId="6" borderId="15" xfId="28" applyFont="1" applyFill="1" applyBorder="1" applyAlignment="1">
      <alignment horizontal="center" vertical="center"/>
    </xf>
    <xf numFmtId="0" fontId="62" fillId="6" borderId="8" xfId="28" applyFont="1" applyFill="1" applyBorder="1" applyAlignment="1">
      <alignment horizontal="center" vertical="center"/>
    </xf>
    <xf numFmtId="0" fontId="62" fillId="6" borderId="17" xfId="28" applyFont="1" applyFill="1" applyBorder="1" applyAlignment="1">
      <alignment horizontal="center" vertical="center"/>
    </xf>
    <xf numFmtId="0" fontId="62" fillId="6" borderId="21" xfId="28" applyFont="1" applyFill="1" applyBorder="1" applyAlignment="1">
      <alignment horizontal="center" vertical="center"/>
    </xf>
    <xf numFmtId="0" fontId="17" fillId="0" borderId="28" xfId="28" applyFont="1" applyBorder="1" applyAlignment="1">
      <alignment horizontal="center" vertical="center"/>
    </xf>
    <xf numFmtId="0" fontId="60" fillId="5" borderId="29" xfId="28" applyFont="1" applyFill="1" applyBorder="1" applyAlignment="1">
      <alignment horizontal="center"/>
    </xf>
    <xf numFmtId="0" fontId="60" fillId="5" borderId="2" xfId="28" applyFont="1" applyFill="1" applyBorder="1" applyAlignment="1">
      <alignment horizontal="center"/>
    </xf>
    <xf numFmtId="0" fontId="60" fillId="5" borderId="30" xfId="28" applyFont="1" applyFill="1" applyBorder="1" applyAlignment="1">
      <alignment horizontal="center"/>
    </xf>
    <xf numFmtId="0" fontId="87" fillId="5" borderId="0" xfId="28" applyFont="1" applyFill="1" applyAlignment="1">
      <alignment horizontal="left" wrapText="1"/>
    </xf>
    <xf numFmtId="0" fontId="27" fillId="6" borderId="34" xfId="28" applyFont="1" applyFill="1" applyBorder="1" applyAlignment="1">
      <alignment horizontal="center" vertical="center" wrapText="1"/>
    </xf>
    <xf numFmtId="0" fontId="27" fillId="6" borderId="24" xfId="28" applyFont="1" applyFill="1" applyBorder="1" applyAlignment="1">
      <alignment horizontal="center" vertical="center" wrapText="1"/>
    </xf>
    <xf numFmtId="0" fontId="27" fillId="6" borderId="35" xfId="28" applyFont="1" applyFill="1" applyBorder="1" applyAlignment="1">
      <alignment horizontal="center" vertical="center" wrapText="1"/>
    </xf>
    <xf numFmtId="0" fontId="27" fillId="6" borderId="26" xfId="28" applyFont="1" applyFill="1" applyBorder="1" applyAlignment="1">
      <alignment horizontal="center" vertical="center" wrapText="1"/>
    </xf>
    <xf numFmtId="0" fontId="27" fillId="6" borderId="33" xfId="28" applyFont="1" applyFill="1" applyBorder="1" applyAlignment="1">
      <alignment horizontal="center" vertical="center" wrapText="1"/>
    </xf>
    <xf numFmtId="0" fontId="27" fillId="6" borderId="23" xfId="28" applyFont="1" applyFill="1" applyBorder="1" applyAlignment="1">
      <alignment horizontal="center" vertical="center" wrapText="1"/>
    </xf>
    <xf numFmtId="0" fontId="43" fillId="5" borderId="29" xfId="28" applyFont="1" applyFill="1" applyBorder="1" applyAlignment="1">
      <alignment horizontal="center" vertical="center"/>
    </xf>
    <xf numFmtId="0" fontId="43" fillId="5" borderId="2" xfId="28" applyFont="1" applyFill="1" applyBorder="1" applyAlignment="1">
      <alignment horizontal="center" vertical="center"/>
    </xf>
    <xf numFmtId="0" fontId="43" fillId="5" borderId="30" xfId="28" applyFont="1" applyFill="1" applyBorder="1" applyAlignment="1">
      <alignment horizontal="center" vertical="center"/>
    </xf>
    <xf numFmtId="0" fontId="43" fillId="5" borderId="29" xfId="28" applyFont="1" applyFill="1" applyBorder="1" applyAlignment="1">
      <alignment horizontal="center"/>
    </xf>
    <xf numFmtId="0" fontId="43" fillId="5" borderId="2" xfId="28" applyFont="1" applyFill="1" applyBorder="1" applyAlignment="1">
      <alignment horizontal="center"/>
    </xf>
    <xf numFmtId="0" fontId="43" fillId="5" borderId="30" xfId="28" applyFont="1" applyFill="1" applyBorder="1" applyAlignment="1">
      <alignment horizontal="center"/>
    </xf>
    <xf numFmtId="0" fontId="90" fillId="5" borderId="0" xfId="28" applyFont="1" applyFill="1" applyAlignment="1">
      <alignment horizontal="left" vertical="center" wrapText="1"/>
    </xf>
    <xf numFmtId="0" fontId="16" fillId="5" borderId="0" xfId="0" applyFont="1" applyFill="1" applyAlignment="1">
      <alignment horizontal="right"/>
    </xf>
    <xf numFmtId="0" fontId="48" fillId="6" borderId="17" xfId="23" applyFont="1" applyFill="1" applyBorder="1" applyAlignment="1">
      <alignment horizontal="center" vertical="center" wrapText="1"/>
    </xf>
    <xf numFmtId="0" fontId="48" fillId="6" borderId="18" xfId="23" applyFont="1" applyFill="1" applyBorder="1" applyAlignment="1">
      <alignment horizontal="center" vertical="center" wrapText="1"/>
    </xf>
    <xf numFmtId="0" fontId="48" fillId="6" borderId="14" xfId="0" applyFont="1" applyFill="1" applyBorder="1" applyAlignment="1">
      <alignment horizontal="center"/>
    </xf>
    <xf numFmtId="0" fontId="48" fillId="6" borderId="3" xfId="0" applyFont="1" applyFill="1" applyBorder="1" applyAlignment="1">
      <alignment horizontal="center"/>
    </xf>
    <xf numFmtId="0" fontId="48" fillId="6" borderId="27" xfId="0" applyFont="1" applyFill="1" applyBorder="1" applyAlignment="1">
      <alignment horizontal="center"/>
    </xf>
    <xf numFmtId="0" fontId="43" fillId="5" borderId="29" xfId="28" applyFont="1" applyFill="1" applyBorder="1" applyAlignment="1">
      <alignment horizontal="center" vertical="top" wrapText="1"/>
    </xf>
    <xf numFmtId="0" fontId="43" fillId="5" borderId="2" xfId="28" applyFont="1" applyFill="1" applyBorder="1" applyAlignment="1">
      <alignment horizontal="center" vertical="top" wrapText="1"/>
    </xf>
    <xf numFmtId="0" fontId="43" fillId="5" borderId="30" xfId="28" applyFont="1" applyFill="1" applyBorder="1" applyAlignment="1">
      <alignment horizontal="center" vertical="top" wrapText="1"/>
    </xf>
    <xf numFmtId="0" fontId="87" fillId="5" borderId="39" xfId="28" applyFont="1" applyFill="1" applyBorder="1" applyAlignment="1">
      <alignment horizontal="center" vertical="center"/>
    </xf>
    <xf numFmtId="0" fontId="87" fillId="5" borderId="51" xfId="28" applyFont="1" applyFill="1" applyBorder="1" applyAlignment="1">
      <alignment horizontal="center" vertical="center"/>
    </xf>
    <xf numFmtId="0" fontId="87" fillId="5" borderId="23" xfId="28" applyFont="1" applyFill="1" applyBorder="1" applyAlignment="1">
      <alignment horizontal="center" vertical="center"/>
    </xf>
    <xf numFmtId="0" fontId="88" fillId="5" borderId="21" xfId="28" applyFont="1" applyFill="1" applyBorder="1" applyAlignment="1">
      <alignment horizontal="left" vertical="center"/>
    </xf>
    <xf numFmtId="0" fontId="88" fillId="5" borderId="9" xfId="28" applyFont="1" applyFill="1" applyBorder="1" applyAlignment="1">
      <alignment horizontal="left" vertical="center"/>
    </xf>
    <xf numFmtId="0" fontId="88" fillId="5" borderId="24" xfId="28" applyFont="1" applyFill="1" applyBorder="1" applyAlignment="1">
      <alignment horizontal="left" vertical="center"/>
    </xf>
    <xf numFmtId="0" fontId="22" fillId="5" borderId="21" xfId="28" applyFont="1" applyFill="1" applyBorder="1" applyAlignment="1">
      <alignment horizontal="center" vertical="center"/>
    </xf>
    <xf numFmtId="0" fontId="22" fillId="5" borderId="9" xfId="28" applyFont="1" applyFill="1" applyBorder="1" applyAlignment="1">
      <alignment horizontal="center" vertical="center"/>
    </xf>
    <xf numFmtId="0" fontId="22" fillId="5" borderId="24" xfId="28" applyFont="1" applyFill="1" applyBorder="1" applyAlignment="1">
      <alignment horizontal="center" vertical="center"/>
    </xf>
    <xf numFmtId="0" fontId="90" fillId="5" borderId="21" xfId="28" applyFont="1" applyFill="1" applyBorder="1" applyAlignment="1">
      <alignment horizontal="center"/>
    </xf>
    <xf numFmtId="0" fontId="90" fillId="5" borderId="9" xfId="28" applyFont="1" applyFill="1" applyBorder="1" applyAlignment="1">
      <alignment horizontal="center"/>
    </xf>
    <xf numFmtId="0" fontId="90" fillId="5" borderId="24" xfId="28" applyFont="1" applyFill="1" applyBorder="1" applyAlignment="1">
      <alignment horizontal="center"/>
    </xf>
    <xf numFmtId="0" fontId="18" fillId="0" borderId="21" xfId="13" applyFont="1" applyBorder="1" applyAlignment="1">
      <alignment horizontal="center" vertical="center"/>
    </xf>
    <xf numFmtId="0" fontId="18" fillId="0" borderId="24" xfId="13" applyFont="1" applyBorder="1" applyAlignment="1">
      <alignment horizontal="center" vertical="center"/>
    </xf>
    <xf numFmtId="0" fontId="22" fillId="0" borderId="21" xfId="13" applyFont="1" applyBorder="1" applyAlignment="1">
      <alignment horizontal="left" vertical="center"/>
    </xf>
    <xf numFmtId="0" fontId="22" fillId="0" borderId="24" xfId="13" applyFont="1" applyBorder="1" applyAlignment="1">
      <alignment horizontal="left" vertical="center"/>
    </xf>
    <xf numFmtId="0" fontId="22" fillId="0" borderId="21" xfId="13" applyFont="1" applyBorder="1" applyAlignment="1">
      <alignment horizontal="center" vertical="center"/>
    </xf>
    <xf numFmtId="0" fontId="22" fillId="0" borderId="24" xfId="13" applyFont="1" applyBorder="1" applyAlignment="1">
      <alignment horizontal="center" vertical="center"/>
    </xf>
    <xf numFmtId="0" fontId="18" fillId="0" borderId="21" xfId="13" applyFont="1" applyBorder="1" applyAlignment="1">
      <alignment horizontal="left"/>
    </xf>
    <xf numFmtId="0" fontId="18" fillId="0" borderId="24" xfId="13" applyFont="1" applyBorder="1" applyAlignment="1">
      <alignment horizontal="left"/>
    </xf>
    <xf numFmtId="0" fontId="18" fillId="0" borderId="9" xfId="13" applyFont="1" applyBorder="1" applyAlignment="1">
      <alignment horizontal="left"/>
    </xf>
    <xf numFmtId="0" fontId="22" fillId="0" borderId="9" xfId="13" applyFont="1" applyBorder="1" applyAlignment="1">
      <alignment horizontal="left" vertical="center"/>
    </xf>
    <xf numFmtId="0" fontId="18" fillId="0" borderId="9" xfId="13" applyFont="1" applyBorder="1" applyAlignment="1">
      <alignment horizontal="center" vertical="center"/>
    </xf>
    <xf numFmtId="0" fontId="18" fillId="0" borderId="21" xfId="13" applyFont="1" applyBorder="1" applyAlignment="1">
      <alignment horizontal="center"/>
    </xf>
    <xf numFmtId="0" fontId="18" fillId="0" borderId="9" xfId="13" applyFont="1" applyBorder="1" applyAlignment="1">
      <alignment horizontal="center"/>
    </xf>
    <xf numFmtId="0" fontId="18" fillId="0" borderId="24" xfId="13" applyFont="1" applyBorder="1" applyAlignment="1">
      <alignment horizontal="center"/>
    </xf>
    <xf numFmtId="0" fontId="87" fillId="5" borderId="39" xfId="13" applyFont="1" applyFill="1" applyBorder="1" applyAlignment="1">
      <alignment horizontal="center" vertical="center"/>
    </xf>
    <xf numFmtId="0" fontId="87" fillId="5" borderId="23" xfId="13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top" wrapText="1"/>
    </xf>
    <xf numFmtId="0" fontId="46" fillId="0" borderId="6" xfId="0" applyFont="1" applyBorder="1" applyAlignment="1">
      <alignment horizontal="left" wrapText="1"/>
    </xf>
    <xf numFmtId="0" fontId="16" fillId="5" borderId="29" xfId="0" applyFont="1" applyFill="1" applyBorder="1" applyAlignment="1">
      <alignment horizontal="center" vertical="top" wrapText="1"/>
    </xf>
    <xf numFmtId="0" fontId="16" fillId="5" borderId="2" xfId="0" applyFont="1" applyFill="1" applyBorder="1" applyAlignment="1">
      <alignment horizontal="center" vertical="top" wrapText="1"/>
    </xf>
    <xf numFmtId="0" fontId="16" fillId="5" borderId="30" xfId="0" applyFont="1" applyFill="1" applyBorder="1" applyAlignment="1">
      <alignment horizontal="center" vertical="top" wrapText="1"/>
    </xf>
    <xf numFmtId="0" fontId="14" fillId="5" borderId="0" xfId="0" applyFont="1" applyFill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48" fillId="6" borderId="14" xfId="0" applyFont="1" applyFill="1" applyBorder="1" applyAlignment="1">
      <alignment horizontal="center" vertical="center" wrapText="1"/>
    </xf>
    <xf numFmtId="0" fontId="48" fillId="6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6" fillId="5" borderId="29" xfId="38" applyFont="1" applyFill="1" applyBorder="1" applyAlignment="1">
      <alignment horizontal="center" vertical="top" wrapText="1"/>
    </xf>
    <xf numFmtId="0" fontId="16" fillId="5" borderId="2" xfId="38" applyFont="1" applyFill="1" applyBorder="1" applyAlignment="1">
      <alignment horizontal="center" vertical="top" wrapText="1"/>
    </xf>
    <xf numFmtId="0" fontId="16" fillId="5" borderId="30" xfId="38" applyFont="1" applyFill="1" applyBorder="1" applyAlignment="1">
      <alignment horizontal="center" vertical="top" wrapText="1"/>
    </xf>
    <xf numFmtId="0" fontId="48" fillId="6" borderId="13" xfId="38" applyFont="1" applyFill="1" applyBorder="1" applyAlignment="1">
      <alignment horizontal="center" vertical="center" wrapText="1"/>
    </xf>
    <xf numFmtId="0" fontId="48" fillId="6" borderId="40" xfId="38" applyFont="1" applyFill="1" applyBorder="1" applyAlignment="1">
      <alignment horizontal="center" vertical="center" wrapText="1"/>
    </xf>
    <xf numFmtId="0" fontId="14" fillId="5" borderId="0" xfId="38" applyFont="1" applyFill="1" applyAlignment="1">
      <alignment horizontal="left" wrapText="1"/>
    </xf>
    <xf numFmtId="0" fontId="16" fillId="5" borderId="29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40" fillId="5" borderId="0" xfId="0" applyFont="1" applyFill="1" applyAlignment="1">
      <alignment horizontal="left" vertical="center" wrapText="1"/>
    </xf>
    <xf numFmtId="0" fontId="89" fillId="6" borderId="33" xfId="28" applyFont="1" applyFill="1" applyBorder="1" applyAlignment="1">
      <alignment horizontal="center" vertical="center" wrapText="1"/>
    </xf>
    <xf numFmtId="0" fontId="89" fillId="6" borderId="51" xfId="28" applyFont="1" applyFill="1" applyBorder="1" applyAlignment="1">
      <alignment horizontal="center" vertical="center" wrapText="1"/>
    </xf>
    <xf numFmtId="0" fontId="89" fillId="6" borderId="23" xfId="28" applyFont="1" applyFill="1" applyBorder="1" applyAlignment="1">
      <alignment horizontal="center" vertical="center" wrapText="1"/>
    </xf>
    <xf numFmtId="0" fontId="89" fillId="6" borderId="34" xfId="28" applyFont="1" applyFill="1" applyBorder="1" applyAlignment="1">
      <alignment horizontal="center" vertical="center"/>
    </xf>
    <xf numFmtId="0" fontId="89" fillId="6" borderId="9" xfId="28" applyFont="1" applyFill="1" applyBorder="1" applyAlignment="1">
      <alignment horizontal="center" vertical="center"/>
    </xf>
    <xf numFmtId="0" fontId="89" fillId="6" borderId="13" xfId="28" applyFont="1" applyFill="1" applyBorder="1" applyAlignment="1">
      <alignment horizontal="center" vertical="center" wrapText="1"/>
    </xf>
    <xf numFmtId="0" fontId="89" fillId="6" borderId="50" xfId="28" applyFont="1" applyFill="1" applyBorder="1" applyAlignment="1">
      <alignment horizontal="center" vertical="center" wrapText="1"/>
    </xf>
    <xf numFmtId="0" fontId="89" fillId="6" borderId="57" xfId="28" applyFont="1" applyFill="1" applyBorder="1" applyAlignment="1">
      <alignment horizontal="center" vertical="center" wrapText="1"/>
    </xf>
    <xf numFmtId="0" fontId="89" fillId="6" borderId="14" xfId="28" applyFont="1" applyFill="1" applyBorder="1" applyAlignment="1">
      <alignment horizontal="center" vertical="center" wrapText="1"/>
    </xf>
    <xf numFmtId="0" fontId="89" fillId="6" borderId="3" xfId="28" applyFont="1" applyFill="1" applyBorder="1" applyAlignment="1">
      <alignment horizontal="center" vertical="center" wrapText="1"/>
    </xf>
    <xf numFmtId="0" fontId="89" fillId="6" borderId="58" xfId="28" applyFont="1" applyFill="1" applyBorder="1" applyAlignment="1">
      <alignment horizontal="center" vertical="center" wrapText="1"/>
    </xf>
    <xf numFmtId="0" fontId="89" fillId="6" borderId="4" xfId="28" applyFont="1" applyFill="1" applyBorder="1" applyAlignment="1">
      <alignment horizontal="center" vertical="center"/>
    </xf>
    <xf numFmtId="0" fontId="89" fillId="6" borderId="8" xfId="28" applyFont="1" applyFill="1" applyBorder="1" applyAlignment="1">
      <alignment horizontal="center" vertical="center"/>
    </xf>
    <xf numFmtId="0" fontId="89" fillId="5" borderId="29" xfId="15" applyFont="1" applyFill="1" applyBorder="1" applyAlignment="1">
      <alignment horizontal="center"/>
    </xf>
    <xf numFmtId="0" fontId="89" fillId="5" borderId="2" xfId="15" applyFont="1" applyFill="1" applyBorder="1" applyAlignment="1">
      <alignment horizontal="center"/>
    </xf>
    <xf numFmtId="0" fontId="89" fillId="5" borderId="30" xfId="15" applyFont="1" applyFill="1" applyBorder="1" applyAlignment="1">
      <alignment horizontal="center"/>
    </xf>
    <xf numFmtId="0" fontId="89" fillId="5" borderId="29" xfId="13" applyFont="1" applyFill="1" applyBorder="1" applyAlignment="1">
      <alignment horizontal="center" vertical="top"/>
    </xf>
    <xf numFmtId="0" fontId="89" fillId="5" borderId="2" xfId="13" applyFont="1" applyFill="1" applyBorder="1" applyAlignment="1">
      <alignment horizontal="center" vertical="top"/>
    </xf>
    <xf numFmtId="0" fontId="89" fillId="5" borderId="30" xfId="13" applyFont="1" applyFill="1" applyBorder="1" applyAlignment="1">
      <alignment horizontal="center" vertical="top"/>
    </xf>
    <xf numFmtId="0" fontId="90" fillId="5" borderId="0" xfId="15" applyFont="1" applyFill="1" applyAlignment="1">
      <alignment horizontal="left" wrapText="1"/>
    </xf>
    <xf numFmtId="0" fontId="16" fillId="5" borderId="29" xfId="15" applyFont="1" applyFill="1" applyBorder="1" applyAlignment="1">
      <alignment horizontal="center" vertical="center"/>
    </xf>
    <xf numFmtId="0" fontId="16" fillId="5" borderId="2" xfId="15" applyFont="1" applyFill="1" applyBorder="1" applyAlignment="1">
      <alignment horizontal="center" vertical="center"/>
    </xf>
    <xf numFmtId="0" fontId="16" fillId="5" borderId="30" xfId="15" applyFont="1" applyFill="1" applyBorder="1" applyAlignment="1">
      <alignment horizontal="center" vertical="center"/>
    </xf>
    <xf numFmtId="0" fontId="16" fillId="0" borderId="29" xfId="15" applyFont="1" applyBorder="1" applyAlignment="1">
      <alignment horizontal="center" vertical="center"/>
    </xf>
    <xf numFmtId="0" fontId="16" fillId="0" borderId="2" xfId="15" applyFont="1" applyBorder="1" applyAlignment="1">
      <alignment horizontal="center" vertical="center"/>
    </xf>
    <xf numFmtId="0" fontId="16" fillId="0" borderId="30" xfId="15" applyFont="1" applyBorder="1" applyAlignment="1">
      <alignment horizontal="center" vertical="center"/>
    </xf>
    <xf numFmtId="0" fontId="44" fillId="5" borderId="55" xfId="21" applyFont="1" applyFill="1" applyBorder="1" applyAlignment="1">
      <alignment horizontal="center" vertical="center" wrapText="1"/>
    </xf>
    <xf numFmtId="0" fontId="44" fillId="5" borderId="43" xfId="21" applyFont="1" applyFill="1" applyBorder="1" applyAlignment="1">
      <alignment horizontal="center" vertical="center"/>
    </xf>
    <xf numFmtId="0" fontId="44" fillId="5" borderId="54" xfId="21" applyFont="1" applyFill="1" applyBorder="1" applyAlignment="1">
      <alignment horizontal="center" vertical="center"/>
    </xf>
    <xf numFmtId="0" fontId="44" fillId="5" borderId="5" xfId="21" applyFont="1" applyFill="1" applyBorder="1" applyAlignment="1">
      <alignment horizontal="center" vertical="center"/>
    </xf>
    <xf numFmtId="0" fontId="44" fillId="5" borderId="0" xfId="21" applyFont="1" applyFill="1" applyAlignment="1">
      <alignment horizontal="center" vertical="center"/>
    </xf>
    <xf numFmtId="0" fontId="44" fillId="5" borderId="10" xfId="21" applyFont="1" applyFill="1" applyBorder="1" applyAlignment="1">
      <alignment horizontal="center" vertical="center"/>
    </xf>
    <xf numFmtId="0" fontId="44" fillId="5" borderId="56" xfId="21" applyFont="1" applyFill="1" applyBorder="1" applyAlignment="1">
      <alignment horizontal="center" vertical="center"/>
    </xf>
    <xf numFmtId="0" fontId="44" fillId="5" borderId="7" xfId="21" applyFont="1" applyFill="1" applyBorder="1" applyAlignment="1">
      <alignment horizontal="center" vertical="center"/>
    </xf>
    <xf numFmtId="0" fontId="44" fillId="5" borderId="25" xfId="21" applyFont="1" applyFill="1" applyBorder="1" applyAlignment="1">
      <alignment horizontal="center" vertical="center"/>
    </xf>
    <xf numFmtId="0" fontId="48" fillId="6" borderId="15" xfId="21" applyFont="1" applyFill="1" applyBorder="1" applyAlignment="1">
      <alignment horizontal="center" vertical="center"/>
    </xf>
    <xf numFmtId="0" fontId="48" fillId="6" borderId="8" xfId="21" applyFont="1" applyFill="1" applyBorder="1" applyAlignment="1">
      <alignment horizontal="center" vertical="center"/>
    </xf>
    <xf numFmtId="0" fontId="48" fillId="6" borderId="19" xfId="11" applyFont="1" applyFill="1" applyBorder="1" applyAlignment="1">
      <alignment horizontal="center" vertical="center" wrapText="1"/>
    </xf>
    <xf numFmtId="0" fontId="48" fillId="6" borderId="11" xfId="11" applyFont="1" applyFill="1" applyBorder="1" applyAlignment="1">
      <alignment horizontal="center" vertical="center" wrapText="1"/>
    </xf>
    <xf numFmtId="0" fontId="48" fillId="6" borderId="12" xfId="11" applyFont="1" applyFill="1" applyBorder="1" applyAlignment="1">
      <alignment horizontal="center" vertical="center"/>
    </xf>
    <xf numFmtId="0" fontId="48" fillId="6" borderId="4" xfId="11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8" fillId="0" borderId="0" xfId="0" applyFont="1" applyAlignment="1">
      <alignment horizontal="left"/>
    </xf>
    <xf numFmtId="0" fontId="46" fillId="0" borderId="0" xfId="0" applyFont="1" applyAlignment="1">
      <alignment horizontal="left" wrapText="1"/>
    </xf>
    <xf numFmtId="0" fontId="48" fillId="6" borderId="12" xfId="0" applyFont="1" applyFill="1" applyBorder="1" applyAlignment="1">
      <alignment horizontal="center" vertical="center" wrapText="1"/>
    </xf>
    <xf numFmtId="0" fontId="48" fillId="6" borderId="4" xfId="0" applyFont="1" applyFill="1" applyBorder="1" applyAlignment="1">
      <alignment horizontal="center" vertical="center" wrapText="1"/>
    </xf>
    <xf numFmtId="0" fontId="48" fillId="6" borderId="15" xfId="0" applyFont="1" applyFill="1" applyBorder="1" applyAlignment="1">
      <alignment horizontal="center" vertical="center" wrapText="1"/>
    </xf>
    <xf numFmtId="0" fontId="48" fillId="6" borderId="8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90" fillId="5" borderId="0" xfId="0" applyFont="1" applyFill="1" applyAlignment="1">
      <alignment horizontal="left" wrapText="1"/>
    </xf>
    <xf numFmtId="0" fontId="40" fillId="5" borderId="43" xfId="0" applyFont="1" applyFill="1" applyBorder="1" applyAlignment="1">
      <alignment horizontal="left" wrapText="1"/>
    </xf>
    <xf numFmtId="0" fontId="40" fillId="5" borderId="54" xfId="0" applyFont="1" applyFill="1" applyBorder="1" applyAlignment="1">
      <alignment horizontal="left" wrapText="1"/>
    </xf>
    <xf numFmtId="0" fontId="40" fillId="5" borderId="0" xfId="0" applyFont="1" applyFill="1" applyAlignment="1">
      <alignment horizontal="left" wrapText="1"/>
    </xf>
    <xf numFmtId="0" fontId="40" fillId="5" borderId="10" xfId="0" applyFont="1" applyFill="1" applyBorder="1" applyAlignment="1">
      <alignment horizontal="left" wrapText="1"/>
    </xf>
    <xf numFmtId="0" fontId="16" fillId="5" borderId="38" xfId="0" applyFont="1" applyFill="1" applyBorder="1" applyAlignment="1">
      <alignment horizontal="center"/>
    </xf>
    <xf numFmtId="0" fontId="16" fillId="5" borderId="0" xfId="0" applyFont="1" applyFill="1" applyAlignment="1">
      <alignment horizontal="center"/>
    </xf>
    <xf numFmtId="0" fontId="48" fillId="6" borderId="34" xfId="0" applyFont="1" applyFill="1" applyBorder="1" applyAlignment="1">
      <alignment horizontal="center" vertical="center" wrapText="1"/>
    </xf>
    <xf numFmtId="0" fontId="9" fillId="0" borderId="43" xfId="0" applyFont="1" applyBorder="1" applyAlignment="1">
      <alignment horizontal="left" wrapText="1"/>
    </xf>
    <xf numFmtId="0" fontId="13" fillId="0" borderId="43" xfId="0" applyFont="1" applyBorder="1" applyAlignment="1">
      <alignment horizontal="left" wrapText="1"/>
    </xf>
    <xf numFmtId="0" fontId="13" fillId="0" borderId="54" xfId="0" applyFont="1" applyBorder="1" applyAlignment="1">
      <alignment horizontal="left" wrapText="1"/>
    </xf>
    <xf numFmtId="0" fontId="48" fillId="6" borderId="9" xfId="0" applyFont="1" applyFill="1" applyBorder="1" applyAlignment="1">
      <alignment horizontal="center" vertical="center" wrapText="1"/>
    </xf>
    <xf numFmtId="0" fontId="86" fillId="0" borderId="43" xfId="0" applyFont="1" applyBorder="1" applyAlignment="1">
      <alignment horizontal="left" wrapText="1"/>
    </xf>
    <xf numFmtId="0" fontId="86" fillId="0" borderId="54" xfId="0" applyFont="1" applyBorder="1" applyAlignment="1">
      <alignment horizontal="left" wrapText="1"/>
    </xf>
    <xf numFmtId="0" fontId="89" fillId="5" borderId="0" xfId="15" applyFont="1" applyFill="1"/>
    <xf numFmtId="0" fontId="43" fillId="6" borderId="13" xfId="18" applyFont="1" applyFill="1" applyBorder="1" applyAlignment="1">
      <alignment horizontal="center" vertical="center" wrapText="1"/>
    </xf>
    <xf numFmtId="0" fontId="43" fillId="6" borderId="40" xfId="18" applyFont="1" applyFill="1" applyBorder="1" applyAlignment="1">
      <alignment horizontal="center" vertical="center" wrapText="1"/>
    </xf>
    <xf numFmtId="0" fontId="43" fillId="6" borderId="50" xfId="18" applyFont="1" applyFill="1" applyBorder="1" applyAlignment="1">
      <alignment horizontal="center" vertical="center" wrapText="1"/>
    </xf>
    <xf numFmtId="0" fontId="43" fillId="6" borderId="57" xfId="18" applyFont="1" applyFill="1" applyBorder="1" applyAlignment="1">
      <alignment horizontal="center" vertical="center" wrapText="1"/>
    </xf>
    <xf numFmtId="0" fontId="43" fillId="6" borderId="14" xfId="18" applyFont="1" applyFill="1" applyBorder="1" applyAlignment="1">
      <alignment horizontal="center" vertical="center" wrapText="1"/>
    </xf>
    <xf numFmtId="0" fontId="43" fillId="10" borderId="14" xfId="18" applyFont="1" applyFill="1" applyBorder="1" applyAlignment="1">
      <alignment horizontal="center" vertical="center" wrapText="1"/>
    </xf>
    <xf numFmtId="0" fontId="43" fillId="10" borderId="8" xfId="18" applyFont="1" applyFill="1" applyBorder="1" applyAlignment="1">
      <alignment horizontal="center" vertical="center" wrapText="1"/>
    </xf>
    <xf numFmtId="0" fontId="43" fillId="6" borderId="4" xfId="18" applyFont="1" applyFill="1" applyBorder="1" applyAlignment="1">
      <alignment horizontal="center" vertical="center"/>
    </xf>
    <xf numFmtId="0" fontId="43" fillId="10" borderId="4" xfId="18" applyFont="1" applyFill="1" applyBorder="1" applyAlignment="1">
      <alignment horizontal="center" vertical="center"/>
    </xf>
    <xf numFmtId="0" fontId="43" fillId="10" borderId="8" xfId="18" applyFont="1" applyFill="1" applyBorder="1" applyAlignment="1">
      <alignment horizontal="center" vertical="center"/>
    </xf>
    <xf numFmtId="2" fontId="90" fillId="10" borderId="21" xfId="21" applyNumberFormat="1" applyFont="1" applyFill="1" applyBorder="1" applyAlignment="1">
      <alignment horizontal="right" vertical="center"/>
    </xf>
    <xf numFmtId="0" fontId="90" fillId="10" borderId="21" xfId="21" applyFont="1" applyFill="1" applyBorder="1" applyAlignment="1">
      <alignment horizontal="right" vertical="center"/>
    </xf>
    <xf numFmtId="0" fontId="90" fillId="10" borderId="21" xfId="21" applyFont="1" applyFill="1" applyBorder="1">
      <alignment vertical="center"/>
    </xf>
    <xf numFmtId="2" fontId="90" fillId="10" borderId="0" xfId="21" applyNumberFormat="1" applyFont="1" applyFill="1">
      <alignment vertical="center"/>
    </xf>
    <xf numFmtId="2" fontId="90" fillId="10" borderId="63" xfId="21" applyNumberFormat="1" applyFont="1" applyFill="1" applyBorder="1">
      <alignment vertical="center"/>
    </xf>
    <xf numFmtId="2" fontId="83" fillId="0" borderId="0" xfId="0" applyNumberFormat="1" applyFont="1"/>
    <xf numFmtId="0" fontId="44" fillId="5" borderId="29" xfId="15" applyFont="1" applyFill="1" applyBorder="1" applyAlignment="1">
      <alignment horizontal="center" wrapText="1"/>
    </xf>
    <xf numFmtId="0" fontId="44" fillId="5" borderId="2" xfId="15" applyFont="1" applyFill="1" applyBorder="1" applyAlignment="1">
      <alignment horizontal="center" wrapText="1"/>
    </xf>
    <xf numFmtId="0" fontId="44" fillId="5" borderId="30" xfId="15" applyFont="1" applyFill="1" applyBorder="1" applyAlignment="1">
      <alignment horizontal="center" wrapText="1"/>
    </xf>
    <xf numFmtId="0" fontId="46" fillId="5" borderId="0" xfId="15" applyFont="1" applyFill="1"/>
    <xf numFmtId="0" fontId="46" fillId="5" borderId="0" xfId="15" applyFont="1" applyFill="1" applyAlignment="1">
      <alignment horizontal="center"/>
    </xf>
    <xf numFmtId="0" fontId="14" fillId="5" borderId="0" xfId="15" applyFont="1" applyFill="1" applyAlignment="1">
      <alignment horizontal="left"/>
    </xf>
    <xf numFmtId="0" fontId="14" fillId="5" borderId="0" xfId="15" applyFont="1" applyFill="1"/>
    <xf numFmtId="0" fontId="48" fillId="5" borderId="0" xfId="15" applyFont="1" applyFill="1"/>
    <xf numFmtId="0" fontId="48" fillId="6" borderId="33" xfId="15" applyFont="1" applyFill="1" applyBorder="1" applyAlignment="1">
      <alignment horizontal="center" vertical="center" wrapText="1"/>
    </xf>
    <xf numFmtId="0" fontId="48" fillId="6" borderId="34" xfId="15" applyFont="1" applyFill="1" applyBorder="1" applyAlignment="1">
      <alignment horizontal="center" vertical="center"/>
    </xf>
    <xf numFmtId="0" fontId="48" fillId="6" borderId="12" xfId="15" applyFont="1" applyFill="1" applyBorder="1" applyAlignment="1">
      <alignment horizontal="center" vertical="center" wrapText="1"/>
    </xf>
    <xf numFmtId="0" fontId="48" fillId="6" borderId="40" xfId="15" applyFont="1" applyFill="1" applyBorder="1" applyAlignment="1">
      <alignment horizontal="center" vertical="center" wrapText="1"/>
    </xf>
    <xf numFmtId="0" fontId="48" fillId="6" borderId="35" xfId="15" applyFont="1" applyFill="1" applyBorder="1" applyAlignment="1">
      <alignment horizontal="center" vertical="center"/>
    </xf>
    <xf numFmtId="0" fontId="48" fillId="6" borderId="23" xfId="15" applyFont="1" applyFill="1" applyBorder="1" applyAlignment="1">
      <alignment horizontal="center" vertical="center" wrapText="1"/>
    </xf>
    <xf numFmtId="0" fontId="48" fillId="6" borderId="24" xfId="15" applyFont="1" applyFill="1" applyBorder="1" applyAlignment="1">
      <alignment horizontal="center" vertical="center"/>
    </xf>
    <xf numFmtId="0" fontId="48" fillId="6" borderId="4" xfId="15" applyFont="1" applyFill="1" applyBorder="1" applyAlignment="1">
      <alignment horizontal="center" vertical="center"/>
    </xf>
    <xf numFmtId="0" fontId="48" fillId="6" borderId="26" xfId="15" applyFont="1" applyFill="1" applyBorder="1" applyAlignment="1">
      <alignment horizontal="center" vertical="center"/>
    </xf>
    <xf numFmtId="0" fontId="48" fillId="6" borderId="11" xfId="15" applyFont="1" applyFill="1" applyBorder="1" applyAlignment="1">
      <alignment horizontal="center" vertical="center"/>
    </xf>
    <xf numFmtId="0" fontId="48" fillId="6" borderId="8" xfId="15" applyFont="1" applyFill="1" applyBorder="1" applyAlignment="1">
      <alignment horizontal="center" vertical="center"/>
    </xf>
    <xf numFmtId="0" fontId="46" fillId="5" borderId="11" xfId="15" applyFont="1" applyFill="1" applyBorder="1" applyAlignment="1">
      <alignment horizontal="center" vertical="center"/>
    </xf>
    <xf numFmtId="4" fontId="46" fillId="5" borderId="4" xfId="15" applyNumberFormat="1" applyFont="1" applyFill="1" applyBorder="1" applyAlignment="1">
      <alignment horizontal="right" vertical="center"/>
    </xf>
    <xf numFmtId="4" fontId="48" fillId="5" borderId="4" xfId="15" applyNumberFormat="1" applyFont="1" applyFill="1" applyBorder="1" applyAlignment="1">
      <alignment horizontal="right" vertical="center"/>
    </xf>
    <xf numFmtId="0" fontId="46" fillId="5" borderId="8" xfId="15" applyFont="1" applyFill="1" applyBorder="1" applyAlignment="1">
      <alignment vertical="center"/>
    </xf>
    <xf numFmtId="0" fontId="46" fillId="5" borderId="0" xfId="15" applyFont="1" applyFill="1" applyAlignment="1">
      <alignment vertical="center"/>
    </xf>
    <xf numFmtId="0" fontId="46" fillId="5" borderId="11" xfId="15" applyFont="1" applyFill="1" applyBorder="1" applyAlignment="1">
      <alignment horizontal="center" vertical="center" wrapText="1"/>
    </xf>
    <xf numFmtId="4" fontId="46" fillId="5" borderId="4" xfId="15" applyNumberFormat="1" applyFont="1" applyFill="1" applyBorder="1" applyAlignment="1">
      <alignment horizontal="right" vertical="center" wrapText="1"/>
    </xf>
    <xf numFmtId="4" fontId="46" fillId="5" borderId="14" xfId="15" applyNumberFormat="1" applyFont="1" applyFill="1" applyBorder="1" applyAlignment="1">
      <alignment horizontal="right" vertical="center"/>
    </xf>
    <xf numFmtId="0" fontId="48" fillId="5" borderId="11" xfId="15" applyFont="1" applyFill="1" applyBorder="1" applyAlignment="1">
      <alignment horizontal="center" vertical="center" wrapText="1"/>
    </xf>
    <xf numFmtId="4" fontId="48" fillId="5" borderId="4" xfId="15" applyNumberFormat="1" applyFont="1" applyFill="1" applyBorder="1" applyAlignment="1">
      <alignment horizontal="right" vertical="center" wrapText="1"/>
    </xf>
    <xf numFmtId="0" fontId="46" fillId="5" borderId="18" xfId="15" applyFont="1" applyFill="1" applyBorder="1" applyAlignment="1">
      <alignment horizontal="center" vertical="center"/>
    </xf>
    <xf numFmtId="0" fontId="46" fillId="5" borderId="16" xfId="15" applyFont="1" applyFill="1" applyBorder="1" applyAlignment="1">
      <alignment vertical="center"/>
    </xf>
    <xf numFmtId="4" fontId="46" fillId="5" borderId="16" xfId="15" applyNumberFormat="1" applyFont="1" applyFill="1" applyBorder="1" applyAlignment="1">
      <alignment horizontal="right" vertical="center"/>
    </xf>
    <xf numFmtId="4" fontId="46" fillId="5" borderId="31" xfId="15" applyNumberFormat="1" applyFont="1" applyFill="1" applyBorder="1" applyAlignment="1">
      <alignment horizontal="right" vertical="center"/>
    </xf>
    <xf numFmtId="0" fontId="46" fillId="5" borderId="17" xfId="15" applyFont="1" applyFill="1" applyBorder="1" applyAlignment="1">
      <alignment vertical="center"/>
    </xf>
    <xf numFmtId="0" fontId="90" fillId="5" borderId="0" xfId="15" applyFont="1" applyFill="1" applyAlignment="1">
      <alignment horizontal="center"/>
    </xf>
    <xf numFmtId="2" fontId="89" fillId="5" borderId="0" xfId="15" applyNumberFormat="1" applyFont="1" applyFill="1" applyAlignment="1">
      <alignment horizontal="right"/>
    </xf>
    <xf numFmtId="0" fontId="44" fillId="5" borderId="29" xfId="15" applyFont="1" applyFill="1" applyBorder="1" applyAlignment="1">
      <alignment horizontal="center" vertical="center"/>
    </xf>
    <xf numFmtId="0" fontId="44" fillId="5" borderId="2" xfId="15" applyFont="1" applyFill="1" applyBorder="1" applyAlignment="1">
      <alignment horizontal="center" vertical="center"/>
    </xf>
    <xf numFmtId="0" fontId="44" fillId="5" borderId="30" xfId="15" applyFont="1" applyFill="1" applyBorder="1" applyAlignment="1">
      <alignment horizontal="center" vertical="center"/>
    </xf>
    <xf numFmtId="0" fontId="48" fillId="6" borderId="39" xfId="15" applyFont="1" applyFill="1" applyBorder="1" applyAlignment="1">
      <alignment horizontal="center" vertical="center" wrapText="1"/>
    </xf>
    <xf numFmtId="0" fontId="48" fillId="6" borderId="21" xfId="15" applyFont="1" applyFill="1" applyBorder="1" applyAlignment="1">
      <alignment horizontal="center" vertical="center"/>
    </xf>
    <xf numFmtId="0" fontId="48" fillId="6" borderId="14" xfId="15" applyFont="1" applyFill="1" applyBorder="1" applyAlignment="1">
      <alignment horizontal="center" vertical="center" wrapText="1"/>
    </xf>
    <xf numFmtId="0" fontId="48" fillId="6" borderId="3" xfId="15" applyFont="1" applyFill="1" applyBorder="1" applyAlignment="1">
      <alignment horizontal="center" vertical="center" wrapText="1"/>
    </xf>
    <xf numFmtId="0" fontId="48" fillId="6" borderId="27" xfId="15" applyFont="1" applyFill="1" applyBorder="1" applyAlignment="1">
      <alignment horizontal="center" vertical="center" wrapText="1"/>
    </xf>
    <xf numFmtId="0" fontId="48" fillId="6" borderId="4" xfId="15" applyFont="1" applyFill="1" applyBorder="1" applyAlignment="1">
      <alignment horizontal="center" vertical="center" wrapText="1"/>
    </xf>
    <xf numFmtId="0" fontId="48" fillId="6" borderId="22" xfId="15" applyFont="1" applyFill="1" applyBorder="1" applyAlignment="1">
      <alignment horizontal="center" vertical="center"/>
    </xf>
    <xf numFmtId="0" fontId="48" fillId="6" borderId="14" xfId="15" applyFont="1" applyFill="1" applyBorder="1" applyAlignment="1">
      <alignment horizontal="center" vertical="center"/>
    </xf>
    <xf numFmtId="0" fontId="48" fillId="6" borderId="55" xfId="15" applyFont="1" applyFill="1" applyBorder="1" applyAlignment="1">
      <alignment horizontal="center" vertical="center"/>
    </xf>
    <xf numFmtId="0" fontId="48" fillId="6" borderId="21" xfId="11" applyFont="1" applyFill="1" applyBorder="1" applyAlignment="1">
      <alignment horizontal="center" vertical="center"/>
    </xf>
    <xf numFmtId="0" fontId="48" fillId="5" borderId="11" xfId="15" applyFont="1" applyFill="1" applyBorder="1" applyAlignment="1">
      <alignment horizontal="center" vertical="center"/>
    </xf>
    <xf numFmtId="0" fontId="44" fillId="5" borderId="29" xfId="15" applyFont="1" applyFill="1" applyBorder="1" applyAlignment="1">
      <alignment horizontal="center" vertical="center" wrapText="1"/>
    </xf>
    <xf numFmtId="0" fontId="44" fillId="5" borderId="2" xfId="15" applyFont="1" applyFill="1" applyBorder="1" applyAlignment="1">
      <alignment horizontal="center" vertical="center" wrapText="1"/>
    </xf>
    <xf numFmtId="0" fontId="44" fillId="5" borderId="30" xfId="15" applyFont="1" applyFill="1" applyBorder="1" applyAlignment="1">
      <alignment horizontal="center" vertical="center" wrapText="1"/>
    </xf>
    <xf numFmtId="0" fontId="48" fillId="6" borderId="13" xfId="15" applyFont="1" applyFill="1" applyBorder="1" applyAlignment="1">
      <alignment horizontal="center" vertical="center" wrapText="1"/>
    </xf>
    <xf numFmtId="0" fontId="48" fillId="6" borderId="50" xfId="15" applyFont="1" applyFill="1" applyBorder="1" applyAlignment="1">
      <alignment horizontal="center" vertical="center" wrapText="1"/>
    </xf>
    <xf numFmtId="0" fontId="48" fillId="5" borderId="4" xfId="15" applyFont="1" applyFill="1" applyBorder="1" applyAlignment="1">
      <alignment vertical="center"/>
    </xf>
    <xf numFmtId="0" fontId="46" fillId="5" borderId="4" xfId="15" applyFont="1" applyFill="1" applyBorder="1" applyAlignment="1">
      <alignment horizontal="right" vertical="center"/>
    </xf>
    <xf numFmtId="0" fontId="46" fillId="5" borderId="14" xfId="15" applyFont="1" applyFill="1" applyBorder="1" applyAlignment="1">
      <alignment horizontal="right" vertical="center"/>
    </xf>
    <xf numFmtId="0" fontId="46" fillId="5" borderId="8" xfId="15" applyFont="1" applyFill="1" applyBorder="1" applyAlignment="1">
      <alignment horizontal="right" vertical="center"/>
    </xf>
    <xf numFmtId="2" fontId="48" fillId="5" borderId="4" xfId="15" applyNumberFormat="1" applyFont="1" applyFill="1" applyBorder="1" applyAlignment="1">
      <alignment vertical="center"/>
    </xf>
    <xf numFmtId="0" fontId="48" fillId="5" borderId="4" xfId="15" applyFont="1" applyFill="1" applyBorder="1" applyAlignment="1">
      <alignment horizontal="right" vertical="center"/>
    </xf>
    <xf numFmtId="2" fontId="48" fillId="5" borderId="16" xfId="15" applyNumberFormat="1" applyFont="1" applyFill="1" applyBorder="1" applyAlignment="1">
      <alignment vertical="center"/>
    </xf>
    <xf numFmtId="0" fontId="48" fillId="5" borderId="16" xfId="15" applyFont="1" applyFill="1" applyBorder="1" applyAlignment="1">
      <alignment vertical="center"/>
    </xf>
    <xf numFmtId="0" fontId="48" fillId="5" borderId="16" xfId="15" applyFont="1" applyFill="1" applyBorder="1" applyAlignment="1">
      <alignment horizontal="right" vertical="center"/>
    </xf>
    <xf numFmtId="2" fontId="48" fillId="5" borderId="16" xfId="15" applyNumberFormat="1" applyFont="1" applyFill="1" applyBorder="1" applyAlignment="1">
      <alignment horizontal="right" vertical="center"/>
    </xf>
    <xf numFmtId="0" fontId="46" fillId="5" borderId="17" xfId="15" applyFont="1" applyFill="1" applyBorder="1" applyAlignment="1">
      <alignment horizontal="right" vertical="center"/>
    </xf>
    <xf numFmtId="0" fontId="43" fillId="5" borderId="29" xfId="13" applyFont="1" applyFill="1" applyBorder="1" applyAlignment="1">
      <alignment horizontal="center" vertical="center"/>
    </xf>
    <xf numFmtId="0" fontId="43" fillId="5" borderId="2" xfId="13" applyFont="1" applyFill="1" applyBorder="1" applyAlignment="1">
      <alignment horizontal="center" vertical="center"/>
    </xf>
    <xf numFmtId="0" fontId="43" fillId="5" borderId="30" xfId="13" applyFont="1" applyFill="1" applyBorder="1" applyAlignment="1">
      <alignment horizontal="center" vertical="center"/>
    </xf>
    <xf numFmtId="0" fontId="43" fillId="5" borderId="0" xfId="13" applyFont="1" applyFill="1" applyAlignment="1">
      <alignment horizontal="center" vertical="center"/>
    </xf>
    <xf numFmtId="0" fontId="43" fillId="5" borderId="29" xfId="13" applyFont="1" applyFill="1" applyBorder="1" applyAlignment="1">
      <alignment horizontal="center"/>
    </xf>
    <xf numFmtId="0" fontId="43" fillId="5" borderId="2" xfId="13" applyFont="1" applyFill="1" applyBorder="1" applyAlignment="1">
      <alignment horizontal="center"/>
    </xf>
    <xf numFmtId="0" fontId="43" fillId="5" borderId="30" xfId="13" applyFont="1" applyFill="1" applyBorder="1" applyAlignment="1">
      <alignment horizontal="center"/>
    </xf>
    <xf numFmtId="0" fontId="90" fillId="5" borderId="0" xfId="13" applyFont="1" applyFill="1" applyAlignment="1">
      <alignment horizontal="right"/>
    </xf>
    <xf numFmtId="0" fontId="18" fillId="5" borderId="0" xfId="13" applyFont="1" applyFill="1"/>
    <xf numFmtId="171" fontId="90" fillId="5" borderId="0" xfId="13" applyNumberFormat="1" applyFont="1" applyFill="1"/>
    <xf numFmtId="0" fontId="43" fillId="5" borderId="0" xfId="21" applyFont="1" applyFill="1" applyAlignment="1">
      <alignment horizontal="left" vertical="center"/>
    </xf>
    <xf numFmtId="0" fontId="89" fillId="6" borderId="15" xfId="13" applyFont="1" applyFill="1" applyBorder="1" applyAlignment="1">
      <alignment horizontal="center" vertical="center" wrapText="1"/>
    </xf>
    <xf numFmtId="0" fontId="90" fillId="6" borderId="18" xfId="13" applyFont="1" applyFill="1" applyBorder="1" applyAlignment="1">
      <alignment horizontal="right" vertical="center"/>
    </xf>
    <xf numFmtId="0" fontId="90" fillId="6" borderId="16" xfId="13" quotePrefix="1" applyFont="1" applyFill="1" applyBorder="1" applyAlignment="1">
      <alignment horizontal="center" vertical="center"/>
    </xf>
    <xf numFmtId="0" fontId="18" fillId="6" borderId="16" xfId="13" applyFont="1" applyFill="1" applyBorder="1" applyAlignment="1">
      <alignment horizontal="center" vertical="center" wrapText="1"/>
    </xf>
    <xf numFmtId="0" fontId="90" fillId="6" borderId="4" xfId="13" applyFont="1" applyFill="1" applyBorder="1" applyAlignment="1">
      <alignment horizontal="center" vertical="center"/>
    </xf>
    <xf numFmtId="0" fontId="90" fillId="6" borderId="17" xfId="13" applyFont="1" applyFill="1" applyBorder="1" applyAlignment="1">
      <alignment horizontal="center" vertical="center"/>
    </xf>
    <xf numFmtId="0" fontId="89" fillId="6" borderId="24" xfId="13" applyFont="1" applyFill="1" applyBorder="1" applyAlignment="1">
      <alignment horizontal="right"/>
    </xf>
    <xf numFmtId="0" fontId="89" fillId="0" borderId="25" xfId="13" applyFont="1" applyBorder="1" applyAlignment="1">
      <alignment horizontal="right"/>
    </xf>
    <xf numFmtId="0" fontId="43" fillId="7" borderId="24" xfId="13" applyFont="1" applyFill="1" applyBorder="1" applyAlignment="1">
      <alignment horizontal="center" vertical="center"/>
    </xf>
    <xf numFmtId="0" fontId="43" fillId="7" borderId="31" xfId="13" applyFont="1" applyFill="1" applyBorder="1" applyAlignment="1">
      <alignment horizontal="center" vertical="center"/>
    </xf>
    <xf numFmtId="0" fontId="43" fillId="7" borderId="60" xfId="13" applyFont="1" applyFill="1" applyBorder="1" applyAlignment="1">
      <alignment horizontal="center" vertical="center"/>
    </xf>
    <xf numFmtId="0" fontId="43" fillId="7" borderId="37" xfId="13" applyFont="1" applyFill="1" applyBorder="1" applyAlignment="1">
      <alignment horizontal="center" vertical="center"/>
    </xf>
    <xf numFmtId="0" fontId="89" fillId="0" borderId="24" xfId="13" applyFont="1" applyBorder="1" applyAlignment="1">
      <alignment horizontal="center"/>
    </xf>
    <xf numFmtId="0" fontId="89" fillId="0" borderId="56" xfId="13" applyFont="1" applyBorder="1" applyAlignment="1">
      <alignment horizontal="center"/>
    </xf>
    <xf numFmtId="0" fontId="90" fillId="5" borderId="19" xfId="13" applyFont="1" applyFill="1" applyBorder="1" applyAlignment="1">
      <alignment horizontal="right"/>
    </xf>
    <xf numFmtId="0" fontId="89" fillId="5" borderId="12" xfId="13" quotePrefix="1" applyFont="1" applyFill="1" applyBorder="1" applyAlignment="1">
      <alignment horizontal="left"/>
    </xf>
    <xf numFmtId="0" fontId="89" fillId="5" borderId="12" xfId="13" applyFont="1" applyFill="1" applyBorder="1"/>
    <xf numFmtId="2" fontId="89" fillId="5" borderId="12" xfId="13" applyNumberFormat="1" applyFont="1" applyFill="1" applyBorder="1" applyAlignment="1">
      <alignment horizontal="right"/>
    </xf>
    <xf numFmtId="171" fontId="90" fillId="5" borderId="12" xfId="13" applyNumberFormat="1" applyFont="1" applyFill="1" applyBorder="1" applyAlignment="1">
      <alignment horizontal="right"/>
    </xf>
    <xf numFmtId="2" fontId="90" fillId="5" borderId="12" xfId="13" applyNumberFormat="1" applyFont="1" applyFill="1" applyBorder="1" applyAlignment="1">
      <alignment horizontal="right"/>
    </xf>
    <xf numFmtId="0" fontId="90" fillId="5" borderId="15" xfId="13" applyFont="1" applyFill="1" applyBorder="1"/>
    <xf numFmtId="0" fontId="90" fillId="5" borderId="11" xfId="13" applyFont="1" applyFill="1" applyBorder="1" applyAlignment="1">
      <alignment horizontal="right"/>
    </xf>
    <xf numFmtId="0" fontId="89" fillId="5" borderId="4" xfId="13" applyFont="1" applyFill="1" applyBorder="1" applyAlignment="1">
      <alignment horizontal="left"/>
    </xf>
    <xf numFmtId="0" fontId="89" fillId="5" borderId="4" xfId="13" applyFont="1" applyFill="1" applyBorder="1"/>
    <xf numFmtId="2" fontId="89" fillId="5" borderId="4" xfId="13" applyNumberFormat="1" applyFont="1" applyFill="1" applyBorder="1" applyAlignment="1">
      <alignment horizontal="right"/>
    </xf>
    <xf numFmtId="171" fontId="90" fillId="5" borderId="4" xfId="13" applyNumberFormat="1" applyFont="1" applyFill="1" applyBorder="1" applyAlignment="1">
      <alignment horizontal="right"/>
    </xf>
    <xf numFmtId="0" fontId="90" fillId="5" borderId="8" xfId="13" applyFont="1" applyFill="1" applyBorder="1"/>
    <xf numFmtId="0" fontId="89" fillId="5" borderId="4" xfId="13" applyFont="1" applyFill="1" applyBorder="1" applyAlignment="1">
      <alignment horizontal="center"/>
    </xf>
    <xf numFmtId="0" fontId="90" fillId="5" borderId="4" xfId="13" quotePrefix="1" applyFont="1" applyFill="1" applyBorder="1" applyAlignment="1">
      <alignment horizontal="left"/>
    </xf>
    <xf numFmtId="0" fontId="22" fillId="5" borderId="4" xfId="13" applyFont="1" applyFill="1" applyBorder="1" applyAlignment="1">
      <alignment horizontal="left" vertical="top"/>
    </xf>
    <xf numFmtId="0" fontId="89" fillId="5" borderId="4" xfId="13" quotePrefix="1" applyFont="1" applyFill="1" applyBorder="1" applyAlignment="1">
      <alignment horizontal="center" vertical="center"/>
    </xf>
    <xf numFmtId="0" fontId="18" fillId="5" borderId="8" xfId="13" applyFont="1" applyFill="1" applyBorder="1" applyAlignment="1">
      <alignment horizontal="left" vertical="center" wrapText="1"/>
    </xf>
    <xf numFmtId="0" fontId="90" fillId="5" borderId="8" xfId="13" applyFont="1" applyFill="1" applyBorder="1" applyAlignment="1">
      <alignment horizontal="left"/>
    </xf>
    <xf numFmtId="0" fontId="22" fillId="0" borderId="4" xfId="13" applyFont="1" applyBorder="1" applyAlignment="1">
      <alignment horizontal="center" vertical="center"/>
    </xf>
    <xf numFmtId="0" fontId="22" fillId="5" borderId="4" xfId="13" applyFont="1" applyFill="1" applyBorder="1" applyAlignment="1">
      <alignment horizontal="left" vertical="center"/>
    </xf>
    <xf numFmtId="0" fontId="18" fillId="5" borderId="4" xfId="13" applyFont="1" applyFill="1" applyBorder="1" applyAlignment="1">
      <alignment horizontal="left" vertical="center" wrapText="1"/>
    </xf>
    <xf numFmtId="0" fontId="22" fillId="0" borderId="0" xfId="13" applyFont="1" applyAlignment="1">
      <alignment horizontal="center" vertical="center"/>
    </xf>
    <xf numFmtId="0" fontId="22" fillId="5" borderId="0" xfId="13" applyFont="1" applyFill="1" applyAlignment="1">
      <alignment horizontal="left" vertical="center"/>
    </xf>
    <xf numFmtId="1" fontId="90" fillId="0" borderId="0" xfId="13" applyNumberFormat="1" applyFont="1" applyAlignment="1">
      <alignment horizontal="center" vertical="center"/>
    </xf>
    <xf numFmtId="0" fontId="89" fillId="5" borderId="0" xfId="13" quotePrefix="1" applyFont="1" applyFill="1" applyAlignment="1">
      <alignment horizontal="center" vertical="center"/>
    </xf>
    <xf numFmtId="10" fontId="89" fillId="0" borderId="0" xfId="13" applyNumberFormat="1" applyFont="1" applyAlignment="1">
      <alignment horizontal="right"/>
    </xf>
    <xf numFmtId="2" fontId="90" fillId="5" borderId="0" xfId="13" applyNumberFormat="1" applyFont="1" applyFill="1" applyAlignment="1">
      <alignment horizontal="right"/>
    </xf>
    <xf numFmtId="0" fontId="18" fillId="5" borderId="0" xfId="13" applyFont="1" applyFill="1" applyAlignment="1">
      <alignment horizontal="left" vertical="center" wrapText="1"/>
    </xf>
    <xf numFmtId="0" fontId="43" fillId="7" borderId="4" xfId="13" applyFont="1" applyFill="1" applyBorder="1" applyAlignment="1">
      <alignment horizontal="center" vertical="center"/>
    </xf>
    <xf numFmtId="0" fontId="90" fillId="5" borderId="23" xfId="13" applyFont="1" applyFill="1" applyBorder="1" applyAlignment="1">
      <alignment horizontal="right"/>
    </xf>
    <xf numFmtId="0" fontId="89" fillId="5" borderId="24" xfId="13" quotePrefix="1" applyFont="1" applyFill="1" applyBorder="1" applyAlignment="1">
      <alignment horizontal="left"/>
    </xf>
    <xf numFmtId="0" fontId="89" fillId="5" borderId="24" xfId="13" applyFont="1" applyFill="1" applyBorder="1"/>
    <xf numFmtId="171" fontId="90" fillId="5" borderId="24" xfId="13" applyNumberFormat="1" applyFont="1" applyFill="1" applyBorder="1" applyAlignment="1">
      <alignment horizontal="right"/>
    </xf>
    <xf numFmtId="2" fontId="90" fillId="5" borderId="24" xfId="13" applyNumberFormat="1" applyFont="1" applyFill="1" applyBorder="1" applyAlignment="1">
      <alignment horizontal="right"/>
    </xf>
    <xf numFmtId="0" fontId="90" fillId="5" borderId="26" xfId="13" applyFont="1" applyFill="1" applyBorder="1"/>
    <xf numFmtId="0" fontId="22" fillId="0" borderId="23" xfId="13" applyFont="1" applyBorder="1" applyAlignment="1">
      <alignment horizontal="center" vertical="center"/>
    </xf>
    <xf numFmtId="0" fontId="22" fillId="5" borderId="24" xfId="13" applyFont="1" applyFill="1" applyBorder="1" applyAlignment="1">
      <alignment horizontal="left" vertical="center"/>
    </xf>
    <xf numFmtId="0" fontId="89" fillId="5" borderId="24" xfId="13" quotePrefix="1" applyFont="1" applyFill="1" applyBorder="1" applyAlignment="1">
      <alignment horizontal="center" vertical="center"/>
    </xf>
    <xf numFmtId="0" fontId="18" fillId="5" borderId="26" xfId="13" applyFont="1" applyFill="1" applyBorder="1" applyAlignment="1">
      <alignment horizontal="left" vertical="center" wrapText="1"/>
    </xf>
    <xf numFmtId="2" fontId="90" fillId="0" borderId="4" xfId="13" quotePrefix="1" applyNumberFormat="1" applyFont="1" applyBorder="1" applyAlignment="1">
      <alignment horizontal="center" vertical="center"/>
    </xf>
    <xf numFmtId="1" fontId="89" fillId="0" borderId="4" xfId="13" quotePrefix="1" applyNumberFormat="1" applyFont="1" applyBorder="1" applyAlignment="1">
      <alignment horizontal="center"/>
    </xf>
    <xf numFmtId="0" fontId="90" fillId="5" borderId="11" xfId="13" applyFont="1" applyFill="1" applyBorder="1" applyAlignment="1">
      <alignment horizontal="center" vertical="center"/>
    </xf>
    <xf numFmtId="2" fontId="90" fillId="5" borderId="4" xfId="13" quotePrefix="1" applyNumberFormat="1" applyFont="1" applyFill="1" applyBorder="1" applyAlignment="1">
      <alignment horizontal="right"/>
    </xf>
    <xf numFmtId="0" fontId="90" fillId="5" borderId="4" xfId="13" applyFont="1" applyFill="1" applyBorder="1"/>
    <xf numFmtId="0" fontId="89" fillId="5" borderId="11" xfId="13" applyFont="1" applyFill="1" applyBorder="1" applyAlignment="1">
      <alignment horizontal="center" vertical="center"/>
    </xf>
    <xf numFmtId="0" fontId="89" fillId="5" borderId="4" xfId="13" quotePrefix="1" applyFont="1" applyFill="1" applyBorder="1" applyAlignment="1">
      <alignment horizontal="left"/>
    </xf>
    <xf numFmtId="0" fontId="90" fillId="5" borderId="4" xfId="13" applyFont="1" applyFill="1" applyBorder="1" applyAlignment="1">
      <alignment horizontal="left"/>
    </xf>
    <xf numFmtId="0" fontId="90" fillId="5" borderId="4" xfId="13" applyFont="1" applyFill="1" applyBorder="1" applyAlignment="1">
      <alignment horizontal="right"/>
    </xf>
    <xf numFmtId="0" fontId="22" fillId="5" borderId="4" xfId="13" applyFont="1" applyFill="1" applyBorder="1"/>
    <xf numFmtId="0" fontId="18" fillId="5" borderId="4" xfId="28" applyFont="1" applyFill="1" applyBorder="1"/>
    <xf numFmtId="0" fontId="18" fillId="5" borderId="0" xfId="28" applyFont="1" applyFill="1"/>
    <xf numFmtId="0" fontId="90" fillId="5" borderId="18" xfId="13" applyFont="1" applyFill="1" applyBorder="1" applyAlignment="1">
      <alignment horizontal="right"/>
    </xf>
    <xf numFmtId="0" fontId="89" fillId="5" borderId="16" xfId="13" applyFont="1" applyFill="1" applyBorder="1" applyAlignment="1">
      <alignment horizontal="left"/>
    </xf>
    <xf numFmtId="0" fontId="90" fillId="5" borderId="60" xfId="13" applyFont="1" applyFill="1" applyBorder="1"/>
    <xf numFmtId="0" fontId="89" fillId="5" borderId="16" xfId="13" quotePrefix="1" applyFont="1" applyFill="1" applyBorder="1" applyAlignment="1">
      <alignment horizontal="left"/>
    </xf>
    <xf numFmtId="0" fontId="18" fillId="5" borderId="16" xfId="28" applyFont="1" applyFill="1" applyBorder="1"/>
    <xf numFmtId="171" fontId="90" fillId="5" borderId="16" xfId="13" applyNumberFormat="1" applyFont="1" applyFill="1" applyBorder="1" applyAlignment="1">
      <alignment horizontal="right"/>
    </xf>
    <xf numFmtId="2" fontId="90" fillId="5" borderId="16" xfId="13" applyNumberFormat="1" applyFont="1" applyFill="1" applyBorder="1" applyAlignment="1">
      <alignment horizontal="right"/>
    </xf>
    <xf numFmtId="2" fontId="89" fillId="0" borderId="16" xfId="13" quotePrefix="1" applyNumberFormat="1" applyFont="1" applyBorder="1" applyAlignment="1">
      <alignment horizontal="right"/>
    </xf>
    <xf numFmtId="0" fontId="43" fillId="0" borderId="29" xfId="13" applyFont="1" applyBorder="1" applyAlignment="1">
      <alignment horizontal="center" vertical="center"/>
    </xf>
    <xf numFmtId="0" fontId="43" fillId="0" borderId="2" xfId="13" applyFont="1" applyBorder="1" applyAlignment="1">
      <alignment horizontal="center" vertical="center"/>
    </xf>
    <xf numFmtId="0" fontId="43" fillId="0" borderId="30" xfId="13" applyFont="1" applyBorder="1" applyAlignment="1">
      <alignment horizontal="center" vertical="center"/>
    </xf>
    <xf numFmtId="0" fontId="43" fillId="0" borderId="29" xfId="13" applyFont="1" applyBorder="1" applyAlignment="1">
      <alignment horizontal="center"/>
    </xf>
    <xf numFmtId="0" fontId="43" fillId="0" borderId="2" xfId="13" applyFont="1" applyBorder="1" applyAlignment="1">
      <alignment horizontal="center"/>
    </xf>
    <xf numFmtId="0" fontId="43" fillId="0" borderId="30" xfId="13" applyFont="1" applyBorder="1" applyAlignment="1">
      <alignment horizontal="center"/>
    </xf>
    <xf numFmtId="0" fontId="90" fillId="0" borderId="0" xfId="13" applyFont="1" applyAlignment="1">
      <alignment horizontal="right"/>
    </xf>
    <xf numFmtId="0" fontId="90" fillId="0" borderId="0" xfId="29" applyFont="1"/>
    <xf numFmtId="0" fontId="89" fillId="0" borderId="0" xfId="15" applyFont="1"/>
    <xf numFmtId="0" fontId="92" fillId="6" borderId="16" xfId="13" applyFont="1" applyFill="1" applyBorder="1" applyAlignment="1">
      <alignment horizontal="center" vertical="center" wrapText="1"/>
    </xf>
    <xf numFmtId="0" fontId="90" fillId="0" borderId="23" xfId="13" applyFont="1" applyBorder="1" applyAlignment="1">
      <alignment horizontal="right"/>
    </xf>
    <xf numFmtId="0" fontId="89" fillId="0" borderId="24" xfId="13" applyFont="1" applyBorder="1"/>
    <xf numFmtId="0" fontId="90" fillId="0" borderId="26" xfId="13" applyFont="1" applyBorder="1"/>
    <xf numFmtId="2" fontId="89" fillId="0" borderId="4" xfId="13" quotePrefix="1" applyNumberFormat="1" applyFont="1" applyBorder="1" applyAlignment="1">
      <alignment horizontal="center" vertical="center"/>
    </xf>
    <xf numFmtId="171" fontId="89" fillId="0" borderId="4" xfId="13" quotePrefix="1" applyNumberFormat="1" applyFont="1" applyBorder="1" applyAlignment="1">
      <alignment horizontal="center" vertical="center"/>
    </xf>
    <xf numFmtId="0" fontId="18" fillId="0" borderId="4" xfId="13" applyFont="1" applyBorder="1" applyAlignment="1">
      <alignment horizontal="left" vertical="center" wrapText="1"/>
    </xf>
    <xf numFmtId="0" fontId="89" fillId="0" borderId="0" xfId="13" quotePrefix="1" applyFont="1" applyAlignment="1">
      <alignment horizontal="center" vertical="center"/>
    </xf>
    <xf numFmtId="2" fontId="90" fillId="0" borderId="0" xfId="13" applyNumberFormat="1" applyFont="1" applyAlignment="1">
      <alignment horizontal="right"/>
    </xf>
    <xf numFmtId="0" fontId="18" fillId="0" borderId="0" xfId="13" applyFont="1" applyAlignment="1">
      <alignment horizontal="left" vertical="center" wrapText="1"/>
    </xf>
    <xf numFmtId="0" fontId="18" fillId="0" borderId="26" xfId="13" applyFont="1" applyBorder="1" applyAlignment="1">
      <alignment horizontal="left" vertical="center" wrapText="1"/>
    </xf>
    <xf numFmtId="0" fontId="89" fillId="0" borderId="11" xfId="13" applyFont="1" applyBorder="1" applyAlignment="1">
      <alignment horizontal="center" vertical="center"/>
    </xf>
    <xf numFmtId="0" fontId="90" fillId="0" borderId="4" xfId="28" applyFont="1" applyBorder="1"/>
    <xf numFmtId="0" fontId="90" fillId="0" borderId="4" xfId="13" applyFont="1" applyBorder="1" applyAlignment="1">
      <alignment horizontal="right"/>
    </xf>
    <xf numFmtId="0" fontId="18" fillId="0" borderId="4" xfId="28" applyFont="1" applyBorder="1"/>
    <xf numFmtId="0" fontId="18" fillId="0" borderId="0" xfId="28" applyFont="1"/>
    <xf numFmtId="0" fontId="90" fillId="0" borderId="18" xfId="13" applyFont="1" applyBorder="1" applyAlignment="1">
      <alignment horizontal="right"/>
    </xf>
    <xf numFmtId="0" fontId="90" fillId="0" borderId="60" xfId="13" applyFont="1" applyBorder="1"/>
    <xf numFmtId="0" fontId="89" fillId="0" borderId="16" xfId="13" quotePrefix="1" applyFont="1" applyBorder="1" applyAlignment="1">
      <alignment horizontal="left"/>
    </xf>
    <xf numFmtId="0" fontId="18" fillId="0" borderId="16" xfId="28" applyFont="1" applyBorder="1"/>
    <xf numFmtId="2" fontId="90" fillId="0" borderId="16" xfId="13" applyNumberFormat="1" applyFont="1" applyBorder="1" applyAlignment="1">
      <alignment horizontal="right"/>
    </xf>
    <xf numFmtId="0" fontId="90" fillId="0" borderId="16" xfId="13" applyFont="1" applyBorder="1"/>
    <xf numFmtId="2" fontId="89" fillId="0" borderId="0" xfId="29" applyNumberFormat="1" applyFont="1" applyAlignment="1">
      <alignment horizontal="right"/>
    </xf>
    <xf numFmtId="0" fontId="90" fillId="0" borderId="0" xfId="34" applyFont="1"/>
    <xf numFmtId="0" fontId="90" fillId="6" borderId="39" xfId="13" applyFont="1" applyFill="1" applyBorder="1" applyAlignment="1">
      <alignment horizontal="right" vertical="center"/>
    </xf>
    <xf numFmtId="0" fontId="90" fillId="6" borderId="21" xfId="13" quotePrefix="1" applyFont="1" applyFill="1" applyBorder="1" applyAlignment="1">
      <alignment horizontal="center" vertical="center"/>
    </xf>
    <xf numFmtId="0" fontId="18" fillId="6" borderId="21" xfId="13" applyFont="1" applyFill="1" applyBorder="1" applyAlignment="1">
      <alignment horizontal="center" vertical="center" wrapText="1"/>
    </xf>
    <xf numFmtId="0" fontId="92" fillId="6" borderId="21" xfId="13" applyFont="1" applyFill="1" applyBorder="1" applyAlignment="1">
      <alignment horizontal="center" vertical="center" wrapText="1"/>
    </xf>
    <xf numFmtId="0" fontId="90" fillId="6" borderId="22" xfId="13" applyFont="1" applyFill="1" applyBorder="1" applyAlignment="1">
      <alignment horizontal="center" vertical="center"/>
    </xf>
    <xf numFmtId="0" fontId="89" fillId="6" borderId="4" xfId="13" applyFont="1" applyFill="1" applyBorder="1" applyAlignment="1">
      <alignment horizontal="right"/>
    </xf>
    <xf numFmtId="0" fontId="89" fillId="0" borderId="10" xfId="13" applyFont="1" applyBorder="1" applyAlignment="1">
      <alignment horizontal="right"/>
    </xf>
    <xf numFmtId="0" fontId="43" fillId="7" borderId="55" xfId="13" applyFont="1" applyFill="1" applyBorder="1" applyAlignment="1">
      <alignment horizontal="center" vertical="center"/>
    </xf>
    <xf numFmtId="0" fontId="43" fillId="7" borderId="43" xfId="13" applyFont="1" applyFill="1" applyBorder="1" applyAlignment="1">
      <alignment horizontal="center" vertical="center"/>
    </xf>
    <xf numFmtId="0" fontId="43" fillId="7" borderId="54" xfId="13" applyFont="1" applyFill="1" applyBorder="1" applyAlignment="1">
      <alignment horizontal="center" vertical="center"/>
    </xf>
    <xf numFmtId="0" fontId="89" fillId="0" borderId="9" xfId="13" applyFont="1" applyBorder="1" applyAlignment="1">
      <alignment horizontal="center"/>
    </xf>
    <xf numFmtId="0" fontId="89" fillId="0" borderId="5" xfId="13" applyFont="1" applyBorder="1" applyAlignment="1">
      <alignment horizontal="center"/>
    </xf>
    <xf numFmtId="0" fontId="89" fillId="0" borderId="4" xfId="13" quotePrefix="1" applyFont="1" applyBorder="1" applyAlignment="1">
      <alignment horizontal="center"/>
    </xf>
    <xf numFmtId="2" fontId="89" fillId="0" borderId="4" xfId="13" quotePrefix="1" applyNumberFormat="1" applyFont="1" applyBorder="1" applyAlignment="1">
      <alignment horizontal="center"/>
    </xf>
    <xf numFmtId="2" fontId="27" fillId="0" borderId="0" xfId="34" applyNumberFormat="1" applyFont="1" applyAlignment="1">
      <alignment horizontal="right"/>
    </xf>
    <xf numFmtId="174" fontId="22" fillId="0" borderId="0" xfId="34" applyNumberFormat="1" applyFont="1"/>
    <xf numFmtId="171" fontId="22" fillId="0" borderId="0" xfId="34" applyNumberFormat="1" applyFont="1"/>
    <xf numFmtId="10" fontId="22" fillId="0" borderId="0" xfId="35" applyNumberFormat="1" applyFont="1" applyFill="1"/>
    <xf numFmtId="171" fontId="90" fillId="0" borderId="4" xfId="13" applyNumberFormat="1" applyFont="1" applyFill="1" applyBorder="1" applyAlignment="1">
      <alignment horizontal="right"/>
    </xf>
    <xf numFmtId="171" fontId="90" fillId="0" borderId="4" xfId="13" quotePrefix="1" applyNumberFormat="1" applyFont="1" applyFill="1" applyBorder="1" applyAlignment="1">
      <alignment horizontal="right"/>
    </xf>
    <xf numFmtId="171" fontId="89" fillId="0" borderId="4" xfId="13" applyNumberFormat="1" applyFont="1" applyFill="1" applyBorder="1" applyAlignment="1">
      <alignment horizontal="center"/>
    </xf>
    <xf numFmtId="171" fontId="90" fillId="0" borderId="4" xfId="13" applyNumberFormat="1" applyFont="1" applyFill="1" applyBorder="1" applyAlignment="1">
      <alignment horizontal="right" vertical="center"/>
    </xf>
    <xf numFmtId="171" fontId="90" fillId="0" borderId="4" xfId="13" quotePrefix="1" applyNumberFormat="1" applyFont="1" applyFill="1" applyBorder="1" applyAlignment="1">
      <alignment horizontal="right" vertical="center"/>
    </xf>
    <xf numFmtId="171" fontId="89" fillId="0" borderId="4" xfId="13" applyNumberFormat="1" applyFont="1" applyFill="1" applyBorder="1" applyAlignment="1">
      <alignment horizontal="right"/>
    </xf>
    <xf numFmtId="2" fontId="90" fillId="0" borderId="4" xfId="13" applyNumberFormat="1" applyFont="1" applyFill="1" applyBorder="1" applyAlignment="1">
      <alignment horizontal="right"/>
    </xf>
    <xf numFmtId="0" fontId="90" fillId="6" borderId="4" xfId="13" applyFont="1" applyFill="1" applyBorder="1" applyAlignment="1">
      <alignment horizontal="center" vertical="center" wrapText="1"/>
    </xf>
    <xf numFmtId="0" fontId="22" fillId="0" borderId="4" xfId="13" applyFont="1" applyBorder="1" applyAlignment="1">
      <alignment horizontal="center"/>
    </xf>
    <xf numFmtId="0" fontId="18" fillId="0" borderId="4" xfId="13" applyFont="1" applyBorder="1" applyAlignment="1">
      <alignment horizontal="left" wrapText="1"/>
    </xf>
    <xf numFmtId="0" fontId="22" fillId="0" borderId="0" xfId="13" applyFont="1" applyAlignment="1">
      <alignment horizontal="center"/>
    </xf>
    <xf numFmtId="1" fontId="90" fillId="0" borderId="0" xfId="13" applyNumberFormat="1" applyFont="1" applyAlignment="1">
      <alignment horizontal="center"/>
    </xf>
    <xf numFmtId="0" fontId="89" fillId="0" borderId="0" xfId="13" quotePrefix="1" applyFont="1" applyAlignment="1">
      <alignment horizontal="center"/>
    </xf>
    <xf numFmtId="0" fontId="18" fillId="0" borderId="0" xfId="13" applyFont="1" applyAlignment="1">
      <alignment horizontal="left" wrapText="1"/>
    </xf>
    <xf numFmtId="2" fontId="89" fillId="0" borderId="0" xfId="13" quotePrefix="1" applyNumberFormat="1" applyFont="1" applyAlignment="1">
      <alignment horizontal="center"/>
    </xf>
    <xf numFmtId="2" fontId="89" fillId="0" borderId="0" xfId="40" applyNumberFormat="1" applyFont="1" applyAlignment="1">
      <alignment horizontal="right"/>
    </xf>
    <xf numFmtId="0" fontId="90" fillId="0" borderId="19" xfId="13" applyFont="1" applyBorder="1" applyAlignment="1">
      <alignment horizontal="right"/>
    </xf>
    <xf numFmtId="0" fontId="89" fillId="0" borderId="12" xfId="13" applyFont="1" applyBorder="1"/>
    <xf numFmtId="2" fontId="89" fillId="0" borderId="12" xfId="13" applyNumberFormat="1" applyFont="1" applyBorder="1" applyAlignment="1">
      <alignment horizontal="right"/>
    </xf>
    <xf numFmtId="171" fontId="90" fillId="0" borderId="12" xfId="13" applyNumberFormat="1" applyFont="1" applyBorder="1" applyAlignment="1">
      <alignment horizontal="right"/>
    </xf>
    <xf numFmtId="2" fontId="90" fillId="0" borderId="12" xfId="13" applyNumberFormat="1" applyFont="1" applyBorder="1" applyAlignment="1">
      <alignment horizontal="right"/>
    </xf>
    <xf numFmtId="0" fontId="90" fillId="0" borderId="15" xfId="13" applyFont="1" applyBorder="1"/>
    <xf numFmtId="0" fontId="90" fillId="6" borderId="21" xfId="13" applyFont="1" applyFill="1" applyBorder="1" applyAlignment="1">
      <alignment horizontal="center" vertical="center" wrapText="1"/>
    </xf>
    <xf numFmtId="10" fontId="89" fillId="0" borderId="4" xfId="13" applyNumberFormat="1" applyFont="1" applyBorder="1"/>
    <xf numFmtId="10" fontId="89" fillId="0" borderId="0" xfId="13" applyNumberFormat="1" applyFont="1"/>
    <xf numFmtId="1" fontId="89" fillId="0" borderId="0" xfId="13" quotePrefix="1" applyNumberFormat="1" applyFont="1" applyAlignment="1">
      <alignment horizontal="center"/>
    </xf>
    <xf numFmtId="2" fontId="89" fillId="0" borderId="4" xfId="13" quotePrefix="1" applyNumberFormat="1" applyFont="1" applyBorder="1"/>
    <xf numFmtId="2" fontId="89" fillId="0" borderId="0" xfId="13" quotePrefix="1" applyNumberFormat="1" applyFont="1"/>
    <xf numFmtId="2" fontId="90" fillId="0" borderId="0" xfId="13" applyNumberFormat="1" applyFont="1"/>
    <xf numFmtId="2" fontId="89" fillId="0" borderId="0" xfId="13" applyNumberFormat="1" applyFont="1"/>
    <xf numFmtId="171" fontId="89" fillId="0" borderId="4" xfId="13" quotePrefix="1" applyNumberFormat="1" applyFont="1" applyBorder="1" applyAlignment="1">
      <alignment horizontal="right"/>
    </xf>
    <xf numFmtId="1" fontId="89" fillId="6" borderId="3" xfId="13" applyNumberFormat="1" applyFont="1" applyFill="1" applyBorder="1" applyAlignment="1">
      <alignment horizontal="center" vertical="center"/>
    </xf>
    <xf numFmtId="0" fontId="89" fillId="0" borderId="24" xfId="13" applyFont="1" applyBorder="1" applyAlignment="1">
      <alignment horizontal="right"/>
    </xf>
    <xf numFmtId="0" fontId="43" fillId="7" borderId="14" xfId="13" applyFont="1" applyFill="1" applyBorder="1" applyAlignment="1">
      <alignment horizontal="center" vertical="center"/>
    </xf>
    <xf numFmtId="0" fontId="43" fillId="7" borderId="3" xfId="13" applyFont="1" applyFill="1" applyBorder="1" applyAlignment="1">
      <alignment horizontal="center" vertical="center"/>
    </xf>
    <xf numFmtId="0" fontId="43" fillId="7" borderId="27" xfId="13" applyFont="1" applyFill="1" applyBorder="1" applyAlignment="1">
      <alignment horizontal="center" vertical="center"/>
    </xf>
    <xf numFmtId="171" fontId="89" fillId="0" borderId="0" xfId="13" quotePrefix="1" applyNumberFormat="1" applyFont="1" applyAlignment="1">
      <alignment horizontal="right"/>
    </xf>
    <xf numFmtId="171" fontId="89" fillId="0" borderId="4" xfId="13" quotePrefix="1" applyNumberFormat="1" applyFont="1" applyBorder="1"/>
    <xf numFmtId="0" fontId="103" fillId="6" borderId="4" xfId="24" applyFont="1" applyFill="1" applyBorder="1" applyAlignment="1">
      <alignment horizontal="center" vertical="center"/>
    </xf>
    <xf numFmtId="0" fontId="46" fillId="6" borderId="4" xfId="24" applyFont="1" applyFill="1" applyBorder="1" applyAlignment="1">
      <alignment horizontal="center" vertical="center"/>
    </xf>
    <xf numFmtId="0" fontId="46" fillId="6" borderId="8" xfId="24" quotePrefix="1" applyFont="1" applyFill="1" applyBorder="1" applyAlignment="1">
      <alignment horizontal="center" vertical="center"/>
    </xf>
    <xf numFmtId="0" fontId="46" fillId="5" borderId="4" xfId="24" applyFont="1" applyFill="1" applyBorder="1" applyAlignment="1">
      <alignment horizontal="left" vertical="center"/>
    </xf>
    <xf numFmtId="0" fontId="46" fillId="5" borderId="4" xfId="24" applyFont="1" applyFill="1" applyBorder="1" applyAlignment="1">
      <alignment horizontal="center" vertical="center"/>
    </xf>
    <xf numFmtId="0" fontId="46" fillId="5" borderId="4" xfId="24" applyFont="1" applyFill="1" applyBorder="1" applyAlignment="1">
      <alignment horizontal="right"/>
    </xf>
    <xf numFmtId="164" fontId="46" fillId="5" borderId="4" xfId="30" applyFont="1" applyFill="1" applyBorder="1" applyAlignment="1">
      <alignment horizontal="center"/>
    </xf>
    <xf numFmtId="2" fontId="46" fillId="5" borderId="4" xfId="24" applyNumberFormat="1" applyFont="1" applyFill="1" applyBorder="1" applyAlignment="1">
      <alignment horizontal="right"/>
    </xf>
    <xf numFmtId="2" fontId="90" fillId="5" borderId="0" xfId="24" applyNumberFormat="1" applyFont="1" applyFill="1" applyAlignment="1">
      <alignment vertical="center"/>
    </xf>
  </cellXfs>
  <cellStyles count="43">
    <cellStyle name="Body" xfId="1"/>
    <cellStyle name="Comma" xfId="42" builtinId="3"/>
    <cellStyle name="Comma  - Style1" xfId="2"/>
    <cellStyle name="Comma 2" xfId="3"/>
    <cellStyle name="Comma 2 2" xfId="30"/>
    <cellStyle name="Comma 3" xfId="36"/>
    <cellStyle name="Comma 4" xfId="37"/>
    <cellStyle name="Curren - Style2" xfId="4"/>
    <cellStyle name="Grey" xfId="5"/>
    <cellStyle name="Header1" xfId="6"/>
    <cellStyle name="Header2" xfId="7"/>
    <cellStyle name="Input [yellow]" xfId="8"/>
    <cellStyle name="no dec" xfId="9"/>
    <cellStyle name="Normal" xfId="0" builtinId="0"/>
    <cellStyle name="Normal - Style1" xfId="10"/>
    <cellStyle name="Normal 10" xfId="32"/>
    <cellStyle name="Normal 11" xfId="38"/>
    <cellStyle name="Normal 2" xfId="11"/>
    <cellStyle name="Normal 2 2" xfId="12"/>
    <cellStyle name="Normal 2 2 2" xfId="13"/>
    <cellStyle name="Normal 2 3" xfId="28"/>
    <cellStyle name="Normal 3" xfId="14"/>
    <cellStyle name="Normal 3 2" xfId="15"/>
    <cellStyle name="Normal 4" xfId="16"/>
    <cellStyle name="Normal 5" xfId="17"/>
    <cellStyle name="Normal 6" xfId="18"/>
    <cellStyle name="Normal 7" xfId="19"/>
    <cellStyle name="Normal 8" xfId="20"/>
    <cellStyle name="Normal 9" xfId="29"/>
    <cellStyle name="Normal 9 2" xfId="34"/>
    <cellStyle name="Normal 9 3" xfId="40"/>
    <cellStyle name="Normal_FORMATS 5 YEAR ALOKE" xfId="21"/>
    <cellStyle name="Normal_FORMATS 5 YEAR ALOKE 2" xfId="22"/>
    <cellStyle name="Normal_Forms" xfId="23"/>
    <cellStyle name="Normal_Total Business - Distribution MYT Formats Ver 1.4" xfId="24"/>
    <cellStyle name="Percent" xfId="33" builtinId="5"/>
    <cellStyle name="Percent [0]_#6 Temps &amp; Contractors" xfId="25"/>
    <cellStyle name="Percent [2]" xfId="26"/>
    <cellStyle name="Percent 2" xfId="31"/>
    <cellStyle name="Percent 2 2" xfId="39"/>
    <cellStyle name="Percent 3" xfId="35"/>
    <cellStyle name="Percent 4" xfId="41"/>
    <cellStyle name="Style 1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35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externalLink" Target="externalLinks/externalLink2.xml"/><Relationship Id="rId138" Type="http://schemas.openxmlformats.org/officeDocument/2006/relationships/externalLink" Target="externalLinks/externalLink56.xml"/><Relationship Id="rId159" Type="http://schemas.openxmlformats.org/officeDocument/2006/relationships/externalLink" Target="externalLinks/externalLink77.xml"/><Relationship Id="rId170" Type="http://schemas.openxmlformats.org/officeDocument/2006/relationships/externalLink" Target="externalLinks/externalLink88.xml"/><Relationship Id="rId107" Type="http://schemas.openxmlformats.org/officeDocument/2006/relationships/externalLink" Target="externalLinks/externalLink25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externalLink" Target="externalLinks/externalLink46.xml"/><Relationship Id="rId149" Type="http://schemas.openxmlformats.org/officeDocument/2006/relationships/externalLink" Target="externalLinks/externalLink67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13.xml"/><Relationship Id="rId160" Type="http://schemas.openxmlformats.org/officeDocument/2006/relationships/externalLink" Target="externalLinks/externalLink7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externalLink" Target="externalLinks/externalLink36.xml"/><Relationship Id="rId139" Type="http://schemas.openxmlformats.org/officeDocument/2006/relationships/externalLink" Target="externalLinks/externalLink57.xml"/><Relationship Id="rId85" Type="http://schemas.openxmlformats.org/officeDocument/2006/relationships/externalLink" Target="externalLinks/externalLink3.xml"/><Relationship Id="rId150" Type="http://schemas.openxmlformats.org/officeDocument/2006/relationships/externalLink" Target="externalLinks/externalLink68.xml"/><Relationship Id="rId171" Type="http://schemas.openxmlformats.org/officeDocument/2006/relationships/externalLink" Target="externalLinks/externalLink8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47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externalLink" Target="externalLinks/externalLink14.xml"/><Relationship Id="rId140" Type="http://schemas.openxmlformats.org/officeDocument/2006/relationships/externalLink" Target="externalLinks/externalLink58.xml"/><Relationship Id="rId161" Type="http://schemas.openxmlformats.org/officeDocument/2006/relationships/externalLink" Target="externalLinks/externalLink79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32.xml"/><Relationship Id="rId119" Type="http://schemas.openxmlformats.org/officeDocument/2006/relationships/externalLink" Target="externalLinks/externalLink37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4.xml"/><Relationship Id="rId130" Type="http://schemas.openxmlformats.org/officeDocument/2006/relationships/externalLink" Target="externalLinks/externalLink48.xml"/><Relationship Id="rId135" Type="http://schemas.openxmlformats.org/officeDocument/2006/relationships/externalLink" Target="externalLinks/externalLink53.xml"/><Relationship Id="rId151" Type="http://schemas.openxmlformats.org/officeDocument/2006/relationships/externalLink" Target="externalLinks/externalLink69.xml"/><Relationship Id="rId156" Type="http://schemas.openxmlformats.org/officeDocument/2006/relationships/externalLink" Target="externalLinks/externalLink74.xml"/><Relationship Id="rId177" Type="http://schemas.openxmlformats.org/officeDocument/2006/relationships/sharedStrings" Target="sharedStrings.xml"/><Relationship Id="rId172" Type="http://schemas.openxmlformats.org/officeDocument/2006/relationships/externalLink" Target="externalLinks/externalLink90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7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15.xml"/><Relationship Id="rId104" Type="http://schemas.openxmlformats.org/officeDocument/2006/relationships/externalLink" Target="externalLinks/externalLink22.xml"/><Relationship Id="rId120" Type="http://schemas.openxmlformats.org/officeDocument/2006/relationships/externalLink" Target="externalLinks/externalLink38.xml"/><Relationship Id="rId125" Type="http://schemas.openxmlformats.org/officeDocument/2006/relationships/externalLink" Target="externalLinks/externalLink43.xml"/><Relationship Id="rId141" Type="http://schemas.openxmlformats.org/officeDocument/2006/relationships/externalLink" Target="externalLinks/externalLink59.xml"/><Relationship Id="rId146" Type="http://schemas.openxmlformats.org/officeDocument/2006/relationships/externalLink" Target="externalLinks/externalLink64.xml"/><Relationship Id="rId167" Type="http://schemas.openxmlformats.org/officeDocument/2006/relationships/externalLink" Target="externalLinks/externalLink8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10.xml"/><Relationship Id="rId16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externalLink" Target="externalLinks/externalLink5.xml"/><Relationship Id="rId110" Type="http://schemas.openxmlformats.org/officeDocument/2006/relationships/externalLink" Target="externalLinks/externalLink28.xml"/><Relationship Id="rId115" Type="http://schemas.openxmlformats.org/officeDocument/2006/relationships/externalLink" Target="externalLinks/externalLink33.xml"/><Relationship Id="rId131" Type="http://schemas.openxmlformats.org/officeDocument/2006/relationships/externalLink" Target="externalLinks/externalLink49.xml"/><Relationship Id="rId136" Type="http://schemas.openxmlformats.org/officeDocument/2006/relationships/externalLink" Target="externalLinks/externalLink54.xml"/><Relationship Id="rId157" Type="http://schemas.openxmlformats.org/officeDocument/2006/relationships/externalLink" Target="externalLinks/externalLink75.xml"/><Relationship Id="rId178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externalLink" Target="externalLinks/externalLink70.xml"/><Relationship Id="rId173" Type="http://schemas.openxmlformats.org/officeDocument/2006/relationships/externalLink" Target="externalLinks/externalLink9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8.xml"/><Relationship Id="rId105" Type="http://schemas.openxmlformats.org/officeDocument/2006/relationships/externalLink" Target="externalLinks/externalLink23.xml"/><Relationship Id="rId126" Type="http://schemas.openxmlformats.org/officeDocument/2006/relationships/externalLink" Target="externalLinks/externalLink44.xml"/><Relationship Id="rId147" Type="http://schemas.openxmlformats.org/officeDocument/2006/relationships/externalLink" Target="externalLinks/externalLink65.xml"/><Relationship Id="rId168" Type="http://schemas.openxmlformats.org/officeDocument/2006/relationships/externalLink" Target="externalLinks/externalLink8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11.xml"/><Relationship Id="rId98" Type="http://schemas.openxmlformats.org/officeDocument/2006/relationships/externalLink" Target="externalLinks/externalLink16.xml"/><Relationship Id="rId121" Type="http://schemas.openxmlformats.org/officeDocument/2006/relationships/externalLink" Target="externalLinks/externalLink39.xml"/><Relationship Id="rId142" Type="http://schemas.openxmlformats.org/officeDocument/2006/relationships/externalLink" Target="externalLinks/externalLink60.xml"/><Relationship Id="rId163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34.xml"/><Relationship Id="rId137" Type="http://schemas.openxmlformats.org/officeDocument/2006/relationships/externalLink" Target="externalLinks/externalLink55.xml"/><Relationship Id="rId158" Type="http://schemas.openxmlformats.org/officeDocument/2006/relationships/externalLink" Target="externalLinks/externalLink7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externalLink" Target="externalLinks/externalLink1.xml"/><Relationship Id="rId88" Type="http://schemas.openxmlformats.org/officeDocument/2006/relationships/externalLink" Target="externalLinks/externalLink6.xml"/><Relationship Id="rId111" Type="http://schemas.openxmlformats.org/officeDocument/2006/relationships/externalLink" Target="externalLinks/externalLink29.xml"/><Relationship Id="rId132" Type="http://schemas.openxmlformats.org/officeDocument/2006/relationships/externalLink" Target="externalLinks/externalLink50.xml"/><Relationship Id="rId153" Type="http://schemas.openxmlformats.org/officeDocument/2006/relationships/externalLink" Target="externalLinks/externalLink71.xml"/><Relationship Id="rId174" Type="http://schemas.openxmlformats.org/officeDocument/2006/relationships/externalLink" Target="externalLinks/externalLink9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24.xml"/><Relationship Id="rId12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12.xml"/><Relationship Id="rId99" Type="http://schemas.openxmlformats.org/officeDocument/2006/relationships/externalLink" Target="externalLinks/externalLink17.xml"/><Relationship Id="rId101" Type="http://schemas.openxmlformats.org/officeDocument/2006/relationships/externalLink" Target="externalLinks/externalLink19.xml"/><Relationship Id="rId122" Type="http://schemas.openxmlformats.org/officeDocument/2006/relationships/externalLink" Target="externalLinks/externalLink40.xml"/><Relationship Id="rId143" Type="http://schemas.openxmlformats.org/officeDocument/2006/relationships/externalLink" Target="externalLinks/externalLink61.xml"/><Relationship Id="rId148" Type="http://schemas.openxmlformats.org/officeDocument/2006/relationships/externalLink" Target="externalLinks/externalLink66.xml"/><Relationship Id="rId164" Type="http://schemas.openxmlformats.org/officeDocument/2006/relationships/externalLink" Target="externalLinks/externalLink82.xml"/><Relationship Id="rId169" Type="http://schemas.openxmlformats.org/officeDocument/2006/relationships/externalLink" Target="externalLinks/externalLink8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externalLink" Target="externalLinks/externalLink7.xml"/><Relationship Id="rId112" Type="http://schemas.openxmlformats.org/officeDocument/2006/relationships/externalLink" Target="externalLinks/externalLink30.xml"/><Relationship Id="rId133" Type="http://schemas.openxmlformats.org/officeDocument/2006/relationships/externalLink" Target="externalLinks/externalLink51.xml"/><Relationship Id="rId154" Type="http://schemas.openxmlformats.org/officeDocument/2006/relationships/externalLink" Target="externalLinks/externalLink72.xml"/><Relationship Id="rId175" Type="http://schemas.openxmlformats.org/officeDocument/2006/relationships/theme" Target="theme/theme1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20.xml"/><Relationship Id="rId123" Type="http://schemas.openxmlformats.org/officeDocument/2006/relationships/externalLink" Target="externalLinks/externalLink41.xml"/><Relationship Id="rId144" Type="http://schemas.openxmlformats.org/officeDocument/2006/relationships/externalLink" Target="externalLinks/externalLink62.xml"/><Relationship Id="rId90" Type="http://schemas.openxmlformats.org/officeDocument/2006/relationships/externalLink" Target="externalLinks/externalLink8.xml"/><Relationship Id="rId165" Type="http://schemas.openxmlformats.org/officeDocument/2006/relationships/externalLink" Target="externalLinks/externalLink8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31.xml"/><Relationship Id="rId134" Type="http://schemas.openxmlformats.org/officeDocument/2006/relationships/externalLink" Target="externalLinks/externalLink52.xml"/><Relationship Id="rId80" Type="http://schemas.openxmlformats.org/officeDocument/2006/relationships/worksheet" Target="worksheets/sheet80.xml"/><Relationship Id="rId155" Type="http://schemas.openxmlformats.org/officeDocument/2006/relationships/externalLink" Target="externalLinks/externalLink73.xml"/><Relationship Id="rId176" Type="http://schemas.openxmlformats.org/officeDocument/2006/relationships/styles" Target="styles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21.xml"/><Relationship Id="rId124" Type="http://schemas.openxmlformats.org/officeDocument/2006/relationships/externalLink" Target="externalLinks/externalLink42.xml"/><Relationship Id="rId70" Type="http://schemas.openxmlformats.org/officeDocument/2006/relationships/worksheet" Target="worksheets/sheet70.xml"/><Relationship Id="rId91" Type="http://schemas.openxmlformats.org/officeDocument/2006/relationships/externalLink" Target="externalLinks/externalLink9.xml"/><Relationship Id="rId145" Type="http://schemas.openxmlformats.org/officeDocument/2006/relationships/externalLink" Target="externalLinks/externalLink63.xml"/><Relationship Id="rId166" Type="http://schemas.openxmlformats.org/officeDocument/2006/relationships/externalLink" Target="externalLinks/externalLink8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%20DRIVE\Downloads\201-04REL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D%20DRIVE\Downloads\201-04REL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%20I%20N%20E%20S%20C%20O\K%20S%20E%20R%20C\ARR_MidReview_2019\ARR%20-%20FINAL%20-%20MAR2020\A%20R%20R\A%20R%20R%20to%20SUBMIT2018\201-04REL-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_PC\Public\SAJEEV_eePC\CAPITAL%20INVESTMENT%20WORKS\Documents%20and%20Settings\user\My%20Documents\Downloads\201-04REL-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R%20R\A%20R%20R%20to%20SUBMIT2018\201-04REL-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%20I%20N%20E%20S%20C%20O\K%20S%20E%20R%20C\ARR_MidReview_2019\ARR%20-%20FINAL%20-%20MAR2020\A%20R%20R\A%20R%20R%20to%20SUBMIT2018\201-04REL-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%20DRIVE\Downloads\Databank\1-Projects%20In%20Hand\DFID\ARR%202003-04\Arr%20Petition%202003-04\For%20Submission\ARR%20Forms%20For%20Submis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D%20DRIVE\Downloads\Databank\1-Projects%20In%20Hand\DFID\ARR%202003-04\Arr%20Petition%202003-04\For%20Submission\ARR%20Forms%20For%20Submi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Databank\1-Projects%20In%20Hand\DFID\ARR%202003-04\Arr%20Petition%202003-04\For%20Submission\ARR%20Forms%20For%20Submi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%20I%20N%20E%20S%20C%20O\K%20S%20E%20R%20C\ARR_MidReview_2019\ARR%20-%20FINAL%20-%20MAR2020\A%20R%20R\A%20R%20R%20to%20SUBMIT2018\Databank\1-Projects%20In%20Hand\DFID\ARR%202003-04\Arr%20Petition%202003-04\For%20Submission\ARR%20Forms%20For%20Submis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_PC\Public\SAJEEV_eePC\CAPITAL%20INVESTMENT%20WORKS\Documents%20and%20Settings\user\My%20Documents\Downloads\Databank\1-Projects%20In%20Hand\DFID\ARR%202003-04\Arr%20Petition%202003-04\For%20Submission\ARR%20Forms%20For%20Submis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R%20R\A%20R%20R%20to%20SUBMIT2018\Databank\1-Projects%20In%20Hand\DFID\ARR%202003-04\Arr%20Petition%202003-04\For%20Submission\ARR%20Forms%20For%20Submis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%20I%20N%20E%20S%20C%20O\K%20S%20E%20R%20C\ARR_MidReview_2019\ARR%20-%20FINAL%20-%20MAR2020\A%20R%20R\A%20R%20R%20to%20SUBMIT2018\Databank\1-Projects%20In%20Hand\DFID\ARR%202003-04\Arr%20Petition%202003-04\For%20Submission\ARR%20Forms%20For%20Submis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%20DRIVE\Downloads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29CE9B\ARR%20Forms%20For%20Submiss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R%20R\A%20R%20R%20to%20SUBMIT2018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%20DRIVE\Downloads\Sameer's%20folder\MSEB\Tariff%20Filing%202003-04\Outputs\Models\Working%20Models\old\Dispatch%202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D%20DRIVE\Downloads\Sameer's%20folder\MSEB\Tariff%20Filing%202003-04\Outputs\Models\Working%20Models\old\Dispatch%202.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ownloads\Sameer's%20folder\MSEB\Tariff%20Filing%202003-04\Outputs\Models\Working%20Models\old\Dispatch%202.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%20I%20N%20E%20S%20C%20O\K%20S%20E%20R%20C\ARR_MidReview_2019\ARR%20-%20FINAL%20-%20MAR2020\A%20R%20R\A%20R%20R%20to%20SUBMIT2018\Sameer's%20folder\MSEB\Tariff%20Filing%202003-04\Outputs\Models\Working%20Models\old\Dispatch%202.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_PC\Public\SAJEEV_eePC\CAPITAL%20INVESTMENT%20WORKS\Documents%20and%20Settings\user\My%20Documents\Downloads\Sameer's%20folder\MSEB\Tariff%20Filing%202003-04\Outputs\Models\Working%20Models\old\Dispatch%202.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R%20R\A%20R%20R%20to%20SUBMIT2018\Sameer's%20folder\MSEB\Tariff%20Filing%202003-04\Outputs\Models\Working%20Models\old\Dispatch%202.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%20I%20N%20E%20S%20C%20O\K%20S%20E%20R%20C\ARR_MidReview_2019\ARR%20-%20FINAL%20-%20MAR2020\A%20R%20R\A%20R%20R%20to%20SUBMIT2018\Sameer's%20folder\MSEB\Tariff%20Filing%202003-04\Outputs\Models\Working%20Models\old\Dispatch%202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A13CF7\14_2019-20_Area%20Wise_Category%20Wsie_LT%20IV%20B_OK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1_2020-21_Area%20Wise_Category%20Wsie_HT%20I%20A_OK_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2_2020-21_Area%20Wise_Category%20Wsie_HT%20I%20B_OK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4_2020-21_Area%20Wise_Category%20Wsie_HT%20II%20B_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5_2020-21_Area%20Wise_Category%20Wsie_HT%20III%20B_OK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6_2020-21_Area%20Wise_Category%20Wsie_HT%20IV%20A_OK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7_2020-21_Area%20Wise_Category%20Wsie_HT%20IV%20B_OK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8_2020-21_Area%20Wise_Category%20Wsie_DHT%20I%20B_OK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9_2020-21_Area%20Wise_Category%20Wsie_DHT%20II%20A_OK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0_2020-21_Area%20Wise_Category%20Wise%20_DHT%20II%20B_OK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1_2020-21_Area%20Wise_Category%20Wsie_DHT%20IV%20A_OK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0_2020-21_Area%20Wise_Category%20Wsie_LT%20IV%20A_OK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2_2020-21_Area%20Wise_Category%20Wsie_LT%20IV%20B_OK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6_2020-21_Area%20Wise_Category%20Wsie_LT%20VI%20B_OK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7_2020-21_Area%20Wise_Category%20Wsie_LT%20VI%20C_OK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8_2020-21_Area%20Wise_Category%20Wsie_LT%20VI%20F_OK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8_2020-21_Area%20Wise_Category%20Wsie_LT%20VI%20F_OK_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9_2020-21_Area%20Wise_Category%20Wsie_LT%20VII%20A_OK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0_2020-21_Area%20Wise_Category%20Wsie_LT%20VII%20B_OK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1_2020-21_Area%20Wise_Category%20Wsie_LT%20VIII%20B_OK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2_2020-21_Area%20Wise_Category%20Wsie_LT%20IX_OK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1_2020-21_Area%20Wise_Category%20Wsie_HT%20I%20A_OK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3_2020-21_Area%20Wise_Category%20Wsie_HT%20II%20A_OK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01_2020-21_Area%20Wise_Category%20Wsie_HT%20I%20A_final_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13_2020-21_Area%20Wise_Category%20Wsie_LT%20VI%20A_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DHO-PC\S%20A%20J%20E%20E%20V%20_%20M%20_%20S\K%20I%20N%20E%20S%20C%20O\K%20S%20E%20R%20C\TRUING%20UP\TRUE%20UP%20-%20WORKING\TRUE%20UP_20-21%20Working\KINESCO%20Area%20Wise_Category%20Wise_2020-21\21_2020-21_Area%20Wise_Category%20Wise%20_DHT%20I%20A_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A%20R%20R\ARR%20-%202022-23-%20to%202026-27_as%20SUBMITTED\KPUPL%20_%20ARR-ERC%20Petition_2022-23%20to%202026-27\05_KPUPL_ARR-ERC-Formats_2022-2027_FINAL_As%20Submitted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A%20R%20R/ARR%20-%202022-23%20to%202026-27-%20FORMS/01_ARR_D%202.1%20_2022-23%20to%202026-27_on%2019.02.2022_OK_FINAL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completed\10_2021-22_Area%20Wise_Category%20Wsie_DHT%20II%20A_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PUPL_Truing%20Up_2021-22_working%20as%20on%2001-02-2023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TRUING%20UP/TRUE%20UP%20-%20WORKING/TRUE%20UP_21-22%20Working/KINESCO%20Area%20Wise_Category%20Wise%20-%202021-22_work%20by%20MINI/01_2021-22_Area%20Wise_Category%20Wsie_HT%20I%20A_complete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01_2021-22_Area%20Wise_Category%20Wsie_HT%20I%20A_complete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TRUING%20UP/TRUE%20UP%20-%20WORKING/TRUE%20UP_21-22%20Working/KINESCO%20Area%20Wise_Category%20Wise%20-%202021-22_work%20by%20MINI/02_2021-22_Area%20Wise_Category%20Wsie_HT%20I%20B_complete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02_2021-22_Area%20Wise_Category%20Wsie_HT%20I%20B_complete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TRUING%20UP/TRUE%20UP%20-%20WORKING/TRUE%20UP_21-22%20Working/KINESCO%20Area%20Wise_Category%20Wise%20-%202021-22_work%20by%20MINI/04_2021-22_Area%20Wise_Category%20Wsie_HT%20II%20B_complete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04_2021-22_Area%20Wise_Category%20Wsie_HT%20II%20B_complete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TRUING%20UP/TRUE%20UP%20-%20WORKING/TRUE%20UP_21-22%20Working/KINESCO%20Area%20Wise_Category%20Wise%20-%202021-22_work%20by%20MINI/05_2021-22_Area%20Wise_Category%20Wsie_HT%20III%20B_complet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TRUING%20UP/TRUE%20UP%20-%20WORKING/TRUE%20UP_21-22%20Working/KINESCO%20Area%20Wise_Category%20Wise%20-%202021-22_work%20by%20MINI/06_2021-22_Area%20Wise_Category%20Wsie_HT%20IV%20A_complete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TRUING%20UP/TRUE%20UP%20-%20WORKING/TRUE%20UP_21-22%20Working/KINESCO%20Area%20Wise_Category%20Wise%20-%202021-22_work%20by%20MINI/07_2021-22_Area%20Wise_Category%20Wsie_HT%20IV%20B_complet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A%20R%20R\KPUPL%20_%20ARR-ERC%20Petition_2022-23%20to%202026-27_REVISED%20on%20Feb%202023\01_ARR_D%202.1%20_2022-23%20to%202026-27_Revised%20on%20Jan%202023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09_2021-22_Area%20Wise_Category%20Wsie_DHT%20I%20B_modified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09_2021-22_Area%20Wise_Category%20Wsie_DHT%20I%20B_complete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0_2021-22_Area%20Wise_Category%20Wsie_DHT%20II%20A_modifed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2_2021-22_Area%20Wise_Category%20Wsie_DHT%20IV%20A_modified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2_2021-22_Area%20Wise_Category%20Wsie_DHT%20IV%20A_complete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3_2021-22_Area%20Wise_Category%20Wise_LT%20IV%20A_complete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4_2021-22_Area%20Wise_Category%20Wise_LT%20IV%20B_complete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6_2021-22_Area%20Wise_Category%20Wsie_LT%20VI%20B_complete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7_2021-22_Area%20Wise_Catagory%20Wise_LT%20VI%20C_complete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8_2021-22_Area%20Wise_Catagory%20Wise_LT%20VI%20F_complet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9_2021-22_Area%20Wise_Catagory%20Wise_LT%20VII%20A_complete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20_2021-22_Area%20Wise_Catagory%20Wise_LT%20VIII%20B_complete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TRUING%20UP/TRUE%20UP%20-%20WORKING/TRUE%20UP_21-22%20Working/KINESCO%20Area%20Wise_Category%20Wise%20-%202021-22_work%20by%20MINI/03_2021-22_Area%20Wise_Category%20Wsie_HT%20II%20A_complete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15_2021-22_Area%20Wise_Catagory%20Wise_LT%20VI%20A_complete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-%20WORKING\TRUE%20UP_21-22%20Working\KINESCO%20Area%20Wise_Category%20Wise%20-%202021-22_work%20by%20MINI\08_2021-22_Area%20Wise_Category%20Wsie_DHT%20I%20A_modified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A%20R%20R\ARR%20-%202022-23%20to%202026-27-%20FORMS\Purchase-Sale-Loss%20Projection%202022-23to2023-27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B\02_KSEB%20Readings\05_KSEB%20-%20Reading%20Data%20-%202021-22_usb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hok_Current%20files\KSERC\KSERC\ARR-ERC-2022-2027%20REVISED\05_KPUPL_ARR-ERC-Formats_2022-2027_FINAL_As%20Submitted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hok_Current%20files\KSERC\KSERC\ARR-ERC-2022-2027%20REVISED\FIXED%20ASSET%20WORKINGS%201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RUING%20UP\TRUE%20UP%20SUBMITTED\06_TRUE%20UP%202019-20_SUBMITTED%20to%20KSERC%20on%2012.08.2021\02_KPUPL%20Truing%20Up%202019%20-%2020%20_%20Forms_on%2012.08.2021_AS%20SUBMITTED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A%20R%20R/ARR%20-%202022-23%20to%202026-27-%20FORMS/Purchase-Sale-Loss%20Projection%202022-23to2023-27_as%20on%2018.02.2022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A%20R%20R\ARR%20-%202022-23%20to%202026-27-%20FORMS\ARR_D%203.1%20_2022-23%20to%202026-27_on%2008.02.2022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A%20R%20R\ARR%20-%202022-23%20to%202026-27-%20FORMS\ARR_D%202.1%20_2022-23%20to%202026-27_on%2019.02.2022_OK_FINAL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%20A%20J%20E%20E%20V%20_%20M%20_%20S\K%20I%20N%20E%20S%20C%20O\K%20S%20E%20R%20C\T&amp;D%20Loss\KINESCO_T&amp;D%20Loss%202021-22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I%20N%20E%20S%20C%20O/K%20S%20E%20R%20C/A%20R%20R/ARR%20-%202022-23%20to%202026-27-%20FORMS/04_ARR_D%206.2%20_2022-23%20to%202026-27_on%2022.02.2022_Ok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>
            <v>0</v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I198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>
            <v>0</v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IV-B SUMMARY"/>
      <sheetName val="2019-20_LT-IV-B SUM"/>
      <sheetName val="LT IV B-Apr-19"/>
      <sheetName val="LT IV B-May-19"/>
      <sheetName val="LT IV B-June-19"/>
      <sheetName val="LT IV B-July-19"/>
      <sheetName val="LT IV B-Aug-19"/>
      <sheetName val="LT IV B-Sept-19"/>
      <sheetName val="LT IV B-Oct-19"/>
      <sheetName val="LT IV B-Nov-19"/>
      <sheetName val="LT IV B Dec-19"/>
      <sheetName val="LT IV B Jan-19"/>
      <sheetName val="LT IV B Feb-20"/>
      <sheetName val="LT IV B Mar-20"/>
    </sheetNames>
    <sheetDataSet>
      <sheetData sheetId="0">
        <row r="22">
          <cell r="D22">
            <v>157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A SUMMARY"/>
      <sheetName val="2020-21_HT-I-A SUM"/>
      <sheetName val="HT I A-April-20"/>
      <sheetName val="HT I A-May-20"/>
      <sheetName val="HT I A-Jun-20"/>
      <sheetName val="HT I A-Jul-20 "/>
      <sheetName val="HT I A-Aug-20 "/>
      <sheetName val="HT I A-Sep-20"/>
      <sheetName val="HT I A-Oct-20"/>
      <sheetName val="HT I A-Nov-20 "/>
      <sheetName val="HT I A-Dec-20"/>
      <sheetName val="HT I A-Jan_21"/>
      <sheetName val="HT I A-Feb_21"/>
      <sheetName val="HT I A-Mar_21"/>
    </sheetNames>
    <sheetDataSet>
      <sheetData sheetId="0" refreshError="1">
        <row r="22">
          <cell r="D22">
            <v>2</v>
          </cell>
          <cell r="F22">
            <v>3000</v>
          </cell>
          <cell r="I22">
            <v>109.0992</v>
          </cell>
          <cell r="J22">
            <v>745.9408588</v>
          </cell>
          <cell r="K22">
            <v>2.2646806000000002</v>
          </cell>
        </row>
        <row r="46">
          <cell r="D46">
            <v>6</v>
          </cell>
          <cell r="F46">
            <v>1900</v>
          </cell>
          <cell r="I46">
            <v>36.626499999999993</v>
          </cell>
          <cell r="J46">
            <v>77.405755400000018</v>
          </cell>
          <cell r="K46">
            <v>1.8716614</v>
          </cell>
          <cell r="L46">
            <v>0.52190000000000003</v>
          </cell>
        </row>
        <row r="70">
          <cell r="F70">
            <v>5503</v>
          </cell>
          <cell r="I70">
            <v>105.3609</v>
          </cell>
          <cell r="J70">
            <v>290.50742439999999</v>
          </cell>
          <cell r="K70">
            <v>2.5446985999999998</v>
          </cell>
          <cell r="L70">
            <v>0.12410000000000002</v>
          </cell>
          <cell r="M70">
            <v>0</v>
          </cell>
        </row>
        <row r="94">
          <cell r="D94">
            <v>3</v>
          </cell>
          <cell r="F94">
            <v>1304</v>
          </cell>
          <cell r="I94">
            <v>6.3579999999999997</v>
          </cell>
          <cell r="J94">
            <v>3.4131992999999996</v>
          </cell>
          <cell r="K94">
            <v>0.1240363</v>
          </cell>
          <cell r="L94">
            <v>0</v>
          </cell>
          <cell r="M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B SUMMARY"/>
      <sheetName val="2020-21_HT-I-B SUM"/>
      <sheetName val="HT I B-April-20"/>
      <sheetName val="HT I B-May-20"/>
      <sheetName val="HT I B-June-20"/>
      <sheetName val="HT I B-July-20"/>
      <sheetName val="HT I B-Aug-20"/>
      <sheetName val="HT I B-Sept-20"/>
      <sheetName val="HT I B-Oct-20"/>
      <sheetName val="HT I B-Nov-20"/>
      <sheetName val="HT I B-Dec-20"/>
      <sheetName val="HT I B-Jan-21"/>
      <sheetName val="HT I B-Feb-21"/>
      <sheetName val="HT I B-Mar-21"/>
    </sheetNames>
    <sheetDataSet>
      <sheetData sheetId="0">
        <row r="22">
          <cell r="D22">
            <v>15</v>
          </cell>
          <cell r="F22">
            <v>16686</v>
          </cell>
          <cell r="I22">
            <v>509.64639999999997</v>
          </cell>
          <cell r="K22">
            <v>-10.381130700000002</v>
          </cell>
          <cell r="L22">
            <v>3.8199000000000001</v>
          </cell>
        </row>
        <row r="46">
          <cell r="D46">
            <v>5</v>
          </cell>
          <cell r="F46">
            <v>2779</v>
          </cell>
          <cell r="I46">
            <v>25.835022400000003</v>
          </cell>
          <cell r="J46">
            <v>84.316143600000004</v>
          </cell>
          <cell r="K46">
            <v>-8.2804000000000627E-3</v>
          </cell>
          <cell r="L46">
            <v>5.0999999999999997E-2</v>
          </cell>
          <cell r="M46">
            <v>9.4911000000000001E-7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-B SUMMARY"/>
      <sheetName val="2020-21_HT-II-B SUM"/>
      <sheetName val="HT II B-Apr20-Mar21"/>
    </sheetNames>
    <sheetDataSet>
      <sheetData sheetId="0" refreshError="1">
        <row r="22">
          <cell r="D22">
            <v>2</v>
          </cell>
          <cell r="F22">
            <v>504</v>
          </cell>
          <cell r="I22">
            <v>17.846399999999999</v>
          </cell>
          <cell r="J22">
            <v>5.8112399000000003</v>
          </cell>
          <cell r="K22">
            <v>0.60729320000000009</v>
          </cell>
          <cell r="L22">
            <v>0</v>
          </cell>
        </row>
        <row r="46">
          <cell r="D46">
            <v>1</v>
          </cell>
          <cell r="F46">
            <v>243.3</v>
          </cell>
          <cell r="I46">
            <v>6.0962000000000005</v>
          </cell>
          <cell r="J46">
            <v>5.5478871000000005</v>
          </cell>
          <cell r="K46">
            <v>-6.4420100000000008E-2</v>
          </cell>
          <cell r="L46">
            <v>0</v>
          </cell>
          <cell r="M46">
            <v>0</v>
          </cell>
        </row>
      </sheetData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I-B SUMMARY"/>
      <sheetName val="2020-21_HT-III-B SUM"/>
      <sheetName val="HT III B-Apr20-Mar 21"/>
    </sheetNames>
    <sheetDataSet>
      <sheetData sheetId="0">
        <row r="22">
          <cell r="D22">
            <v>1</v>
          </cell>
          <cell r="F22">
            <v>414.916</v>
          </cell>
          <cell r="I22">
            <v>3.24</v>
          </cell>
          <cell r="J22">
            <v>3.0911327999999996</v>
          </cell>
          <cell r="K22">
            <v>0.27939940000000002</v>
          </cell>
          <cell r="L22">
            <v>4.0000000000000001E-3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VA SUMMARY"/>
      <sheetName val="2020-21_HT-IVA SUM"/>
      <sheetName val="HT IVA-Apr20-Mar 21"/>
    </sheetNames>
    <sheetDataSet>
      <sheetData sheetId="0">
        <row r="22">
          <cell r="D22">
            <v>1</v>
          </cell>
          <cell r="F22">
            <v>200</v>
          </cell>
          <cell r="I22">
            <v>7.9200000000000008</v>
          </cell>
          <cell r="J22">
            <v>5.6418559000000004</v>
          </cell>
          <cell r="K22">
            <v>0.87321519999999997</v>
          </cell>
          <cell r="L22">
            <v>0</v>
          </cell>
        </row>
      </sheetData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VB SUMMARY"/>
      <sheetName val="2020-21_HT-IVB SUM"/>
      <sheetName val="HT IVB-Apr20-Mar 21"/>
    </sheetNames>
    <sheetDataSet>
      <sheetData sheetId="0">
        <row r="22">
          <cell r="D22">
            <v>1</v>
          </cell>
          <cell r="F22">
            <v>2690.28</v>
          </cell>
          <cell r="I22">
            <v>30.148800000000001</v>
          </cell>
          <cell r="J22">
            <v>148.14607699999999</v>
          </cell>
          <cell r="K22">
            <v>-2.1531047000000001</v>
          </cell>
          <cell r="L2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-B SUMMARY"/>
      <sheetName val="2020-21_DHT-I-B SUM"/>
      <sheetName val="DHT I B-Apr-20"/>
      <sheetName val="DHT I B-May-20"/>
      <sheetName val="DHT I B-June-20"/>
      <sheetName val="DHT I B-July-20 "/>
      <sheetName val="DHT I B-Aug-20"/>
      <sheetName val="DHT I B-Sept-20"/>
      <sheetName val="DHT I B-Oct-20"/>
      <sheetName val="DHT I B-Nov-20 "/>
      <sheetName val="DHT I B-Dec-20"/>
      <sheetName val="DHT I B-Jan 21"/>
      <sheetName val="DHT I B-Feb 21"/>
      <sheetName val="DHT I B-Mar 21"/>
    </sheetNames>
    <sheetDataSet>
      <sheetData sheetId="0">
        <row r="22">
          <cell r="D22">
            <v>43</v>
          </cell>
          <cell r="F22">
            <v>6736</v>
          </cell>
          <cell r="I22">
            <v>170.75989999999999</v>
          </cell>
          <cell r="J22">
            <v>445.11671549999994</v>
          </cell>
          <cell r="K22">
            <v>0</v>
          </cell>
          <cell r="L22">
            <v>1.8700000000000001E-2</v>
          </cell>
          <cell r="M22">
            <v>112.78309999999999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I A- SUMM"/>
      <sheetName val="2020-21_DHT-II A- SUM"/>
      <sheetName val="DHT II A-all MONTH"/>
    </sheetNames>
    <sheetDataSet>
      <sheetData sheetId="0">
        <row r="22">
          <cell r="D22">
            <v>1</v>
          </cell>
          <cell r="F22">
            <v>249</v>
          </cell>
          <cell r="I22">
            <v>9.9248000999999988</v>
          </cell>
          <cell r="J22">
            <v>10.483863799999998</v>
          </cell>
          <cell r="K22">
            <v>0</v>
          </cell>
          <cell r="L22">
            <v>0</v>
          </cell>
          <cell r="M22">
            <v>6.4540800000000003</v>
          </cell>
        </row>
      </sheetData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I-B SUMMARY"/>
      <sheetName val="2020-21_DHT-II-B SUM"/>
      <sheetName val="2020-21_DHT-II-B"/>
    </sheetNames>
    <sheetDataSet>
      <sheetData sheetId="0">
        <row r="22">
          <cell r="D22">
            <v>2</v>
          </cell>
          <cell r="F22">
            <v>177</v>
          </cell>
          <cell r="I22">
            <v>3.0448</v>
          </cell>
          <cell r="J22">
            <v>14.077845</v>
          </cell>
          <cell r="K22">
            <v>0</v>
          </cell>
          <cell r="L22">
            <v>0.12759999999999999</v>
          </cell>
          <cell r="M22">
            <v>4.9561599999999997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V A- SUMM"/>
      <sheetName val="2020-21_DHT-IV A- SUM"/>
      <sheetName val="DHT IV A-APR20-MAR21"/>
    </sheetNames>
    <sheetDataSet>
      <sheetData sheetId="0">
        <row r="22">
          <cell r="D22">
            <v>2</v>
          </cell>
          <cell r="F22">
            <v>332</v>
          </cell>
          <cell r="I22">
            <v>12.891999999999998</v>
          </cell>
          <cell r="J22">
            <v>16.6934535</v>
          </cell>
          <cell r="K22">
            <v>0</v>
          </cell>
          <cell r="L22">
            <v>0</v>
          </cell>
          <cell r="M22">
            <v>15.784959999999998</v>
          </cell>
        </row>
      </sheetData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IV-A SUMMARY"/>
      <sheetName val="2020-21_LT-IV-A SUM"/>
      <sheetName val="LT IV A-Apr-20"/>
      <sheetName val="LT IV A-May-20"/>
      <sheetName val="LT IV A-Jun-20 "/>
      <sheetName val="LT IV A-Jul-20"/>
      <sheetName val="LT IV A-Aug-20"/>
      <sheetName val="LT IV A-Sep-20 "/>
      <sheetName val="LT IV A-Oct-20 "/>
      <sheetName val="LT IV A-Nov-19 "/>
      <sheetName val="LT IV A Dec-20"/>
      <sheetName val="LT IV A Jan-21"/>
      <sheetName val="LT IV A Feb-21"/>
      <sheetName val="LT IV A Mar-21"/>
    </sheetNames>
    <sheetDataSet>
      <sheetData sheetId="0">
        <row r="22">
          <cell r="D22">
            <v>13</v>
          </cell>
          <cell r="F22">
            <v>475</v>
          </cell>
          <cell r="I22">
            <v>7.1459500000000009</v>
          </cell>
          <cell r="J22">
            <v>22.628744099999999</v>
          </cell>
          <cell r="K22">
            <v>1.4460847999999999</v>
          </cell>
          <cell r="L22">
            <v>1.0199999999999999E-2</v>
          </cell>
        </row>
        <row r="46">
          <cell r="D46">
            <v>35</v>
          </cell>
          <cell r="F46">
            <v>1008.4</v>
          </cell>
          <cell r="I46">
            <v>13.858450000000001</v>
          </cell>
          <cell r="J46">
            <v>26.348264299999997</v>
          </cell>
          <cell r="K46">
            <v>0.53270229999999996</v>
          </cell>
          <cell r="L46">
            <v>2.5500000000000002E-2</v>
          </cell>
        </row>
        <row r="69">
          <cell r="D69">
            <v>2</v>
          </cell>
          <cell r="F69">
            <v>128</v>
          </cell>
          <cell r="I69">
            <v>1.1351</v>
          </cell>
          <cell r="J69">
            <v>2.4029912000000002</v>
          </cell>
          <cell r="K69">
            <v>7.3259299999999999E-2</v>
          </cell>
          <cell r="L69">
            <v>0</v>
          </cell>
        </row>
        <row r="92">
          <cell r="D92">
            <v>4</v>
          </cell>
          <cell r="F92">
            <v>77</v>
          </cell>
          <cell r="I92">
            <v>1.5470499999999998</v>
          </cell>
          <cell r="J92">
            <v>8.0763718999999998</v>
          </cell>
          <cell r="K92">
            <v>0.48927979999999999</v>
          </cell>
          <cell r="L92">
            <v>9.265000000000001E-2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IV-B SUMMARY"/>
      <sheetName val="2020-21_LT-IV-B SUM"/>
      <sheetName val="LT IV B-Apr-20"/>
      <sheetName val="LT IV B-May-20"/>
      <sheetName val="LT IV B-June-20"/>
      <sheetName val="LT IV B-July-20"/>
      <sheetName val="LT IV B-Aug-20"/>
      <sheetName val="LT IV B-Sept-20"/>
      <sheetName val="LT IV B-Oct-20"/>
      <sheetName val="LT IV B-Nov-20"/>
      <sheetName val="LT IV B Dec-20"/>
      <sheetName val="LT IV B Jan-21"/>
      <sheetName val="LT IV B Feb-21"/>
      <sheetName val="LT IV B Mar-21"/>
    </sheetNames>
    <sheetDataSet>
      <sheetData sheetId="0">
        <row r="22">
          <cell r="D22">
            <v>147</v>
          </cell>
          <cell r="F22">
            <v>4375.6299999999992</v>
          </cell>
          <cell r="I22">
            <v>63.512799999999999</v>
          </cell>
          <cell r="J22">
            <v>222.05770989999994</v>
          </cell>
          <cell r="K22">
            <v>0</v>
          </cell>
          <cell r="L22">
            <v>0.26744999999999997</v>
          </cell>
        </row>
        <row r="46">
          <cell r="D46">
            <v>3</v>
          </cell>
          <cell r="F46">
            <v>125</v>
          </cell>
          <cell r="I46">
            <v>1.9101000000000001</v>
          </cell>
          <cell r="J46">
            <v>9.2306093999999987</v>
          </cell>
          <cell r="K46">
            <v>0</v>
          </cell>
          <cell r="L46">
            <v>1.5299999999999999E-2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B SUMMARY"/>
      <sheetName val="2020-21_LT VI B SUM"/>
      <sheetName val="LT VI B-Apr20-Mar 21"/>
    </sheetNames>
    <sheetDataSet>
      <sheetData sheetId="0">
        <row r="22">
          <cell r="D22">
            <v>3</v>
          </cell>
          <cell r="F22">
            <v>63</v>
          </cell>
          <cell r="I22">
            <v>0.35519999999999996</v>
          </cell>
          <cell r="J22">
            <v>3.3646410000000002</v>
          </cell>
          <cell r="K22">
            <v>0</v>
          </cell>
          <cell r="L22">
            <v>0</v>
          </cell>
        </row>
        <row r="46">
          <cell r="D46">
            <v>2</v>
          </cell>
          <cell r="F46">
            <v>35</v>
          </cell>
          <cell r="I46">
            <v>0.33600000000000008</v>
          </cell>
          <cell r="J46">
            <v>1.367445</v>
          </cell>
          <cell r="K46">
            <v>0</v>
          </cell>
          <cell r="L46">
            <v>0</v>
          </cell>
        </row>
        <row r="70">
          <cell r="D70">
            <v>1</v>
          </cell>
          <cell r="F70">
            <v>51</v>
          </cell>
          <cell r="I70">
            <v>0.40800000000000003</v>
          </cell>
          <cell r="J70">
            <v>0.11743199999999999</v>
          </cell>
          <cell r="K70">
            <v>0</v>
          </cell>
          <cell r="L70">
            <v>0</v>
          </cell>
        </row>
      </sheetData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C SUMMARY"/>
      <sheetName val="2020-21_LT VI C SUM"/>
      <sheetName val="LT VI C-Apr20"/>
      <sheetName val="LT VI C-May20"/>
      <sheetName val="LT VI C-Jun20"/>
      <sheetName val="LT VI C-Jul20 "/>
      <sheetName val="LT VI C-Aug20"/>
      <sheetName val="LT VI C-Sep20"/>
      <sheetName val="LT VI C-Oct20 "/>
      <sheetName val="LT VI C-Nov20"/>
      <sheetName val="LT VI C-Dec 20"/>
      <sheetName val="LT VI C-Jan 21"/>
      <sheetName val="LT VI C-Feb 21"/>
      <sheetName val="LT VI C-Mar 21"/>
    </sheetNames>
    <sheetDataSet>
      <sheetData sheetId="0" refreshError="1">
        <row r="22">
          <cell r="D22">
            <v>12</v>
          </cell>
          <cell r="F22">
            <v>211</v>
          </cell>
          <cell r="I22">
            <v>4.2918000000000003</v>
          </cell>
          <cell r="J22">
            <v>19.6683053</v>
          </cell>
          <cell r="K22">
            <v>0</v>
          </cell>
          <cell r="L22">
            <v>6.6E-3</v>
          </cell>
        </row>
        <row r="46">
          <cell r="D46">
            <v>8</v>
          </cell>
          <cell r="F46">
            <v>64.8</v>
          </cell>
          <cell r="I46">
            <v>1.3704000000000001</v>
          </cell>
          <cell r="J46">
            <v>3.6453595999999999</v>
          </cell>
          <cell r="K46">
            <v>0</v>
          </cell>
          <cell r="L46">
            <v>0</v>
          </cell>
        </row>
        <row r="70">
          <cell r="D70">
            <v>1</v>
          </cell>
          <cell r="F70">
            <v>7</v>
          </cell>
          <cell r="I70">
            <v>3.78E-2</v>
          </cell>
          <cell r="J70">
            <v>6.7315E-2</v>
          </cell>
          <cell r="K70">
            <v>0</v>
          </cell>
          <cell r="L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F SUMMARY"/>
      <sheetName val="2020-21_LT VI F SUM"/>
      <sheetName val="Apr 20_VI-F "/>
      <sheetName val="May 20_VI-F "/>
      <sheetName val="Jun 20_VI-F "/>
      <sheetName val="Jul 20_VI-F"/>
      <sheetName val="Aug 20_VI-F "/>
      <sheetName val="Sep 20_VI-F "/>
      <sheetName val="Oct 20_VI-F "/>
      <sheetName val="Nov 20_VI-F "/>
      <sheetName val="Dec 20_VI F"/>
      <sheetName val="LT VI F_Jan 21"/>
      <sheetName val="LT VI F_Feb 21"/>
      <sheetName val="LT VI F_Mar 21"/>
    </sheetNames>
    <sheetDataSet>
      <sheetData sheetId="0" refreshError="1">
        <row r="22">
          <cell r="D22">
            <v>41</v>
          </cell>
          <cell r="F22">
            <v>1071</v>
          </cell>
          <cell r="I22">
            <v>18.9549448</v>
          </cell>
          <cell r="J22">
            <v>89.671866600000001</v>
          </cell>
          <cell r="K22">
            <v>0</v>
          </cell>
          <cell r="L22">
            <v>1.54E-2</v>
          </cell>
        </row>
        <row r="46">
          <cell r="D46">
            <v>23</v>
          </cell>
          <cell r="F46">
            <v>311</v>
          </cell>
          <cell r="I46">
            <v>4.0351999999999997</v>
          </cell>
          <cell r="J46">
            <v>16.694497500000001</v>
          </cell>
          <cell r="K46">
            <v>0</v>
          </cell>
          <cell r="L46">
            <v>0</v>
          </cell>
        </row>
        <row r="71">
          <cell r="D71">
            <v>11</v>
          </cell>
          <cell r="F71">
            <v>215</v>
          </cell>
          <cell r="I71">
            <v>1.9969000000000001</v>
          </cell>
          <cell r="J71">
            <v>3.1690003999999998</v>
          </cell>
          <cell r="K71">
            <v>0</v>
          </cell>
          <cell r="L7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F SUMMARY"/>
      <sheetName val="2020-21_LT VI F SUM"/>
      <sheetName val="Apr 20_VI-F "/>
      <sheetName val="May 20_VI-F "/>
      <sheetName val="Jun 20_VI-F "/>
      <sheetName val="Jul 20_VI-F"/>
      <sheetName val="Aug 20_VI-F "/>
      <sheetName val="Sep 20_VI-F "/>
      <sheetName val="Oct 20_VI-F "/>
      <sheetName val="Nov 20_VI-F "/>
      <sheetName val="Dec 20_VI F"/>
      <sheetName val="LT VI F_Jan 21"/>
      <sheetName val="LT VI F_Feb 21"/>
      <sheetName val="LT VI F_Mar 21"/>
    </sheetNames>
    <sheetDataSet>
      <sheetData sheetId="0">
        <row r="22">
          <cell r="M22">
            <v>10.245120000000002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I A SUMMARY"/>
      <sheetName val="2020-21_LT VII A SUM"/>
      <sheetName val="LT VII A-Apr20"/>
      <sheetName val="LT VII A-May20"/>
      <sheetName val="LT VII A-Jun20"/>
      <sheetName val="LT VII A-JuL20"/>
      <sheetName val="LT VII A-AUG20 "/>
      <sheetName val="LT VII A-SEP20"/>
      <sheetName val="LT VII A-OCT20"/>
      <sheetName val="LT VII A-NOV20"/>
      <sheetName val="LT VII A-DEC 20"/>
      <sheetName val="LT VII A-JAN 21"/>
      <sheetName val="LT VII A-Feb 21"/>
      <sheetName val="LT VII A-Mar 21"/>
    </sheetNames>
    <sheetDataSet>
      <sheetData sheetId="0">
        <row r="22">
          <cell r="D22">
            <v>14</v>
          </cell>
          <cell r="F22">
            <v>250</v>
          </cell>
          <cell r="I22">
            <v>3.4258999999999999</v>
          </cell>
          <cell r="J22">
            <v>9.4775954999999996</v>
          </cell>
          <cell r="K22">
            <v>0.1957313</v>
          </cell>
          <cell r="L22">
            <v>0</v>
          </cell>
        </row>
        <row r="46">
          <cell r="D46">
            <v>8</v>
          </cell>
          <cell r="F46">
            <v>128</v>
          </cell>
          <cell r="I46">
            <v>1.6925999999999999</v>
          </cell>
          <cell r="J46">
            <v>1.8278103000000001</v>
          </cell>
          <cell r="K46">
            <v>0</v>
          </cell>
          <cell r="L46">
            <v>0</v>
          </cell>
        </row>
        <row r="70">
          <cell r="D70">
            <v>4</v>
          </cell>
          <cell r="F70">
            <v>19</v>
          </cell>
          <cell r="I70">
            <v>0.50919999999999999</v>
          </cell>
          <cell r="J70">
            <v>2.817952</v>
          </cell>
          <cell r="K70">
            <v>0</v>
          </cell>
          <cell r="L7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I B SUMMARY"/>
      <sheetName val="2020-21_LT VII B SUM"/>
      <sheetName val="LT VII B-Apr20-Mar2021"/>
    </sheetNames>
    <sheetDataSet>
      <sheetData sheetId="0" refreshError="1">
        <row r="22">
          <cell r="D22">
            <v>0</v>
          </cell>
          <cell r="F22">
            <v>0</v>
          </cell>
          <cell r="H22">
            <v>0</v>
          </cell>
          <cell r="I22">
            <v>3.0000000000000001E-3</v>
          </cell>
        </row>
      </sheetData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II B SUMMARY"/>
      <sheetName val="2020-21_LT VIII B SUM"/>
      <sheetName val="LT VIII B-Apr20-Mar 21 "/>
    </sheetNames>
    <sheetDataSet>
      <sheetData sheetId="0">
        <row r="19">
          <cell r="K19">
            <v>0</v>
          </cell>
        </row>
        <row r="22">
          <cell r="D22">
            <v>2</v>
          </cell>
          <cell r="F22">
            <v>20</v>
          </cell>
          <cell r="I22">
            <v>1.2000000000000004E-2</v>
          </cell>
          <cell r="J22">
            <v>0.42118499999999992</v>
          </cell>
          <cell r="L22">
            <v>0</v>
          </cell>
        </row>
        <row r="46">
          <cell r="D46">
            <v>2</v>
          </cell>
          <cell r="F46">
            <v>15</v>
          </cell>
          <cell r="I46">
            <v>1.1000000000000003E-2</v>
          </cell>
          <cell r="J46">
            <v>1.3053940000000004</v>
          </cell>
        </row>
      </sheetData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IX SUMMARY"/>
      <sheetName val="2020-21_LT IX SUM"/>
      <sheetName val="LT IX -Apr20-Mar 21"/>
    </sheetNames>
    <sheetDataSet>
      <sheetData sheetId="0">
        <row r="22">
          <cell r="D22">
            <v>1</v>
          </cell>
          <cell r="F22">
            <v>5.7</v>
          </cell>
          <cell r="I22">
            <v>6.5999999999999989E-2</v>
          </cell>
          <cell r="J22">
            <v>0</v>
          </cell>
        </row>
      </sheetData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A SUMMARY"/>
      <sheetName val="2020-21_HT-I-A SUM"/>
      <sheetName val="HT I A-April-20"/>
      <sheetName val="HT I A-May-20"/>
      <sheetName val="HT I A-Jun-20"/>
      <sheetName val="HT I A-Jul-20 "/>
      <sheetName val="HT I A-Aug-20 "/>
      <sheetName val="HT I A-Sep-20"/>
      <sheetName val="HT I A-Oct-20"/>
      <sheetName val="HT I A-Nov-20 "/>
      <sheetName val="HT I A-Dec-20"/>
      <sheetName val="HT I A-Jan_21"/>
      <sheetName val="HT I A-Feb_21"/>
      <sheetName val="HT I A-Mar_21"/>
    </sheetNames>
    <sheetDataSet>
      <sheetData sheetId="0">
        <row r="22">
          <cell r="D22">
            <v>2</v>
          </cell>
        </row>
        <row r="46">
          <cell r="M4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-A SUMMARY"/>
      <sheetName val="2020-21_HT-II-A SUM"/>
      <sheetName val="HT II A-Apr20-Mar21"/>
      <sheetName val="Sheet1"/>
    </sheetNames>
    <sheetDataSet>
      <sheetData sheetId="0">
        <row r="22">
          <cell r="D22">
            <v>3</v>
          </cell>
          <cell r="F22">
            <v>325</v>
          </cell>
          <cell r="I22">
            <v>6.8529999999999989</v>
          </cell>
          <cell r="J22">
            <v>9.1571927999999989</v>
          </cell>
          <cell r="K22">
            <v>-0.98277349999999997</v>
          </cell>
          <cell r="L22">
            <v>9.6346593000000009</v>
          </cell>
          <cell r="M2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A SUMMARY"/>
      <sheetName val="2020-21_HT-I-A SUM"/>
      <sheetName val="HT I A-April-20"/>
      <sheetName val="HT I A-May-20"/>
      <sheetName val="HT I A-Jun-20"/>
      <sheetName val="HT I A-Jul-20 "/>
      <sheetName val="HT I A-Aug-20 "/>
      <sheetName val="HT I A-Sep-20"/>
      <sheetName val="HT I A-Oct-20"/>
      <sheetName val="HT I A-Nov-20 "/>
      <sheetName val="HT I A-Dec-20"/>
      <sheetName val="HT I A-Jan_21"/>
      <sheetName val="HT I A-Feb_21"/>
      <sheetName val="HT I A-Mar_21"/>
    </sheetNames>
    <sheetDataSet>
      <sheetData sheetId="0">
        <row r="70">
          <cell r="D70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VI A SUMMARY"/>
      <sheetName val="2020-21_LT VI A SUM"/>
      <sheetName val="LT VI A-Apr20-Mar 21"/>
    </sheetNames>
    <sheetDataSet>
      <sheetData sheetId="0">
        <row r="22">
          <cell r="D22">
            <v>1</v>
          </cell>
          <cell r="F22">
            <v>48</v>
          </cell>
          <cell r="I22">
            <v>0.28079999999999999</v>
          </cell>
          <cell r="J22">
            <v>5.4180099999999998</v>
          </cell>
          <cell r="K22">
            <v>0</v>
          </cell>
          <cell r="L22">
            <v>0</v>
          </cell>
        </row>
      </sheetData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-A SUMMARY"/>
      <sheetName val="2020-21_DHT-I-A SUM"/>
      <sheetName val="DHT I A"/>
    </sheetNames>
    <sheetDataSet>
      <sheetData sheetId="0">
        <row r="20">
          <cell r="D20">
            <v>1</v>
          </cell>
          <cell r="F20">
            <v>95</v>
          </cell>
          <cell r="I20">
            <v>0.75139999999999996</v>
          </cell>
          <cell r="J20">
            <v>0.70555370000000006</v>
          </cell>
          <cell r="K20">
            <v>0</v>
          </cell>
          <cell r="L20">
            <v>0</v>
          </cell>
          <cell r="M20">
            <v>0.48450000000000004</v>
          </cell>
        </row>
      </sheetData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_OK_PRINT"/>
      <sheetName val="D1.1_2019-20 to 2026-27_OK_PRIN"/>
      <sheetName val="D 2.1_2019-20_Area Wise_OK_PRIN"/>
      <sheetName val="D 2.1_2020-21_Area Wise_OK_PRIN"/>
      <sheetName val="D 2.1_2021-22_(Estimate)_OK_PRI"/>
      <sheetName val="D 2.1_2022-23_(Projection)_OK_P"/>
      <sheetName val="D 2.1_2023-24_(Projection)_OK_P"/>
      <sheetName val="D 2.1_2024-25_(Projection)_OK_P"/>
      <sheetName val="D 2.1_2025-26_(Projection)_OK_P"/>
      <sheetName val="D 2.1_2026-27_(Projection)_OK_P"/>
      <sheetName val="D2.2_2019-20_to 2026-27_OK_PRIN"/>
      <sheetName val="D2.3"/>
      <sheetName val="D2.4_2019-20_to 2026-27_OK_PRI"/>
      <sheetName val="D2.5"/>
      <sheetName val="D2.6 "/>
      <sheetName val="D2.7_2019-20_to_2026-27_OK_PRIN"/>
      <sheetName val="D3.1_2019-20_to_2026-27_OK_PRIN"/>
      <sheetName val="D3.2 &amp; 3.3"/>
      <sheetName val="D3.4_2019-20_to 2026-27_OK_PRIN"/>
      <sheetName val="D3.4(a)_2019-20_to 2026-27_OK_P"/>
      <sheetName val="D3.4(b)_2019-20_to 2026-27_OK_P"/>
      <sheetName val="D3.4(c)_2019-20_to 2026-27_OK_P"/>
      <sheetName val="D3.5_2019-20_to 2026-27_OK_PRIN"/>
      <sheetName val="D3.6(a)_2019-20_to 2026-27_OK_P"/>
      <sheetName val="D3.6(b)"/>
      <sheetName val="D3.6(c)"/>
      <sheetName val="D3.7"/>
      <sheetName val="D3.8_2019-20_to 2026-27_OK_PRIN"/>
      <sheetName val="D3.9_2019-20_to 2026-27_OK_PRIN"/>
      <sheetName val="D4.1_2019-20-TO-2026-27_OK_PRIN"/>
      <sheetName val="D4.2_2019-20-2026-27_OK_PRINT"/>
      <sheetName val="D4.3"/>
      <sheetName val="D5.1_2019-20_OK_PRINT"/>
      <sheetName val="D5.2"/>
      <sheetName val="D5.3(a)_2020-21_OK_PRINT"/>
      <sheetName val="D5.3(b) "/>
      <sheetName val="D5.3(C)"/>
      <sheetName val="D5.3(b)_2021-22_OK_PRINT"/>
      <sheetName val="D6.1 _2019-20 to 2026-27_OK_PRI"/>
      <sheetName val="D6.2_2019-20_26-27 OK_PRINT"/>
      <sheetName val="D7.1_2019-20 &amp; 2020-21_OK_PRINT"/>
      <sheetName val="D7.1_2021-22(Estimate)_OK_PRINT"/>
      <sheetName val="D7.1_2022-23(Projection)_OK_PRI"/>
      <sheetName val="D7.1_2023-24(Projection)_OK_PRI"/>
      <sheetName val="D7.1_2024-25(Projection)_OK_PRI"/>
      <sheetName val="D7.1_2025-26(Projection)_OK_PRI"/>
      <sheetName val="D7.1_2026-27(Projection)_OK_PRI"/>
      <sheetName val="D7.2_2019-20_26-27_OK_PRINT"/>
      <sheetName val="D7.3_2019-20_26-27_OK_PRINT"/>
      <sheetName val="D8"/>
      <sheetName val="D9"/>
      <sheetName val="D P&amp;L_OK_PRINT"/>
      <sheetName val="D BS_OK_PRINT"/>
      <sheetName val="D CF_OK_PRINT"/>
      <sheetName val="P&amp;LOther-Licensee_OK_PRINT"/>
      <sheetName val="KSEBL SBU-wise P&amp;L"/>
      <sheetName val="SBU- BS"/>
      <sheetName val="BS_other Lic"/>
      <sheetName val="Sheet1"/>
      <sheetName val="Sheet2"/>
    </sheetNames>
    <sheetDataSet>
      <sheetData sheetId="0"/>
      <sheetData sheetId="1"/>
      <sheetData sheetId="2"/>
      <sheetData sheetId="3">
        <row r="5">
          <cell r="B5" t="str">
            <v>Name of Distribution Business/Licensee:</v>
          </cell>
        </row>
        <row r="6">
          <cell r="B6" t="str">
            <v>Licensed Area of Supply:</v>
          </cell>
        </row>
      </sheetData>
      <sheetData sheetId="4">
        <row r="5">
          <cell r="B5" t="str">
            <v>Name of Distribution Business/Licensee:</v>
          </cell>
        </row>
        <row r="6">
          <cell r="B6" t="str">
            <v>Licensed Area of Supply:</v>
          </cell>
        </row>
        <row r="219">
          <cell r="W219">
            <v>159.77878000000001</v>
          </cell>
        </row>
        <row r="220">
          <cell r="W220">
            <v>13.24</v>
          </cell>
        </row>
      </sheetData>
      <sheetData sheetId="5">
        <row r="220">
          <cell r="W220">
            <v>175.75665800000002</v>
          </cell>
        </row>
        <row r="221">
          <cell r="W221">
            <v>14.564000000000002</v>
          </cell>
        </row>
      </sheetData>
      <sheetData sheetId="6">
        <row r="220">
          <cell r="W220">
            <v>193.33232380000004</v>
          </cell>
        </row>
        <row r="221">
          <cell r="W221">
            <v>16.020400000000002</v>
          </cell>
        </row>
      </sheetData>
      <sheetData sheetId="7">
        <row r="220">
          <cell r="W220">
            <v>212.66555618000007</v>
          </cell>
        </row>
        <row r="221">
          <cell r="W221">
            <v>17.622440000000005</v>
          </cell>
        </row>
      </sheetData>
      <sheetData sheetId="8">
        <row r="220">
          <cell r="W220">
            <v>233.93211179800008</v>
          </cell>
        </row>
        <row r="221">
          <cell r="W221">
            <v>19.384684000000007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6">
          <cell r="B6" t="str">
            <v>Name of Distribution Business/Licensee:</v>
          </cell>
          <cell r="D6" t="str">
            <v>KINESCO Power and Utilities Private Limited</v>
          </cell>
        </row>
        <row r="7">
          <cell r="B7" t="str">
            <v>Licensed Area of Supply:</v>
          </cell>
          <cell r="D7" t="str">
            <v>Infopark and KINFRA Park, Kakkanad, KINFRA Hi Tech Park, Kalamassery, KIITP, Kanjikode and KINFRA Mega Food Park, Kozhipara, Palakkad</v>
          </cell>
        </row>
        <row r="27">
          <cell r="B27" t="str">
            <v>For KINESCO Power and Utilities Pvt. Ltd.</v>
          </cell>
        </row>
        <row r="32">
          <cell r="B32" t="str">
            <v>T M AJITHKUMAR</v>
          </cell>
        </row>
        <row r="33">
          <cell r="B33" t="str">
            <v>CHIEF EXECUTIVE OFFICER</v>
          </cell>
        </row>
        <row r="35">
          <cell r="B35" t="str">
            <v>Place: Kakkanad, Kochi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 2.1_2019-20_Area Wise"/>
      <sheetName val="D 2.1_2020-21_Area Wise"/>
      <sheetName val="D 2.1_2021-22_(Estimate)"/>
      <sheetName val="D 2.1_2022-23_(Projection)"/>
      <sheetName val="D 2.1_2023-24_(Projection)"/>
      <sheetName val="D 2.1_2024-25_(Projection)"/>
      <sheetName val="D 2.1_2025-26_(Projection)"/>
      <sheetName val="D 2.1_2026-27_(Projection)"/>
      <sheetName val="D 2.1 KKD proj working"/>
      <sheetName val="D 2.1 KLY proj working"/>
      <sheetName val="D 2.1 KIITP proj working"/>
      <sheetName val="D 2.1 KMFP proj wor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C14">
            <v>2</v>
          </cell>
          <cell r="E14">
            <v>3000</v>
          </cell>
          <cell r="F14">
            <v>15.745650599999999</v>
          </cell>
          <cell r="H14">
            <v>103.47304999999999</v>
          </cell>
          <cell r="O14">
            <v>4.0800000000000003E-2</v>
          </cell>
          <cell r="Q14">
            <v>1.4092705000000001</v>
          </cell>
        </row>
        <row r="16">
          <cell r="C16">
            <v>2</v>
          </cell>
          <cell r="E16">
            <v>3000</v>
          </cell>
          <cell r="F16">
            <v>16.689333400000006</v>
          </cell>
          <cell r="H16">
            <v>106.57724149999999</v>
          </cell>
          <cell r="J16">
            <v>899.24800139089996</v>
          </cell>
          <cell r="O16">
            <v>0</v>
          </cell>
          <cell r="Q16">
            <v>1.4374559100000002</v>
          </cell>
          <cell r="T16"/>
        </row>
        <row r="18">
          <cell r="C18">
            <v>3</v>
          </cell>
          <cell r="E18">
            <v>3800</v>
          </cell>
          <cell r="F18">
            <v>17.523800070000007</v>
          </cell>
          <cell r="H18">
            <v>110.84033115999999</v>
          </cell>
          <cell r="J18">
            <v>935.21792144653602</v>
          </cell>
          <cell r="O18">
            <v>0</v>
          </cell>
          <cell r="Q18">
            <v>2</v>
          </cell>
        </row>
        <row r="20">
          <cell r="C20">
            <v>3</v>
          </cell>
          <cell r="E20">
            <v>3800</v>
          </cell>
          <cell r="F20">
            <v>17.874276071400008</v>
          </cell>
          <cell r="H20">
            <v>114.16554109479999</v>
          </cell>
          <cell r="J20">
            <v>963.27445908993218</v>
          </cell>
          <cell r="O20">
            <v>0</v>
          </cell>
          <cell r="Q20">
            <v>1.5</v>
          </cell>
          <cell r="T20"/>
        </row>
        <row r="22">
          <cell r="C22">
            <v>4</v>
          </cell>
          <cell r="E22">
            <v>4000</v>
          </cell>
          <cell r="F22">
            <v>18.231761592828008</v>
          </cell>
          <cell r="H22">
            <v>116.44885191669599</v>
          </cell>
          <cell r="J22">
            <v>982.53994827173085</v>
          </cell>
          <cell r="O22">
            <v>0</v>
          </cell>
          <cell r="Q22">
            <v>0</v>
          </cell>
          <cell r="T22"/>
        </row>
        <row r="24">
          <cell r="C24">
            <v>4</v>
          </cell>
          <cell r="E24">
            <v>4000</v>
          </cell>
          <cell r="F24">
            <v>18.778714440612848</v>
          </cell>
          <cell r="H24">
            <v>118.7778289550299</v>
          </cell>
          <cell r="J24">
            <v>1012.0161467198828</v>
          </cell>
          <cell r="O24">
            <v>0</v>
          </cell>
          <cell r="Q24">
            <v>1</v>
          </cell>
          <cell r="T24"/>
        </row>
        <row r="32">
          <cell r="C32">
            <v>15</v>
          </cell>
          <cell r="E32">
            <v>16686</v>
          </cell>
          <cell r="F32">
            <v>23.788034982500005</v>
          </cell>
          <cell r="H32">
            <v>444.12415000000004</v>
          </cell>
          <cell r="O32">
            <v>0.2737</v>
          </cell>
          <cell r="Q32">
            <v>1.9040815</v>
          </cell>
        </row>
        <row r="34">
          <cell r="C34">
            <v>16</v>
          </cell>
          <cell r="E34">
            <v>17186</v>
          </cell>
          <cell r="F34">
            <v>24.307948433363421</v>
          </cell>
          <cell r="H34">
            <v>466.33035750000005</v>
          </cell>
          <cell r="J34">
            <v>1495.3865145467325</v>
          </cell>
          <cell r="O34">
            <v>0.25</v>
          </cell>
          <cell r="Q34">
            <v>2</v>
          </cell>
          <cell r="T34"/>
        </row>
        <row r="36">
          <cell r="C36">
            <v>16</v>
          </cell>
          <cell r="E36">
            <v>17686</v>
          </cell>
          <cell r="F36">
            <v>25.493946976040245</v>
          </cell>
          <cell r="H36">
            <v>489.64687537500009</v>
          </cell>
          <cell r="J36">
            <v>1570.1558402740693</v>
          </cell>
          <cell r="O36">
            <v>0.3</v>
          </cell>
          <cell r="Q36">
            <v>-2</v>
          </cell>
          <cell r="T36"/>
        </row>
        <row r="38">
          <cell r="C38">
            <v>18</v>
          </cell>
          <cell r="E38">
            <v>18686</v>
          </cell>
          <cell r="F38">
            <v>28.02302551442769</v>
          </cell>
          <cell r="H38">
            <v>538.61156291250018</v>
          </cell>
          <cell r="J38">
            <v>1758.5745411069579</v>
          </cell>
          <cell r="O38">
            <v>0.3</v>
          </cell>
          <cell r="Q38">
            <v>-6</v>
          </cell>
          <cell r="T38"/>
        </row>
        <row r="40">
          <cell r="C40">
            <v>20</v>
          </cell>
          <cell r="E40">
            <v>19686</v>
          </cell>
          <cell r="F40">
            <v>30.825328065870483</v>
          </cell>
          <cell r="H40">
            <v>592.47271920375022</v>
          </cell>
          <cell r="J40">
            <v>1969.6034860397931</v>
          </cell>
          <cell r="O40">
            <v>0.3</v>
          </cell>
          <cell r="Q40">
            <v>-6</v>
          </cell>
          <cell r="T40"/>
        </row>
        <row r="42">
          <cell r="C42">
            <v>22</v>
          </cell>
          <cell r="E42">
            <v>20686</v>
          </cell>
          <cell r="F42">
            <v>32.353185804081072</v>
          </cell>
          <cell r="H42">
            <v>622.0963551639378</v>
          </cell>
          <cell r="J42">
            <v>2068.0836603417829</v>
          </cell>
          <cell r="O42">
            <v>1.3</v>
          </cell>
          <cell r="Q42">
            <v>-2</v>
          </cell>
          <cell r="T42"/>
        </row>
        <row r="51">
          <cell r="C51">
            <v>2</v>
          </cell>
          <cell r="E51">
            <v>504</v>
          </cell>
          <cell r="F51">
            <v>0.12363009</v>
          </cell>
          <cell r="H51">
            <v>17.9344</v>
          </cell>
          <cell r="J51">
            <v>7.8299696149999987</v>
          </cell>
          <cell r="O51">
            <v>0</v>
          </cell>
          <cell r="Q51">
            <v>-0.15637680000000001</v>
          </cell>
        </row>
        <row r="53">
          <cell r="C53">
            <v>2</v>
          </cell>
          <cell r="E53">
            <v>504</v>
          </cell>
          <cell r="F53">
            <v>0.16690062150000001</v>
          </cell>
          <cell r="H53">
            <v>18.831120000000002</v>
          </cell>
          <cell r="J53">
            <v>9.7874620187499985</v>
          </cell>
          <cell r="O53">
            <v>0</v>
          </cell>
          <cell r="Q53">
            <v>-0.1</v>
          </cell>
          <cell r="T53"/>
        </row>
        <row r="55">
          <cell r="C55">
            <v>2</v>
          </cell>
          <cell r="E55">
            <v>504</v>
          </cell>
          <cell r="F55">
            <v>0.18359068365000003</v>
          </cell>
          <cell r="H55">
            <v>19.772676000000004</v>
          </cell>
          <cell r="J55">
            <v>10.766208220625</v>
          </cell>
          <cell r="O55">
            <v>0</v>
          </cell>
          <cell r="Q55">
            <v>-0.1</v>
          </cell>
          <cell r="T55"/>
        </row>
        <row r="57">
          <cell r="C57">
            <v>2</v>
          </cell>
          <cell r="E57">
            <v>504</v>
          </cell>
          <cell r="F57">
            <v>0.20194975201500004</v>
          </cell>
          <cell r="H57">
            <v>20.761309800000006</v>
          </cell>
          <cell r="J57">
            <v>11.842829042687502</v>
          </cell>
          <cell r="O57">
            <v>0</v>
          </cell>
          <cell r="Q57">
            <v>-0.1</v>
          </cell>
          <cell r="T57"/>
        </row>
        <row r="59">
          <cell r="C59">
            <v>2</v>
          </cell>
          <cell r="E59">
            <v>504</v>
          </cell>
          <cell r="F59">
            <v>0.22214472721650005</v>
          </cell>
          <cell r="H59">
            <v>21.176535996000005</v>
          </cell>
          <cell r="J59">
            <v>13.027111946956254</v>
          </cell>
          <cell r="O59">
            <v>0</v>
          </cell>
          <cell r="Q59">
            <v>-0.1</v>
          </cell>
          <cell r="T59"/>
        </row>
        <row r="61">
          <cell r="C61">
            <v>2</v>
          </cell>
          <cell r="E61">
            <v>504</v>
          </cell>
          <cell r="F61">
            <v>0.24435919993815008</v>
          </cell>
          <cell r="H61">
            <v>21.600066715920008</v>
          </cell>
          <cell r="J61">
            <v>14.329823141651881</v>
          </cell>
          <cell r="O61">
            <v>0</v>
          </cell>
          <cell r="Q61">
            <v>-0.1</v>
          </cell>
          <cell r="T61"/>
        </row>
        <row r="69">
          <cell r="C69">
            <v>1</v>
          </cell>
          <cell r="E69">
            <v>415</v>
          </cell>
          <cell r="F69">
            <v>4.8933400000000002E-2</v>
          </cell>
          <cell r="H69">
            <v>3.24</v>
          </cell>
          <cell r="J69">
            <v>1.7795970000000001</v>
          </cell>
          <cell r="O69">
            <v>0</v>
          </cell>
          <cell r="Q69">
            <v>0.14294299999999999</v>
          </cell>
        </row>
        <row r="71">
          <cell r="C71">
            <v>1</v>
          </cell>
          <cell r="E71">
            <v>415</v>
          </cell>
          <cell r="F71">
            <v>7.3400099999999996E-2</v>
          </cell>
          <cell r="H71">
            <v>3.24</v>
          </cell>
          <cell r="J71">
            <v>1.9575567000000003</v>
          </cell>
          <cell r="O71">
            <v>0</v>
          </cell>
          <cell r="Q71">
            <v>0.1</v>
          </cell>
          <cell r="T71"/>
        </row>
        <row r="73">
          <cell r="C73">
            <v>1</v>
          </cell>
          <cell r="E73">
            <v>415</v>
          </cell>
          <cell r="F73">
            <v>0.11010014999999999</v>
          </cell>
          <cell r="H73">
            <v>3.24</v>
          </cell>
          <cell r="J73">
            <v>2.1533123700000005</v>
          </cell>
          <cell r="O73">
            <v>0</v>
          </cell>
          <cell r="Q73">
            <v>0.2</v>
          </cell>
          <cell r="T73"/>
        </row>
        <row r="75">
          <cell r="C75">
            <v>1</v>
          </cell>
          <cell r="E75">
            <v>415</v>
          </cell>
          <cell r="F75">
            <v>0.12111016500000001</v>
          </cell>
          <cell r="H75">
            <v>3.24</v>
          </cell>
          <cell r="J75">
            <v>2.1748454937000004</v>
          </cell>
          <cell r="O75">
            <v>0</v>
          </cell>
          <cell r="Q75">
            <v>0.3</v>
          </cell>
          <cell r="T75"/>
        </row>
        <row r="77">
          <cell r="C77">
            <v>1</v>
          </cell>
          <cell r="E77">
            <v>415</v>
          </cell>
          <cell r="F77">
            <v>0.13322118150000001</v>
          </cell>
          <cell r="H77">
            <v>3.2724000000000002</v>
          </cell>
          <cell r="J77">
            <v>2.2835877683850003</v>
          </cell>
          <cell r="O77">
            <v>0</v>
          </cell>
          <cell r="Q77">
            <v>0.4</v>
          </cell>
          <cell r="T77"/>
        </row>
        <row r="79">
          <cell r="C79">
            <v>1</v>
          </cell>
          <cell r="E79">
            <v>415</v>
          </cell>
          <cell r="F79">
            <v>0.14654329965000001</v>
          </cell>
          <cell r="H79">
            <v>3.3378480000000001</v>
          </cell>
          <cell r="J79">
            <v>2.5119465452235006</v>
          </cell>
          <cell r="O79">
            <v>0</v>
          </cell>
          <cell r="Q79">
            <v>0.6</v>
          </cell>
          <cell r="T79"/>
        </row>
        <row r="87">
          <cell r="C87">
            <v>1</v>
          </cell>
          <cell r="E87">
            <v>200</v>
          </cell>
          <cell r="F87">
            <v>8.2940433999999993E-2</v>
          </cell>
          <cell r="H87">
            <v>3.0844</v>
          </cell>
          <cell r="J87">
            <v>5.3589573874999994</v>
          </cell>
          <cell r="O87">
            <v>0.14080000000000001</v>
          </cell>
          <cell r="Q87">
            <v>-0.1364293</v>
          </cell>
        </row>
        <row r="89">
          <cell r="C89">
            <v>1</v>
          </cell>
          <cell r="E89">
            <v>200</v>
          </cell>
          <cell r="F89">
            <v>0.1078225642</v>
          </cell>
          <cell r="H89">
            <v>3.2386200000000001</v>
          </cell>
          <cell r="J89">
            <v>6.4307488649999991</v>
          </cell>
          <cell r="O89">
            <v>0</v>
          </cell>
          <cell r="Q89">
            <v>-0.1</v>
          </cell>
          <cell r="T89"/>
        </row>
        <row r="91">
          <cell r="C91">
            <v>1</v>
          </cell>
          <cell r="E91">
            <v>200</v>
          </cell>
          <cell r="F91">
            <v>0.14016933345999999</v>
          </cell>
          <cell r="H91">
            <v>4.0482750000000003</v>
          </cell>
          <cell r="J91">
            <v>7.7168986379999982</v>
          </cell>
          <cell r="O91">
            <v>0</v>
          </cell>
          <cell r="Q91">
            <v>-0.1</v>
          </cell>
          <cell r="T91"/>
        </row>
        <row r="93">
          <cell r="C93">
            <v>1</v>
          </cell>
          <cell r="E93">
            <v>200</v>
          </cell>
          <cell r="F93">
            <v>0.16820320015199999</v>
          </cell>
          <cell r="H93">
            <v>5.0603437500000004</v>
          </cell>
          <cell r="J93">
            <v>9.2602783655999978</v>
          </cell>
          <cell r="O93">
            <v>0.1</v>
          </cell>
          <cell r="Q93">
            <v>-0.2</v>
          </cell>
          <cell r="T93"/>
        </row>
        <row r="95">
          <cell r="C95">
            <v>1</v>
          </cell>
          <cell r="E95">
            <v>200</v>
          </cell>
          <cell r="F95">
            <v>0.20184384018239998</v>
          </cell>
          <cell r="H95">
            <v>5.8193953125000002</v>
          </cell>
          <cell r="J95">
            <v>11.112334038719997</v>
          </cell>
          <cell r="O95">
            <v>0.1</v>
          </cell>
          <cell r="Q95">
            <v>-0.2</v>
          </cell>
          <cell r="T95"/>
        </row>
        <row r="97">
          <cell r="C97">
            <v>1</v>
          </cell>
          <cell r="E97">
            <v>200</v>
          </cell>
          <cell r="F97">
            <v>0.22202822420064</v>
          </cell>
          <cell r="H97">
            <v>6.4013348437500008</v>
          </cell>
          <cell r="J97">
            <v>12.779184144527996</v>
          </cell>
          <cell r="O97">
            <v>0.1</v>
          </cell>
          <cell r="Q97">
            <v>-0.2</v>
          </cell>
          <cell r="T97"/>
        </row>
        <row r="105">
          <cell r="C105">
            <v>1</v>
          </cell>
          <cell r="E105">
            <v>2690.28</v>
          </cell>
          <cell r="F105">
            <v>2.1531033330000002</v>
          </cell>
          <cell r="H105">
            <v>22.018898</v>
          </cell>
          <cell r="J105">
            <v>165.92347126300001</v>
          </cell>
          <cell r="O105">
            <v>0</v>
          </cell>
          <cell r="Q105">
            <v>-2.3004169999999999</v>
          </cell>
        </row>
        <row r="107">
          <cell r="C107">
            <v>1</v>
          </cell>
          <cell r="E107">
            <v>2690.28</v>
          </cell>
          <cell r="F107">
            <v>2.5837239996000001</v>
          </cell>
          <cell r="H107">
            <v>24.220787800000004</v>
          </cell>
          <cell r="J107">
            <v>199.10816551560001</v>
          </cell>
          <cell r="O107">
            <v>0</v>
          </cell>
          <cell r="Q107">
            <v>-2</v>
          </cell>
          <cell r="T107"/>
        </row>
        <row r="109">
          <cell r="C109">
            <v>1</v>
          </cell>
          <cell r="E109">
            <v>2690.28</v>
          </cell>
          <cell r="F109">
            <v>3.1004687995200002</v>
          </cell>
          <cell r="H109">
            <v>26.642866580000007</v>
          </cell>
          <cell r="J109">
            <v>238.92979861871999</v>
          </cell>
          <cell r="O109">
            <v>0</v>
          </cell>
          <cell r="Q109">
            <v>-2</v>
          </cell>
          <cell r="T109"/>
        </row>
        <row r="111">
          <cell r="C111">
            <v>1</v>
          </cell>
          <cell r="E111">
            <v>2690.28</v>
          </cell>
          <cell r="F111">
            <v>3.5655391194480002</v>
          </cell>
          <cell r="H111">
            <v>29.307153238000009</v>
          </cell>
          <cell r="J111">
            <v>286.71575834246397</v>
          </cell>
          <cell r="O111">
            <v>0</v>
          </cell>
          <cell r="Q111">
            <v>-2.4</v>
          </cell>
          <cell r="T111"/>
        </row>
        <row r="113">
          <cell r="C113">
            <v>1</v>
          </cell>
          <cell r="E113">
            <v>2690.28</v>
          </cell>
          <cell r="F113">
            <v>3.9220930313928006</v>
          </cell>
          <cell r="H113">
            <v>32.237868561800013</v>
          </cell>
          <cell r="J113">
            <v>315.3873341767104</v>
          </cell>
          <cell r="O113">
            <v>0</v>
          </cell>
          <cell r="Q113">
            <v>-1</v>
          </cell>
          <cell r="T113"/>
        </row>
        <row r="115">
          <cell r="C115">
            <v>1</v>
          </cell>
          <cell r="E115">
            <v>2690.28</v>
          </cell>
          <cell r="F115">
            <v>4.3143023345320808</v>
          </cell>
          <cell r="H115">
            <v>33.849761989890013</v>
          </cell>
          <cell r="J115">
            <v>346.92606759438144</v>
          </cell>
          <cell r="O115">
            <v>0</v>
          </cell>
          <cell r="Q115">
            <v>-2.4</v>
          </cell>
          <cell r="T115"/>
        </row>
        <row r="123">
          <cell r="C123">
            <v>36</v>
          </cell>
          <cell r="E123">
            <v>5575</v>
          </cell>
          <cell r="F123">
            <v>6.1537622719999998</v>
          </cell>
          <cell r="H123">
            <v>137.8853</v>
          </cell>
          <cell r="O123">
            <v>1.6999999999999999E-3</v>
          </cell>
          <cell r="Q123">
            <v>0</v>
          </cell>
          <cell r="T123">
            <v>98.900899999999993</v>
          </cell>
        </row>
        <row r="125">
          <cell r="C125">
            <v>37</v>
          </cell>
          <cell r="E125">
            <v>5700</v>
          </cell>
          <cell r="F125">
            <v>7.3845147263999991</v>
          </cell>
          <cell r="H125">
            <v>151.67383000000001</v>
          </cell>
          <cell r="J125">
            <v>465.26332225847995</v>
          </cell>
          <cell r="O125">
            <v>1.6999999999999999E-3</v>
          </cell>
          <cell r="Q125">
            <v>0</v>
          </cell>
          <cell r="T125">
            <v>98.900899999999993</v>
          </cell>
        </row>
        <row r="127">
          <cell r="C127">
            <v>38</v>
          </cell>
          <cell r="E127">
            <v>5825</v>
          </cell>
          <cell r="F127">
            <v>8.8614176716799982</v>
          </cell>
          <cell r="H127">
            <v>166.84121300000001</v>
          </cell>
          <cell r="J127">
            <v>558.31598671017593</v>
          </cell>
          <cell r="O127">
            <v>1.6999999999999999E-3</v>
          </cell>
          <cell r="Q127">
            <v>0</v>
          </cell>
          <cell r="T127">
            <v>98.900899999999993</v>
          </cell>
        </row>
        <row r="129">
          <cell r="C129">
            <v>39</v>
          </cell>
          <cell r="E129">
            <v>5950</v>
          </cell>
          <cell r="F129">
            <v>10.633701206015997</v>
          </cell>
          <cell r="H129">
            <v>183.52533430000003</v>
          </cell>
          <cell r="J129">
            <v>669.97918405221105</v>
          </cell>
          <cell r="O129">
            <v>1.6999999999999999E-3</v>
          </cell>
          <cell r="Q129">
            <v>0</v>
          </cell>
          <cell r="T129">
            <v>98.900899999999993</v>
          </cell>
        </row>
        <row r="131">
          <cell r="C131">
            <v>40</v>
          </cell>
          <cell r="E131">
            <v>6075</v>
          </cell>
          <cell r="F131">
            <v>12.760441447219197</v>
          </cell>
          <cell r="H131">
            <v>201.87786773000005</v>
          </cell>
          <cell r="J131">
            <v>803.9750208626532</v>
          </cell>
          <cell r="O131">
            <v>1.6999999999999999E-3</v>
          </cell>
          <cell r="Q131">
            <v>0</v>
          </cell>
          <cell r="T131">
            <v>98.900899999999993</v>
          </cell>
        </row>
        <row r="133">
          <cell r="C133">
            <v>40</v>
          </cell>
          <cell r="E133">
            <v>6075</v>
          </cell>
          <cell r="F133">
            <v>14.036485591941117</v>
          </cell>
          <cell r="H133">
            <v>211.97176111650006</v>
          </cell>
          <cell r="J133">
            <v>884.37252294891857</v>
          </cell>
          <cell r="O133">
            <v>1.6999999999999999E-3</v>
          </cell>
          <cell r="Q133">
            <v>0</v>
          </cell>
          <cell r="T133">
            <v>0</v>
          </cell>
        </row>
        <row r="141">
          <cell r="C141">
            <v>2</v>
          </cell>
          <cell r="E141">
            <v>177</v>
          </cell>
          <cell r="F141">
            <v>0.54250047000000001</v>
          </cell>
          <cell r="H141">
            <v>8.2306399999999993</v>
          </cell>
          <cell r="J141">
            <v>48.174618374999994</v>
          </cell>
          <cell r="O141">
            <v>8.8000000000000005E-3</v>
          </cell>
          <cell r="Q141">
            <v>0</v>
          </cell>
          <cell r="T141">
            <v>14.868479999999996</v>
          </cell>
        </row>
        <row r="143">
          <cell r="C143">
            <v>2</v>
          </cell>
          <cell r="E143">
            <v>177</v>
          </cell>
          <cell r="F143">
            <v>0.65100056399999995</v>
          </cell>
          <cell r="H143">
            <v>8.6421720000000004</v>
          </cell>
          <cell r="J143">
            <v>57.80954204999999</v>
          </cell>
          <cell r="O143">
            <v>8.8000000000000005E-3</v>
          </cell>
          <cell r="Q143">
            <v>0</v>
          </cell>
          <cell r="T143">
            <v>14.868479999999996</v>
          </cell>
        </row>
        <row r="145">
          <cell r="C145">
            <v>2</v>
          </cell>
          <cell r="E145">
            <v>177</v>
          </cell>
          <cell r="F145">
            <v>0.78120067679999994</v>
          </cell>
          <cell r="H145">
            <v>9.0742806000000016</v>
          </cell>
          <cell r="J145">
            <v>69.371450459999991</v>
          </cell>
          <cell r="O145">
            <v>8.8000000000000005E-3</v>
          </cell>
          <cell r="Q145">
            <v>0</v>
          </cell>
          <cell r="T145">
            <v>14.868479999999996</v>
          </cell>
        </row>
        <row r="147">
          <cell r="C147">
            <v>2</v>
          </cell>
          <cell r="E147">
            <v>177</v>
          </cell>
          <cell r="F147">
            <v>0.93744081215999986</v>
          </cell>
          <cell r="H147">
            <v>9.527994630000002</v>
          </cell>
          <cell r="J147">
            <v>83.245740551999987</v>
          </cell>
          <cell r="O147">
            <v>8.8000000000000005E-3</v>
          </cell>
          <cell r="Q147">
            <v>0</v>
          </cell>
          <cell r="T147">
            <v>14.868479999999996</v>
          </cell>
        </row>
        <row r="149">
          <cell r="C149">
            <v>2</v>
          </cell>
          <cell r="E149">
            <v>177</v>
          </cell>
          <cell r="F149">
            <v>1.1249289745919997</v>
          </cell>
          <cell r="H149">
            <v>10.004394361500003</v>
          </cell>
          <cell r="J149">
            <v>99.894888662399978</v>
          </cell>
          <cell r="O149">
            <v>0</v>
          </cell>
          <cell r="Q149">
            <v>0</v>
          </cell>
          <cell r="T149">
            <v>14.868479999999996</v>
          </cell>
        </row>
        <row r="151">
          <cell r="C151">
            <v>2</v>
          </cell>
          <cell r="E151">
            <v>177</v>
          </cell>
          <cell r="F151">
            <v>1.3499147695103997</v>
          </cell>
          <cell r="H151">
            <v>10.504614079575003</v>
          </cell>
          <cell r="J151">
            <v>119.87386639487997</v>
          </cell>
          <cell r="O151">
            <v>0</v>
          </cell>
          <cell r="Q151">
            <v>0</v>
          </cell>
          <cell r="T151">
            <v>14.868479999999996</v>
          </cell>
        </row>
        <row r="159">
          <cell r="C159">
            <v>1</v>
          </cell>
          <cell r="E159">
            <v>150</v>
          </cell>
          <cell r="F159">
            <v>6.1360814000000007E-2</v>
          </cell>
          <cell r="H159">
            <v>5.28</v>
          </cell>
          <cell r="J159">
            <v>5.7546102215000001</v>
          </cell>
          <cell r="O159">
            <v>0</v>
          </cell>
          <cell r="Q159">
            <v>0</v>
          </cell>
          <cell r="T159">
            <v>7.4035200000000021</v>
          </cell>
        </row>
        <row r="161">
          <cell r="C161">
            <v>1</v>
          </cell>
          <cell r="E161">
            <v>150</v>
          </cell>
          <cell r="F161">
            <v>9.2041221000000006E-2</v>
          </cell>
          <cell r="H161">
            <v>5.8080000000000007</v>
          </cell>
          <cell r="J161">
            <v>6.9055322657999998</v>
          </cell>
          <cell r="O161">
            <v>0</v>
          </cell>
          <cell r="Q161">
            <v>0</v>
          </cell>
          <cell r="T161">
            <v>7.4035200000000021</v>
          </cell>
        </row>
        <row r="163">
          <cell r="C163">
            <v>1</v>
          </cell>
          <cell r="E163">
            <v>150</v>
          </cell>
          <cell r="F163">
            <v>0.13806183150000001</v>
          </cell>
          <cell r="H163">
            <v>6.3888000000000016</v>
          </cell>
          <cell r="J163">
            <v>8.286638718959999</v>
          </cell>
          <cell r="O163">
            <v>0</v>
          </cell>
          <cell r="Q163">
            <v>0</v>
          </cell>
          <cell r="T163">
            <v>7.4035200000000021</v>
          </cell>
        </row>
        <row r="165">
          <cell r="C165">
            <v>1</v>
          </cell>
          <cell r="E165">
            <v>150</v>
          </cell>
          <cell r="F165">
            <v>0.16567419780000001</v>
          </cell>
          <cell r="H165">
            <v>7.0276800000000019</v>
          </cell>
          <cell r="J165">
            <v>9.9439664627519981</v>
          </cell>
          <cell r="O165">
            <v>0</v>
          </cell>
          <cell r="Q165">
            <v>0</v>
          </cell>
          <cell r="T165">
            <v>7.4035200000000021</v>
          </cell>
        </row>
        <row r="167">
          <cell r="C167">
            <v>1</v>
          </cell>
          <cell r="E167">
            <v>150</v>
          </cell>
          <cell r="F167">
            <v>0.19880903736</v>
          </cell>
          <cell r="H167">
            <v>7.7304480000000027</v>
          </cell>
          <cell r="J167">
            <v>11.932759755302397</v>
          </cell>
          <cell r="O167">
            <v>0</v>
          </cell>
          <cell r="Q167">
            <v>0</v>
          </cell>
          <cell r="T167">
            <v>7.4035200000000021</v>
          </cell>
        </row>
        <row r="169">
          <cell r="C169">
            <v>1</v>
          </cell>
          <cell r="E169">
            <v>150</v>
          </cell>
          <cell r="F169">
            <v>0.21868994109600001</v>
          </cell>
          <cell r="H169">
            <v>8.5034928000000036</v>
          </cell>
          <cell r="J169">
            <v>14.319311706362877</v>
          </cell>
          <cell r="O169">
            <v>0</v>
          </cell>
          <cell r="Q169">
            <v>0</v>
          </cell>
          <cell r="T169">
            <v>7.4035200000000021</v>
          </cell>
        </row>
        <row r="177">
          <cell r="C177">
            <v>12</v>
          </cell>
          <cell r="E177">
            <v>472</v>
          </cell>
          <cell r="F177">
            <v>0.36843202179999995</v>
          </cell>
          <cell r="H177">
            <v>6.7657250000000007</v>
          </cell>
          <cell r="J177">
            <v>21.787025396900006</v>
          </cell>
          <cell r="O177">
            <v>0</v>
          </cell>
          <cell r="Q177">
            <v>1.6042071000000004</v>
          </cell>
        </row>
        <row r="179">
          <cell r="C179">
            <v>12</v>
          </cell>
          <cell r="E179">
            <v>472</v>
          </cell>
          <cell r="F179">
            <v>0.44211842615999991</v>
          </cell>
          <cell r="H179">
            <v>7.4422975000000013</v>
          </cell>
          <cell r="J179">
            <v>26.144430476280007</v>
          </cell>
          <cell r="O179">
            <v>0</v>
          </cell>
          <cell r="Q179">
            <v>1</v>
          </cell>
          <cell r="T179"/>
        </row>
        <row r="181">
          <cell r="C181">
            <v>14</v>
          </cell>
          <cell r="E181">
            <v>552</v>
          </cell>
          <cell r="F181">
            <v>0.57475395400799989</v>
          </cell>
          <cell r="H181">
            <v>8.9307570000000016</v>
          </cell>
          <cell r="J181">
            <v>33.987759619164009</v>
          </cell>
          <cell r="O181">
            <v>0</v>
          </cell>
          <cell r="Q181">
            <v>1</v>
          </cell>
          <cell r="T181"/>
        </row>
        <row r="183">
          <cell r="C183">
            <v>16</v>
          </cell>
          <cell r="E183">
            <v>612</v>
          </cell>
          <cell r="F183">
            <v>0.68970474480959987</v>
          </cell>
          <cell r="H183">
            <v>9.8238327000000023</v>
          </cell>
          <cell r="J183">
            <v>39.085923562038609</v>
          </cell>
          <cell r="O183">
            <v>0</v>
          </cell>
          <cell r="Q183">
            <v>1</v>
          </cell>
          <cell r="T183"/>
        </row>
        <row r="185">
          <cell r="C185">
            <v>18</v>
          </cell>
          <cell r="E185">
            <v>672</v>
          </cell>
          <cell r="F185">
            <v>0.75867521929055992</v>
          </cell>
          <cell r="H185">
            <v>10.806215970000004</v>
          </cell>
          <cell r="J185">
            <v>42.99451591824247</v>
          </cell>
          <cell r="O185">
            <v>0</v>
          </cell>
          <cell r="Q185">
            <v>1</v>
          </cell>
          <cell r="T185"/>
        </row>
        <row r="187">
          <cell r="C187">
            <v>20</v>
          </cell>
          <cell r="E187">
            <v>732</v>
          </cell>
          <cell r="F187">
            <v>0.83454274121961602</v>
          </cell>
          <cell r="H187">
            <v>11.886837567000006</v>
          </cell>
          <cell r="J187">
            <v>47.293967510066722</v>
          </cell>
          <cell r="O187">
            <v>0</v>
          </cell>
          <cell r="Q187">
            <v>1</v>
          </cell>
          <cell r="T187"/>
        </row>
        <row r="195">
          <cell r="C195">
            <v>148</v>
          </cell>
          <cell r="E195">
            <v>4427.33</v>
          </cell>
          <cell r="F195">
            <v>3.3711954154299999</v>
          </cell>
          <cell r="H195">
            <v>55.056655199999994</v>
          </cell>
          <cell r="O195">
            <v>0.11689999999999999</v>
          </cell>
          <cell r="Q195">
            <v>0</v>
          </cell>
        </row>
        <row r="197">
          <cell r="C197">
            <v>153</v>
          </cell>
          <cell r="E197">
            <v>4527.33</v>
          </cell>
          <cell r="F197">
            <v>4.0454344985159993</v>
          </cell>
          <cell r="H197">
            <v>60.562320719999995</v>
          </cell>
          <cell r="J197">
            <v>247.62653092006272</v>
          </cell>
          <cell r="O197">
            <v>0.1</v>
          </cell>
          <cell r="Q197">
            <v>0</v>
          </cell>
          <cell r="T197"/>
        </row>
        <row r="199">
          <cell r="C199">
            <v>158</v>
          </cell>
          <cell r="E199">
            <v>4627.33</v>
          </cell>
          <cell r="F199">
            <v>4.854521398219199</v>
          </cell>
          <cell r="H199">
            <v>66.618552792000003</v>
          </cell>
          <cell r="J199">
            <v>297.15183710407524</v>
          </cell>
          <cell r="O199">
            <v>0.1</v>
          </cell>
          <cell r="Q199">
            <v>0</v>
          </cell>
          <cell r="T199"/>
        </row>
        <row r="201">
          <cell r="C201">
            <v>161</v>
          </cell>
          <cell r="E201">
            <v>4677.33</v>
          </cell>
          <cell r="F201">
            <v>5.3399735380411197</v>
          </cell>
          <cell r="H201">
            <v>69.949480431600009</v>
          </cell>
          <cell r="J201">
            <v>326.86702081448277</v>
          </cell>
          <cell r="O201">
            <v>0.1</v>
          </cell>
          <cell r="Q201">
            <v>0</v>
          </cell>
          <cell r="T201"/>
        </row>
        <row r="203">
          <cell r="C203">
            <v>164</v>
          </cell>
          <cell r="E203">
            <v>4727.33</v>
          </cell>
          <cell r="F203">
            <v>5.8739708918452322</v>
          </cell>
          <cell r="H203">
            <v>73.446954453180012</v>
          </cell>
          <cell r="J203">
            <v>359.55372289593106</v>
          </cell>
          <cell r="O203">
            <v>0.1</v>
          </cell>
          <cell r="Q203">
            <v>0</v>
          </cell>
          <cell r="T203"/>
        </row>
        <row r="205">
          <cell r="C205">
            <v>167</v>
          </cell>
          <cell r="E205">
            <v>4777.33</v>
          </cell>
          <cell r="F205">
            <v>6.4613679810297562</v>
          </cell>
          <cell r="H205">
            <v>77.11930217583901</v>
          </cell>
          <cell r="J205">
            <v>395.50909518552419</v>
          </cell>
          <cell r="O205">
            <v>0.1</v>
          </cell>
          <cell r="Q205">
            <v>0</v>
          </cell>
          <cell r="T205"/>
        </row>
        <row r="213">
          <cell r="C213">
            <v>4</v>
          </cell>
          <cell r="E213">
            <v>312</v>
          </cell>
          <cell r="F213">
            <v>0.23058191546000001</v>
          </cell>
          <cell r="H213">
            <v>1.6981999999999999</v>
          </cell>
          <cell r="J213">
            <v>16.2002035615</v>
          </cell>
          <cell r="O213">
            <v>0</v>
          </cell>
          <cell r="Q213">
            <v>0</v>
          </cell>
        </row>
        <row r="215">
          <cell r="C215">
            <v>4</v>
          </cell>
          <cell r="E215">
            <v>312</v>
          </cell>
          <cell r="F215">
            <v>0.25364010700600004</v>
          </cell>
          <cell r="H215">
            <v>1.86802</v>
          </cell>
          <cell r="J215">
            <v>18.144227988880001</v>
          </cell>
          <cell r="O215">
            <v>0</v>
          </cell>
          <cell r="Q215">
            <v>0</v>
          </cell>
          <cell r="T215"/>
        </row>
        <row r="217">
          <cell r="C217">
            <v>4</v>
          </cell>
          <cell r="E217">
            <v>312</v>
          </cell>
          <cell r="F217">
            <v>0.2916861230569</v>
          </cell>
          <cell r="H217">
            <v>2.0548220000000001</v>
          </cell>
          <cell r="J217">
            <v>20.321535347545602</v>
          </cell>
          <cell r="O217">
            <v>0</v>
          </cell>
          <cell r="Q217">
            <v>0</v>
          </cell>
          <cell r="T217"/>
        </row>
        <row r="219">
          <cell r="C219">
            <v>4</v>
          </cell>
          <cell r="E219">
            <v>312</v>
          </cell>
          <cell r="F219">
            <v>0.32085473536259002</v>
          </cell>
          <cell r="H219">
            <v>2.2603042000000002</v>
          </cell>
          <cell r="J219">
            <v>22.760119589251076</v>
          </cell>
          <cell r="O219">
            <v>0</v>
          </cell>
          <cell r="Q219">
            <v>0</v>
          </cell>
          <cell r="T219"/>
        </row>
        <row r="221">
          <cell r="C221">
            <v>4</v>
          </cell>
          <cell r="E221">
            <v>312</v>
          </cell>
          <cell r="F221">
            <v>0.36256585095972671</v>
          </cell>
          <cell r="H221">
            <v>2.4863346200000005</v>
          </cell>
          <cell r="J221">
            <v>25.491333939961208</v>
          </cell>
          <cell r="O221">
            <v>0</v>
          </cell>
          <cell r="Q221">
            <v>0</v>
          </cell>
          <cell r="T221"/>
        </row>
        <row r="223">
          <cell r="C223">
            <v>4</v>
          </cell>
          <cell r="E223">
            <v>312</v>
          </cell>
          <cell r="F223">
            <v>0.38069414350771308</v>
          </cell>
          <cell r="H223">
            <v>2.7349680820000009</v>
          </cell>
          <cell r="J223">
            <v>26.76590063695927</v>
          </cell>
          <cell r="O223">
            <v>0</v>
          </cell>
          <cell r="Q223">
            <v>0</v>
          </cell>
          <cell r="T223"/>
        </row>
        <row r="231">
          <cell r="C231">
            <v>12</v>
          </cell>
          <cell r="E231">
            <v>211</v>
          </cell>
          <cell r="F231">
            <v>0.33914024800000003</v>
          </cell>
          <cell r="H231">
            <v>4.7346000000000004</v>
          </cell>
          <cell r="J231">
            <v>29.12579495</v>
          </cell>
          <cell r="O231">
            <v>6.0500000000000005E-2</v>
          </cell>
          <cell r="Q231">
            <v>0</v>
          </cell>
        </row>
        <row r="233">
          <cell r="C233">
            <v>14</v>
          </cell>
          <cell r="E233">
            <v>236</v>
          </cell>
          <cell r="F233">
            <v>0.40696829760000003</v>
          </cell>
          <cell r="H233">
            <v>5.2080600000000006</v>
          </cell>
          <cell r="J233">
            <v>36.407243687499999</v>
          </cell>
          <cell r="O233">
            <v>6.0500000000000005E-2</v>
          </cell>
          <cell r="Q233">
            <v>0</v>
          </cell>
          <cell r="T233"/>
        </row>
        <row r="235">
          <cell r="C235">
            <v>15</v>
          </cell>
          <cell r="E235">
            <v>250</v>
          </cell>
          <cell r="F235">
            <v>0.44766512736000008</v>
          </cell>
          <cell r="H235">
            <v>5.2601406000000006</v>
          </cell>
          <cell r="J235">
            <v>40.776112930000004</v>
          </cell>
          <cell r="O235">
            <v>6.0500000000000005E-2</v>
          </cell>
          <cell r="Q235">
            <v>0</v>
          </cell>
          <cell r="T235"/>
        </row>
        <row r="237">
          <cell r="C237">
            <v>16</v>
          </cell>
          <cell r="E237">
            <v>264</v>
          </cell>
          <cell r="F237">
            <v>0.49243164009600016</v>
          </cell>
          <cell r="H237">
            <v>5.3127420060000006</v>
          </cell>
          <cell r="J237">
            <v>45.669246481600005</v>
          </cell>
          <cell r="O237">
            <v>6.0500000000000005E-2</v>
          </cell>
          <cell r="Q237">
            <v>0</v>
          </cell>
          <cell r="T237"/>
        </row>
        <row r="239">
          <cell r="C239">
            <v>16</v>
          </cell>
          <cell r="E239">
            <v>264</v>
          </cell>
          <cell r="F239">
            <v>0.56629638611040012</v>
          </cell>
          <cell r="H239">
            <v>5.5783791063000008</v>
          </cell>
          <cell r="J239">
            <v>52.519633453840001</v>
          </cell>
          <cell r="O239">
            <v>6.0500000000000005E-2</v>
          </cell>
          <cell r="Q239">
            <v>0</v>
          </cell>
          <cell r="T239"/>
        </row>
        <row r="241">
          <cell r="C241">
            <v>16</v>
          </cell>
          <cell r="E241">
            <v>264</v>
          </cell>
          <cell r="F241">
            <v>0.62292602472144021</v>
          </cell>
          <cell r="H241">
            <v>5.6341628973630007</v>
          </cell>
          <cell r="J241">
            <v>57.771596799224007</v>
          </cell>
          <cell r="O241">
            <v>6.0500000000000005E-2</v>
          </cell>
          <cell r="Q241">
            <v>0</v>
          </cell>
          <cell r="T241"/>
        </row>
        <row r="249">
          <cell r="C249">
            <v>37</v>
          </cell>
          <cell r="E249">
            <v>991</v>
          </cell>
          <cell r="F249">
            <v>1.033070995808</v>
          </cell>
          <cell r="H249">
            <v>16.5939631068</v>
          </cell>
          <cell r="J249">
            <v>93.228112045652011</v>
          </cell>
          <cell r="O249">
            <v>1.4918979498000002</v>
          </cell>
          <cell r="Q249">
            <v>0</v>
          </cell>
          <cell r="T249">
            <v>8.4787199999999974</v>
          </cell>
        </row>
        <row r="251">
          <cell r="C251">
            <v>37</v>
          </cell>
          <cell r="E251">
            <v>991</v>
          </cell>
          <cell r="F251">
            <v>1.1570395153049602</v>
          </cell>
          <cell r="H251">
            <v>17.423661262140001</v>
          </cell>
          <cell r="J251">
            <v>102.55092325021722</v>
          </cell>
          <cell r="O251">
            <v>0.5</v>
          </cell>
          <cell r="Q251">
            <v>0</v>
          </cell>
          <cell r="T251">
            <v>8.4787199999999974</v>
          </cell>
        </row>
        <row r="253">
          <cell r="C253">
            <v>40</v>
          </cell>
          <cell r="E253">
            <v>1021</v>
          </cell>
          <cell r="F253">
            <v>1.3305954426007041</v>
          </cell>
          <cell r="H253">
            <v>19.166027388354003</v>
          </cell>
          <cell r="J253">
            <v>117.9335617377498</v>
          </cell>
          <cell r="O253">
            <v>0.5</v>
          </cell>
          <cell r="Q253">
            <v>0</v>
          </cell>
          <cell r="T253">
            <v>8.4787199999999974</v>
          </cell>
        </row>
        <row r="255">
          <cell r="C255">
            <v>42</v>
          </cell>
          <cell r="E255">
            <v>1041</v>
          </cell>
          <cell r="F255">
            <v>1.4636549868607747</v>
          </cell>
          <cell r="H255">
            <v>19.357687662237542</v>
          </cell>
          <cell r="J255">
            <v>129.72691791152479</v>
          </cell>
          <cell r="O255">
            <v>0.5</v>
          </cell>
          <cell r="Q255">
            <v>0</v>
          </cell>
          <cell r="T255">
            <v>8.4787199999999974</v>
          </cell>
        </row>
        <row r="257">
          <cell r="C257">
            <v>44</v>
          </cell>
          <cell r="E257">
            <v>1061</v>
          </cell>
          <cell r="F257">
            <v>1.5807473858096368</v>
          </cell>
          <cell r="H257">
            <v>19.551264538859918</v>
          </cell>
          <cell r="J257">
            <v>142.69960970267729</v>
          </cell>
          <cell r="O257">
            <v>0.5</v>
          </cell>
          <cell r="Q257">
            <v>0</v>
          </cell>
          <cell r="T257">
            <v>8.4787199999999974</v>
          </cell>
        </row>
        <row r="259">
          <cell r="C259">
            <v>46</v>
          </cell>
          <cell r="E259">
            <v>1081</v>
          </cell>
          <cell r="F259">
            <v>1.7072071766744079</v>
          </cell>
          <cell r="H259">
            <v>19.746777184248518</v>
          </cell>
          <cell r="J259">
            <v>156.96957067294503</v>
          </cell>
          <cell r="O259">
            <v>0.5</v>
          </cell>
          <cell r="Q259">
            <v>0</v>
          </cell>
          <cell r="T259">
            <v>8.4787199999999974</v>
          </cell>
        </row>
        <row r="267">
          <cell r="C267">
            <v>20</v>
          </cell>
          <cell r="E267">
            <v>490</v>
          </cell>
          <cell r="F267">
            <v>0.219229174</v>
          </cell>
          <cell r="H267">
            <v>5.7255885000000006</v>
          </cell>
          <cell r="J267">
            <v>19.7903732553875</v>
          </cell>
          <cell r="O267">
            <v>2.8E-3</v>
          </cell>
          <cell r="Q267">
            <v>0</v>
          </cell>
        </row>
        <row r="269">
          <cell r="C269">
            <v>22</v>
          </cell>
          <cell r="E269">
            <v>510</v>
          </cell>
          <cell r="F269">
            <v>0.24115209140000002</v>
          </cell>
          <cell r="H269">
            <v>5.8401002700000006</v>
          </cell>
          <cell r="J269">
            <v>20.779891918156878</v>
          </cell>
          <cell r="O269">
            <v>2.8E-3</v>
          </cell>
          <cell r="Q269">
            <v>0</v>
          </cell>
          <cell r="T269"/>
        </row>
        <row r="271">
          <cell r="C271">
            <v>25</v>
          </cell>
          <cell r="E271">
            <v>545</v>
          </cell>
          <cell r="F271">
            <v>0.26526730054000003</v>
          </cell>
          <cell r="H271">
            <v>6.0153032781000011</v>
          </cell>
          <cell r="J271">
            <v>22.44228327160943</v>
          </cell>
          <cell r="O271">
            <v>2.8E-3</v>
          </cell>
          <cell r="Q271">
            <v>0</v>
          </cell>
          <cell r="T271"/>
        </row>
        <row r="273">
          <cell r="C273">
            <v>28</v>
          </cell>
          <cell r="E273">
            <v>580</v>
          </cell>
          <cell r="F273">
            <v>0.29179403059400005</v>
          </cell>
          <cell r="H273">
            <v>6.1957623764430014</v>
          </cell>
          <cell r="J273">
            <v>24.237665933338185</v>
          </cell>
          <cell r="O273">
            <v>2.8E-3</v>
          </cell>
          <cell r="Q273">
            <v>0</v>
          </cell>
          <cell r="T273"/>
        </row>
        <row r="275">
          <cell r="C275">
            <v>30</v>
          </cell>
          <cell r="E275">
            <v>605</v>
          </cell>
          <cell r="F275">
            <v>0.30638373212370007</v>
          </cell>
          <cell r="H275">
            <v>6.3816352477362912</v>
          </cell>
          <cell r="J275">
            <v>26.176679208005243</v>
          </cell>
          <cell r="O275">
            <v>2.8E-3</v>
          </cell>
          <cell r="Q275">
            <v>0</v>
          </cell>
          <cell r="T275"/>
        </row>
        <row r="277">
          <cell r="C277">
            <v>32</v>
          </cell>
          <cell r="E277">
            <v>630</v>
          </cell>
          <cell r="F277">
            <v>0.3217029187298851</v>
          </cell>
          <cell r="H277">
            <v>6.57308430516838</v>
          </cell>
          <cell r="J277">
            <v>28.270813544645666</v>
          </cell>
          <cell r="O277">
            <v>2.8E-3</v>
          </cell>
          <cell r="Q277">
            <v>0</v>
          </cell>
          <cell r="T277"/>
        </row>
        <row r="285">
          <cell r="C285">
            <v>2</v>
          </cell>
          <cell r="E285">
            <v>20</v>
          </cell>
          <cell r="F285">
            <v>9.5610000000000001E-3</v>
          </cell>
          <cell r="H285">
            <v>9.0000000000000011E-3</v>
          </cell>
          <cell r="J285">
            <v>0.40338299999999994</v>
          </cell>
          <cell r="O285">
            <v>0</v>
          </cell>
          <cell r="Q285">
            <v>0</v>
          </cell>
        </row>
        <row r="287">
          <cell r="C287">
            <v>2</v>
          </cell>
          <cell r="E287">
            <v>20</v>
          </cell>
          <cell r="F287">
            <v>9.7522200000000007E-3</v>
          </cell>
          <cell r="H287">
            <v>9.0000000000000011E-3</v>
          </cell>
          <cell r="J287">
            <v>0.41951831999999994</v>
          </cell>
          <cell r="O287">
            <v>0</v>
          </cell>
          <cell r="Q287">
            <v>0</v>
          </cell>
          <cell r="T287"/>
        </row>
        <row r="289">
          <cell r="C289">
            <v>2</v>
          </cell>
          <cell r="E289">
            <v>20</v>
          </cell>
          <cell r="F289">
            <v>9.8497422000000008E-3</v>
          </cell>
          <cell r="H289">
            <v>9.0000000000000011E-3</v>
          </cell>
          <cell r="J289">
            <v>0.42790868639999996</v>
          </cell>
          <cell r="O289">
            <v>0</v>
          </cell>
          <cell r="Q289">
            <v>0</v>
          </cell>
          <cell r="T289"/>
        </row>
        <row r="291">
          <cell r="C291">
            <v>2</v>
          </cell>
          <cell r="E291">
            <v>20</v>
          </cell>
          <cell r="F291">
            <v>9.652747356E-3</v>
          </cell>
          <cell r="H291">
            <v>9.0000000000000011E-3</v>
          </cell>
          <cell r="J291">
            <v>0.41935051267199996</v>
          </cell>
          <cell r="O291">
            <v>0</v>
          </cell>
          <cell r="Q291">
            <v>0</v>
          </cell>
          <cell r="T291"/>
        </row>
        <row r="293">
          <cell r="C293">
            <v>2</v>
          </cell>
          <cell r="E293">
            <v>20</v>
          </cell>
          <cell r="F293">
            <v>9.4596924088799998E-3</v>
          </cell>
          <cell r="H293">
            <v>9.0000000000000011E-3</v>
          </cell>
          <cell r="J293">
            <v>0.41096350241855995</v>
          </cell>
          <cell r="O293">
            <v>0</v>
          </cell>
          <cell r="Q293">
            <v>0</v>
          </cell>
          <cell r="T293"/>
        </row>
        <row r="295">
          <cell r="C295">
            <v>2</v>
          </cell>
          <cell r="E295">
            <v>20</v>
          </cell>
          <cell r="F295">
            <v>9.2704985607023997E-3</v>
          </cell>
          <cell r="H295">
            <v>9.0000000000000011E-3</v>
          </cell>
          <cell r="J295">
            <v>0.40274423237018875</v>
          </cell>
          <cell r="O295">
            <v>0</v>
          </cell>
          <cell r="Q295">
            <v>0</v>
          </cell>
          <cell r="T295"/>
        </row>
        <row r="303">
          <cell r="C303">
            <v>1</v>
          </cell>
          <cell r="E303">
            <v>5.7</v>
          </cell>
          <cell r="F303">
            <v>0</v>
          </cell>
          <cell r="H303">
            <v>6.5999999999999989E-2</v>
          </cell>
          <cell r="J303">
            <v>0</v>
          </cell>
          <cell r="O303">
            <v>0</v>
          </cell>
          <cell r="Q303">
            <v>0</v>
          </cell>
        </row>
        <row r="305">
          <cell r="C305">
            <v>1</v>
          </cell>
          <cell r="E305">
            <v>5.7</v>
          </cell>
          <cell r="F305">
            <v>4.2239999999999995E-3</v>
          </cell>
          <cell r="H305">
            <v>6.5999999999999989E-2</v>
          </cell>
          <cell r="J305">
            <v>0.52800000000000002</v>
          </cell>
          <cell r="O305">
            <v>0</v>
          </cell>
          <cell r="P305"/>
        </row>
        <row r="307">
          <cell r="C307">
            <v>1</v>
          </cell>
          <cell r="E307">
            <v>5.7</v>
          </cell>
          <cell r="F307">
            <v>4.0127999999999995E-3</v>
          </cell>
          <cell r="H307">
            <v>5.9399999999999994E-2</v>
          </cell>
          <cell r="J307">
            <v>0.42240000000000005</v>
          </cell>
          <cell r="O307">
            <v>0</v>
          </cell>
          <cell r="Q307">
            <v>0</v>
          </cell>
          <cell r="T307"/>
        </row>
        <row r="309">
          <cell r="C309">
            <v>1</v>
          </cell>
          <cell r="E309">
            <v>5.7</v>
          </cell>
          <cell r="F309">
            <v>3.9325439999999996E-3</v>
          </cell>
          <cell r="H309">
            <v>5.9399999999999994E-2</v>
          </cell>
          <cell r="J309">
            <v>0.40128000000000003</v>
          </cell>
          <cell r="O309">
            <v>0</v>
          </cell>
          <cell r="Q309">
            <v>0</v>
          </cell>
          <cell r="T309"/>
        </row>
        <row r="311">
          <cell r="C311">
            <v>1</v>
          </cell>
          <cell r="E311">
            <v>5.7</v>
          </cell>
          <cell r="F311">
            <v>3.8538931199999997E-3</v>
          </cell>
          <cell r="H311">
            <v>5.9399999999999994E-2</v>
          </cell>
          <cell r="J311">
            <v>0.40529280000000001</v>
          </cell>
          <cell r="O311">
            <v>0</v>
          </cell>
          <cell r="Q311">
            <v>0</v>
          </cell>
          <cell r="T311"/>
        </row>
        <row r="313">
          <cell r="C313">
            <v>1</v>
          </cell>
          <cell r="E313">
            <v>5.7</v>
          </cell>
          <cell r="F313">
            <v>4.0465877759999994E-3</v>
          </cell>
          <cell r="H313">
            <v>5.9399999999999994E-2</v>
          </cell>
          <cell r="J313">
            <v>0.40934572800000002</v>
          </cell>
          <cell r="O313">
            <v>0</v>
          </cell>
          <cell r="Q313">
            <v>0</v>
          </cell>
          <cell r="T313"/>
        </row>
      </sheetData>
      <sheetData sheetId="10">
        <row r="14">
          <cell r="C14">
            <v>8</v>
          </cell>
          <cell r="E14">
            <v>2848</v>
          </cell>
          <cell r="F14">
            <v>1.8992780299999998</v>
          </cell>
          <cell r="H14">
            <v>46.759214</v>
          </cell>
          <cell r="J14">
            <v>116.911481165</v>
          </cell>
          <cell r="O14">
            <v>0.37400000000000005</v>
          </cell>
          <cell r="Q14">
            <v>2.1775898000000002</v>
          </cell>
        </row>
        <row r="16">
          <cell r="C16">
            <v>10</v>
          </cell>
          <cell r="E16">
            <v>4048</v>
          </cell>
          <cell r="F16">
            <v>2.51720448825</v>
          </cell>
          <cell r="H16">
            <v>58.449017499999997</v>
          </cell>
          <cell r="J16">
            <v>151.98492551449999</v>
          </cell>
          <cell r="O16">
            <v>0.2</v>
          </cell>
          <cell r="Q16">
            <v>1.4374559100000002</v>
          </cell>
          <cell r="T16"/>
        </row>
        <row r="18">
          <cell r="C18">
            <v>12</v>
          </cell>
          <cell r="E18">
            <v>4848</v>
          </cell>
          <cell r="F18">
            <v>2.9614170449999997</v>
          </cell>
          <cell r="H18">
            <v>67.216370124999997</v>
          </cell>
          <cell r="J18">
            <v>182.3819106174</v>
          </cell>
          <cell r="O18">
            <v>0.2</v>
          </cell>
          <cell r="Q18">
            <v>0</v>
          </cell>
          <cell r="T18"/>
        </row>
        <row r="20">
          <cell r="C20">
            <v>13</v>
          </cell>
          <cell r="E20">
            <v>5098</v>
          </cell>
          <cell r="F20">
            <v>3.2575587494999998</v>
          </cell>
          <cell r="H20">
            <v>70.577188631249996</v>
          </cell>
          <cell r="J20">
            <v>204.26773989148802</v>
          </cell>
          <cell r="O20">
            <v>0</v>
          </cell>
          <cell r="Q20">
            <v>0</v>
          </cell>
          <cell r="T20"/>
        </row>
        <row r="22">
          <cell r="C22">
            <v>14</v>
          </cell>
          <cell r="E22">
            <v>5348</v>
          </cell>
          <cell r="F22">
            <v>3.5833146244500003</v>
          </cell>
          <cell r="H22">
            <v>74.106048062812505</v>
          </cell>
          <cell r="J22">
            <v>228.77986867846661</v>
          </cell>
          <cell r="O22">
            <v>0</v>
          </cell>
          <cell r="Q22">
            <v>0</v>
          </cell>
          <cell r="T22"/>
        </row>
        <row r="24">
          <cell r="C24">
            <v>15</v>
          </cell>
          <cell r="E24">
            <v>5448</v>
          </cell>
          <cell r="F24">
            <v>3.8162300750392499</v>
          </cell>
          <cell r="H24">
            <v>75.588169024068762</v>
          </cell>
          <cell r="J24">
            <v>247.08225817274396</v>
          </cell>
          <cell r="O24">
            <v>0</v>
          </cell>
          <cell r="Q24">
            <v>1</v>
          </cell>
          <cell r="T24"/>
        </row>
        <row r="32">
          <cell r="C32">
            <v>5</v>
          </cell>
          <cell r="E32">
            <v>2779</v>
          </cell>
          <cell r="F32">
            <v>1.3014085489999998</v>
          </cell>
          <cell r="H32">
            <v>36.081249999999997</v>
          </cell>
          <cell r="J32">
            <v>85.019011756249995</v>
          </cell>
          <cell r="O32">
            <v>0</v>
          </cell>
          <cell r="Q32">
            <v>-3.3012899999999991E-2</v>
          </cell>
        </row>
        <row r="34">
          <cell r="C34">
            <v>6</v>
          </cell>
          <cell r="E34">
            <v>3279</v>
          </cell>
          <cell r="F34">
            <v>1.6516902587999998</v>
          </cell>
          <cell r="H34">
            <v>39.689374999999998</v>
          </cell>
          <cell r="J34">
            <v>102.0228141075</v>
          </cell>
          <cell r="O34">
            <v>0</v>
          </cell>
          <cell r="Q34">
            <v>0</v>
          </cell>
          <cell r="T34"/>
        </row>
        <row r="36">
          <cell r="C36">
            <v>7</v>
          </cell>
          <cell r="E36">
            <v>3779</v>
          </cell>
          <cell r="F36">
            <v>1.8168592846799998</v>
          </cell>
          <cell r="H36">
            <v>41.673843750000003</v>
          </cell>
          <cell r="J36">
            <v>112.22509551825</v>
          </cell>
          <cell r="O36">
            <v>0.5</v>
          </cell>
          <cell r="Q36">
            <v>0</v>
          </cell>
          <cell r="T36"/>
        </row>
        <row r="38">
          <cell r="C38">
            <v>8</v>
          </cell>
          <cell r="E38">
            <v>4029</v>
          </cell>
          <cell r="F38">
            <v>1.9077022489139999</v>
          </cell>
          <cell r="H38">
            <v>42.507320625000006</v>
          </cell>
          <cell r="J38">
            <v>117.8363502941625</v>
          </cell>
          <cell r="O38">
            <v>1</v>
          </cell>
          <cell r="Q38">
            <v>0</v>
          </cell>
          <cell r="T38"/>
        </row>
        <row r="40">
          <cell r="C40">
            <v>8</v>
          </cell>
          <cell r="E40">
            <v>4029</v>
          </cell>
          <cell r="F40">
            <v>2.0030873613596998</v>
          </cell>
          <cell r="H40">
            <v>43.357467037500008</v>
          </cell>
          <cell r="J40">
            <v>126.08489481475388</v>
          </cell>
          <cell r="O40">
            <v>0.3</v>
          </cell>
          <cell r="Q40">
            <v>0</v>
          </cell>
          <cell r="T40"/>
        </row>
        <row r="42">
          <cell r="C42">
            <v>9</v>
          </cell>
          <cell r="E42">
            <v>4279</v>
          </cell>
          <cell r="F42">
            <v>2.1032417294276851</v>
          </cell>
          <cell r="H42">
            <v>44.224616378250012</v>
          </cell>
          <cell r="J42">
            <v>134.91083745178665</v>
          </cell>
          <cell r="O42">
            <v>0</v>
          </cell>
          <cell r="Q42">
            <v>0</v>
          </cell>
          <cell r="T42"/>
        </row>
        <row r="50">
          <cell r="C50">
            <v>3</v>
          </cell>
          <cell r="E50">
            <v>450</v>
          </cell>
          <cell r="F50">
            <v>0.32900099999999999</v>
          </cell>
          <cell r="H50">
            <v>10.1639</v>
          </cell>
          <cell r="J50">
            <v>18.721864</v>
          </cell>
          <cell r="O50">
            <v>0</v>
          </cell>
          <cell r="Q50">
            <v>-0.30385359999999995</v>
          </cell>
        </row>
        <row r="52">
          <cell r="C52">
            <v>3</v>
          </cell>
          <cell r="E52">
            <v>450</v>
          </cell>
          <cell r="F52">
            <v>0.39480119999999996</v>
          </cell>
          <cell r="H52">
            <v>11.180290000000001</v>
          </cell>
          <cell r="J52">
            <v>22.466236800000001</v>
          </cell>
          <cell r="O52">
            <v>0</v>
          </cell>
          <cell r="Q52">
            <v>-0.1</v>
          </cell>
          <cell r="T52"/>
        </row>
        <row r="54">
          <cell r="C54">
            <v>3</v>
          </cell>
          <cell r="E54">
            <v>450</v>
          </cell>
          <cell r="F54">
            <v>0.43428131999999997</v>
          </cell>
          <cell r="H54">
            <v>11.292092900000002</v>
          </cell>
          <cell r="J54">
            <v>23.58954864</v>
          </cell>
          <cell r="O54">
            <v>0</v>
          </cell>
          <cell r="Q54">
            <v>-0.1</v>
          </cell>
          <cell r="T54"/>
        </row>
        <row r="56">
          <cell r="C56">
            <v>3</v>
          </cell>
          <cell r="E56">
            <v>450</v>
          </cell>
          <cell r="F56">
            <v>0.4690238256</v>
          </cell>
          <cell r="H56">
            <v>11.856697545000003</v>
          </cell>
          <cell r="J56">
            <v>25.948503504000001</v>
          </cell>
          <cell r="O56">
            <v>0</v>
          </cell>
          <cell r="Q56">
            <v>0</v>
          </cell>
          <cell r="T56"/>
        </row>
        <row r="58">
          <cell r="C58">
            <v>3</v>
          </cell>
          <cell r="E58">
            <v>450</v>
          </cell>
          <cell r="F58">
            <v>0.50654573164799999</v>
          </cell>
          <cell r="H58">
            <v>12.449532422250003</v>
          </cell>
          <cell r="J58">
            <v>28.543353854400003</v>
          </cell>
          <cell r="O58">
            <v>0</v>
          </cell>
          <cell r="Q58">
            <v>0</v>
          </cell>
          <cell r="T58"/>
        </row>
        <row r="60">
          <cell r="C60">
            <v>3</v>
          </cell>
          <cell r="E60">
            <v>450</v>
          </cell>
          <cell r="F60">
            <v>0.54706939017984002</v>
          </cell>
          <cell r="H60">
            <v>13.072009043362504</v>
          </cell>
          <cell r="J60">
            <v>31.397689239840005</v>
          </cell>
          <cell r="O60">
            <v>0</v>
          </cell>
          <cell r="Q60">
            <v>0</v>
          </cell>
          <cell r="T60"/>
        </row>
        <row r="68">
          <cell r="C68">
            <v>1</v>
          </cell>
          <cell r="E68">
            <v>243.3</v>
          </cell>
          <cell r="F68">
            <v>9.4484999999999986E-2</v>
          </cell>
          <cell r="H68">
            <v>5.9664000000000001</v>
          </cell>
          <cell r="J68">
            <v>5.9244100000000008</v>
          </cell>
          <cell r="O68">
            <v>0</v>
          </cell>
          <cell r="Q68">
            <v>-0.14788750000000001</v>
          </cell>
        </row>
        <row r="70">
          <cell r="C70">
            <v>1</v>
          </cell>
          <cell r="E70">
            <v>243.3</v>
          </cell>
          <cell r="F70">
            <v>0.1039335</v>
          </cell>
          <cell r="H70">
            <v>5.9664000000000001</v>
          </cell>
          <cell r="J70">
            <v>6.5168510000000017</v>
          </cell>
          <cell r="O70">
            <v>0</v>
          </cell>
          <cell r="Q70">
            <v>-0.1</v>
          </cell>
          <cell r="T70"/>
        </row>
        <row r="72">
          <cell r="C72">
            <v>1</v>
          </cell>
          <cell r="E72">
            <v>243.3</v>
          </cell>
          <cell r="F72">
            <v>0.11432685000000001</v>
          </cell>
          <cell r="H72">
            <v>6.0260639999999999</v>
          </cell>
          <cell r="J72">
            <v>7.1685361000000025</v>
          </cell>
          <cell r="O72">
            <v>0</v>
          </cell>
          <cell r="Q72">
            <v>-0.1</v>
          </cell>
          <cell r="T72"/>
        </row>
        <row r="74">
          <cell r="C74">
            <v>1</v>
          </cell>
          <cell r="E74">
            <v>243.3</v>
          </cell>
          <cell r="F74">
            <v>0.1314758775</v>
          </cell>
          <cell r="H74">
            <v>6.2671065600000002</v>
          </cell>
          <cell r="J74">
            <v>8.0287604320000039</v>
          </cell>
          <cell r="O74">
            <v>0</v>
          </cell>
          <cell r="Q74">
            <v>-0.1</v>
          </cell>
          <cell r="T74"/>
        </row>
        <row r="76">
          <cell r="C76">
            <v>1</v>
          </cell>
          <cell r="E76">
            <v>243.3</v>
          </cell>
          <cell r="F76">
            <v>0.14725298280000002</v>
          </cell>
          <cell r="H76">
            <v>6.3297776256000002</v>
          </cell>
          <cell r="J76">
            <v>8.9922116838400044</v>
          </cell>
          <cell r="O76">
            <v>0</v>
          </cell>
          <cell r="Q76">
            <v>-0.1</v>
          </cell>
          <cell r="T76"/>
        </row>
        <row r="78">
          <cell r="C78">
            <v>1</v>
          </cell>
          <cell r="E78">
            <v>243.3</v>
          </cell>
          <cell r="F78">
            <v>0.16492334073600004</v>
          </cell>
          <cell r="H78">
            <v>6.3930754018560005</v>
          </cell>
          <cell r="J78">
            <v>10.341043436416005</v>
          </cell>
          <cell r="O78">
            <v>0</v>
          </cell>
          <cell r="Q78">
            <v>-0.1</v>
          </cell>
          <cell r="T78"/>
        </row>
        <row r="86">
          <cell r="C86">
            <v>45</v>
          </cell>
          <cell r="E86">
            <v>1320.4</v>
          </cell>
          <cell r="F86">
            <v>0.79956613876500016</v>
          </cell>
          <cell r="H86">
            <v>15.488979365000002</v>
          </cell>
          <cell r="J86">
            <v>46.237472491733499</v>
          </cell>
          <cell r="O86">
            <v>0.10880000000000001</v>
          </cell>
          <cell r="Q86">
            <v>0.39326520000000009</v>
          </cell>
        </row>
        <row r="88">
          <cell r="C88">
            <v>50</v>
          </cell>
          <cell r="E88">
            <v>1420.4</v>
          </cell>
          <cell r="F88">
            <v>1.0394359803945001</v>
          </cell>
          <cell r="H88">
            <v>17.037877301500004</v>
          </cell>
          <cell r="J88">
            <v>64.732461488426893</v>
          </cell>
          <cell r="O88">
            <v>0.1</v>
          </cell>
          <cell r="Q88">
            <v>0.4</v>
          </cell>
          <cell r="T88"/>
        </row>
        <row r="90">
          <cell r="C90">
            <v>54</v>
          </cell>
          <cell r="E90">
            <v>1470.4</v>
          </cell>
          <cell r="F90">
            <v>1.3512667745128502</v>
          </cell>
          <cell r="H90">
            <v>18.741665031650005</v>
          </cell>
          <cell r="J90">
            <v>90.625446083797641</v>
          </cell>
          <cell r="O90">
            <v>0.1</v>
          </cell>
          <cell r="Q90">
            <v>0.4</v>
          </cell>
          <cell r="T90"/>
        </row>
        <row r="92">
          <cell r="C92">
            <v>58</v>
          </cell>
          <cell r="E92">
            <v>1520.4</v>
          </cell>
          <cell r="F92">
            <v>1.6215201294154202</v>
          </cell>
          <cell r="H92">
            <v>19.678748283232505</v>
          </cell>
          <cell r="J92">
            <v>108.75053530055716</v>
          </cell>
          <cell r="O92">
            <v>0.1</v>
          </cell>
          <cell r="Q92">
            <v>0.4</v>
          </cell>
          <cell r="T92"/>
        </row>
        <row r="94">
          <cell r="C94">
            <v>62</v>
          </cell>
          <cell r="E94">
            <v>1570.4</v>
          </cell>
          <cell r="F94">
            <v>1.8809633501218874</v>
          </cell>
          <cell r="H94">
            <v>20.662685697394132</v>
          </cell>
          <cell r="J94">
            <v>130.50064236066859</v>
          </cell>
          <cell r="O94">
            <v>0.1</v>
          </cell>
          <cell r="Q94">
            <v>0.4</v>
          </cell>
          <cell r="T94"/>
        </row>
        <row r="96">
          <cell r="C96">
            <v>64</v>
          </cell>
          <cell r="E96">
            <v>1600.4</v>
          </cell>
          <cell r="F96">
            <v>2.0690596851340763</v>
          </cell>
          <cell r="H96">
            <v>20.869312554368072</v>
          </cell>
          <cell r="J96">
            <v>143.55070659673547</v>
          </cell>
          <cell r="O96">
            <v>0.1</v>
          </cell>
          <cell r="Q96">
            <v>0.4</v>
          </cell>
          <cell r="T96"/>
        </row>
        <row r="104">
          <cell r="C104">
            <v>2</v>
          </cell>
          <cell r="E104">
            <v>110</v>
          </cell>
          <cell r="F104">
            <v>0.1299487</v>
          </cell>
          <cell r="H104">
            <v>1.6288375000000004</v>
          </cell>
          <cell r="J104">
            <v>8.0340089589999995</v>
          </cell>
          <cell r="O104">
            <v>0</v>
          </cell>
          <cell r="Q104">
            <v>0</v>
          </cell>
          <cell r="T104"/>
        </row>
        <row r="106">
          <cell r="C106">
            <v>2</v>
          </cell>
          <cell r="E106">
            <v>110</v>
          </cell>
          <cell r="F106">
            <v>0.14294357000000002</v>
          </cell>
          <cell r="H106">
            <v>1.6451258750000004</v>
          </cell>
          <cell r="J106">
            <v>8.8374098549000006</v>
          </cell>
          <cell r="O106">
            <v>0</v>
          </cell>
          <cell r="Q106">
            <v>0</v>
          </cell>
          <cell r="T106"/>
        </row>
        <row r="108">
          <cell r="C108">
            <v>2</v>
          </cell>
          <cell r="E108">
            <v>110</v>
          </cell>
          <cell r="F108">
            <v>0.15723792700000003</v>
          </cell>
          <cell r="H108">
            <v>1.6615771337500005</v>
          </cell>
          <cell r="J108">
            <v>9.8978990374880009</v>
          </cell>
          <cell r="O108">
            <v>0</v>
          </cell>
          <cell r="Q108">
            <v>0</v>
          </cell>
          <cell r="T108"/>
        </row>
        <row r="110">
          <cell r="C110">
            <v>2</v>
          </cell>
          <cell r="E110">
            <v>110</v>
          </cell>
          <cell r="F110">
            <v>0.17296171970000004</v>
          </cell>
          <cell r="H110">
            <v>1.6781929050875004</v>
          </cell>
          <cell r="J110">
            <v>11.085646921986562</v>
          </cell>
          <cell r="O110">
            <v>0</v>
          </cell>
          <cell r="Q110">
            <v>0</v>
          </cell>
          <cell r="T110"/>
        </row>
        <row r="112">
          <cell r="C112">
            <v>2</v>
          </cell>
          <cell r="E112">
            <v>110</v>
          </cell>
          <cell r="F112">
            <v>0.19371712606400007</v>
          </cell>
          <cell r="H112">
            <v>1.6949748341383755</v>
          </cell>
          <cell r="J112">
            <v>12.415924552624951</v>
          </cell>
          <cell r="O112">
            <v>0</v>
          </cell>
          <cell r="Q112">
            <v>0</v>
          </cell>
          <cell r="T112"/>
        </row>
        <row r="114">
          <cell r="C114">
            <v>2</v>
          </cell>
          <cell r="E114">
            <v>110</v>
          </cell>
          <cell r="F114">
            <v>0.2130888386704001</v>
          </cell>
          <cell r="H114">
            <v>1.7119245824797593</v>
          </cell>
          <cell r="J114">
            <v>13.905835498939947</v>
          </cell>
          <cell r="O114">
            <v>0</v>
          </cell>
          <cell r="Q114">
            <v>0</v>
          </cell>
          <cell r="T114"/>
        </row>
        <row r="122">
          <cell r="C122">
            <v>2</v>
          </cell>
          <cell r="E122">
            <v>35</v>
          </cell>
          <cell r="F122">
            <v>3.0063239749999998E-2</v>
          </cell>
          <cell r="H122">
            <v>0.33600000000000008</v>
          </cell>
          <cell r="J122">
            <v>2.1142596999999999</v>
          </cell>
          <cell r="O122">
            <v>0</v>
          </cell>
          <cell r="Q122">
            <v>0</v>
          </cell>
          <cell r="T122"/>
        </row>
        <row r="124">
          <cell r="C124">
            <v>2</v>
          </cell>
          <cell r="E124">
            <v>35</v>
          </cell>
          <cell r="F124">
            <v>3.0664504544999999E-2</v>
          </cell>
          <cell r="H124">
            <v>0.33936000000000011</v>
          </cell>
          <cell r="J124">
            <v>2.1776874909999999</v>
          </cell>
          <cell r="O124">
            <v>0</v>
          </cell>
          <cell r="Q124">
            <v>0</v>
          </cell>
          <cell r="T124"/>
        </row>
        <row r="126">
          <cell r="C126">
            <v>2</v>
          </cell>
          <cell r="E126">
            <v>35</v>
          </cell>
          <cell r="F126">
            <v>3.1584439681349996E-2</v>
          </cell>
          <cell r="H126">
            <v>0.3427536000000001</v>
          </cell>
          <cell r="J126">
            <v>2.24301811573</v>
          </cell>
          <cell r="O126">
            <v>0</v>
          </cell>
          <cell r="Q126">
            <v>0</v>
          </cell>
          <cell r="T126"/>
        </row>
        <row r="128">
          <cell r="C128">
            <v>2</v>
          </cell>
          <cell r="E128">
            <v>35</v>
          </cell>
          <cell r="F128">
            <v>3.25319728717905E-2</v>
          </cell>
          <cell r="H128">
            <v>0.34618113600000011</v>
          </cell>
          <cell r="J128">
            <v>2.3103086592019002</v>
          </cell>
          <cell r="O128">
            <v>0</v>
          </cell>
          <cell r="Q128">
            <v>0</v>
          </cell>
          <cell r="T128"/>
        </row>
        <row r="130">
          <cell r="C130">
            <v>2</v>
          </cell>
          <cell r="E130">
            <v>35</v>
          </cell>
          <cell r="F130">
            <v>3.4158571515380029E-2</v>
          </cell>
          <cell r="H130">
            <v>0.35310475872000013</v>
          </cell>
          <cell r="J130">
            <v>2.4258240921619953</v>
          </cell>
          <cell r="O130">
            <v>0</v>
          </cell>
          <cell r="Q130">
            <v>0</v>
          </cell>
          <cell r="T130"/>
        </row>
        <row r="132">
          <cell r="C132">
            <v>2</v>
          </cell>
          <cell r="E132">
            <v>35</v>
          </cell>
          <cell r="F132">
            <v>3.4500157230533832E-2</v>
          </cell>
          <cell r="H132">
            <v>0.35310475872000013</v>
          </cell>
          <cell r="J132">
            <v>2.4743405740052351</v>
          </cell>
          <cell r="O132">
            <v>0</v>
          </cell>
          <cell r="Q132">
            <v>0</v>
          </cell>
          <cell r="T132"/>
        </row>
        <row r="140">
          <cell r="C140">
            <v>8</v>
          </cell>
          <cell r="E140">
            <v>64.8</v>
          </cell>
          <cell r="F140">
            <v>4.4329231999999996E-2</v>
          </cell>
          <cell r="H140">
            <v>1.3704000000000001</v>
          </cell>
          <cell r="J140">
            <v>3.6523376499999993</v>
          </cell>
          <cell r="O140">
            <v>0</v>
          </cell>
          <cell r="Q140">
            <v>0</v>
          </cell>
          <cell r="T140"/>
        </row>
        <row r="142">
          <cell r="C142">
            <v>9</v>
          </cell>
          <cell r="E142">
            <v>76.8</v>
          </cell>
          <cell r="F142">
            <v>5.3195078399999991E-2</v>
          </cell>
          <cell r="H142">
            <v>1.4389200000000002</v>
          </cell>
          <cell r="J142">
            <v>4.0175714149999999</v>
          </cell>
          <cell r="O142">
            <v>0</v>
          </cell>
          <cell r="Q142">
            <v>0</v>
          </cell>
          <cell r="T142"/>
        </row>
        <row r="144">
          <cell r="C144">
            <v>10</v>
          </cell>
          <cell r="E144">
            <v>88.8</v>
          </cell>
          <cell r="F144">
            <v>5.8514586239999992E-2</v>
          </cell>
          <cell r="H144">
            <v>1.5108660000000003</v>
          </cell>
          <cell r="J144">
            <v>4.4193285565</v>
          </cell>
          <cell r="O144">
            <v>0</v>
          </cell>
          <cell r="Q144">
            <v>0</v>
          </cell>
          <cell r="T144"/>
        </row>
        <row r="146">
          <cell r="C146">
            <v>11</v>
          </cell>
          <cell r="E146">
            <v>100.8</v>
          </cell>
          <cell r="F146">
            <v>7.0217503487999988E-2</v>
          </cell>
          <cell r="H146">
            <v>1.5864093000000004</v>
          </cell>
          <cell r="J146">
            <v>5.0822278399749994</v>
          </cell>
          <cell r="O146">
            <v>0</v>
          </cell>
          <cell r="Q146">
            <v>0</v>
          </cell>
          <cell r="T146"/>
        </row>
        <row r="148">
          <cell r="C148">
            <v>12</v>
          </cell>
          <cell r="E148">
            <v>112.8</v>
          </cell>
          <cell r="F148">
            <v>7.7239253836799998E-2</v>
          </cell>
          <cell r="H148">
            <v>1.6657297650000005</v>
          </cell>
          <cell r="J148">
            <v>5.844562015971249</v>
          </cell>
          <cell r="O148">
            <v>0</v>
          </cell>
          <cell r="Q148">
            <v>0</v>
          </cell>
          <cell r="T148"/>
        </row>
        <row r="150">
          <cell r="C150">
            <v>13</v>
          </cell>
          <cell r="E150">
            <v>124.8</v>
          </cell>
          <cell r="F150">
            <v>8.4963179220480009E-2</v>
          </cell>
          <cell r="H150">
            <v>1.7490162532500007</v>
          </cell>
          <cell r="J150">
            <v>6.7212463183669362</v>
          </cell>
          <cell r="O150">
            <v>0</v>
          </cell>
          <cell r="Q150">
            <v>0</v>
          </cell>
          <cell r="T150"/>
        </row>
        <row r="158">
          <cell r="C158">
            <v>28</v>
          </cell>
          <cell r="E158">
            <v>337</v>
          </cell>
          <cell r="F158">
            <v>0.25524719142399999</v>
          </cell>
          <cell r="H158">
            <v>5.2882294976999997</v>
          </cell>
          <cell r="J158">
            <v>22.836651440265999</v>
          </cell>
          <cell r="O158">
            <v>0</v>
          </cell>
          <cell r="Q158">
            <v>0</v>
          </cell>
          <cell r="T158"/>
        </row>
        <row r="160">
          <cell r="C160">
            <v>32</v>
          </cell>
          <cell r="E160">
            <v>377</v>
          </cell>
          <cell r="F160">
            <v>0.33182134885120002</v>
          </cell>
          <cell r="H160">
            <v>6.0814639223549989</v>
          </cell>
          <cell r="J160">
            <v>27.403981728319199</v>
          </cell>
          <cell r="O160">
            <v>0</v>
          </cell>
          <cell r="Q160">
            <v>0</v>
          </cell>
          <cell r="T160"/>
        </row>
        <row r="162">
          <cell r="C162">
            <v>34</v>
          </cell>
          <cell r="E162">
            <v>397</v>
          </cell>
          <cell r="F162">
            <v>0.36500348373632002</v>
          </cell>
          <cell r="H162">
            <v>6.3855371184727492</v>
          </cell>
          <cell r="J162">
            <v>30.144379901151122</v>
          </cell>
          <cell r="O162">
            <v>0</v>
          </cell>
          <cell r="Q162">
            <v>0</v>
          </cell>
          <cell r="T162"/>
        </row>
        <row r="164">
          <cell r="C164">
            <v>36</v>
          </cell>
          <cell r="E164">
            <v>417</v>
          </cell>
          <cell r="F164">
            <v>0.40150383210995205</v>
          </cell>
          <cell r="H164">
            <v>6.7048139743963873</v>
          </cell>
          <cell r="J164">
            <v>33.158817891266239</v>
          </cell>
          <cell r="O164">
            <v>0</v>
          </cell>
          <cell r="Q164">
            <v>0</v>
          </cell>
          <cell r="T164"/>
        </row>
        <row r="166">
          <cell r="C166">
            <v>38</v>
          </cell>
          <cell r="E166">
            <v>437</v>
          </cell>
          <cell r="F166">
            <v>0.44165421532094729</v>
          </cell>
          <cell r="H166">
            <v>7.0400546731162068</v>
          </cell>
          <cell r="J166">
            <v>36.474699680392867</v>
          </cell>
          <cell r="O166">
            <v>0</v>
          </cell>
          <cell r="Q166">
            <v>0</v>
          </cell>
          <cell r="T166"/>
        </row>
        <row r="168">
          <cell r="C168">
            <v>40</v>
          </cell>
          <cell r="E168">
            <v>457</v>
          </cell>
          <cell r="F168">
            <v>0.48581963685304208</v>
          </cell>
          <cell r="H168">
            <v>7.3920574067720173</v>
          </cell>
          <cell r="J168">
            <v>40.122169648432155</v>
          </cell>
          <cell r="O168">
            <v>0</v>
          </cell>
          <cell r="Q168">
            <v>0</v>
          </cell>
          <cell r="T168"/>
        </row>
        <row r="176">
          <cell r="C176">
            <v>18</v>
          </cell>
          <cell r="E176">
            <v>245</v>
          </cell>
          <cell r="F176">
            <v>7.2120299999999998E-2</v>
          </cell>
          <cell r="H176">
            <v>3.2339067500000001</v>
          </cell>
          <cell r="J176">
            <v>7.6499034375000008</v>
          </cell>
          <cell r="O176">
            <v>0</v>
          </cell>
          <cell r="Q176">
            <v>0</v>
          </cell>
        </row>
        <row r="178">
          <cell r="C178">
            <v>20</v>
          </cell>
          <cell r="E178">
            <v>270</v>
          </cell>
          <cell r="F178">
            <v>9.3756389999999995E-2</v>
          </cell>
          <cell r="H178">
            <v>3.2985848849999999</v>
          </cell>
          <cell r="J178">
            <v>7.8794005406250012</v>
          </cell>
          <cell r="O178">
            <v>0</v>
          </cell>
          <cell r="Q178">
            <v>0</v>
          </cell>
          <cell r="T178"/>
        </row>
        <row r="180">
          <cell r="C180">
            <v>22</v>
          </cell>
          <cell r="E180">
            <v>295</v>
          </cell>
          <cell r="F180">
            <v>0.11250766799999999</v>
          </cell>
          <cell r="H180">
            <v>3.3645565827000001</v>
          </cell>
          <cell r="J180">
            <v>8.1157825568437509</v>
          </cell>
          <cell r="O180">
            <v>0</v>
          </cell>
          <cell r="Q180">
            <v>0</v>
          </cell>
          <cell r="T180"/>
        </row>
        <row r="182">
          <cell r="C182">
            <v>24</v>
          </cell>
          <cell r="E182">
            <v>320</v>
          </cell>
          <cell r="F182">
            <v>0.13500920159999999</v>
          </cell>
          <cell r="H182">
            <v>3.7010122409700004</v>
          </cell>
          <cell r="J182">
            <v>8.9273608125281267</v>
          </cell>
          <cell r="O182">
            <v>0</v>
          </cell>
          <cell r="Q182">
            <v>0</v>
          </cell>
          <cell r="T182"/>
        </row>
        <row r="184">
          <cell r="C184">
            <v>26</v>
          </cell>
          <cell r="E184">
            <v>345</v>
          </cell>
          <cell r="F184">
            <v>0.14175966167999998</v>
          </cell>
          <cell r="H184">
            <v>4.0711134650670004</v>
          </cell>
          <cell r="J184">
            <v>9.8200968937809403</v>
          </cell>
          <cell r="O184">
            <v>0</v>
          </cell>
          <cell r="Q184">
            <v>0</v>
          </cell>
          <cell r="T184"/>
        </row>
        <row r="186">
          <cell r="C186">
            <v>28</v>
          </cell>
          <cell r="E186">
            <v>370</v>
          </cell>
          <cell r="F186">
            <v>0.14884764476399998</v>
          </cell>
          <cell r="H186">
            <v>4.1525357343683407</v>
          </cell>
          <cell r="J186">
            <v>10.114699800594369</v>
          </cell>
          <cell r="O186">
            <v>0</v>
          </cell>
          <cell r="Q186">
            <v>0</v>
          </cell>
          <cell r="T186"/>
        </row>
        <row r="194">
          <cell r="C194">
            <v>2</v>
          </cell>
          <cell r="E194">
            <v>15</v>
          </cell>
          <cell r="F194">
            <v>2.3461000000000003E-2</v>
          </cell>
          <cell r="H194">
            <v>1.2000000000000004E-2</v>
          </cell>
          <cell r="J194">
            <v>0.994676</v>
          </cell>
          <cell r="O194">
            <v>0</v>
          </cell>
          <cell r="Q194">
            <v>0</v>
          </cell>
        </row>
        <row r="196">
          <cell r="C196">
            <v>2</v>
          </cell>
          <cell r="E196">
            <v>15</v>
          </cell>
          <cell r="F196">
            <v>2.768398E-2</v>
          </cell>
          <cell r="H196">
            <v>1.2000000000000004E-2</v>
          </cell>
          <cell r="J196">
            <v>1.1936111999999999</v>
          </cell>
          <cell r="O196">
            <v>0</v>
          </cell>
          <cell r="Q196">
            <v>0</v>
          </cell>
          <cell r="T196"/>
        </row>
        <row r="198">
          <cell r="C198">
            <v>2</v>
          </cell>
          <cell r="E198">
            <v>15</v>
          </cell>
          <cell r="F198">
            <v>3.0452378000000002E-2</v>
          </cell>
          <cell r="H198">
            <v>1.2000000000000004E-2</v>
          </cell>
          <cell r="J198">
            <v>1.3129723199999999</v>
          </cell>
          <cell r="O198">
            <v>0</v>
          </cell>
          <cell r="Q198">
            <v>0</v>
          </cell>
          <cell r="T198"/>
        </row>
        <row r="200">
          <cell r="C200">
            <v>2</v>
          </cell>
          <cell r="E200">
            <v>15</v>
          </cell>
          <cell r="F200">
            <v>3.3497615800000005E-2</v>
          </cell>
          <cell r="H200">
            <v>1.2000000000000004E-2</v>
          </cell>
          <cell r="J200">
            <v>1.444269552</v>
          </cell>
          <cell r="O200">
            <v>0</v>
          </cell>
          <cell r="Q200">
            <v>0</v>
          </cell>
          <cell r="T200"/>
        </row>
        <row r="202">
          <cell r="C202">
            <v>2</v>
          </cell>
          <cell r="E202">
            <v>15</v>
          </cell>
          <cell r="F202">
            <v>3.6847377380000011E-2</v>
          </cell>
          <cell r="H202">
            <v>1.2000000000000004E-2</v>
          </cell>
          <cell r="J202">
            <v>1.5886965072000001</v>
          </cell>
          <cell r="O202">
            <v>0</v>
          </cell>
          <cell r="Q202">
            <v>0</v>
          </cell>
          <cell r="T202"/>
        </row>
        <row r="204">
          <cell r="C204">
            <v>2</v>
          </cell>
          <cell r="E204">
            <v>15</v>
          </cell>
          <cell r="F204">
            <v>4.0532115118000013E-2</v>
          </cell>
          <cell r="H204">
            <v>1.2000000000000004E-2</v>
          </cell>
          <cell r="J204">
            <v>1.7475661579200004</v>
          </cell>
          <cell r="O204">
            <v>0</v>
          </cell>
          <cell r="Q204">
            <v>0</v>
          </cell>
          <cell r="T204"/>
        </row>
      </sheetData>
      <sheetData sheetId="11">
        <row r="14">
          <cell r="C14">
            <v>15</v>
          </cell>
          <cell r="E14">
            <v>5503</v>
          </cell>
          <cell r="F14">
            <v>5.5298772500000002</v>
          </cell>
          <cell r="H14">
            <v>119.55301</v>
          </cell>
          <cell r="O14">
            <v>0.19890000000000002</v>
          </cell>
          <cell r="Q14">
            <v>-0.31473269999999953</v>
          </cell>
          <cell r="T14"/>
        </row>
        <row r="16">
          <cell r="C16">
            <v>17</v>
          </cell>
          <cell r="E16">
            <v>5753</v>
          </cell>
          <cell r="F16">
            <v>6.8858527</v>
          </cell>
          <cell r="H16">
            <v>131.50831100000002</v>
          </cell>
          <cell r="J16">
            <v>394.56956908499996</v>
          </cell>
          <cell r="O16">
            <v>0.19890000000000002</v>
          </cell>
          <cell r="Q16">
            <v>-0.31473269999999953</v>
          </cell>
          <cell r="T16"/>
        </row>
        <row r="18">
          <cell r="C18">
            <v>18</v>
          </cell>
          <cell r="E18">
            <v>5953</v>
          </cell>
          <cell r="F18">
            <v>7.5067209160000008</v>
          </cell>
          <cell r="H18">
            <v>138.08372655000002</v>
          </cell>
          <cell r="J18">
            <v>434.0265259935</v>
          </cell>
          <cell r="O18">
            <v>0</v>
          </cell>
          <cell r="Q18">
            <v>0</v>
          </cell>
          <cell r="T18"/>
        </row>
        <row r="20">
          <cell r="C20">
            <v>19</v>
          </cell>
          <cell r="E20">
            <v>6153</v>
          </cell>
          <cell r="F20">
            <v>8.0199945892800013</v>
          </cell>
          <cell r="H20">
            <v>144.98791287750004</v>
          </cell>
          <cell r="J20">
            <v>477.42917859285006</v>
          </cell>
          <cell r="O20">
            <v>0</v>
          </cell>
          <cell r="Q20">
            <v>0</v>
          </cell>
          <cell r="T20"/>
        </row>
        <row r="22">
          <cell r="C22">
            <v>20</v>
          </cell>
          <cell r="E22">
            <v>6353</v>
          </cell>
          <cell r="F22">
            <v>8.821994048208003</v>
          </cell>
          <cell r="H22">
            <v>152.23730852137504</v>
          </cell>
          <cell r="J22">
            <v>525.17209645213507</v>
          </cell>
          <cell r="O22">
            <v>0</v>
          </cell>
          <cell r="R22"/>
        </row>
        <row r="24">
          <cell r="C24">
            <v>21</v>
          </cell>
          <cell r="E24">
            <v>6553</v>
          </cell>
          <cell r="F24">
            <v>9.5277535720646434</v>
          </cell>
          <cell r="H24">
            <v>159.8491739474438</v>
          </cell>
          <cell r="J24">
            <v>577.68930609734866</v>
          </cell>
          <cell r="O24">
            <v>0</v>
          </cell>
          <cell r="Q24">
            <v>0</v>
          </cell>
          <cell r="T24"/>
        </row>
        <row r="32">
          <cell r="C32">
            <v>3</v>
          </cell>
          <cell r="E32">
            <v>174</v>
          </cell>
          <cell r="F32">
            <v>4.6309931617999997E-2</v>
          </cell>
          <cell r="H32">
            <v>1.9273750000000001</v>
          </cell>
          <cell r="J32">
            <v>2.7957590755788</v>
          </cell>
          <cell r="O32">
            <v>0</v>
          </cell>
          <cell r="Q32">
            <v>0.25601699999999999</v>
          </cell>
          <cell r="T32"/>
        </row>
        <row r="34">
          <cell r="C34">
            <v>6</v>
          </cell>
          <cell r="E34">
            <v>324</v>
          </cell>
          <cell r="F34">
            <v>5.78874145225E-2</v>
          </cell>
          <cell r="H34">
            <v>2.1201125000000003</v>
          </cell>
          <cell r="J34">
            <v>3.3549108906945597</v>
          </cell>
          <cell r="O34">
            <v>0</v>
          </cell>
          <cell r="Q34">
            <v>0</v>
          </cell>
          <cell r="T34"/>
        </row>
        <row r="36">
          <cell r="C36">
            <v>7</v>
          </cell>
          <cell r="E36">
            <v>374</v>
          </cell>
          <cell r="F36">
            <v>6.3676155974750001E-2</v>
          </cell>
          <cell r="H36">
            <v>2.1413136250000004</v>
          </cell>
          <cell r="J36">
            <v>3.6904019797640162</v>
          </cell>
          <cell r="O36">
            <v>0</v>
          </cell>
          <cell r="Q36">
            <v>0</v>
          </cell>
          <cell r="T36"/>
        </row>
        <row r="38">
          <cell r="C38">
            <v>8</v>
          </cell>
          <cell r="E38">
            <v>424</v>
          </cell>
          <cell r="F38">
            <v>7.0043771572225008E-2</v>
          </cell>
          <cell r="H38">
            <v>2.1627267612500005</v>
          </cell>
          <cell r="J38">
            <v>4.0594421777404177</v>
          </cell>
          <cell r="O38">
            <v>0</v>
          </cell>
          <cell r="Q38">
            <v>0</v>
          </cell>
          <cell r="T38"/>
        </row>
        <row r="40">
          <cell r="C40">
            <v>9</v>
          </cell>
          <cell r="E40">
            <v>474</v>
          </cell>
          <cell r="F40">
            <v>7.7048148729447513E-2</v>
          </cell>
          <cell r="H40">
            <v>2.1843540288625007</v>
          </cell>
          <cell r="J40">
            <v>4.4653863955144599</v>
          </cell>
          <cell r="O40">
            <v>0</v>
          </cell>
          <cell r="Q40">
            <v>0</v>
          </cell>
          <cell r="T40"/>
        </row>
        <row r="42">
          <cell r="C42">
            <v>10</v>
          </cell>
          <cell r="E42">
            <v>524</v>
          </cell>
          <cell r="F42">
            <v>8.4752963602392276E-2</v>
          </cell>
          <cell r="H42">
            <v>2.2061975691511257</v>
          </cell>
          <cell r="J42">
            <v>4.9119250350659067</v>
          </cell>
          <cell r="O42">
            <v>0</v>
          </cell>
          <cell r="Q42">
            <v>0</v>
          </cell>
          <cell r="T42"/>
        </row>
        <row r="50">
          <cell r="C50">
            <v>1</v>
          </cell>
          <cell r="E50">
            <v>48</v>
          </cell>
          <cell r="F50">
            <v>0.13742856500000003</v>
          </cell>
          <cell r="H50">
            <v>0.37440000000000001</v>
          </cell>
          <cell r="J50">
            <v>8.9328567250000006</v>
          </cell>
          <cell r="O50">
            <v>0</v>
          </cell>
          <cell r="Q50">
            <v>0</v>
          </cell>
          <cell r="T50"/>
        </row>
        <row r="52">
          <cell r="C52">
            <v>1</v>
          </cell>
          <cell r="E52">
            <v>48</v>
          </cell>
          <cell r="F52">
            <v>0.10994285200000004</v>
          </cell>
          <cell r="H52">
            <v>0.28079999999999999</v>
          </cell>
          <cell r="J52">
            <v>7.146285380000001</v>
          </cell>
          <cell r="O52">
            <v>0</v>
          </cell>
          <cell r="Q52">
            <v>0</v>
          </cell>
          <cell r="T52"/>
        </row>
        <row r="54">
          <cell r="C54">
            <v>1</v>
          </cell>
          <cell r="E54">
            <v>48</v>
          </cell>
          <cell r="F54">
            <v>8.7954281600000031E-2</v>
          </cell>
          <cell r="H54">
            <v>0.28079999999999999</v>
          </cell>
          <cell r="J54">
            <v>5.7170283040000012</v>
          </cell>
          <cell r="O54">
            <v>0</v>
          </cell>
          <cell r="Q54">
            <v>0</v>
          </cell>
          <cell r="T54"/>
        </row>
        <row r="56">
          <cell r="C56">
            <v>1</v>
          </cell>
          <cell r="E56">
            <v>48</v>
          </cell>
          <cell r="F56">
            <v>7.036342528000003E-2</v>
          </cell>
          <cell r="H56">
            <v>0.28079999999999999</v>
          </cell>
          <cell r="J56">
            <v>4.5736226432000011</v>
          </cell>
          <cell r="O56">
            <v>0</v>
          </cell>
          <cell r="Q56">
            <v>0</v>
          </cell>
          <cell r="T56"/>
        </row>
        <row r="58">
          <cell r="C58">
            <v>1</v>
          </cell>
          <cell r="E58">
            <v>48</v>
          </cell>
          <cell r="F58">
            <v>5.6290740224000026E-2</v>
          </cell>
          <cell r="H58">
            <v>0.28079999999999999</v>
          </cell>
          <cell r="J58">
            <v>3.6588981145600012</v>
          </cell>
          <cell r="O58">
            <v>0</v>
          </cell>
          <cell r="Q58">
            <v>0</v>
          </cell>
          <cell r="T58"/>
        </row>
        <row r="60">
          <cell r="C60">
            <v>1</v>
          </cell>
          <cell r="E60">
            <v>48</v>
          </cell>
          <cell r="F60">
            <v>4.5032592179200026E-2</v>
          </cell>
          <cell r="H60">
            <v>0.28079999999999999</v>
          </cell>
          <cell r="J60">
            <v>2.9271184916480011</v>
          </cell>
          <cell r="O60">
            <v>0</v>
          </cell>
          <cell r="Q60">
            <v>0</v>
          </cell>
          <cell r="T60"/>
        </row>
      </sheetData>
      <sheetData sheetId="12">
        <row r="14">
          <cell r="C14">
            <v>5</v>
          </cell>
          <cell r="E14">
            <v>1549</v>
          </cell>
          <cell r="F14">
            <v>0.55134431999999989</v>
          </cell>
          <cell r="H14">
            <v>25.095569999999999</v>
          </cell>
          <cell r="J14">
            <v>34.261364928000006</v>
          </cell>
          <cell r="O14">
            <v>0</v>
          </cell>
          <cell r="Q14">
            <v>1.2321271999999999</v>
          </cell>
          <cell r="T14"/>
        </row>
        <row r="16">
          <cell r="C16">
            <v>7</v>
          </cell>
          <cell r="E16">
            <v>2049</v>
          </cell>
          <cell r="F16">
            <v>0.72161318399999974</v>
          </cell>
          <cell r="H16">
            <v>28.859905499999996</v>
          </cell>
          <cell r="J16">
            <v>41.113637913600009</v>
          </cell>
          <cell r="O16">
            <v>0</v>
          </cell>
          <cell r="Q16">
            <v>1</v>
          </cell>
          <cell r="T16"/>
        </row>
        <row r="18">
          <cell r="C18">
            <v>8</v>
          </cell>
          <cell r="E18">
            <v>2249</v>
          </cell>
          <cell r="F18">
            <v>0.7945604303999998</v>
          </cell>
          <cell r="H18">
            <v>30.302900774999998</v>
          </cell>
          <cell r="J18">
            <v>45.225001704960015</v>
          </cell>
          <cell r="O18">
            <v>0</v>
          </cell>
          <cell r="Q18">
            <v>0</v>
          </cell>
          <cell r="T18"/>
        </row>
        <row r="20">
          <cell r="C20">
            <v>9</v>
          </cell>
          <cell r="E20">
            <v>2449</v>
          </cell>
          <cell r="F20">
            <v>0.87401647343999989</v>
          </cell>
          <cell r="H20">
            <v>31.81804581375</v>
          </cell>
          <cell r="J20">
            <v>49.747501875456017</v>
          </cell>
          <cell r="O20">
            <v>0</v>
          </cell>
          <cell r="Q20">
            <v>0</v>
          </cell>
          <cell r="T20"/>
        </row>
        <row r="22">
          <cell r="C22">
            <v>10</v>
          </cell>
          <cell r="E22">
            <v>2649</v>
          </cell>
          <cell r="F22">
            <v>0.96141812078399991</v>
          </cell>
          <cell r="H22">
            <v>33.408948104437499</v>
          </cell>
          <cell r="J22">
            <v>54.722252063001626</v>
          </cell>
          <cell r="O22">
            <v>0</v>
          </cell>
          <cell r="Q22">
            <v>0</v>
          </cell>
          <cell r="T22"/>
        </row>
        <row r="24">
          <cell r="C24">
            <v>11</v>
          </cell>
          <cell r="E24">
            <v>2849</v>
          </cell>
          <cell r="F24">
            <v>1.0575599328623999</v>
          </cell>
          <cell r="H24">
            <v>35.079395509659378</v>
          </cell>
          <cell r="J24">
            <v>60.194477269301792</v>
          </cell>
          <cell r="O24">
            <v>0</v>
          </cell>
          <cell r="Q24">
            <v>0</v>
          </cell>
          <cell r="T24"/>
        </row>
        <row r="32">
          <cell r="C32">
            <v>2</v>
          </cell>
          <cell r="E32">
            <v>228</v>
          </cell>
          <cell r="F32">
            <v>1.4233503999999998E-2</v>
          </cell>
          <cell r="H32">
            <v>3.8963999999999999</v>
          </cell>
          <cell r="J32">
            <v>0.75547889410000013</v>
          </cell>
          <cell r="O32">
            <v>0</v>
          </cell>
          <cell r="Q32">
            <v>0</v>
          </cell>
          <cell r="T32">
            <v>2.6180000000000003</v>
          </cell>
        </row>
        <row r="34">
          <cell r="C34">
            <v>4</v>
          </cell>
          <cell r="E34">
            <v>528</v>
          </cell>
          <cell r="F34">
            <v>4.2700511999999996E-2</v>
          </cell>
          <cell r="H34">
            <v>4.6756799999999998</v>
          </cell>
          <cell r="J34">
            <v>0.90657467292000016</v>
          </cell>
          <cell r="O34">
            <v>0</v>
          </cell>
          <cell r="Q34">
            <v>0</v>
          </cell>
          <cell r="T34">
            <v>2.8798000000000008</v>
          </cell>
        </row>
        <row r="36">
          <cell r="C36">
            <v>5</v>
          </cell>
          <cell r="E36">
            <v>628</v>
          </cell>
          <cell r="F36">
            <v>6.4050767999999994E-2</v>
          </cell>
          <cell r="H36">
            <v>4.7224367999999997</v>
          </cell>
          <cell r="J36">
            <v>0.99723214021200024</v>
          </cell>
          <cell r="O36">
            <v>0</v>
          </cell>
          <cell r="Q36">
            <v>0</v>
          </cell>
          <cell r="T36">
            <v>3.0237900000000009</v>
          </cell>
        </row>
        <row r="38">
          <cell r="C38">
            <v>6</v>
          </cell>
          <cell r="E38">
            <v>728</v>
          </cell>
          <cell r="F38">
            <v>7.04558448E-2</v>
          </cell>
          <cell r="H38">
            <v>4.7696611679999998</v>
          </cell>
          <cell r="J38">
            <v>1.0969553542332005</v>
          </cell>
          <cell r="O38">
            <v>0</v>
          </cell>
          <cell r="Q38">
            <v>0</v>
          </cell>
          <cell r="T38">
            <v>3.174979500000001</v>
          </cell>
        </row>
        <row r="40">
          <cell r="C40">
            <v>7</v>
          </cell>
          <cell r="E40">
            <v>828</v>
          </cell>
          <cell r="F40">
            <v>7.7501429280000006E-2</v>
          </cell>
          <cell r="H40">
            <v>4.81735777968</v>
          </cell>
          <cell r="J40">
            <v>1.2066508896565207</v>
          </cell>
          <cell r="O40">
            <v>0</v>
          </cell>
          <cell r="Q40">
            <v>0</v>
          </cell>
          <cell r="T40">
            <v>3.3337284750000014</v>
          </cell>
        </row>
        <row r="42">
          <cell r="C42">
            <v>8</v>
          </cell>
          <cell r="E42">
            <v>928</v>
          </cell>
          <cell r="F42">
            <v>8.5251572208000018E-2</v>
          </cell>
          <cell r="H42">
            <v>4.8655313574768</v>
          </cell>
          <cell r="J42">
            <v>1.3273159786221729</v>
          </cell>
          <cell r="O42">
            <v>0</v>
          </cell>
          <cell r="Q42">
            <v>0</v>
          </cell>
          <cell r="T42">
            <v>3.5004148987500017</v>
          </cell>
        </row>
        <row r="51">
          <cell r="C51">
            <v>10</v>
          </cell>
          <cell r="E51">
            <v>261</v>
          </cell>
          <cell r="F51">
            <v>0.23820023195000001</v>
          </cell>
          <cell r="H51">
            <v>3.8395444999999997</v>
          </cell>
          <cell r="J51">
            <v>13.852069421433599</v>
          </cell>
          <cell r="O51">
            <v>8.5000000000000006E-3</v>
          </cell>
          <cell r="Q51">
            <v>1.3413938000000003</v>
          </cell>
          <cell r="T51"/>
        </row>
        <row r="53">
          <cell r="C53">
            <v>14</v>
          </cell>
          <cell r="E53">
            <v>341</v>
          </cell>
          <cell r="F53">
            <v>0.28584027833999998</v>
          </cell>
          <cell r="H53">
            <v>4.2234989499999998</v>
          </cell>
          <cell r="J53">
            <v>16.622483305720319</v>
          </cell>
          <cell r="O53">
            <v>0</v>
          </cell>
          <cell r="Q53">
            <v>1</v>
          </cell>
          <cell r="T53"/>
        </row>
        <row r="55">
          <cell r="C55">
            <v>18</v>
          </cell>
          <cell r="E55">
            <v>421</v>
          </cell>
          <cell r="F55">
            <v>0.34300833400799996</v>
          </cell>
          <cell r="H55">
            <v>4.6458488449999997</v>
          </cell>
          <cell r="J55">
            <v>19.946979966864383</v>
          </cell>
          <cell r="O55">
            <v>0</v>
          </cell>
          <cell r="Q55">
            <v>1</v>
          </cell>
          <cell r="T55"/>
        </row>
        <row r="57">
          <cell r="C57">
            <v>21</v>
          </cell>
          <cell r="E57">
            <v>501</v>
          </cell>
          <cell r="F57">
            <v>0.37730916740879999</v>
          </cell>
          <cell r="H57">
            <v>4.8781412872500001</v>
          </cell>
          <cell r="J57">
            <v>22.93902696189404</v>
          </cell>
          <cell r="O57">
            <v>0</v>
          </cell>
          <cell r="Q57">
            <v>1</v>
          </cell>
          <cell r="V57">
            <v>1</v>
          </cell>
        </row>
        <row r="59">
          <cell r="C59">
            <v>24</v>
          </cell>
          <cell r="E59">
            <v>581</v>
          </cell>
          <cell r="F59">
            <v>0.41504008414968002</v>
          </cell>
          <cell r="H59">
            <v>5.1220483516125004</v>
          </cell>
          <cell r="J59">
            <v>25.232929658083446</v>
          </cell>
          <cell r="O59">
            <v>0</v>
          </cell>
          <cell r="Q59">
            <v>1</v>
          </cell>
          <cell r="T59"/>
        </row>
        <row r="61">
          <cell r="C61">
            <v>27</v>
          </cell>
          <cell r="E61">
            <v>661</v>
          </cell>
          <cell r="F61">
            <v>0.45654409256464806</v>
          </cell>
          <cell r="H61">
            <v>5.3781507691931258</v>
          </cell>
          <cell r="J61">
            <v>27.756222623891794</v>
          </cell>
          <cell r="O61">
            <v>0</v>
          </cell>
          <cell r="Q61">
            <v>1</v>
          </cell>
          <cell r="T61"/>
        </row>
        <row r="69">
          <cell r="C69">
            <v>2</v>
          </cell>
          <cell r="E69">
            <v>58</v>
          </cell>
          <cell r="F69">
            <v>2.9579999999999997E-3</v>
          </cell>
          <cell r="H69">
            <v>0.54</v>
          </cell>
          <cell r="J69">
            <v>0.18635399999999999</v>
          </cell>
          <cell r="O69">
            <v>0</v>
          </cell>
          <cell r="Q69">
            <v>0</v>
          </cell>
          <cell r="T69"/>
        </row>
        <row r="71">
          <cell r="C71">
            <v>2</v>
          </cell>
          <cell r="E71">
            <v>58</v>
          </cell>
          <cell r="F71">
            <v>3.2537999999999998E-3</v>
          </cell>
          <cell r="H71">
            <v>0.5454</v>
          </cell>
          <cell r="J71">
            <v>0.20498940000000002</v>
          </cell>
          <cell r="O71">
            <v>0</v>
          </cell>
          <cell r="Q71">
            <v>0</v>
          </cell>
          <cell r="T71"/>
        </row>
        <row r="73">
          <cell r="C73">
            <v>2</v>
          </cell>
          <cell r="E73">
            <v>58</v>
          </cell>
          <cell r="F73">
            <v>3.5791799999999999E-3</v>
          </cell>
          <cell r="H73">
            <v>0.55085399999999995</v>
          </cell>
          <cell r="J73">
            <v>0.22548834000000004</v>
          </cell>
          <cell r="O73">
            <v>0</v>
          </cell>
          <cell r="Q73">
            <v>0</v>
          </cell>
          <cell r="T73"/>
        </row>
        <row r="75">
          <cell r="C75">
            <v>2</v>
          </cell>
          <cell r="E75">
            <v>58</v>
          </cell>
          <cell r="F75">
            <v>3.937098E-3</v>
          </cell>
          <cell r="H75">
            <v>0.55636253999999996</v>
          </cell>
          <cell r="J75">
            <v>0.24803717400000005</v>
          </cell>
          <cell r="O75">
            <v>0</v>
          </cell>
          <cell r="Q75">
            <v>0</v>
          </cell>
          <cell r="T75"/>
        </row>
        <row r="77">
          <cell r="C77">
            <v>2</v>
          </cell>
          <cell r="E77">
            <v>58</v>
          </cell>
          <cell r="F77">
            <v>4.3308078000000002E-3</v>
          </cell>
          <cell r="H77">
            <v>0.56192616539999996</v>
          </cell>
          <cell r="J77">
            <v>0.27284089140000006</v>
          </cell>
          <cell r="O77">
            <v>0</v>
          </cell>
          <cell r="Q77">
            <v>0</v>
          </cell>
          <cell r="T77"/>
        </row>
        <row r="79">
          <cell r="C79">
            <v>2</v>
          </cell>
          <cell r="E79">
            <v>58</v>
          </cell>
          <cell r="F79">
            <v>4.7638885800000003E-3</v>
          </cell>
          <cell r="H79">
            <v>0.56754542705399991</v>
          </cell>
          <cell r="J79">
            <v>0.30012498054000009</v>
          </cell>
          <cell r="O79">
            <v>0</v>
          </cell>
          <cell r="Q79">
            <v>0</v>
          </cell>
          <cell r="T79"/>
        </row>
        <row r="88">
          <cell r="C88">
            <v>1</v>
          </cell>
          <cell r="E88">
            <v>7</v>
          </cell>
          <cell r="F88">
            <v>6.0800000000000003E-4</v>
          </cell>
          <cell r="H88">
            <v>0.1512</v>
          </cell>
          <cell r="J88">
            <v>4.3820000000000012E-2</v>
          </cell>
          <cell r="O88">
            <v>0</v>
          </cell>
          <cell r="Q88">
            <v>0</v>
          </cell>
          <cell r="T88"/>
        </row>
        <row r="90">
          <cell r="C90">
            <v>1</v>
          </cell>
          <cell r="E90">
            <v>7</v>
          </cell>
          <cell r="F90">
            <v>5.4720000000000007E-4</v>
          </cell>
          <cell r="H90">
            <v>7.5600000000000001E-2</v>
          </cell>
          <cell r="J90">
            <v>3.5056000000000011E-2</v>
          </cell>
          <cell r="O90">
            <v>0</v>
          </cell>
          <cell r="Q90">
            <v>0</v>
          </cell>
          <cell r="T90"/>
        </row>
        <row r="92">
          <cell r="C92">
            <v>1</v>
          </cell>
          <cell r="E92">
            <v>7</v>
          </cell>
          <cell r="F92">
            <v>4.9248000000000011E-4</v>
          </cell>
          <cell r="H92">
            <v>7.5600000000000001E-2</v>
          </cell>
          <cell r="J92">
            <v>3.5056000000000011E-2</v>
          </cell>
          <cell r="O92">
            <v>0</v>
          </cell>
          <cell r="Q92">
            <v>0</v>
          </cell>
          <cell r="T92"/>
        </row>
        <row r="94">
          <cell r="C94">
            <v>1</v>
          </cell>
          <cell r="E94">
            <v>7</v>
          </cell>
          <cell r="F94">
            <v>4.4323200000000011E-4</v>
          </cell>
          <cell r="H94">
            <v>6.0480000000000006E-2</v>
          </cell>
          <cell r="J94">
            <v>3.8561600000000015E-2</v>
          </cell>
          <cell r="O94">
            <v>0</v>
          </cell>
          <cell r="Q94">
            <v>0</v>
          </cell>
          <cell r="T94"/>
        </row>
        <row r="96">
          <cell r="C96">
            <v>1</v>
          </cell>
          <cell r="E96">
            <v>7</v>
          </cell>
          <cell r="F96">
            <v>4.4323200000000011E-4</v>
          </cell>
          <cell r="H96">
            <v>5.4432000000000008E-2</v>
          </cell>
          <cell r="J96">
            <v>3.8561600000000015E-2</v>
          </cell>
          <cell r="O96">
            <v>0</v>
          </cell>
          <cell r="Q96">
            <v>0</v>
          </cell>
          <cell r="T96"/>
        </row>
        <row r="98">
          <cell r="C98">
            <v>1</v>
          </cell>
          <cell r="E98">
            <v>7</v>
          </cell>
          <cell r="F98">
            <v>4.4323200000000011E-4</v>
          </cell>
          <cell r="H98">
            <v>4.8988800000000006E-2</v>
          </cell>
          <cell r="J98">
            <v>3.8561600000000015E-2</v>
          </cell>
          <cell r="O98">
            <v>0</v>
          </cell>
          <cell r="Q98">
            <v>0</v>
          </cell>
          <cell r="T98"/>
        </row>
        <row r="106">
          <cell r="C106">
            <v>12</v>
          </cell>
          <cell r="E106">
            <v>114</v>
          </cell>
          <cell r="F106">
            <v>6.7607569662999994E-2</v>
          </cell>
          <cell r="H106">
            <v>2.4290325057</v>
          </cell>
          <cell r="J106">
            <v>5.3309203901484006</v>
          </cell>
          <cell r="O106">
            <v>3.4000000000000002E-3</v>
          </cell>
          <cell r="Q106">
            <v>0.13690379999999999</v>
          </cell>
          <cell r="T106"/>
        </row>
        <row r="108">
          <cell r="C108">
            <v>15</v>
          </cell>
          <cell r="E108">
            <v>144</v>
          </cell>
          <cell r="F108">
            <v>8.1129083595599991E-2</v>
          </cell>
          <cell r="H108">
            <v>2.7933873815549997</v>
          </cell>
          <cell r="J108">
            <v>6.3971044681780809</v>
          </cell>
          <cell r="O108">
            <v>3.4000000000000002E-3</v>
          </cell>
          <cell r="Q108">
            <v>0.13690379999999999</v>
          </cell>
          <cell r="T108"/>
        </row>
        <row r="110">
          <cell r="C110">
            <v>17</v>
          </cell>
          <cell r="E110">
            <v>164</v>
          </cell>
          <cell r="F110">
            <v>8.9241991955159999E-2</v>
          </cell>
          <cell r="H110">
            <v>2.9330567506327498</v>
          </cell>
          <cell r="J110">
            <v>7.0368149149958894</v>
          </cell>
          <cell r="O110">
            <v>3.4000000000000002E-3</v>
          </cell>
          <cell r="Q110">
            <v>0.13690379999999999</v>
          </cell>
          <cell r="T110"/>
        </row>
        <row r="112">
          <cell r="C112">
            <v>19</v>
          </cell>
          <cell r="E112">
            <v>184</v>
          </cell>
          <cell r="F112">
            <v>9.8166191150676013E-2</v>
          </cell>
          <cell r="H112">
            <v>3.0797095881643877</v>
          </cell>
          <cell r="J112">
            <v>7.7404964064954793</v>
          </cell>
          <cell r="O112">
            <v>3.4000000000000002E-3</v>
          </cell>
          <cell r="Q112">
            <v>0.13690379999999999</v>
          </cell>
          <cell r="T112"/>
        </row>
        <row r="114">
          <cell r="C114">
            <v>21</v>
          </cell>
          <cell r="E114">
            <v>204</v>
          </cell>
          <cell r="F114">
            <v>0.10798281026574362</v>
          </cell>
          <cell r="H114">
            <v>3.2336950675726071</v>
          </cell>
          <cell r="J114">
            <v>8.5145460471450285</v>
          </cell>
          <cell r="O114">
            <v>3.4000000000000002E-3</v>
          </cell>
          <cell r="Q114">
            <v>0.13690379999999999</v>
          </cell>
          <cell r="T114"/>
        </row>
        <row r="116">
          <cell r="C116">
            <v>23</v>
          </cell>
          <cell r="E116">
            <v>224</v>
          </cell>
          <cell r="F116">
            <v>0.11878109129231799</v>
          </cell>
          <cell r="H116">
            <v>3.3953798209512374</v>
          </cell>
          <cell r="J116">
            <v>9.3660006518595313</v>
          </cell>
          <cell r="O116">
            <v>3.4000000000000002E-3</v>
          </cell>
          <cell r="Q116">
            <v>0.13690379999999999</v>
          </cell>
          <cell r="T116"/>
        </row>
        <row r="124">
          <cell r="C124">
            <v>4</v>
          </cell>
          <cell r="E124">
            <v>19</v>
          </cell>
          <cell r="F124">
            <v>3.7909769999999995E-2</v>
          </cell>
          <cell r="H124">
            <v>0.33320000000000005</v>
          </cell>
          <cell r="J124">
            <v>3.0100871919999994</v>
          </cell>
          <cell r="O124">
            <v>0</v>
          </cell>
          <cell r="Q124">
            <v>0</v>
          </cell>
        </row>
        <row r="126">
          <cell r="C126">
            <v>5</v>
          </cell>
          <cell r="E126">
            <v>30</v>
          </cell>
          <cell r="F126">
            <v>4.1700746999999996E-2</v>
          </cell>
          <cell r="H126">
            <v>0.34319600000000006</v>
          </cell>
          <cell r="J126">
            <v>3.1003898077599996</v>
          </cell>
          <cell r="O126">
            <v>0</v>
          </cell>
          <cell r="Q126">
            <v>0</v>
          </cell>
          <cell r="T126"/>
        </row>
        <row r="128">
          <cell r="C128">
            <v>6</v>
          </cell>
          <cell r="E128">
            <v>41</v>
          </cell>
          <cell r="F128">
            <v>4.3785784349999995E-2</v>
          </cell>
          <cell r="H128">
            <v>0.37751560000000012</v>
          </cell>
          <cell r="J128">
            <v>3.4104287885360001</v>
          </cell>
          <cell r="O128">
            <v>0</v>
          </cell>
          <cell r="Q128">
            <v>0</v>
          </cell>
          <cell r="T128"/>
        </row>
        <row r="130">
          <cell r="C130">
            <v>7</v>
          </cell>
          <cell r="E130">
            <v>53</v>
          </cell>
          <cell r="F130">
            <v>4.6412931410999995E-2</v>
          </cell>
          <cell r="H130">
            <v>0.39639138000000013</v>
          </cell>
          <cell r="J130">
            <v>3.5809502279628003</v>
          </cell>
          <cell r="O130">
            <v>0</v>
          </cell>
          <cell r="Q130">
            <v>0</v>
          </cell>
          <cell r="T130"/>
        </row>
        <row r="132">
          <cell r="C132">
            <v>8</v>
          </cell>
          <cell r="E132">
            <v>65</v>
          </cell>
          <cell r="F132">
            <v>4.9197707295659997E-2</v>
          </cell>
          <cell r="H132">
            <v>0.41621094900000016</v>
          </cell>
          <cell r="J132">
            <v>3.8674262461998246</v>
          </cell>
          <cell r="O132">
            <v>0</v>
          </cell>
          <cell r="Q132">
            <v>0</v>
          </cell>
          <cell r="T132"/>
        </row>
        <row r="134">
          <cell r="C134">
            <v>9</v>
          </cell>
          <cell r="E134">
            <v>77</v>
          </cell>
          <cell r="F134">
            <v>5.2641546806356201E-2</v>
          </cell>
          <cell r="H134">
            <v>0.43702149645000021</v>
          </cell>
          <cell r="J134">
            <v>4.1768203458958109</v>
          </cell>
          <cell r="O134">
            <v>0</v>
          </cell>
          <cell r="Q134">
            <v>0</v>
          </cell>
          <cell r="T134"/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I-A SUMMARY"/>
      <sheetName val="2021-22_DHT-II A- SUM"/>
      <sheetName val="DHT II A - April-21-Mar22"/>
      <sheetName val="Sheet2"/>
      <sheetName val="Sheet3"/>
    </sheetNames>
    <sheetDataSet>
      <sheetData sheetId="0">
        <row r="22">
          <cell r="D22">
            <v>1</v>
          </cell>
          <cell r="F22">
            <v>249</v>
          </cell>
          <cell r="H22">
            <v>6.3441000000000011E-2</v>
          </cell>
          <cell r="I22">
            <v>1.7389999999999999</v>
          </cell>
          <cell r="J22">
            <v>5.4755088000000001</v>
          </cell>
          <cell r="K22">
            <v>0</v>
          </cell>
          <cell r="L22">
            <v>0</v>
          </cell>
          <cell r="M22">
            <v>2.6892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_2021-22_OK_print"/>
      <sheetName val="D 2.1_2020-21_actual_OK_Print"/>
      <sheetName val="D 2.1_2021-22_Estimate_OK_Print"/>
      <sheetName val="D 2.1_2021-22_Actual_OK_Print"/>
      <sheetName val="D2.2_2021-22_Actual_OK_Print"/>
      <sheetName val="D2.4_2021-22_Actual"/>
      <sheetName val="D2.7_2021-22_OK_PRINT"/>
      <sheetName val="D 3.1_2021-22_Actual"/>
      <sheetName val="D3.4_2021-22_Actual"/>
      <sheetName val="D3.4(a)_2021-22_Actual"/>
      <sheetName val="D3.4(b)_2021-22_Actual"/>
      <sheetName val="D3.4(c)_2021-22_Actual"/>
      <sheetName val="D3.5 _ 2021-22_Actual"/>
      <sheetName val="D3.6(a)_2021-22_Actual"/>
      <sheetName val="D3.8_2021-22_Actual"/>
      <sheetName val="D4.1_2021-22_Actual"/>
      <sheetName val="D4.2_2021-22_Actual"/>
      <sheetName val="D 5.3(b)_2021-22_Actual"/>
      <sheetName val="D6.2_2021-22_Actual"/>
      <sheetName val="Sheet1"/>
      <sheetName val="D 7.1_2020-21_Actual"/>
      <sheetName val="D 7.1_2021-22_Estimate"/>
      <sheetName val="D 7.1_2021-22_Actual"/>
      <sheetName val="D 7.2_2021-22_Actual"/>
      <sheetName val="D BS_2021-22_OK_PRINT"/>
      <sheetName val="D P&amp;L_2021-22_OK_PRINT"/>
      <sheetName val="D CF_2021-22_OK_PRINT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Name of Distribution Business/Licensee</v>
          </cell>
        </row>
        <row r="5">
          <cell r="B5" t="str">
            <v>Licensed Area of Supply</v>
          </cell>
        </row>
      </sheetData>
      <sheetData sheetId="4" refreshError="1">
        <row r="10">
          <cell r="F10">
            <v>0</v>
          </cell>
        </row>
        <row r="52">
          <cell r="F52">
            <v>0</v>
          </cell>
        </row>
        <row r="94">
          <cell r="F94">
            <v>0</v>
          </cell>
        </row>
        <row r="136">
          <cell r="F136">
            <v>0</v>
          </cell>
        </row>
        <row r="182">
          <cell r="C182">
            <v>26</v>
          </cell>
          <cell r="E182">
            <v>11400</v>
          </cell>
          <cell r="F182">
            <v>23.697158000000002</v>
          </cell>
          <cell r="H182">
            <v>291.11649999999997</v>
          </cell>
          <cell r="I182">
            <v>1342.4346209999997</v>
          </cell>
          <cell r="M182">
            <v>0.9214</v>
          </cell>
          <cell r="O182">
            <v>4.118022400000001</v>
          </cell>
          <cell r="R182">
            <v>0</v>
          </cell>
        </row>
        <row r="183">
          <cell r="C183">
            <v>20</v>
          </cell>
          <cell r="E183">
            <v>19395</v>
          </cell>
          <cell r="F183">
            <v>25.238091999999998</v>
          </cell>
          <cell r="H183">
            <v>478.40719999999999</v>
          </cell>
          <cell r="I183">
            <v>1537.8223919400007</v>
          </cell>
          <cell r="M183">
            <v>0</v>
          </cell>
          <cell r="O183">
            <v>0.65911280000000005</v>
          </cell>
          <cell r="R183">
            <v>0</v>
          </cell>
        </row>
        <row r="184">
          <cell r="C184">
            <v>3</v>
          </cell>
          <cell r="E184">
            <v>325</v>
          </cell>
          <cell r="F184">
            <v>0.33876700000000004</v>
          </cell>
          <cell r="H184">
            <v>10.015899999999998</v>
          </cell>
          <cell r="I184">
            <v>19.072997999999998</v>
          </cell>
          <cell r="M184">
            <v>0</v>
          </cell>
          <cell r="O184">
            <v>-0.28338540000000001</v>
          </cell>
          <cell r="R184">
            <v>0</v>
          </cell>
        </row>
        <row r="185">
          <cell r="C185">
            <v>3</v>
          </cell>
          <cell r="E185">
            <v>747.3</v>
          </cell>
          <cell r="F185">
            <v>0.31895499999999999</v>
          </cell>
          <cell r="H185">
            <v>23.9008</v>
          </cell>
          <cell r="I185">
            <v>13.674843999999998</v>
          </cell>
          <cell r="M185">
            <v>0</v>
          </cell>
          <cell r="O185">
            <v>-0.3418716</v>
          </cell>
          <cell r="R185">
            <v>0</v>
          </cell>
        </row>
        <row r="186">
          <cell r="C186">
            <v>1</v>
          </cell>
          <cell r="E186">
            <v>415</v>
          </cell>
          <cell r="F186">
            <v>6.2997999999999998E-2</v>
          </cell>
          <cell r="H186">
            <v>3.254</v>
          </cell>
          <cell r="I186">
            <v>2.3255819999999998</v>
          </cell>
          <cell r="M186">
            <v>0</v>
          </cell>
          <cell r="O186">
            <v>0.1598494</v>
          </cell>
          <cell r="R186">
            <v>0</v>
          </cell>
        </row>
        <row r="187">
          <cell r="C187">
            <v>1</v>
          </cell>
          <cell r="E187">
            <v>200</v>
          </cell>
          <cell r="F187">
            <v>9.2421000000000003E-2</v>
          </cell>
          <cell r="H187">
            <v>3.6630000000000003</v>
          </cell>
          <cell r="I187">
            <v>5.9628242999999994</v>
          </cell>
          <cell r="M187">
            <v>0.31900000000000001</v>
          </cell>
          <cell r="O187">
            <v>-0.1490706</v>
          </cell>
          <cell r="R187">
            <v>0</v>
          </cell>
        </row>
        <row r="188">
          <cell r="C188">
            <v>1</v>
          </cell>
          <cell r="E188">
            <v>2690</v>
          </cell>
          <cell r="F188">
            <v>2.1591999999999998</v>
          </cell>
          <cell r="H188">
            <v>21.906499999999998</v>
          </cell>
          <cell r="I188">
            <v>166.26877200000001</v>
          </cell>
          <cell r="M188">
            <v>0</v>
          </cell>
          <cell r="O188">
            <v>-2.1587209999999999</v>
          </cell>
          <cell r="R188">
            <v>0</v>
          </cell>
        </row>
        <row r="191">
          <cell r="C191">
            <v>1</v>
          </cell>
          <cell r="E191">
            <v>100</v>
          </cell>
          <cell r="F191">
            <v>3.3749000000000001E-2</v>
          </cell>
          <cell r="H191">
            <v>2.2271239999999999</v>
          </cell>
          <cell r="I191">
            <v>2.0318795999999999</v>
          </cell>
          <cell r="M191">
            <v>0</v>
          </cell>
          <cell r="O191">
            <v>0</v>
          </cell>
          <cell r="R191">
            <v>2.1334999999999997</v>
          </cell>
        </row>
        <row r="192">
          <cell r="C192">
            <v>36</v>
          </cell>
          <cell r="E192">
            <v>5575</v>
          </cell>
          <cell r="F192">
            <v>6.3526170000000004</v>
          </cell>
          <cell r="H192">
            <v>66.767499999999998</v>
          </cell>
          <cell r="I192">
            <v>396.60370919999991</v>
          </cell>
          <cell r="M192">
            <v>1.1900000000000001E-2</v>
          </cell>
          <cell r="O192">
            <v>0</v>
          </cell>
          <cell r="R192">
            <v>98.900899999999993</v>
          </cell>
        </row>
        <row r="193">
          <cell r="C193">
            <v>1</v>
          </cell>
          <cell r="E193">
            <v>249</v>
          </cell>
          <cell r="F193">
            <v>8.3441000000000001E-2</v>
          </cell>
          <cell r="H193">
            <v>1.034</v>
          </cell>
          <cell r="I193">
            <v>5.4755088000000001</v>
          </cell>
          <cell r="M193">
            <v>0</v>
          </cell>
          <cell r="O193">
            <v>0</v>
          </cell>
          <cell r="R193">
            <v>2.6892</v>
          </cell>
        </row>
        <row r="194">
          <cell r="C194">
            <v>2</v>
          </cell>
          <cell r="E194">
            <v>177</v>
          </cell>
          <cell r="F194">
            <v>0.5267400000000001</v>
          </cell>
          <cell r="H194">
            <v>3.5991999999999997</v>
          </cell>
          <cell r="I194">
            <v>47.488522499999995</v>
          </cell>
          <cell r="M194">
            <v>0</v>
          </cell>
          <cell r="O194">
            <v>0</v>
          </cell>
          <cell r="R194">
            <v>14.868479999999996</v>
          </cell>
        </row>
        <row r="195">
          <cell r="C195">
            <v>1</v>
          </cell>
          <cell r="E195">
            <v>150</v>
          </cell>
          <cell r="F195">
            <v>0.11165400000000003</v>
          </cell>
          <cell r="H195">
            <v>2.31</v>
          </cell>
          <cell r="I195">
            <v>5.7738589000000005</v>
          </cell>
          <cell r="M195">
            <v>0</v>
          </cell>
          <cell r="O195">
            <v>0</v>
          </cell>
          <cell r="R195">
            <v>7.4035200000000021</v>
          </cell>
        </row>
        <row r="198">
          <cell r="C198">
            <v>65</v>
          </cell>
          <cell r="E198">
            <v>2422.4</v>
          </cell>
          <cell r="F198">
            <v>1.4687746399999999</v>
          </cell>
          <cell r="H198">
            <v>28.765959000000002</v>
          </cell>
          <cell r="I198">
            <v>87.58715866</v>
          </cell>
          <cell r="M198">
            <v>0.12495000000000001</v>
          </cell>
          <cell r="O198">
            <v>4.3020418000000005</v>
          </cell>
          <cell r="R198">
            <v>0</v>
          </cell>
        </row>
        <row r="199">
          <cell r="C199">
            <v>150</v>
          </cell>
          <cell r="E199">
            <v>4508.83</v>
          </cell>
          <cell r="F199">
            <v>3.4860316699999996</v>
          </cell>
          <cell r="H199">
            <v>56.873321199999999</v>
          </cell>
          <cell r="I199">
            <v>223.05161859999987</v>
          </cell>
          <cell r="M199">
            <v>0.12430000000000001</v>
          </cell>
          <cell r="O199">
            <v>0</v>
          </cell>
          <cell r="R199">
            <v>0</v>
          </cell>
        </row>
        <row r="200">
          <cell r="C200">
            <v>1</v>
          </cell>
          <cell r="E200">
            <v>48</v>
          </cell>
          <cell r="F200">
            <v>0.13670200000000002</v>
          </cell>
          <cell r="H200">
            <v>0.37440000000000001</v>
          </cell>
          <cell r="I200">
            <v>8.8856300000000008</v>
          </cell>
          <cell r="M200">
            <v>0</v>
          </cell>
          <cell r="O200">
            <v>0</v>
          </cell>
          <cell r="R200">
            <v>0</v>
          </cell>
        </row>
        <row r="201">
          <cell r="C201">
            <v>8</v>
          </cell>
          <cell r="E201">
            <v>405</v>
          </cell>
          <cell r="F201">
            <v>0.2762</v>
          </cell>
          <cell r="H201">
            <v>2.7469000000000001</v>
          </cell>
          <cell r="I201">
            <v>19.416508999999998</v>
          </cell>
          <cell r="M201">
            <v>0</v>
          </cell>
          <cell r="O201">
            <v>0</v>
          </cell>
          <cell r="R201">
            <v>0</v>
          </cell>
        </row>
        <row r="202">
          <cell r="C202">
            <v>21</v>
          </cell>
          <cell r="E202">
            <v>282.8</v>
          </cell>
          <cell r="F202">
            <v>0.38876699999999992</v>
          </cell>
          <cell r="H202">
            <v>6.2916000000000007</v>
          </cell>
          <cell r="I202">
            <v>33.302956000000002</v>
          </cell>
          <cell r="M202">
            <v>9.5700000000000007E-2</v>
          </cell>
          <cell r="O202">
            <v>0</v>
          </cell>
          <cell r="R202">
            <v>0</v>
          </cell>
        </row>
        <row r="203">
          <cell r="C203">
            <v>77</v>
          </cell>
          <cell r="E203">
            <v>1607</v>
          </cell>
          <cell r="F203">
            <v>1.3517313999999998</v>
          </cell>
          <cell r="H203">
            <v>24.309800000000003</v>
          </cell>
          <cell r="I203">
            <v>121.66480979999999</v>
          </cell>
          <cell r="M203">
            <v>1.5010000000000006</v>
          </cell>
          <cell r="O203">
            <v>0.24873230000000002</v>
          </cell>
          <cell r="R203">
            <v>8.4787199999999974</v>
          </cell>
        </row>
        <row r="204">
          <cell r="C204">
            <v>39</v>
          </cell>
          <cell r="E204">
            <v>728</v>
          </cell>
          <cell r="F204">
            <v>0.31529499999999999</v>
          </cell>
          <cell r="H204">
            <v>9.1448999999999998</v>
          </cell>
          <cell r="I204">
            <v>29.683293399999993</v>
          </cell>
          <cell r="M204">
            <v>2.8E-3</v>
          </cell>
          <cell r="O204">
            <v>0</v>
          </cell>
          <cell r="R204">
            <v>0</v>
          </cell>
        </row>
        <row r="205">
          <cell r="C205">
            <v>4</v>
          </cell>
          <cell r="E205">
            <v>35</v>
          </cell>
          <cell r="F205">
            <v>3.7996000000000002E-2</v>
          </cell>
          <cell r="H205">
            <v>2.4000000000000007E-2</v>
          </cell>
          <cell r="I205">
            <v>1.6338280000000001</v>
          </cell>
          <cell r="M205">
            <v>0</v>
          </cell>
          <cell r="O205">
            <v>0</v>
          </cell>
          <cell r="R205">
            <v>0</v>
          </cell>
        </row>
        <row r="206">
          <cell r="C206">
            <v>1</v>
          </cell>
          <cell r="E206">
            <v>5.7</v>
          </cell>
          <cell r="F206">
            <v>0</v>
          </cell>
          <cell r="H206">
            <v>6.5999999999999989E-2</v>
          </cell>
          <cell r="I206">
            <v>0</v>
          </cell>
          <cell r="M206">
            <v>0</v>
          </cell>
          <cell r="O206">
            <v>0</v>
          </cell>
          <cell r="R206">
            <v>0</v>
          </cell>
        </row>
      </sheetData>
      <sheetData sheetId="5" refreshError="1"/>
      <sheetData sheetId="6" refreshError="1">
        <row r="21">
          <cell r="F21">
            <v>156.5</v>
          </cell>
        </row>
        <row r="26">
          <cell r="F26">
            <v>1.54</v>
          </cell>
        </row>
        <row r="28">
          <cell r="F28">
            <v>5.85</v>
          </cell>
        </row>
      </sheetData>
      <sheetData sheetId="7" refreshError="1"/>
      <sheetData sheetId="8" refreshError="1"/>
      <sheetData sheetId="9" refreshError="1"/>
      <sheetData sheetId="10" refreshError="1">
        <row r="13">
          <cell r="H13">
            <v>19.054444400000001</v>
          </cell>
        </row>
        <row r="14">
          <cell r="H14">
            <v>5.72</v>
          </cell>
        </row>
        <row r="15">
          <cell r="H15">
            <v>0.22</v>
          </cell>
        </row>
        <row r="19">
          <cell r="H19">
            <v>0.52200000000000002</v>
          </cell>
        </row>
        <row r="20">
          <cell r="H20">
            <v>0.68</v>
          </cell>
        </row>
        <row r="24">
          <cell r="H24">
            <v>0.82</v>
          </cell>
        </row>
        <row r="31">
          <cell r="H31">
            <v>1.26</v>
          </cell>
        </row>
        <row r="35">
          <cell r="H35">
            <v>39.65</v>
          </cell>
        </row>
      </sheetData>
      <sheetData sheetId="11" refreshError="1">
        <row r="13">
          <cell r="H13">
            <v>12.08</v>
          </cell>
        </row>
        <row r="14">
          <cell r="H14">
            <v>1.34</v>
          </cell>
        </row>
        <row r="15">
          <cell r="H15">
            <v>0.57999999999999996</v>
          </cell>
        </row>
        <row r="16">
          <cell r="H16">
            <v>0</v>
          </cell>
        </row>
        <row r="17">
          <cell r="H17">
            <v>1.48</v>
          </cell>
        </row>
        <row r="19">
          <cell r="H19">
            <v>8.14</v>
          </cell>
        </row>
        <row r="20">
          <cell r="H20">
            <v>0.23</v>
          </cell>
        </row>
        <row r="22">
          <cell r="H22">
            <v>6.71</v>
          </cell>
        </row>
        <row r="23">
          <cell r="H23">
            <v>0.98</v>
          </cell>
        </row>
        <row r="25">
          <cell r="H25">
            <v>0.34</v>
          </cell>
        </row>
        <row r="27">
          <cell r="H27">
            <v>0.76</v>
          </cell>
        </row>
        <row r="30">
          <cell r="H30">
            <v>0.24</v>
          </cell>
        </row>
        <row r="31">
          <cell r="H31">
            <v>0.72</v>
          </cell>
        </row>
        <row r="35">
          <cell r="H35">
            <v>11.85</v>
          </cell>
        </row>
        <row r="36">
          <cell r="H36">
            <v>2.85</v>
          </cell>
        </row>
        <row r="37">
          <cell r="H37">
            <v>1.47</v>
          </cell>
        </row>
        <row r="38">
          <cell r="H38">
            <v>18.22</v>
          </cell>
        </row>
        <row r="45">
          <cell r="H45">
            <v>2.64</v>
          </cell>
        </row>
        <row r="47">
          <cell r="H47">
            <v>39.83</v>
          </cell>
        </row>
      </sheetData>
      <sheetData sheetId="12" refreshError="1">
        <row r="13">
          <cell r="H13">
            <v>95.47</v>
          </cell>
        </row>
        <row r="20">
          <cell r="H20">
            <v>0.21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4">
          <cell r="B4" t="str">
            <v>Name of Distribution Business/Licensee</v>
          </cell>
          <cell r="E4" t="str">
            <v>KINESCO Power and Utilities Pvt. Ltd.</v>
          </cell>
        </row>
        <row r="5">
          <cell r="B5" t="str">
            <v>Licensed Area of Supply</v>
          </cell>
          <cell r="E5" t="str">
            <v>Infopark and KINFRA Park, Kakkanad, KINFRA Hi Tech Park, Kalamassery, KIITP, Kanjikode and KINFRA Mega Food Park, Kozhipara, Palakkad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A SUMMARY"/>
      <sheetName val="2021-22_HT-I-A SUM"/>
      <sheetName val="HT I A-April-21"/>
      <sheetName val="HT I A-May-21"/>
      <sheetName val="HT I A-June-21"/>
      <sheetName val="HT I A-July-21"/>
      <sheetName val="HT I A-Aug-21"/>
      <sheetName val="HT I A-Sept-21"/>
      <sheetName val="HT I A-Oct-21"/>
      <sheetName val="HT I A-Nov-21"/>
      <sheetName val="HT I A-Dec-21"/>
      <sheetName val="HT I A-Jan-22"/>
      <sheetName val="HT IA- Feb-22"/>
      <sheetName val="HT IA -Mar-22"/>
    </sheetNames>
    <sheetDataSet>
      <sheetData sheetId="0">
        <row r="22">
          <cell r="D22">
            <v>14</v>
          </cell>
          <cell r="F22">
            <v>5353</v>
          </cell>
          <cell r="I22">
            <v>116.61405000000001</v>
          </cell>
          <cell r="J22">
            <v>324.48791189999997</v>
          </cell>
          <cell r="K22">
            <v>-0.41035959999999971</v>
          </cell>
          <cell r="L22">
            <v>0.19890000000000002</v>
          </cell>
        </row>
        <row r="45">
          <cell r="D45">
            <v>2</v>
          </cell>
          <cell r="F45">
            <v>3000</v>
          </cell>
          <cell r="I45">
            <v>103.48665</v>
          </cell>
          <cell r="J45">
            <v>871.25490729999979</v>
          </cell>
          <cell r="K45">
            <v>0.98627930000000008</v>
          </cell>
          <cell r="L45">
            <v>4.0800000000000003E-2</v>
          </cell>
        </row>
        <row r="68">
          <cell r="D68">
            <v>6</v>
          </cell>
          <cell r="F68">
            <v>1898</v>
          </cell>
          <cell r="I68">
            <v>46.152450000000002</v>
          </cell>
          <cell r="J68">
            <v>111.2483776</v>
          </cell>
          <cell r="K68">
            <v>2.3238365000000005</v>
          </cell>
          <cell r="L68">
            <v>0.68169999999999997</v>
          </cell>
        </row>
        <row r="91">
          <cell r="D91">
            <v>4</v>
          </cell>
          <cell r="F91">
            <v>1149</v>
          </cell>
          <cell r="I91">
            <v>24.863349999999997</v>
          </cell>
          <cell r="J91">
            <v>35.443424200000003</v>
          </cell>
          <cell r="K91">
            <v>1.2182661999999997</v>
          </cell>
          <cell r="L9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A SUMMARY"/>
      <sheetName val="2021-22_HT-I-A SUM"/>
      <sheetName val="HT I A-April-21"/>
      <sheetName val="HT I A-May-21"/>
      <sheetName val="HT I A-June-21"/>
      <sheetName val="HT I A-July-21"/>
      <sheetName val="HT I A-Aug-21"/>
      <sheetName val="HT I A-Sept-21"/>
      <sheetName val="HT I A-Oct-21"/>
      <sheetName val="HT I A-Nov-21"/>
      <sheetName val="HT I A-Dec-21"/>
      <sheetName val="HT I A-Jan-22"/>
      <sheetName val="HT IA- Feb-22"/>
      <sheetName val="HT IA -Mar-22"/>
    </sheetNames>
    <sheetDataSet>
      <sheetData sheetId="0">
        <row r="22">
          <cell r="H22">
            <v>5.6266809999999996</v>
          </cell>
        </row>
        <row r="45">
          <cell r="H45">
            <v>15.656822999999999</v>
          </cell>
        </row>
        <row r="68">
          <cell r="H68">
            <v>1.8817820000000001</v>
          </cell>
        </row>
        <row r="91">
          <cell r="H91">
            <v>0.53187200000000001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B SUMMARY"/>
      <sheetName val="2021-22_HT-I-B SUM"/>
      <sheetName val="HT I B-Apr-21"/>
      <sheetName val="HT I B-May-21"/>
      <sheetName val="HT I B-June-21"/>
      <sheetName val="HT I B-July-21"/>
      <sheetName val="HT I B-Aug-21"/>
      <sheetName val="HT I B-Sept-21"/>
      <sheetName val="HT I B-Oct-21"/>
      <sheetName val="HT I B-Nov-21"/>
      <sheetName val="HT I B-Dec-21"/>
      <sheetName val="HT I B-Jan-22"/>
      <sheetName val="HT I B-Feb-22"/>
      <sheetName val="HT I B -Mar-22"/>
    </sheetNames>
    <sheetDataSet>
      <sheetData sheetId="0">
        <row r="22">
          <cell r="D22">
            <v>15</v>
          </cell>
          <cell r="F22">
            <v>16686</v>
          </cell>
          <cell r="I22">
            <v>443.51895000000002</v>
          </cell>
          <cell r="K22">
            <v>0.32955640000000003</v>
          </cell>
          <cell r="L22">
            <v>0</v>
          </cell>
        </row>
        <row r="46">
          <cell r="D46">
            <v>5</v>
          </cell>
          <cell r="F46">
            <v>2709</v>
          </cell>
          <cell r="I46">
            <v>34.888249999999992</v>
          </cell>
          <cell r="J46">
            <v>91.203048799999976</v>
          </cell>
          <cell r="K46">
            <v>0.32955640000000003</v>
          </cell>
          <cell r="L4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-B SUMMARY"/>
      <sheetName val="2021-22_HT-I-B SUM"/>
      <sheetName val="HT I B-Apr-21"/>
      <sheetName val="HT I B-May-21"/>
      <sheetName val="HT I B-June-21"/>
      <sheetName val="HT I B-July-21"/>
      <sheetName val="HT I B-Aug-21"/>
      <sheetName val="HT I B-Sept-21"/>
      <sheetName val="HT I B-Oct-21"/>
      <sheetName val="HT I B-Nov-21"/>
      <sheetName val="HT I B-Dec-21"/>
      <sheetName val="HT I B-Jan-22"/>
      <sheetName val="HT I B-Feb-22"/>
      <sheetName val="HT I B -Mar-22"/>
    </sheetNames>
    <sheetDataSet>
      <sheetData sheetId="0">
        <row r="19">
          <cell r="J19">
            <v>1446.6193431400006</v>
          </cell>
        </row>
        <row r="22">
          <cell r="H22">
            <v>23.756868999999998</v>
          </cell>
        </row>
        <row r="46">
          <cell r="H46">
            <v>1.4812230000000002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-B SUMMARY (Projected)"/>
      <sheetName val="HT-II-B SUMMARY"/>
      <sheetName val="2021-22_HT-II-B SUM"/>
      <sheetName val="HT II B Apr21- Mar22"/>
    </sheetNames>
    <sheetDataSet>
      <sheetData sheetId="0"/>
      <sheetData sheetId="1">
        <row r="22">
          <cell r="D22">
            <v>1</v>
          </cell>
          <cell r="F22">
            <v>243.3</v>
          </cell>
          <cell r="H22">
            <v>9.0723999999999985E-2</v>
          </cell>
          <cell r="I22">
            <v>5.9664000000000001</v>
          </cell>
          <cell r="J22">
            <v>5.6814629999999999</v>
          </cell>
          <cell r="K22">
            <v>-0.14203670000000002</v>
          </cell>
          <cell r="L22">
            <v>0</v>
          </cell>
        </row>
        <row r="46">
          <cell r="D46">
            <v>2</v>
          </cell>
          <cell r="F46">
            <v>504</v>
          </cell>
          <cell r="I46">
            <v>17.9344</v>
          </cell>
          <cell r="J46">
            <v>7.9933809999999985</v>
          </cell>
          <cell r="K46">
            <v>-0.19983489999999998</v>
          </cell>
          <cell r="L46">
            <v>0</v>
          </cell>
        </row>
      </sheetData>
      <sheetData sheetId="2"/>
      <sheetData sheetId="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-B SUMMARY (Projected)"/>
      <sheetName val="HT-II-B SUMMARY"/>
      <sheetName val="2021-22_HT-II-B SUM"/>
      <sheetName val="HT II B Apr21- Mar22"/>
    </sheetNames>
    <sheetDataSet>
      <sheetData sheetId="0"/>
      <sheetData sheetId="1">
        <row r="46">
          <cell r="H46">
            <v>0.22823100000000002</v>
          </cell>
        </row>
      </sheetData>
      <sheetData sheetId="2"/>
      <sheetData sheetId="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I-B SUMMARY"/>
      <sheetName val="2021-22_HT-III-B SUM"/>
      <sheetName val="HT III B-Apr21-Mar 22"/>
    </sheetNames>
    <sheetDataSet>
      <sheetData sheetId="0">
        <row r="22">
          <cell r="D22">
            <v>1</v>
          </cell>
          <cell r="F22">
            <v>415</v>
          </cell>
          <cell r="H22">
            <v>6.2997999999999998E-2</v>
          </cell>
          <cell r="I22">
            <v>3.254</v>
          </cell>
          <cell r="J22">
            <v>2.3255819999999998</v>
          </cell>
          <cell r="K22">
            <v>0.1598494</v>
          </cell>
          <cell r="L22">
            <v>0</v>
          </cell>
        </row>
      </sheetData>
      <sheetData sheetId="1"/>
      <sheetData sheetId="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VA SUMMARY (Projected)"/>
      <sheetName val="HT-IVA SUMMARY"/>
      <sheetName val="2021-22_HT-IVA SUM"/>
      <sheetName val="HT IVA-Apr21-Mar 22"/>
    </sheetNames>
    <sheetDataSet>
      <sheetData sheetId="0"/>
      <sheetData sheetId="1">
        <row r="22">
          <cell r="D22">
            <v>1</v>
          </cell>
          <cell r="F22">
            <v>200</v>
          </cell>
          <cell r="H22">
            <v>9.2421000000000003E-2</v>
          </cell>
          <cell r="I22">
            <v>3.6630000000000003</v>
          </cell>
          <cell r="J22">
            <v>5.9628242999999994</v>
          </cell>
          <cell r="K22">
            <v>-0.1490706</v>
          </cell>
          <cell r="L22">
            <v>0.31900000000000001</v>
          </cell>
        </row>
      </sheetData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VB SUMMARY (Projection)"/>
      <sheetName val="HT-IVB SUMMARY"/>
      <sheetName val="2021-22_HT-IVB SUM"/>
      <sheetName val="HT IVB-Apr21 - Mar22"/>
    </sheetNames>
    <sheetDataSet>
      <sheetData sheetId="0"/>
      <sheetData sheetId="1">
        <row r="22">
          <cell r="D22">
            <v>1</v>
          </cell>
          <cell r="F22">
            <v>2690</v>
          </cell>
          <cell r="H22">
            <v>2.1591999999999998</v>
          </cell>
          <cell r="I22">
            <v>21.906499999999998</v>
          </cell>
          <cell r="J22">
            <v>166.26877200000001</v>
          </cell>
          <cell r="K22">
            <v>-2.1587209999999999</v>
          </cell>
          <cell r="L22">
            <v>0</v>
          </cell>
        </row>
      </sheetData>
      <sheetData sheetId="2"/>
      <sheetData sheetId="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 2.1_2019-20_Area Wise"/>
      <sheetName val="D 2.1_2020-21_Area Wise"/>
      <sheetName val="D 2.1_2021-22_(Actuals)"/>
      <sheetName val="D 2.1_2022-23_(Projection)"/>
      <sheetName val="D 2.1_2022-23_(Estimate)"/>
      <sheetName val="D 2.1_2022-23 Revised"/>
      <sheetName val="D 2.1_2023-24_(Projection)"/>
      <sheetName val="D 2.1_2023-24 Revised"/>
      <sheetName val="D 2.1_2024-25_(Projection)"/>
      <sheetName val="D 2.1_2024-25 Revised"/>
      <sheetName val="D 2.1_2025-26_(Projection)"/>
      <sheetName val="D 2.1_2025-26 Revised"/>
      <sheetName val="D 2.1_2026-27_(Projection)"/>
      <sheetName val="D 2.1_2026-27 Revised"/>
      <sheetName val="D 2.1 KKD proj working"/>
      <sheetName val="D 2.1 KLY proj working"/>
      <sheetName val="D 2.1 KIITP proj working"/>
      <sheetName val="D 2.1 KMFP proj working"/>
    </sheetNames>
    <sheetDataSet>
      <sheetData sheetId="0"/>
      <sheetData sheetId="1"/>
      <sheetData sheetId="2"/>
      <sheetData sheetId="3">
        <row r="25">
          <cell r="C25">
            <v>36</v>
          </cell>
          <cell r="E25">
            <v>5575</v>
          </cell>
          <cell r="H25">
            <v>66.767499999999998</v>
          </cell>
          <cell r="I25">
            <v>396.60370919999991</v>
          </cell>
          <cell r="M25">
            <v>1.1900000000000001E-2</v>
          </cell>
          <cell r="R25">
            <v>98.900899999999993</v>
          </cell>
        </row>
        <row r="26">
          <cell r="C26">
            <v>1</v>
          </cell>
          <cell r="E26">
            <v>249</v>
          </cell>
          <cell r="H26">
            <v>1.034</v>
          </cell>
          <cell r="I26">
            <v>5.4755088000000001</v>
          </cell>
          <cell r="M26">
            <v>0</v>
          </cell>
          <cell r="O26">
            <v>0</v>
          </cell>
          <cell r="R26">
            <v>2.6892</v>
          </cell>
        </row>
        <row r="27">
          <cell r="C27">
            <v>2</v>
          </cell>
          <cell r="E27">
            <v>177</v>
          </cell>
          <cell r="F27">
            <v>0.5267400000000001</v>
          </cell>
          <cell r="H27">
            <v>3.5991999999999997</v>
          </cell>
          <cell r="I27">
            <v>47.488522499999995</v>
          </cell>
          <cell r="M27">
            <v>0</v>
          </cell>
          <cell r="O27">
            <v>0</v>
          </cell>
          <cell r="R27">
            <v>14.868479999999996</v>
          </cell>
        </row>
        <row r="28">
          <cell r="C28">
            <v>1</v>
          </cell>
          <cell r="E28">
            <v>150</v>
          </cell>
          <cell r="H28">
            <v>2.31</v>
          </cell>
          <cell r="I28">
            <v>5.7738589000000005</v>
          </cell>
          <cell r="M28">
            <v>0</v>
          </cell>
          <cell r="O28">
            <v>0</v>
          </cell>
        </row>
        <row r="129">
          <cell r="C129">
            <v>1</v>
          </cell>
          <cell r="E129">
            <v>100</v>
          </cell>
          <cell r="H129">
            <v>2.2271239999999999</v>
          </cell>
          <cell r="I129">
            <v>2.0318795999999999</v>
          </cell>
          <cell r="M129">
            <v>0</v>
          </cell>
          <cell r="O129">
            <v>0</v>
          </cell>
          <cell r="R129">
            <v>2.1334999999999997</v>
          </cell>
        </row>
      </sheetData>
      <sheetData sheetId="4"/>
      <sheetData sheetId="5"/>
      <sheetData sheetId="6">
        <row r="7">
          <cell r="E7">
            <v>118.55751965410957</v>
          </cell>
          <cell r="H7">
            <v>941.08793817985588</v>
          </cell>
        </row>
        <row r="8">
          <cell r="E8">
            <v>539.71820505821927</v>
          </cell>
          <cell r="H8">
            <v>1599.3000481852227</v>
          </cell>
        </row>
        <row r="9">
          <cell r="E9">
            <v>0</v>
          </cell>
          <cell r="H9">
            <v>0</v>
          </cell>
        </row>
        <row r="10">
          <cell r="E10">
            <v>20.793965260273975</v>
          </cell>
          <cell r="H10">
            <v>10.511466058493149</v>
          </cell>
        </row>
        <row r="11">
          <cell r="E11">
            <v>3.7353205479452054</v>
          </cell>
          <cell r="H11">
            <v>2.0822503802054797</v>
          </cell>
        </row>
        <row r="12">
          <cell r="E12">
            <v>3.5199322602739724</v>
          </cell>
          <cell r="H12">
            <v>6.7818602022475529</v>
          </cell>
        </row>
        <row r="13">
          <cell r="E13">
            <v>26.324648259589043</v>
          </cell>
          <cell r="H13">
            <v>206.02612045692661</v>
          </cell>
        </row>
        <row r="17">
          <cell r="E17">
            <v>0</v>
          </cell>
          <cell r="H17">
            <v>0</v>
          </cell>
          <cell r="K17">
            <v>0</v>
          </cell>
        </row>
        <row r="18">
          <cell r="E18">
            <v>50.327953424657544</v>
          </cell>
          <cell r="H18">
            <v>496.29662534972317</v>
          </cell>
          <cell r="K18">
            <v>116.68871698630134</v>
          </cell>
        </row>
        <row r="19">
          <cell r="E19"/>
          <cell r="K19">
            <v>0</v>
          </cell>
        </row>
        <row r="20">
          <cell r="E20">
            <v>2.0065315890410957</v>
          </cell>
          <cell r="H20">
            <v>58.196208532191768</v>
          </cell>
          <cell r="K20">
            <v>15.933969534246572</v>
          </cell>
        </row>
        <row r="21">
          <cell r="E21">
            <v>1.304991780821918</v>
          </cell>
          <cell r="H21">
            <v>6.9855783294246576</v>
          </cell>
          <cell r="K21">
            <v>7.9561693150684958</v>
          </cell>
        </row>
        <row r="25">
          <cell r="E25">
            <v>7.9442477826349727</v>
          </cell>
          <cell r="H25">
            <v>26.491984787316674</v>
          </cell>
        </row>
        <row r="26">
          <cell r="E26">
            <v>68.731645851771148</v>
          </cell>
          <cell r="H26">
            <v>258.22630330114509</v>
          </cell>
        </row>
        <row r="27">
          <cell r="E27">
            <v>0</v>
          </cell>
          <cell r="H27">
            <v>0</v>
          </cell>
        </row>
        <row r="28">
          <cell r="E28">
            <v>2.0465054726027399</v>
          </cell>
          <cell r="H28">
            <v>18.441424052024672</v>
          </cell>
        </row>
        <row r="29">
          <cell r="E29">
            <v>5.2080600000000006</v>
          </cell>
          <cell r="H29">
            <v>36.898345427490931</v>
          </cell>
        </row>
        <row r="30">
          <cell r="E30">
            <v>20.277595601946491</v>
          </cell>
          <cell r="H30">
            <v>104.72837436032455</v>
          </cell>
          <cell r="K30">
            <v>9.1116295890410921</v>
          </cell>
        </row>
        <row r="31">
          <cell r="E31">
            <v>7.3281258182465763</v>
          </cell>
          <cell r="H31">
            <v>20.950685550360909</v>
          </cell>
        </row>
        <row r="32">
          <cell r="E32">
            <v>0</v>
          </cell>
          <cell r="H32">
            <v>0</v>
          </cell>
        </row>
        <row r="33">
          <cell r="E33">
            <v>1.2439726027397261E-2</v>
          </cell>
          <cell r="H33">
            <v>0.44934835791780825</v>
          </cell>
        </row>
        <row r="34">
          <cell r="E34">
            <v>7.9758904109589038E-2</v>
          </cell>
          <cell r="H34">
            <v>0.52800000000000002</v>
          </cell>
        </row>
        <row r="41">
          <cell r="E41">
            <v>65.019233407534244</v>
          </cell>
          <cell r="H41">
            <v>159.05643378203584</v>
          </cell>
        </row>
        <row r="42">
          <cell r="E42">
            <v>45.935414433924251</v>
          </cell>
          <cell r="H42">
            <v>109.11231974535616</v>
          </cell>
        </row>
        <row r="43">
          <cell r="E43">
            <v>12.335158904109591</v>
          </cell>
          <cell r="H43">
            <v>23.232880643835617</v>
          </cell>
        </row>
        <row r="44">
          <cell r="E44">
            <v>6.5883024657534257</v>
          </cell>
          <cell r="H44">
            <v>6.9989194301369881</v>
          </cell>
        </row>
        <row r="45">
          <cell r="E45">
            <v>0</v>
          </cell>
          <cell r="H45">
            <v>0</v>
          </cell>
        </row>
        <row r="46">
          <cell r="E46">
            <v>0</v>
          </cell>
          <cell r="H46">
            <v>0</v>
          </cell>
        </row>
        <row r="47">
          <cell r="E47">
            <v>0</v>
          </cell>
          <cell r="H47">
            <v>0</v>
          </cell>
        </row>
        <row r="51">
          <cell r="E51">
            <v>0</v>
          </cell>
          <cell r="H51">
            <v>0</v>
          </cell>
        </row>
        <row r="52">
          <cell r="E52">
            <v>0</v>
          </cell>
          <cell r="H52">
            <v>0</v>
          </cell>
        </row>
        <row r="53">
          <cell r="E53"/>
        </row>
        <row r="54">
          <cell r="E54">
            <v>0</v>
          </cell>
          <cell r="H54">
            <v>0</v>
          </cell>
        </row>
        <row r="55">
          <cell r="E55">
            <v>0</v>
          </cell>
          <cell r="H55">
            <v>0</v>
          </cell>
        </row>
        <row r="59">
          <cell r="E59">
            <v>18.187007301609228</v>
          </cell>
          <cell r="H59">
            <v>65.592990696539857</v>
          </cell>
        </row>
        <row r="60">
          <cell r="E60">
            <v>1.8670389060032238</v>
          </cell>
          <cell r="H60">
            <v>9.2156994208533085</v>
          </cell>
        </row>
        <row r="61">
          <cell r="E61">
            <v>0</v>
          </cell>
          <cell r="H61">
            <v>0</v>
          </cell>
        </row>
        <row r="62">
          <cell r="E62">
            <v>0.37178515068493156</v>
          </cell>
          <cell r="H62">
            <v>2.2133572450110961</v>
          </cell>
        </row>
        <row r="63">
          <cell r="E63">
            <v>1.4389200000000002</v>
          </cell>
          <cell r="H63">
            <v>4.0717649246592265</v>
          </cell>
        </row>
        <row r="64">
          <cell r="E64">
            <v>7.077586290850328</v>
          </cell>
          <cell r="H64">
            <v>27.985847093783509</v>
          </cell>
        </row>
        <row r="65">
          <cell r="E65">
            <v>4.1390462392602734</v>
          </cell>
          <cell r="H65">
            <v>7.9441627368493162</v>
          </cell>
        </row>
        <row r="66">
          <cell r="E66">
            <v>0</v>
          </cell>
          <cell r="H66">
            <v>0</v>
          </cell>
        </row>
        <row r="67">
          <cell r="E67">
            <v>1.658630136986302E-2</v>
          </cell>
          <cell r="H67">
            <v>1.278483458630137</v>
          </cell>
        </row>
        <row r="68">
          <cell r="E68">
            <v>0</v>
          </cell>
          <cell r="H68">
            <v>0</v>
          </cell>
        </row>
        <row r="74">
          <cell r="E74">
            <v>146.29107440410959</v>
          </cell>
          <cell r="H74">
            <v>412.92798167399349</v>
          </cell>
        </row>
        <row r="75">
          <cell r="E75">
            <v>0</v>
          </cell>
          <cell r="H75">
            <v>0</v>
          </cell>
        </row>
        <row r="76">
          <cell r="E76">
            <v>0</v>
          </cell>
          <cell r="H76">
            <v>0</v>
          </cell>
        </row>
        <row r="77">
          <cell r="E77">
            <v>0</v>
          </cell>
          <cell r="H77">
            <v>0</v>
          </cell>
        </row>
        <row r="78">
          <cell r="E78">
            <v>0</v>
          </cell>
          <cell r="H78">
            <v>0</v>
          </cell>
        </row>
        <row r="79">
          <cell r="E79">
            <v>0</v>
          </cell>
          <cell r="H79">
            <v>0</v>
          </cell>
        </row>
        <row r="80">
          <cell r="E80">
            <v>0</v>
          </cell>
          <cell r="H80">
            <v>0</v>
          </cell>
        </row>
        <row r="84">
          <cell r="E84">
            <v>0</v>
          </cell>
          <cell r="H84">
            <v>0</v>
          </cell>
        </row>
        <row r="85">
          <cell r="E85">
            <v>0</v>
          </cell>
          <cell r="H85">
            <v>0</v>
          </cell>
        </row>
        <row r="86">
          <cell r="E86"/>
        </row>
        <row r="87">
          <cell r="E87">
            <v>0</v>
          </cell>
          <cell r="H87">
            <v>0</v>
          </cell>
        </row>
        <row r="88">
          <cell r="E88">
            <v>0</v>
          </cell>
          <cell r="H88">
            <v>0</v>
          </cell>
        </row>
        <row r="92">
          <cell r="E92">
            <v>2.2631047773972601</v>
          </cell>
          <cell r="H92">
            <v>3.3995098252271996</v>
          </cell>
        </row>
        <row r="93">
          <cell r="E93">
            <v>0</v>
          </cell>
          <cell r="H93">
            <v>0</v>
          </cell>
        </row>
        <row r="94">
          <cell r="E94">
            <v>0.29731068493150681</v>
          </cell>
          <cell r="H94">
            <v>7.2723431431835621</v>
          </cell>
        </row>
        <row r="95">
          <cell r="E95">
            <v>0</v>
          </cell>
          <cell r="H95">
            <v>0</v>
          </cell>
        </row>
        <row r="96">
          <cell r="E96">
            <v>0</v>
          </cell>
          <cell r="H96">
            <v>0</v>
          </cell>
        </row>
        <row r="97">
          <cell r="E97">
            <v>0</v>
          </cell>
          <cell r="H97">
            <v>0</v>
          </cell>
        </row>
        <row r="98">
          <cell r="E98">
            <v>0</v>
          </cell>
          <cell r="H98">
            <v>0</v>
          </cell>
        </row>
        <row r="99">
          <cell r="E99">
            <v>0</v>
          </cell>
          <cell r="H99">
            <v>0</v>
          </cell>
        </row>
        <row r="100">
          <cell r="E100">
            <v>0</v>
          </cell>
          <cell r="H100">
            <v>0</v>
          </cell>
        </row>
        <row r="101">
          <cell r="E101">
            <v>0</v>
          </cell>
          <cell r="H101">
            <v>0</v>
          </cell>
        </row>
        <row r="108">
          <cell r="E108">
            <v>32.104028640410952</v>
          </cell>
          <cell r="H108">
            <v>43.026560721110684</v>
          </cell>
        </row>
        <row r="109">
          <cell r="E109">
            <v>0</v>
          </cell>
          <cell r="H109">
            <v>0</v>
          </cell>
        </row>
        <row r="110">
          <cell r="E110">
            <v>0</v>
          </cell>
          <cell r="H110">
            <v>0</v>
          </cell>
        </row>
        <row r="111">
          <cell r="E111">
            <v>0</v>
          </cell>
          <cell r="H111">
            <v>0</v>
          </cell>
        </row>
        <row r="112">
          <cell r="E112">
            <v>0</v>
          </cell>
          <cell r="H112">
            <v>0</v>
          </cell>
        </row>
        <row r="113">
          <cell r="E113">
            <v>0</v>
          </cell>
          <cell r="H113">
            <v>0</v>
          </cell>
        </row>
        <row r="114">
          <cell r="E114">
            <v>0</v>
          </cell>
          <cell r="H114">
            <v>0</v>
          </cell>
        </row>
        <row r="118">
          <cell r="E118">
            <v>1.741248454665592</v>
          </cell>
          <cell r="H118">
            <v>2.4706687798013096</v>
          </cell>
          <cell r="K118">
            <v>2.7161810273972598</v>
          </cell>
        </row>
        <row r="119">
          <cell r="E119">
            <v>0</v>
          </cell>
          <cell r="H119">
            <v>0</v>
          </cell>
        </row>
        <row r="120">
          <cell r="E120"/>
        </row>
        <row r="121">
          <cell r="E121">
            <v>0</v>
          </cell>
          <cell r="H121">
            <v>0</v>
          </cell>
        </row>
        <row r="122">
          <cell r="E122">
            <v>0</v>
          </cell>
          <cell r="H122">
            <v>0</v>
          </cell>
        </row>
        <row r="126">
          <cell r="E126">
            <v>4.5083554061764701</v>
          </cell>
          <cell r="H126">
            <v>16.84345640124365</v>
          </cell>
        </row>
        <row r="127">
          <cell r="E127">
            <v>0</v>
          </cell>
          <cell r="H127">
            <v>0</v>
          </cell>
        </row>
        <row r="128">
          <cell r="E128">
            <v>0</v>
          </cell>
          <cell r="H128">
            <v>0</v>
          </cell>
        </row>
        <row r="129">
          <cell r="E129">
            <v>0.5975118493150684</v>
          </cell>
          <cell r="H129">
            <v>0.20834705416438359</v>
          </cell>
        </row>
        <row r="130">
          <cell r="E130">
            <v>7.5600000000000001E-2</v>
          </cell>
          <cell r="H130">
            <v>3.5528874649476239E-2</v>
          </cell>
        </row>
        <row r="131">
          <cell r="E131">
            <v>3.2509343949329907</v>
          </cell>
          <cell r="H131">
            <v>6.5329333986667928</v>
          </cell>
        </row>
        <row r="132">
          <cell r="E132">
            <v>0.43064046027397263</v>
          </cell>
          <cell r="H132">
            <v>3.1258724637141913</v>
          </cell>
        </row>
        <row r="133">
          <cell r="E133">
            <v>0</v>
          </cell>
          <cell r="H133">
            <v>0</v>
          </cell>
        </row>
        <row r="134">
          <cell r="E134">
            <v>0</v>
          </cell>
          <cell r="H134">
            <v>0</v>
          </cell>
        </row>
        <row r="135">
          <cell r="E135">
            <v>0</v>
          </cell>
          <cell r="H135">
            <v>0</v>
          </cell>
        </row>
      </sheetData>
      <sheetData sheetId="7"/>
      <sheetData sheetId="8">
        <row r="7">
          <cell r="E7">
            <v>127.14037985999998</v>
          </cell>
          <cell r="H7">
            <v>992.14422970849898</v>
          </cell>
        </row>
        <row r="8">
          <cell r="E8">
            <v>590.45652618750012</v>
          </cell>
          <cell r="H8">
            <v>1712.8972802989845</v>
          </cell>
        </row>
        <row r="9">
          <cell r="E9">
            <v>0</v>
          </cell>
          <cell r="H9">
            <v>0</v>
          </cell>
        </row>
        <row r="10">
          <cell r="E10">
            <v>22.468950000000007</v>
          </cell>
          <cell r="H10">
            <v>11.808099338749999</v>
          </cell>
        </row>
        <row r="11">
          <cell r="E11">
            <v>3.8879999999999999</v>
          </cell>
          <cell r="H11">
            <v>2.3327550675000004</v>
          </cell>
        </row>
        <row r="12">
          <cell r="E12">
            <v>4.5083062499999995</v>
          </cell>
          <cell r="H12">
            <v>8.2681056835714273</v>
          </cell>
        </row>
        <row r="13">
          <cell r="E13">
            <v>29.670465055000005</v>
          </cell>
          <cell r="H13">
            <v>249.79024401048002</v>
          </cell>
        </row>
        <row r="17">
          <cell r="E17">
            <v>0</v>
          </cell>
          <cell r="H17">
            <v>0</v>
          </cell>
          <cell r="K17">
            <v>0</v>
          </cell>
        </row>
        <row r="18">
          <cell r="E18">
            <v>47.522750000000009</v>
          </cell>
          <cell r="H18">
            <v>603.09146435788784</v>
          </cell>
          <cell r="K18">
            <v>122.1717</v>
          </cell>
        </row>
        <row r="19">
          <cell r="E19"/>
          <cell r="H19"/>
          <cell r="K19">
            <v>0</v>
          </cell>
        </row>
        <row r="20">
          <cell r="E20">
            <v>1.5331364999999999</v>
          </cell>
          <cell r="H20">
            <v>70.283013299999979</v>
          </cell>
          <cell r="K20">
            <v>16.262399999999996</v>
          </cell>
        </row>
        <row r="21">
          <cell r="E21">
            <v>1.0164000000000002</v>
          </cell>
          <cell r="H21">
            <v>8.4037585021935488</v>
          </cell>
          <cell r="K21">
            <v>8.1265200000000029</v>
          </cell>
        </row>
        <row r="25">
          <cell r="E25">
            <v>9.7187649705882357</v>
          </cell>
          <cell r="H25">
            <v>34.578851090801642</v>
          </cell>
        </row>
        <row r="26">
          <cell r="E26">
            <v>78.374767990588239</v>
          </cell>
          <cell r="H26">
            <v>313.79233998190347</v>
          </cell>
        </row>
        <row r="27">
          <cell r="E27">
            <v>0</v>
          </cell>
          <cell r="H27">
            <v>0</v>
          </cell>
        </row>
        <row r="28">
          <cell r="E28">
            <v>2.3116747500000003</v>
          </cell>
          <cell r="H28">
            <v>20.756996819278726</v>
          </cell>
        </row>
        <row r="29">
          <cell r="E29">
            <v>5.2601406000000006</v>
          </cell>
          <cell r="H29">
            <v>41.495691393470587</v>
          </cell>
        </row>
        <row r="30">
          <cell r="E30">
            <v>23.273033257287</v>
          </cell>
          <cell r="H30">
            <v>121.20949400824284</v>
          </cell>
          <cell r="K30">
            <v>9.3067199999999968</v>
          </cell>
        </row>
        <row r="31">
          <cell r="E31">
            <v>8.0204043708000015</v>
          </cell>
          <cell r="H31">
            <v>22.683598145497704</v>
          </cell>
        </row>
        <row r="32">
          <cell r="E32">
            <v>0</v>
          </cell>
          <cell r="H32">
            <v>3.0454545454545456E-3</v>
          </cell>
        </row>
        <row r="33">
          <cell r="E33">
            <v>1.3500000000000002E-2</v>
          </cell>
          <cell r="H33">
            <v>0.46771414560000002</v>
          </cell>
        </row>
        <row r="34">
          <cell r="E34">
            <v>7.5599999999999987E-2</v>
          </cell>
          <cell r="H34">
            <v>0.42240000000000005</v>
          </cell>
        </row>
        <row r="41">
          <cell r="E41">
            <v>77.10113043749999</v>
          </cell>
          <cell r="H41">
            <v>193.48341822019825</v>
          </cell>
        </row>
        <row r="42">
          <cell r="E42">
            <v>50.253752757352942</v>
          </cell>
          <cell r="H42">
            <v>122.42737692899999</v>
          </cell>
        </row>
        <row r="43">
          <cell r="E43">
            <v>12.818051400000002</v>
          </cell>
          <cell r="H43">
            <v>24.642653490000001</v>
          </cell>
        </row>
        <row r="44">
          <cell r="E44">
            <v>6.8478000000000003</v>
          </cell>
          <cell r="H44">
            <v>7.8622654000000018</v>
          </cell>
        </row>
        <row r="45">
          <cell r="E45">
            <v>0</v>
          </cell>
          <cell r="H45">
            <v>0</v>
          </cell>
        </row>
        <row r="46">
          <cell r="E46">
            <v>0</v>
          </cell>
          <cell r="H46">
            <v>0</v>
          </cell>
        </row>
        <row r="47">
          <cell r="E47">
            <v>0</v>
          </cell>
          <cell r="H47">
            <v>0</v>
          </cell>
        </row>
        <row r="51">
          <cell r="E51">
            <v>0</v>
          </cell>
          <cell r="H51">
            <v>0</v>
          </cell>
        </row>
        <row r="52">
          <cell r="E52">
            <v>0</v>
          </cell>
          <cell r="H52">
            <v>0</v>
          </cell>
        </row>
        <row r="53">
          <cell r="E53"/>
          <cell r="H53"/>
        </row>
        <row r="54">
          <cell r="E54">
            <v>0</v>
          </cell>
          <cell r="H54">
            <v>0</v>
          </cell>
        </row>
        <row r="55">
          <cell r="E55">
            <v>0</v>
          </cell>
          <cell r="H55">
            <v>0</v>
          </cell>
        </row>
        <row r="59">
          <cell r="E59">
            <v>20.395341357972061</v>
          </cell>
          <cell r="H59">
            <v>92.201540798298467</v>
          </cell>
        </row>
        <row r="60">
          <cell r="E60">
            <v>1.954796627941177</v>
          </cell>
          <cell r="H60">
            <v>10.45218138358733</v>
          </cell>
        </row>
        <row r="61">
          <cell r="E61">
            <v>0</v>
          </cell>
          <cell r="H61">
            <v>0</v>
          </cell>
        </row>
        <row r="62">
          <cell r="E62">
            <v>0.3855978000000001</v>
          </cell>
          <cell r="H62">
            <v>2.2910827896385002</v>
          </cell>
        </row>
        <row r="63">
          <cell r="E63">
            <v>1.5108660000000003</v>
          </cell>
          <cell r="H63">
            <v>4.4973167074970588</v>
          </cell>
        </row>
        <row r="64">
          <cell r="E64">
            <v>7.7538665010026238</v>
          </cell>
          <cell r="H64">
            <v>30.981723787294207</v>
          </cell>
        </row>
        <row r="65">
          <cell r="E65">
            <v>4.4860754435999999</v>
          </cell>
          <cell r="H65">
            <v>8.2030490359495971</v>
          </cell>
        </row>
        <row r="66">
          <cell r="E66">
            <v>0</v>
          </cell>
          <cell r="H66">
            <v>0</v>
          </cell>
        </row>
        <row r="67">
          <cell r="E67">
            <v>1.8000000000000006E-2</v>
          </cell>
          <cell r="H67">
            <v>1.43510928</v>
          </cell>
        </row>
        <row r="68">
          <cell r="E68">
            <v>0</v>
          </cell>
          <cell r="H68">
            <v>0</v>
          </cell>
        </row>
        <row r="74">
          <cell r="E74">
            <v>158.39015692500001</v>
          </cell>
          <cell r="H74">
            <v>460.44553192353908</v>
          </cell>
        </row>
        <row r="92">
          <cell r="E92">
            <v>2.3302530625000002</v>
          </cell>
          <cell r="H92">
            <v>3.7545828837599116</v>
          </cell>
        </row>
        <row r="94">
          <cell r="E94">
            <v>0.3024</v>
          </cell>
          <cell r="H94">
            <v>5.8489597264000022</v>
          </cell>
        </row>
        <row r="108">
          <cell r="E108">
            <v>34.759209712499995</v>
          </cell>
          <cell r="H108">
            <v>47.977827895696706</v>
          </cell>
        </row>
        <row r="118">
          <cell r="E118">
            <v>1.468722774352941</v>
          </cell>
          <cell r="H118">
            <v>2.7287259602086951</v>
          </cell>
          <cell r="K118">
            <v>2.9715262499999997</v>
          </cell>
        </row>
        <row r="126">
          <cell r="E126">
            <v>5.0557766842647052</v>
          </cell>
          <cell r="H126">
            <v>20.29388396628811</v>
          </cell>
        </row>
        <row r="127">
          <cell r="E127">
            <v>0</v>
          </cell>
          <cell r="H127">
            <v>0</v>
          </cell>
        </row>
        <row r="128">
          <cell r="E128">
            <v>0</v>
          </cell>
          <cell r="H128">
            <v>0</v>
          </cell>
        </row>
        <row r="129">
          <cell r="E129">
            <v>0.61971074999999998</v>
          </cell>
          <cell r="H129">
            <v>0.23032023300000007</v>
          </cell>
        </row>
        <row r="130">
          <cell r="E130">
            <v>7.5600000000000001E-2</v>
          </cell>
          <cell r="H130">
            <v>3.5674635294117657E-2</v>
          </cell>
        </row>
        <row r="131">
          <cell r="E131">
            <v>3.5615689114826243</v>
          </cell>
          <cell r="H131">
            <v>7.2322819959679965</v>
          </cell>
        </row>
        <row r="132">
          <cell r="E132">
            <v>0.50335413333333345</v>
          </cell>
          <cell r="H132">
            <v>3.4471000658320858</v>
          </cell>
        </row>
        <row r="133">
          <cell r="E133">
            <v>0</v>
          </cell>
          <cell r="H133">
            <v>0</v>
          </cell>
        </row>
        <row r="134">
          <cell r="E134">
            <v>0</v>
          </cell>
          <cell r="H134">
            <v>0</v>
          </cell>
        </row>
        <row r="135">
          <cell r="E135">
            <v>0</v>
          </cell>
          <cell r="H135">
            <v>0</v>
          </cell>
        </row>
      </sheetData>
      <sheetData sheetId="9"/>
      <sheetData sheetId="10">
        <row r="7">
          <cell r="E7">
            <v>130.95459125579998</v>
          </cell>
          <cell r="H7">
            <v>1021.908556599754</v>
          </cell>
        </row>
        <row r="8">
          <cell r="E8">
            <v>649.50217880625019</v>
          </cell>
          <cell r="H8">
            <v>1918.444953934863</v>
          </cell>
        </row>
        <row r="9">
          <cell r="E9">
            <v>0</v>
          </cell>
          <cell r="H9">
            <v>0</v>
          </cell>
        </row>
        <row r="10">
          <cell r="E10">
            <v>23.592397500000008</v>
          </cell>
          <cell r="H10">
            <v>12.988909272625001</v>
          </cell>
        </row>
        <row r="11">
          <cell r="E11">
            <v>3.8879999999999999</v>
          </cell>
          <cell r="H11">
            <v>2.3560826181750003</v>
          </cell>
        </row>
        <row r="12">
          <cell r="E12">
            <v>5.6353828124999996</v>
          </cell>
          <cell r="H12">
            <v>9.921726820285711</v>
          </cell>
        </row>
        <row r="13">
          <cell r="E13">
            <v>32.637511560500009</v>
          </cell>
          <cell r="H13">
            <v>299.74829281257604</v>
          </cell>
        </row>
        <row r="17">
          <cell r="E17">
            <v>0</v>
          </cell>
          <cell r="H17">
            <v>0</v>
          </cell>
          <cell r="K17">
            <v>0</v>
          </cell>
        </row>
        <row r="18">
          <cell r="E18">
            <v>52.275025000000021</v>
          </cell>
          <cell r="H18">
            <v>723.70975722946548</v>
          </cell>
          <cell r="K18">
            <v>122.1717</v>
          </cell>
        </row>
        <row r="19">
          <cell r="E19"/>
          <cell r="H19"/>
          <cell r="K19">
            <v>0</v>
          </cell>
        </row>
        <row r="20">
          <cell r="E20">
            <v>1.6097933250000001</v>
          </cell>
          <cell r="H20">
            <v>84.339615959999975</v>
          </cell>
          <cell r="K20">
            <v>16.262399999999996</v>
          </cell>
        </row>
        <row r="21">
          <cell r="E21">
            <v>1.1180400000000004</v>
          </cell>
          <cell r="H21">
            <v>10.084510202632258</v>
          </cell>
          <cell r="K21">
            <v>8.1265200000000029</v>
          </cell>
        </row>
        <row r="25">
          <cell r="E25">
            <v>10.69064146764706</v>
          </cell>
          <cell r="H25">
            <v>39.765678754421884</v>
          </cell>
        </row>
        <row r="26">
          <cell r="E26">
            <v>82.293506390117656</v>
          </cell>
          <cell r="H26">
            <v>345.1715739800938</v>
          </cell>
        </row>
        <row r="27">
          <cell r="E27">
            <v>0</v>
          </cell>
          <cell r="H27">
            <v>0</v>
          </cell>
        </row>
        <row r="28">
          <cell r="E28">
            <v>2.5428422250000002</v>
          </cell>
          <cell r="H28">
            <v>23.247836437592174</v>
          </cell>
        </row>
        <row r="29">
          <cell r="E29">
            <v>5.3127420060000006</v>
          </cell>
          <cell r="H29">
            <v>46.475174360687063</v>
          </cell>
        </row>
        <row r="30">
          <cell r="E30">
            <v>23.505763589859871</v>
          </cell>
          <cell r="H30">
            <v>133.33044340906713</v>
          </cell>
          <cell r="K30">
            <v>9.3067199999999968</v>
          </cell>
        </row>
        <row r="31">
          <cell r="E31">
            <v>8.2610165019240007</v>
          </cell>
          <cell r="H31">
            <v>24.498285997137522</v>
          </cell>
        </row>
        <row r="32">
          <cell r="E32">
            <v>0</v>
          </cell>
          <cell r="H32">
            <v>3.0454545454545456E-3</v>
          </cell>
        </row>
        <row r="33">
          <cell r="E33">
            <v>1.3500000000000002E-2</v>
          </cell>
          <cell r="H33">
            <v>0.45835986268800005</v>
          </cell>
        </row>
        <row r="34">
          <cell r="E34">
            <v>7.5599999999999987E-2</v>
          </cell>
          <cell r="H34">
            <v>0.40128000000000003</v>
          </cell>
        </row>
        <row r="41">
          <cell r="E41">
            <v>80.956186959374989</v>
          </cell>
          <cell r="H41">
            <v>216.70142840662206</v>
          </cell>
        </row>
        <row r="42">
          <cell r="E42">
            <v>51.258827812500002</v>
          </cell>
          <cell r="H42">
            <v>128.54874577544999</v>
          </cell>
        </row>
        <row r="43">
          <cell r="E43">
            <v>13.458953970000003</v>
          </cell>
          <cell r="H43">
            <v>27.106918839000002</v>
          </cell>
        </row>
        <row r="44">
          <cell r="E44">
            <v>7.1217120000000005</v>
          </cell>
          <cell r="H44">
            <v>8.8057372480000033</v>
          </cell>
        </row>
        <row r="45">
          <cell r="E45">
            <v>0</v>
          </cell>
          <cell r="H45">
            <v>0</v>
          </cell>
        </row>
        <row r="46">
          <cell r="E46">
            <v>0</v>
          </cell>
          <cell r="H46">
            <v>0</v>
          </cell>
        </row>
        <row r="47">
          <cell r="E47">
            <v>0</v>
          </cell>
          <cell r="H47">
            <v>0</v>
          </cell>
        </row>
        <row r="59">
          <cell r="E59">
            <v>21.415108425870667</v>
          </cell>
          <cell r="H59">
            <v>110.64184895795815</v>
          </cell>
        </row>
        <row r="60">
          <cell r="E60">
            <v>1.9743445942205888</v>
          </cell>
          <cell r="H60">
            <v>11.70644314961781</v>
          </cell>
        </row>
        <row r="61">
          <cell r="E61">
            <v>0</v>
          </cell>
          <cell r="H61">
            <v>0</v>
          </cell>
        </row>
        <row r="62">
          <cell r="E62">
            <v>0.38945377800000014</v>
          </cell>
          <cell r="H62">
            <v>2.3598152733276554</v>
          </cell>
        </row>
        <row r="63">
          <cell r="E63">
            <v>1.5864093000000004</v>
          </cell>
          <cell r="H63">
            <v>5.1719142136216165</v>
          </cell>
        </row>
        <row r="64">
          <cell r="E64">
            <v>8.141559826052756</v>
          </cell>
          <cell r="H64">
            <v>34.07989616602363</v>
          </cell>
        </row>
        <row r="65">
          <cell r="E65">
            <v>4.9346829879600005</v>
          </cell>
          <cell r="H65">
            <v>9.0233539395445579</v>
          </cell>
        </row>
        <row r="66">
          <cell r="E66">
            <v>0</v>
          </cell>
          <cell r="H66">
            <v>0</v>
          </cell>
        </row>
        <row r="67">
          <cell r="E67">
            <v>1.8000000000000006E-2</v>
          </cell>
          <cell r="H67">
            <v>1.5786202080000002</v>
          </cell>
        </row>
        <row r="68">
          <cell r="E68">
            <v>0</v>
          </cell>
          <cell r="H68">
            <v>0</v>
          </cell>
        </row>
        <row r="74">
          <cell r="E74">
            <v>166.30966477125003</v>
          </cell>
          <cell r="H74">
            <v>506.49008511589307</v>
          </cell>
        </row>
        <row r="92">
          <cell r="E92">
            <v>2.3535555931250003</v>
          </cell>
          <cell r="H92">
            <v>4.1300411721359032</v>
          </cell>
        </row>
        <row r="94">
          <cell r="E94">
            <v>0.3024</v>
          </cell>
          <cell r="H94">
            <v>4.6791677811200021</v>
          </cell>
        </row>
        <row r="108">
          <cell r="E108">
            <v>36.497170198124998</v>
          </cell>
          <cell r="H108">
            <v>52.775610685266379</v>
          </cell>
        </row>
        <row r="118">
          <cell r="E118">
            <v>1.4834100020964704</v>
          </cell>
          <cell r="H118">
            <v>3.0015985562295651</v>
          </cell>
          <cell r="K118">
            <v>3.1201025624999996</v>
          </cell>
        </row>
        <row r="126">
          <cell r="E126">
            <v>5.3085655184779412</v>
          </cell>
          <cell r="H126">
            <v>23.337966561231326</v>
          </cell>
        </row>
        <row r="127">
          <cell r="E127">
            <v>0</v>
          </cell>
          <cell r="H127">
            <v>0</v>
          </cell>
        </row>
        <row r="128">
          <cell r="E128">
            <v>0</v>
          </cell>
          <cell r="H128">
            <v>0</v>
          </cell>
        </row>
        <row r="129">
          <cell r="E129">
            <v>0.6259078575</v>
          </cell>
          <cell r="H129">
            <v>0.25335225630000008</v>
          </cell>
        </row>
        <row r="130">
          <cell r="E130">
            <v>6.0480000000000006E-2</v>
          </cell>
          <cell r="H130">
            <v>3.9242098823529428E-2</v>
          </cell>
        </row>
        <row r="131">
          <cell r="E131">
            <v>3.7396473570567563</v>
          </cell>
          <cell r="H131">
            <v>7.9555101955647975</v>
          </cell>
        </row>
        <row r="132">
          <cell r="E132">
            <v>0.52852184000000013</v>
          </cell>
          <cell r="H132">
            <v>3.6194550691236906</v>
          </cell>
        </row>
        <row r="133">
          <cell r="E133">
            <v>0</v>
          </cell>
          <cell r="H133">
            <v>0</v>
          </cell>
        </row>
        <row r="134">
          <cell r="E134">
            <v>0</v>
          </cell>
          <cell r="H134">
            <v>0</v>
          </cell>
        </row>
        <row r="135">
          <cell r="E135">
            <v>0</v>
          </cell>
          <cell r="H135">
            <v>0</v>
          </cell>
        </row>
      </sheetData>
      <sheetData sheetId="11"/>
      <sheetData sheetId="12">
        <row r="7">
          <cell r="E7">
            <v>133.57368308091597</v>
          </cell>
          <cell r="H7">
            <v>1042.3467277317491</v>
          </cell>
        </row>
        <row r="8">
          <cell r="E8">
            <v>714.4523966868752</v>
          </cell>
          <cell r="H8">
            <v>2148.658348407047</v>
          </cell>
        </row>
        <row r="9">
          <cell r="E9">
            <v>0</v>
          </cell>
          <cell r="H9">
            <v>0</v>
          </cell>
        </row>
        <row r="10">
          <cell r="E10">
            <v>24.064245450000008</v>
          </cell>
          <cell r="H10">
            <v>14.287800199887503</v>
          </cell>
        </row>
        <row r="11">
          <cell r="E11">
            <v>3.9268800000000001</v>
          </cell>
          <cell r="H11">
            <v>2.4738867490837504</v>
          </cell>
        </row>
        <row r="12">
          <cell r="E12">
            <v>6.4806902343749995</v>
          </cell>
          <cell r="H12">
            <v>11.906072184342854</v>
          </cell>
        </row>
        <row r="13">
          <cell r="E13">
            <v>35.901262716550015</v>
          </cell>
          <cell r="H13">
            <v>329.72312209383364</v>
          </cell>
        </row>
        <row r="17">
          <cell r="E17">
            <v>0</v>
          </cell>
          <cell r="H17">
            <v>0</v>
          </cell>
          <cell r="K17">
            <v>0</v>
          </cell>
        </row>
        <row r="18">
          <cell r="E18">
            <v>57.502527500000021</v>
          </cell>
          <cell r="H18">
            <v>868.45170867535853</v>
          </cell>
          <cell r="K18">
            <v>122.1717</v>
          </cell>
        </row>
        <row r="19">
          <cell r="E19"/>
          <cell r="H19"/>
          <cell r="K19">
            <v>0</v>
          </cell>
        </row>
        <row r="20">
          <cell r="E20">
            <v>1.6902829912500004</v>
          </cell>
          <cell r="H20">
            <v>101.20753915199997</v>
          </cell>
          <cell r="K20">
            <v>16.262399999999996</v>
          </cell>
        </row>
        <row r="21">
          <cell r="E21">
            <v>1.2298440000000004</v>
          </cell>
          <cell r="H21">
            <v>12.101412243158707</v>
          </cell>
          <cell r="K21">
            <v>8.1265200000000029</v>
          </cell>
        </row>
        <row r="25">
          <cell r="E25">
            <v>11.759705614411768</v>
          </cell>
          <cell r="H25">
            <v>43.742246629864077</v>
          </cell>
        </row>
        <row r="26">
          <cell r="E26">
            <v>86.408181709623548</v>
          </cell>
          <cell r="H26">
            <v>379.68873137810323</v>
          </cell>
        </row>
        <row r="27">
          <cell r="E27">
            <v>0</v>
          </cell>
          <cell r="H27">
            <v>0</v>
          </cell>
        </row>
        <row r="28">
          <cell r="E28">
            <v>2.7971264475000006</v>
          </cell>
          <cell r="H28">
            <v>26.037576810103239</v>
          </cell>
        </row>
        <row r="29">
          <cell r="E29">
            <v>5.5783791063000008</v>
          </cell>
          <cell r="H29">
            <v>53.446450514790115</v>
          </cell>
        </row>
        <row r="30">
          <cell r="E30">
            <v>23.74082122575847</v>
          </cell>
          <cell r="H30">
            <v>146.66348774997388</v>
          </cell>
          <cell r="K30">
            <v>9.3067199999999968</v>
          </cell>
        </row>
        <row r="31">
          <cell r="E31">
            <v>8.5088469969817204</v>
          </cell>
          <cell r="H31">
            <v>26.458148876908524</v>
          </cell>
        </row>
        <row r="32">
          <cell r="E32">
            <v>0</v>
          </cell>
          <cell r="H32">
            <v>3.0454545454545456E-3</v>
          </cell>
        </row>
        <row r="33">
          <cell r="E33">
            <v>1.3500000000000002E-2</v>
          </cell>
          <cell r="H33">
            <v>0.44919266543424002</v>
          </cell>
        </row>
        <row r="34">
          <cell r="E34">
            <v>7.5599999999999987E-2</v>
          </cell>
          <cell r="H34">
            <v>0.40529280000000001</v>
          </cell>
        </row>
        <row r="41">
          <cell r="E41">
            <v>85.003996307343755</v>
          </cell>
          <cell r="H41">
            <v>242.70559981541672</v>
          </cell>
        </row>
        <row r="42">
          <cell r="E42">
            <v>52.284004368750004</v>
          </cell>
          <cell r="H42">
            <v>137.54715797973151</v>
          </cell>
        </row>
        <row r="43">
          <cell r="E43">
            <v>14.131901668500003</v>
          </cell>
          <cell r="H43">
            <v>29.817610722900003</v>
          </cell>
        </row>
        <row r="44">
          <cell r="E44">
            <v>7.1929291200000005</v>
          </cell>
          <cell r="H44">
            <v>9.8624257177600043</v>
          </cell>
        </row>
        <row r="45">
          <cell r="E45">
            <v>0</v>
          </cell>
          <cell r="H45">
            <v>0</v>
          </cell>
        </row>
        <row r="46">
          <cell r="E46">
            <v>0</v>
          </cell>
          <cell r="H46">
            <v>0</v>
          </cell>
        </row>
        <row r="47">
          <cell r="E47">
            <v>0</v>
          </cell>
          <cell r="H47">
            <v>0</v>
          </cell>
        </row>
        <row r="59">
          <cell r="E59">
            <v>22.4858638471642</v>
          </cell>
          <cell r="H59">
            <v>132.77021874954977</v>
          </cell>
        </row>
        <row r="60">
          <cell r="E60">
            <v>1.9940880401627947</v>
          </cell>
          <cell r="H60">
            <v>13.111216327571949</v>
          </cell>
        </row>
        <row r="61">
          <cell r="E61">
            <v>0</v>
          </cell>
          <cell r="H61">
            <v>0</v>
          </cell>
        </row>
        <row r="62">
          <cell r="E62">
            <v>0.39724285356000016</v>
          </cell>
          <cell r="H62">
            <v>2.4778060369940387</v>
          </cell>
        </row>
        <row r="63">
          <cell r="E63">
            <v>1.6657297650000005</v>
          </cell>
          <cell r="H63">
            <v>5.9477013456648589</v>
          </cell>
        </row>
        <row r="64">
          <cell r="E64">
            <v>8.5486378173553934</v>
          </cell>
          <cell r="H64">
            <v>37.487885782626002</v>
          </cell>
        </row>
        <row r="65">
          <cell r="E65">
            <v>5.428151286756</v>
          </cell>
          <cell r="H65">
            <v>9.9256893334990153</v>
          </cell>
        </row>
        <row r="66">
          <cell r="E66">
            <v>0</v>
          </cell>
          <cell r="H66">
            <v>0</v>
          </cell>
        </row>
        <row r="67">
          <cell r="E67">
            <v>1.8000000000000006E-2</v>
          </cell>
          <cell r="H67">
            <v>1.7364822288000004</v>
          </cell>
        </row>
        <row r="68">
          <cell r="E68">
            <v>0</v>
          </cell>
          <cell r="H68">
            <v>0</v>
          </cell>
        </row>
        <row r="74">
          <cell r="E74">
            <v>174.62514800981253</v>
          </cell>
          <cell r="H74">
            <v>557.13909362748234</v>
          </cell>
        </row>
        <row r="92">
          <cell r="E92">
            <v>2.3770911490562505</v>
          </cell>
          <cell r="H92">
            <v>4.5430452893494939</v>
          </cell>
        </row>
        <row r="94">
          <cell r="E94">
            <v>0.3024</v>
          </cell>
          <cell r="H94">
            <v>3.7433342248960018</v>
          </cell>
        </row>
        <row r="108">
          <cell r="E108">
            <v>38.322028708031247</v>
          </cell>
          <cell r="H108">
            <v>58.053171753793023</v>
          </cell>
        </row>
        <row r="118">
          <cell r="E118">
            <v>1.4982441021174351</v>
          </cell>
          <cell r="H118">
            <v>3.3017584118525223</v>
          </cell>
          <cell r="K118">
            <v>3.2761076906249995</v>
          </cell>
        </row>
        <row r="126">
          <cell r="E126">
            <v>5.5739937944018383</v>
          </cell>
          <cell r="H126">
            <v>25.67176321735446</v>
          </cell>
        </row>
        <row r="127">
          <cell r="E127">
            <v>0</v>
          </cell>
          <cell r="H127">
            <v>0</v>
          </cell>
        </row>
        <row r="128">
          <cell r="E128">
            <v>0</v>
          </cell>
          <cell r="H128">
            <v>0</v>
          </cell>
        </row>
        <row r="129">
          <cell r="E129">
            <v>0.63216693607499996</v>
          </cell>
          <cell r="H129">
            <v>0.27868748193000009</v>
          </cell>
        </row>
        <row r="130">
          <cell r="E130">
            <v>5.4432000000000008E-2</v>
          </cell>
          <cell r="H130">
            <v>3.9242098823529428E-2</v>
          </cell>
        </row>
        <row r="131">
          <cell r="E131">
            <v>3.9266297249095938</v>
          </cell>
          <cell r="H131">
            <v>8.751061215121279</v>
          </cell>
        </row>
        <row r="132">
          <cell r="E132">
            <v>0.55494793200000014</v>
          </cell>
          <cell r="H132">
            <v>3.9090114746535862</v>
          </cell>
        </row>
        <row r="133">
          <cell r="E133">
            <v>0</v>
          </cell>
          <cell r="H133">
            <v>0</v>
          </cell>
        </row>
        <row r="134">
          <cell r="E134">
            <v>0</v>
          </cell>
          <cell r="H134">
            <v>0</v>
          </cell>
        </row>
        <row r="135">
          <cell r="E135">
            <v>0</v>
          </cell>
          <cell r="H135">
            <v>0</v>
          </cell>
        </row>
      </sheetData>
      <sheetData sheetId="13"/>
      <sheetData sheetId="14">
        <row r="7">
          <cell r="E7">
            <v>136.24515674253431</v>
          </cell>
          <cell r="H7">
            <v>1073.6171295637016</v>
          </cell>
        </row>
        <row r="8">
          <cell r="E8">
            <v>750.17501652121905</v>
          </cell>
          <cell r="H8">
            <v>2256.0912658273992</v>
          </cell>
        </row>
        <row r="9">
          <cell r="E9">
            <v>0</v>
          </cell>
          <cell r="H9">
            <v>0</v>
          </cell>
        </row>
        <row r="10">
          <cell r="E10">
            <v>24.545530359000011</v>
          </cell>
          <cell r="H10">
            <v>15.716580219876255</v>
          </cell>
        </row>
        <row r="11">
          <cell r="E11">
            <v>4.0054176000000004</v>
          </cell>
          <cell r="H11">
            <v>2.7212754239921253</v>
          </cell>
        </row>
        <row r="12">
          <cell r="E12">
            <v>7.1287592578124999</v>
          </cell>
          <cell r="H12">
            <v>13.69198301199428</v>
          </cell>
        </row>
        <row r="13">
          <cell r="E13">
            <v>37.696325852377512</v>
          </cell>
          <cell r="H13">
            <v>362.69543430321704</v>
          </cell>
        </row>
        <row r="17">
          <cell r="E17">
            <v>0</v>
          </cell>
          <cell r="H17">
            <v>0</v>
          </cell>
          <cell r="K17">
            <v>0</v>
          </cell>
        </row>
        <row r="18">
          <cell r="E18">
            <v>60.377653875000028</v>
          </cell>
          <cell r="H18">
            <v>955.29687954289443</v>
          </cell>
          <cell r="K18">
            <v>122.1717</v>
          </cell>
        </row>
        <row r="19">
          <cell r="E19"/>
          <cell r="H19"/>
          <cell r="K19">
            <v>0</v>
          </cell>
        </row>
        <row r="20">
          <cell r="E20">
            <v>1.7747971408125007</v>
          </cell>
          <cell r="H20">
            <v>121.44904698239996</v>
          </cell>
          <cell r="K20">
            <v>16.262399999999996</v>
          </cell>
        </row>
        <row r="21">
          <cell r="E21">
            <v>1.3528284000000006</v>
          </cell>
          <cell r="H21">
            <v>14.521694691790451</v>
          </cell>
          <cell r="K21">
            <v>8.1265200000000029</v>
          </cell>
        </row>
        <row r="25">
          <cell r="E25">
            <v>12.935676175852947</v>
          </cell>
          <cell r="H25">
            <v>48.116471292850484</v>
          </cell>
        </row>
        <row r="26">
          <cell r="E26">
            <v>90.728590795104722</v>
          </cell>
          <cell r="H26">
            <v>417.65760451591359</v>
          </cell>
        </row>
        <row r="27">
          <cell r="E27">
            <v>0</v>
          </cell>
          <cell r="H27">
            <v>0</v>
          </cell>
        </row>
        <row r="28">
          <cell r="E28">
            <v>3.0768390922500011</v>
          </cell>
          <cell r="H28">
            <v>27.3394556506084</v>
          </cell>
        </row>
        <row r="29">
          <cell r="E29">
            <v>5.6341628973630007</v>
          </cell>
          <cell r="H29">
            <v>58.791095566269135</v>
          </cell>
        </row>
        <row r="30">
          <cell r="E30">
            <v>23.978229438016058</v>
          </cell>
          <cell r="H30">
            <v>161.32983652497126</v>
          </cell>
          <cell r="K30">
            <v>9.3067199999999968</v>
          </cell>
        </row>
        <row r="31">
          <cell r="E31">
            <v>8.7641124068911722</v>
          </cell>
          <cell r="H31">
            <v>28.574800787061211</v>
          </cell>
        </row>
        <row r="32">
          <cell r="E32">
            <v>0</v>
          </cell>
          <cell r="H32">
            <v>3.0454545454545456E-3</v>
          </cell>
        </row>
        <row r="33">
          <cell r="E33">
            <v>1.3500000000000002E-2</v>
          </cell>
          <cell r="H33">
            <v>0.44020881212555524</v>
          </cell>
        </row>
        <row r="34">
          <cell r="E34">
            <v>7.5599999999999987E-2</v>
          </cell>
          <cell r="H34">
            <v>0.40934572800000002</v>
          </cell>
        </row>
        <row r="41">
          <cell r="E41">
            <v>86.704076233490639</v>
          </cell>
          <cell r="H41">
            <v>262.12204780065008</v>
          </cell>
        </row>
        <row r="42">
          <cell r="E42">
            <v>53.329684456125008</v>
          </cell>
          <cell r="H42">
            <v>147.17545903831271</v>
          </cell>
        </row>
        <row r="43">
          <cell r="E43">
            <v>14.838496751925005</v>
          </cell>
          <cell r="H43">
            <v>32.799371795190005</v>
          </cell>
        </row>
        <row r="44">
          <cell r="E44">
            <v>7.2648584112000014</v>
          </cell>
          <cell r="H44">
            <v>11.341789575424004</v>
          </cell>
        </row>
        <row r="45">
          <cell r="E45">
            <v>0</v>
          </cell>
          <cell r="H45">
            <v>0</v>
          </cell>
        </row>
        <row r="46">
          <cell r="E46">
            <v>0</v>
          </cell>
          <cell r="H46">
            <v>0</v>
          </cell>
        </row>
        <row r="47">
          <cell r="E47">
            <v>0</v>
          </cell>
          <cell r="H47">
            <v>0</v>
          </cell>
        </row>
        <row r="59">
          <cell r="E59">
            <v>22.710722485635841</v>
          </cell>
          <cell r="H59">
            <v>146.04724062450475</v>
          </cell>
        </row>
        <row r="60">
          <cell r="E60">
            <v>2.0140289205644226</v>
          </cell>
          <cell r="H60">
            <v>14.684562286880585</v>
          </cell>
        </row>
        <row r="61">
          <cell r="E61">
            <v>0</v>
          </cell>
          <cell r="H61">
            <v>0</v>
          </cell>
        </row>
        <row r="62">
          <cell r="E62">
            <v>0.39724285356000016</v>
          </cell>
          <cell r="H62">
            <v>2.5273621577339189</v>
          </cell>
        </row>
        <row r="63">
          <cell r="E63">
            <v>1.7490162532500007</v>
          </cell>
          <cell r="H63">
            <v>6.8398565475145876</v>
          </cell>
        </row>
        <row r="64">
          <cell r="E64">
            <v>8.9760697082231626</v>
          </cell>
          <cell r="H64">
            <v>41.2366743608886</v>
          </cell>
        </row>
        <row r="65">
          <cell r="E65">
            <v>5.5367143124911209</v>
          </cell>
          <cell r="H65">
            <v>10.223460013503987</v>
          </cell>
        </row>
        <row r="66">
          <cell r="E66">
            <v>0</v>
          </cell>
          <cell r="H66">
            <v>0</v>
          </cell>
        </row>
        <row r="67">
          <cell r="E67">
            <v>1.8000000000000006E-2</v>
          </cell>
          <cell r="H67">
            <v>1.9101304516800006</v>
          </cell>
        </row>
        <row r="68">
          <cell r="E68">
            <v>0</v>
          </cell>
          <cell r="H68">
            <v>0</v>
          </cell>
        </row>
        <row r="74">
          <cell r="E74">
            <v>183.35640541030318</v>
          </cell>
          <cell r="H74">
            <v>612.85300299023072</v>
          </cell>
        </row>
        <row r="92">
          <cell r="E92">
            <v>2.4008620605468129</v>
          </cell>
          <cell r="H92">
            <v>4.9973498182844436</v>
          </cell>
        </row>
        <row r="94">
          <cell r="E94">
            <v>0.3024</v>
          </cell>
          <cell r="H94">
            <v>2.9946673799168013</v>
          </cell>
        </row>
        <row r="108">
          <cell r="E108">
            <v>40.238130143432812</v>
          </cell>
          <cell r="H108">
            <v>63.858488929172331</v>
          </cell>
        </row>
        <row r="118">
          <cell r="E118">
            <v>1.5132265431386094</v>
          </cell>
          <cell r="H118">
            <v>3.6319342530377745</v>
          </cell>
          <cell r="K118">
            <v>3.4399130751562499</v>
          </cell>
        </row>
        <row r="126">
          <cell r="E126">
            <v>5.8526934841219305</v>
          </cell>
          <cell r="H126">
            <v>28.238939539089909</v>
          </cell>
        </row>
        <row r="127">
          <cell r="E127">
            <v>0</v>
          </cell>
          <cell r="H127">
            <v>0</v>
          </cell>
        </row>
        <row r="128">
          <cell r="E128">
            <v>0</v>
          </cell>
          <cell r="H128">
            <v>0</v>
          </cell>
        </row>
        <row r="129">
          <cell r="E129">
            <v>0.63848860543574992</v>
          </cell>
          <cell r="H129">
            <v>0.30655623012300015</v>
          </cell>
        </row>
        <row r="130">
          <cell r="E130">
            <v>4.8988800000000006E-2</v>
          </cell>
          <cell r="H130">
            <v>3.9242098823529428E-2</v>
          </cell>
        </row>
        <row r="131">
          <cell r="E131">
            <v>4.122961211155074</v>
          </cell>
          <cell r="H131">
            <v>9.6261673366334062</v>
          </cell>
        </row>
        <row r="132">
          <cell r="E132">
            <v>0.58269532860000028</v>
          </cell>
          <cell r="H132">
            <v>4.2217323926258734</v>
          </cell>
        </row>
        <row r="133">
          <cell r="E133">
            <v>0</v>
          </cell>
          <cell r="H133">
            <v>0</v>
          </cell>
        </row>
        <row r="134">
          <cell r="E134">
            <v>0</v>
          </cell>
          <cell r="H134">
            <v>0</v>
          </cell>
        </row>
        <row r="135">
          <cell r="E135">
            <v>0</v>
          </cell>
          <cell r="H135">
            <v>0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-B SUMMARY"/>
      <sheetName val="2021-22_DHT-I B- SUM"/>
      <sheetName val="DHT I B - April-21"/>
      <sheetName val="DHT I B - May-21"/>
      <sheetName val="DHT I B - June-21"/>
      <sheetName val="DHT I B - July-21"/>
      <sheetName val="DHT I B - Aug-21"/>
      <sheetName val="DHT I B - Sept-21"/>
      <sheetName val="DHT I B - Oct-21"/>
      <sheetName val="DHT I B - Nov-21"/>
      <sheetName val="DHT I B - Dec-21"/>
      <sheetName val="DHT I B -Jan-22"/>
      <sheetName val="DHT I B-Feb-2022"/>
      <sheetName val="DHT I B-Mar-2022"/>
    </sheetNames>
    <sheetDataSet>
      <sheetData sheetId="0">
        <row r="22">
          <cell r="H22">
            <v>6.3526170000000004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-B SUMMARY"/>
      <sheetName val="2021-22_DHT-I B- SUM"/>
      <sheetName val="DHT I B - April-21"/>
      <sheetName val="Sheet4"/>
      <sheetName val="Sheet5"/>
      <sheetName val="Sheet6"/>
      <sheetName val="Sheet7"/>
      <sheetName val="Sheet8"/>
      <sheetName val="Sheet9"/>
      <sheetName val="DHT I B - May-21"/>
      <sheetName val="DHT I B - June-21"/>
      <sheetName val="Sheet2"/>
      <sheetName val="DHT I B - July-21"/>
      <sheetName val="DHT I B - Aug-21"/>
      <sheetName val="DHT I B - Sept-21"/>
      <sheetName val="DHT I B - Oct-21"/>
      <sheetName val="DHT I B - Nov-21"/>
      <sheetName val="DHT I B - Dec-21"/>
      <sheetName val="DHT I B -Jan-22"/>
      <sheetName val="DHT I B-Feb-2022"/>
      <sheetName val="DHT I B-Mar-2022"/>
    </sheetNames>
    <sheetDataSet>
      <sheetData sheetId="0">
        <row r="22">
          <cell r="D22">
            <v>36</v>
          </cell>
          <cell r="K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I-A SUMMARY"/>
      <sheetName val="2021-22_DHT-II A- SUM"/>
      <sheetName val="DHT II A - April-21-Mar22"/>
      <sheetName val="Sheet2"/>
      <sheetName val="Sheet3"/>
    </sheetNames>
    <sheetDataSet>
      <sheetData sheetId="0">
        <row r="22">
          <cell r="H22">
            <v>8.3441000000000001E-2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V-A SUMMARY (Projected)"/>
      <sheetName val="DHT-IV-A SUMMARY"/>
      <sheetName val="2021-22_DHT-IV A- SUM"/>
      <sheetName val="DHT IV A Apr 21 - Mar 22"/>
      <sheetName val="Sheet2"/>
      <sheetName val="Sheet3"/>
    </sheetNames>
    <sheetDataSet>
      <sheetData sheetId="0"/>
      <sheetData sheetId="1">
        <row r="22">
          <cell r="H22">
            <v>0.11165400000000003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V-A SUMMARY (Projected)"/>
      <sheetName val="DHT-IV-A SUMMARY"/>
      <sheetName val="2021-22_DHT-IV A- SUM"/>
      <sheetName val="DHT IV A Apr 21 - Mar 22"/>
      <sheetName val="Sheet2"/>
      <sheetName val="Sheet3"/>
    </sheetNames>
    <sheetDataSet>
      <sheetData sheetId="0" refreshError="1"/>
      <sheetData sheetId="1">
        <row r="22">
          <cell r="D22">
            <v>1</v>
          </cell>
          <cell r="M22">
            <v>7.4035200000000021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IV-A SUMMARY"/>
      <sheetName val="2021-22_LT-IV A- SUM"/>
      <sheetName val="LT IV A - April 21"/>
      <sheetName val="LT IV A - May 21"/>
      <sheetName val="LT IV A - Jun 21"/>
      <sheetName val="LT IV A - JUL 21"/>
      <sheetName val="LT IV A - Aug 21"/>
      <sheetName val="LT IV A - Sep 21"/>
      <sheetName val="LT IV A - Oct 21"/>
      <sheetName val="LT IV A - Nov 21"/>
      <sheetName val="LT IV A - Dec 21"/>
      <sheetName val="LT IV A-Jan 22"/>
      <sheetName val="LT IV A-Feb 22"/>
      <sheetName val="LT IV A-March 22"/>
    </sheetNames>
    <sheetDataSet>
      <sheetData sheetId="0">
        <row r="21">
          <cell r="D21">
            <v>4</v>
          </cell>
          <cell r="F21">
            <v>331</v>
          </cell>
          <cell r="H21">
            <v>8.4670999999999996E-2</v>
          </cell>
          <cell r="I21">
            <v>2.3702590000000003</v>
          </cell>
          <cell r="J21">
            <v>5.0922007000000002</v>
          </cell>
          <cell r="K21">
            <v>0.69247449999999999</v>
          </cell>
          <cell r="L21">
            <v>0</v>
          </cell>
        </row>
        <row r="45">
          <cell r="D45">
            <v>12</v>
          </cell>
          <cell r="F45">
            <v>472</v>
          </cell>
          <cell r="H45">
            <v>0.369201</v>
          </cell>
          <cell r="I45">
            <v>6.7793250000000009</v>
          </cell>
          <cell r="J45">
            <v>21.880120399999999</v>
          </cell>
          <cell r="K45">
            <v>1.7900660000000002</v>
          </cell>
          <cell r="L45">
            <v>0</v>
          </cell>
        </row>
        <row r="69">
          <cell r="D69">
            <v>39</v>
          </cell>
          <cell r="F69">
            <v>1255.4000000000001</v>
          </cell>
          <cell r="H69">
            <v>0.79848664000000003</v>
          </cell>
          <cell r="I69">
            <v>15.4432375</v>
          </cell>
          <cell r="J69">
            <v>46.181399259999999</v>
          </cell>
          <cell r="K69">
            <v>0.50453730000000008</v>
          </cell>
          <cell r="L69">
            <v>0.11305000000000001</v>
          </cell>
        </row>
        <row r="92">
          <cell r="D92">
            <v>10</v>
          </cell>
          <cell r="F92">
            <v>364</v>
          </cell>
          <cell r="H92">
            <v>0.21641600000000003</v>
          </cell>
          <cell r="I92">
            <v>4.1731374999999993</v>
          </cell>
          <cell r="J92">
            <v>14.433438299999997</v>
          </cell>
          <cell r="K92">
            <v>1.3149640000000002</v>
          </cell>
          <cell r="L92">
            <v>1.1900000000000001E-2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IV-B SUMMARY"/>
      <sheetName val="2021-22_LT-IV B- SUM"/>
      <sheetName val="LT IV B - Apr 21"/>
      <sheetName val="LT IV B - May 21"/>
      <sheetName val="LT IV B - Jun 21"/>
      <sheetName val="LT IV B - Jul 21"/>
      <sheetName val="LT IV B - Aug 21"/>
      <sheetName val="LT IV B - Sep 21"/>
      <sheetName val="LT IV B - Oct 21"/>
      <sheetName val="LT IV B - Nov 21"/>
      <sheetName val="LT IV B - Dec 21"/>
      <sheetName val="LT IV B-Jan 21"/>
      <sheetName val="LT IV B-Feb 21"/>
      <sheetName val="LT IV B- Mar 21"/>
    </sheetNames>
    <sheetDataSet>
      <sheetData sheetId="0">
        <row r="22">
          <cell r="D22">
            <v>148</v>
          </cell>
          <cell r="F22">
            <v>4398.83</v>
          </cell>
          <cell r="H22">
            <v>3.3632626699999997</v>
          </cell>
          <cell r="I22">
            <v>55.1850837</v>
          </cell>
          <cell r="J22">
            <v>214.83496669999988</v>
          </cell>
          <cell r="K22">
            <v>0</v>
          </cell>
          <cell r="L22">
            <v>0.11410000000000001</v>
          </cell>
        </row>
        <row r="45">
          <cell r="D45">
            <v>2</v>
          </cell>
          <cell r="F45">
            <v>110</v>
          </cell>
          <cell r="H45">
            <v>0.12276900000000002</v>
          </cell>
          <cell r="I45">
            <v>1.6882375000000001</v>
          </cell>
          <cell r="J45">
            <v>8.2166519000000005</v>
          </cell>
          <cell r="K45">
            <v>0</v>
          </cell>
          <cell r="L45">
            <v>1.0200000000000001E-2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VI-B SUMMARY"/>
      <sheetName val="2021-22_LT VI B- SUM"/>
      <sheetName val="LT IV B April 21-Mar 22"/>
    </sheetNames>
    <sheetDataSet>
      <sheetData sheetId="0">
        <row r="22">
          <cell r="D22">
            <v>4</v>
          </cell>
          <cell r="F22">
            <v>312</v>
          </cell>
          <cell r="H22">
            <v>0.241927</v>
          </cell>
          <cell r="I22">
            <v>1.8709</v>
          </cell>
          <cell r="J22">
            <v>17.040582999999998</v>
          </cell>
          <cell r="K22">
            <v>0</v>
          </cell>
          <cell r="L22">
            <v>0</v>
          </cell>
        </row>
        <row r="45">
          <cell r="D45">
            <v>2</v>
          </cell>
          <cell r="F45">
            <v>35</v>
          </cell>
          <cell r="H45">
            <v>3.0563E-2</v>
          </cell>
          <cell r="I45">
            <v>0.33600000000000008</v>
          </cell>
          <cell r="J45">
            <v>2.1394099999999998</v>
          </cell>
          <cell r="K45">
            <v>0</v>
          </cell>
          <cell r="L45">
            <v>0</v>
          </cell>
        </row>
        <row r="68">
          <cell r="D68">
            <v>2</v>
          </cell>
          <cell r="F68">
            <v>58</v>
          </cell>
          <cell r="H68">
            <v>3.7099999999999998E-3</v>
          </cell>
          <cell r="I68">
            <v>0.54</v>
          </cell>
          <cell r="J68">
            <v>0.236516</v>
          </cell>
          <cell r="K68">
            <v>0</v>
          </cell>
          <cell r="L68">
            <v>0</v>
          </cell>
        </row>
      </sheetData>
      <sheetData sheetId="1"/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VI-C SUMMARY"/>
      <sheetName val="2021-22_LT VI C- SUM"/>
      <sheetName val="LT VI C - Apr-21"/>
      <sheetName val="LT VI C - May 21"/>
      <sheetName val="LT VI C - Jun 21"/>
      <sheetName val="LT VI C - Jul 21"/>
      <sheetName val="LT VI C - Aug 21"/>
      <sheetName val="LT VI C - Sep 21"/>
      <sheetName val="LT VI C - Oct 21"/>
      <sheetName val="LT VI C - Nov 21"/>
      <sheetName val="LT VI C - Dec 21"/>
      <sheetName val="LT VI C-Jan 22"/>
      <sheetName val="LT VI C-Feb 22"/>
      <sheetName val="LT VI C-March 22"/>
    </sheetNames>
    <sheetDataSet>
      <sheetData sheetId="0">
        <row r="22">
          <cell r="D22">
            <v>12</v>
          </cell>
          <cell r="F22">
            <v>211</v>
          </cell>
          <cell r="H22">
            <v>0.34277599999999997</v>
          </cell>
          <cell r="I22">
            <v>4.7700000000000005</v>
          </cell>
          <cell r="J22">
            <v>29.504401899999998</v>
          </cell>
          <cell r="K22">
            <v>0</v>
          </cell>
          <cell r="L22">
            <v>9.5700000000000007E-2</v>
          </cell>
        </row>
        <row r="45">
          <cell r="D45">
            <v>8</v>
          </cell>
          <cell r="F45">
            <v>64.8</v>
          </cell>
          <cell r="H45">
            <v>4.5317999999999997E-2</v>
          </cell>
          <cell r="I45">
            <v>1.3704000000000001</v>
          </cell>
          <cell r="J45">
            <v>3.7514440999999996</v>
          </cell>
          <cell r="K45">
            <v>0</v>
          </cell>
          <cell r="L45">
            <v>0</v>
          </cell>
        </row>
        <row r="68">
          <cell r="D68">
            <v>1</v>
          </cell>
          <cell r="F68">
            <v>7</v>
          </cell>
          <cell r="H68">
            <v>6.730000000000001E-4</v>
          </cell>
          <cell r="I68">
            <v>0.1512</v>
          </cell>
          <cell r="J68">
            <v>4.7109999999999999E-2</v>
          </cell>
          <cell r="K68">
            <v>0</v>
          </cell>
          <cell r="L6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VI-F SUMMARY"/>
      <sheetName val="2021-22_VI-F SUM"/>
      <sheetName val="LT VI F, Apr 21"/>
      <sheetName val="LT VI F,May 21"/>
      <sheetName val="LT VI F,Jun 21"/>
      <sheetName val="LT VI F,Jul 21"/>
      <sheetName val="LT VI F,Aug 21"/>
      <sheetName val="LT VI F,Sep 21"/>
      <sheetName val="LT VI F,Oct 21"/>
      <sheetName val="LT VI F,Nov 21"/>
      <sheetName val="LT VI F,Dec 21"/>
      <sheetName val="LT VI F,Jan 22"/>
      <sheetName val="LT VI F,Feb 22"/>
      <sheetName val="LT VI F,March 22"/>
    </sheetNames>
    <sheetDataSet>
      <sheetData sheetId="0">
        <row r="22">
          <cell r="D22">
            <v>41</v>
          </cell>
          <cell r="F22">
            <v>1142</v>
          </cell>
          <cell r="H22">
            <v>1.0324784</v>
          </cell>
          <cell r="I22">
            <v>16.674200000000003</v>
          </cell>
          <cell r="J22">
            <v>93.162273599999992</v>
          </cell>
          <cell r="K22">
            <v>0</v>
          </cell>
          <cell r="L22">
            <v>1.4976000000000005</v>
          </cell>
          <cell r="M22">
            <v>8.4787199999999974</v>
          </cell>
        </row>
        <row r="45">
          <cell r="D45">
            <v>25</v>
          </cell>
          <cell r="F45">
            <v>288</v>
          </cell>
          <cell r="H45">
            <v>0.25769699999999995</v>
          </cell>
          <cell r="I45">
            <v>5.1635999999999997</v>
          </cell>
          <cell r="J45">
            <v>23.085972999999999</v>
          </cell>
          <cell r="K45">
            <v>0</v>
          </cell>
          <cell r="L45">
            <v>0</v>
          </cell>
        </row>
        <row r="68">
          <cell r="D68">
            <v>11</v>
          </cell>
          <cell r="F68">
            <v>177</v>
          </cell>
          <cell r="H68">
            <v>6.1556000000000007E-2</v>
          </cell>
          <cell r="I68">
            <v>2.472</v>
          </cell>
          <cell r="J68">
            <v>5.4165631999999997</v>
          </cell>
          <cell r="K68">
            <v>0.24873230000000002</v>
          </cell>
          <cell r="L68">
            <v>3.4000000000000002E-3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VII-A SUMMARY"/>
      <sheetName val="2021 - 22_LT VII A SUM"/>
      <sheetName val="LT VII A,Apr 21"/>
      <sheetName val="LT VII A,May 21"/>
      <sheetName val="LT VII A,Jun 21"/>
      <sheetName val="LT VII A,Jul 21"/>
      <sheetName val="LT VII A,Aug 21"/>
      <sheetName val="LT VII A,Sep 21"/>
      <sheetName val="LT VII A,Oct 21"/>
      <sheetName val="LT VII A,Nov 21"/>
      <sheetName val="LT VII A,Dec 21"/>
      <sheetName val="LT VII A,Jan 2022"/>
      <sheetName val="LT VII A,Feb-2022"/>
      <sheetName val="LT VII A,Mar-2022"/>
    </sheetNames>
    <sheetDataSet>
      <sheetData sheetId="0">
        <row r="22">
          <cell r="D22">
            <v>20</v>
          </cell>
          <cell r="F22">
            <v>487</v>
          </cell>
          <cell r="H22">
            <v>0.21201999999999999</v>
          </cell>
          <cell r="I22">
            <v>5.6321999999999992</v>
          </cell>
          <cell r="J22">
            <v>19.297992499999996</v>
          </cell>
          <cell r="K22">
            <v>0</v>
          </cell>
          <cell r="L22">
            <v>2.8E-3</v>
          </cell>
        </row>
        <row r="46">
          <cell r="D46">
            <v>15</v>
          </cell>
          <cell r="F46">
            <v>222</v>
          </cell>
          <cell r="H46">
            <v>7.0817999999999992E-2</v>
          </cell>
          <cell r="I46">
            <v>3.1865000000000001</v>
          </cell>
          <cell r="J46">
            <v>7.4215738999999994</v>
          </cell>
          <cell r="K46">
            <v>0</v>
          </cell>
          <cell r="L46">
            <v>0</v>
          </cell>
        </row>
        <row r="70">
          <cell r="D70">
            <v>4</v>
          </cell>
          <cell r="F70">
            <v>19</v>
          </cell>
          <cell r="H70">
            <v>3.2457E-2</v>
          </cell>
          <cell r="I70">
            <v>0.32620000000000005</v>
          </cell>
          <cell r="J70">
            <v>2.963727</v>
          </cell>
          <cell r="K70">
            <v>0</v>
          </cell>
          <cell r="L7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VIII-B SUMMARY (Projection)"/>
      <sheetName val="LT-VIII-B SUMMARY"/>
      <sheetName val="2021 - 22_LT VIII B SUM"/>
      <sheetName val="LT VIII B Apr 21 - Mar 22"/>
      <sheetName val="Sheet2"/>
      <sheetName val="Sheet3"/>
    </sheetNames>
    <sheetDataSet>
      <sheetData sheetId="0"/>
      <sheetData sheetId="1">
        <row r="22">
          <cell r="D22">
            <v>2</v>
          </cell>
          <cell r="F22">
            <v>20</v>
          </cell>
          <cell r="H22">
            <v>1.4433E-2</v>
          </cell>
          <cell r="I22">
            <v>1.2000000000000004E-2</v>
          </cell>
          <cell r="J22">
            <v>0.62061900000000003</v>
          </cell>
          <cell r="K22">
            <v>0</v>
          </cell>
          <cell r="L22">
            <v>0</v>
          </cell>
        </row>
        <row r="46">
          <cell r="D46">
            <v>2</v>
          </cell>
          <cell r="F46">
            <v>15</v>
          </cell>
          <cell r="H46">
            <v>2.3563000000000001E-2</v>
          </cell>
          <cell r="I46">
            <v>1.2000000000000004E-2</v>
          </cell>
          <cell r="J46">
            <v>1.013209</v>
          </cell>
          <cell r="K46">
            <v>0</v>
          </cell>
          <cell r="L46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-II-A SUMMARY (Projected)"/>
      <sheetName val="HT-II-A SUMMARY"/>
      <sheetName val="2021-22_HT-II-A SUM"/>
      <sheetName val="HT II A Apr21 - Mar22"/>
    </sheetNames>
    <sheetDataSet>
      <sheetData sheetId="0"/>
      <sheetData sheetId="1">
        <row r="22">
          <cell r="D22">
            <v>3</v>
          </cell>
          <cell r="F22">
            <v>325</v>
          </cell>
          <cell r="H22">
            <v>0.33876700000000004</v>
          </cell>
          <cell r="I22">
            <v>10.015899999999998</v>
          </cell>
          <cell r="J22">
            <v>19.072997999999998</v>
          </cell>
          <cell r="K22">
            <v>-0.28338540000000001</v>
          </cell>
          <cell r="L22">
            <v>0</v>
          </cell>
        </row>
      </sheetData>
      <sheetData sheetId="2"/>
      <sheetData sheetId="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-VI-A SUMMARY (Projected)"/>
      <sheetName val="LT-VI-A SUMMARY"/>
      <sheetName val="2021-22_LT-VI A- SUM"/>
      <sheetName val="LT VI A Apr 21-Mar 22"/>
    </sheetNames>
    <sheetDataSet>
      <sheetData sheetId="0"/>
      <sheetData sheetId="1">
        <row r="22">
          <cell r="D22">
            <v>1</v>
          </cell>
          <cell r="F22">
            <v>48</v>
          </cell>
          <cell r="H22">
            <v>0.13670200000000002</v>
          </cell>
          <cell r="I22">
            <v>0.37440000000000001</v>
          </cell>
          <cell r="J22">
            <v>8.8856300000000008</v>
          </cell>
          <cell r="K22">
            <v>0</v>
          </cell>
          <cell r="L22">
            <v>0</v>
          </cell>
        </row>
      </sheetData>
      <sheetData sheetId="2"/>
      <sheetData sheetId="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T-I-A SUMMARY (Projection)"/>
      <sheetName val="DHT-I-A SUMMARY"/>
      <sheetName val="2021 - 22_DHT-I-A SUM"/>
      <sheetName val="DHT I A -Apr-21-Mar 22"/>
    </sheetNames>
    <sheetDataSet>
      <sheetData sheetId="0"/>
      <sheetData sheetId="1">
        <row r="22">
          <cell r="H22">
            <v>3.3749000000000001E-2</v>
          </cell>
        </row>
      </sheetData>
      <sheetData sheetId="2"/>
      <sheetData sheetId="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6">
          <cell r="D6">
            <v>54.087666665999997</v>
          </cell>
        </row>
        <row r="7">
          <cell r="D7">
            <v>59</v>
          </cell>
        </row>
        <row r="8">
          <cell r="D8">
            <v>64.542128667</v>
          </cell>
        </row>
        <row r="9">
          <cell r="D9">
            <v>70.798650598354897</v>
          </cell>
        </row>
        <row r="10">
          <cell r="D10">
            <v>77.600255796979994</v>
          </cell>
        </row>
        <row r="11">
          <cell r="D11">
            <v>82.552050721679905</v>
          </cell>
        </row>
        <row r="18">
          <cell r="D18">
            <v>5.1890976000000002</v>
          </cell>
        </row>
        <row r="19">
          <cell r="D19">
            <v>6.7458268800000001</v>
          </cell>
        </row>
        <row r="20">
          <cell r="D20">
            <v>7.8251591807999992</v>
          </cell>
        </row>
        <row r="21">
          <cell r="D21">
            <v>8.6859266906879995</v>
          </cell>
        </row>
        <row r="22">
          <cell r="D22">
            <v>9.5545193597567994</v>
          </cell>
        </row>
        <row r="23">
          <cell r="D23">
            <v>10.223335714939775</v>
          </cell>
        </row>
        <row r="29">
          <cell r="D29">
            <v>5.8575744000000007</v>
          </cell>
        </row>
        <row r="30">
          <cell r="D30">
            <v>7.368828595200001</v>
          </cell>
        </row>
        <row r="31">
          <cell r="D31">
            <v>7.9951790257920008</v>
          </cell>
        </row>
        <row r="32">
          <cell r="D32">
            <v>8.5148656624684804</v>
          </cell>
        </row>
        <row r="33">
          <cell r="D33">
            <v>9.3663522287153285</v>
          </cell>
        </row>
        <row r="34">
          <cell r="D34">
            <v>10.115660407012555</v>
          </cell>
        </row>
        <row r="40">
          <cell r="D40">
            <v>0.93707200000000002</v>
          </cell>
        </row>
        <row r="41">
          <cell r="D41">
            <v>1.24630576</v>
          </cell>
        </row>
        <row r="42">
          <cell r="D42">
            <v>1.4145570376000001</v>
          </cell>
        </row>
        <row r="43">
          <cell r="D43">
            <v>1.5418671709840002</v>
          </cell>
        </row>
        <row r="44">
          <cell r="D44">
            <v>1.6960538880824003</v>
          </cell>
        </row>
        <row r="45">
          <cell r="D45">
            <v>1.8656592768906406</v>
          </cell>
        </row>
        <row r="51">
          <cell r="E51">
            <v>0.121158</v>
          </cell>
        </row>
        <row r="52">
          <cell r="E52">
            <v>0.12236958000000001</v>
          </cell>
        </row>
        <row r="53">
          <cell r="E53">
            <v>0.1235932758</v>
          </cell>
        </row>
        <row r="54">
          <cell r="E54">
            <v>0.12482920855799999</v>
          </cell>
        </row>
        <row r="55">
          <cell r="E55">
            <v>0.12607750064358</v>
          </cell>
        </row>
        <row r="56">
          <cell r="E56">
            <v>0.12733827565001582</v>
          </cell>
        </row>
      </sheetData>
      <sheetData sheetId="1"/>
      <sheetData sheetId="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D-21-22"/>
      <sheetName val="KLY-21-22"/>
      <sheetName val="Pkd-KIITP-21-22"/>
      <sheetName val="Pkd-MFP-21-22"/>
      <sheetName val="KSEB Bill Energy"/>
      <sheetName val="KSEB Bill EC+DC"/>
      <sheetName val="TCS"/>
    </sheetNames>
    <sheetDataSet>
      <sheetData sheetId="0"/>
      <sheetData sheetId="1"/>
      <sheetData sheetId="2"/>
      <sheetData sheetId="3"/>
      <sheetData sheetId="4"/>
      <sheetData sheetId="5">
        <row r="38">
          <cell r="E38">
            <v>399.57071999999994</v>
          </cell>
        </row>
        <row r="39">
          <cell r="E39">
            <v>55.194240000000001</v>
          </cell>
        </row>
        <row r="40">
          <cell r="E40">
            <v>60.620640000000009</v>
          </cell>
        </row>
        <row r="41">
          <cell r="E41">
            <v>11.171040000000001</v>
          </cell>
        </row>
        <row r="45">
          <cell r="E45">
            <v>439.52779199999998</v>
          </cell>
          <cell r="I45">
            <v>3526.0636554000002</v>
          </cell>
        </row>
        <row r="46">
          <cell r="E46">
            <v>66.233087999999995</v>
          </cell>
          <cell r="I46">
            <v>364.27465151999996</v>
          </cell>
        </row>
        <row r="47">
          <cell r="E47">
            <v>66.682704000000015</v>
          </cell>
          <cell r="I47">
            <v>376.93491264000011</v>
          </cell>
        </row>
        <row r="48">
          <cell r="E48">
            <v>12.846696000000001</v>
          </cell>
          <cell r="I48">
            <v>62.88077951999999</v>
          </cell>
        </row>
        <row r="52">
          <cell r="E52">
            <v>483.48057119999999</v>
          </cell>
          <cell r="I52">
            <v>3878.6700209400005</v>
          </cell>
        </row>
        <row r="53">
          <cell r="E53">
            <v>79.479705599999988</v>
          </cell>
          <cell r="I53">
            <v>437.12958182399996</v>
          </cell>
        </row>
        <row r="54">
          <cell r="E54">
            <v>73.350974400000027</v>
          </cell>
          <cell r="I54">
            <v>414.62840390400015</v>
          </cell>
        </row>
        <row r="55">
          <cell r="E55">
            <v>14.773700400000001</v>
          </cell>
          <cell r="I55">
            <v>72.312896447999989</v>
          </cell>
        </row>
        <row r="59">
          <cell r="E59">
            <v>531.82862832000001</v>
          </cell>
          <cell r="I59">
            <v>4266.5370230340013</v>
          </cell>
        </row>
        <row r="60">
          <cell r="E60">
            <v>87.42767615999999</v>
          </cell>
          <cell r="I60">
            <v>480.84254000639999</v>
          </cell>
        </row>
        <row r="61">
          <cell r="E61">
            <v>77.018523120000026</v>
          </cell>
          <cell r="I61">
            <v>435.35982409920018</v>
          </cell>
        </row>
        <row r="62">
          <cell r="E62">
            <v>16.251070440000003</v>
          </cell>
          <cell r="I62">
            <v>79.54418609279999</v>
          </cell>
        </row>
        <row r="66">
          <cell r="E66">
            <v>585.01149115200008</v>
          </cell>
          <cell r="I66">
            <v>4693.190725337402</v>
          </cell>
        </row>
        <row r="67">
          <cell r="E67">
            <v>96.170443775999999</v>
          </cell>
          <cell r="I67">
            <v>528.92679400704003</v>
          </cell>
        </row>
        <row r="68">
          <cell r="E68">
            <v>80.869449276000026</v>
          </cell>
          <cell r="I68">
            <v>457.12781530416021</v>
          </cell>
        </row>
        <row r="69">
          <cell r="E69">
            <v>17.876177484000007</v>
          </cell>
          <cell r="I69">
            <v>87.498604702080002</v>
          </cell>
        </row>
        <row r="73">
          <cell r="E73">
            <v>643.51264026720014</v>
          </cell>
          <cell r="I73">
            <v>5162.5097978711428</v>
          </cell>
        </row>
        <row r="74">
          <cell r="E74">
            <v>105.78748815360001</v>
          </cell>
          <cell r="I74">
            <v>581.81947340774411</v>
          </cell>
        </row>
        <row r="75">
          <cell r="E75">
            <v>84.912921739800026</v>
          </cell>
          <cell r="I75">
            <v>479.98420606936821</v>
          </cell>
        </row>
        <row r="76">
          <cell r="E76">
            <v>19.663795232400009</v>
          </cell>
          <cell r="I76">
            <v>96.248465172288007</v>
          </cell>
        </row>
      </sheetData>
      <sheetData sheetId="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_OK_PRINT"/>
      <sheetName val="D1.1_2019-20 to 2026-27_OK_PRIN"/>
      <sheetName val="D 2.1_2019-20_Area Wise_OK_PRIN"/>
      <sheetName val="D 2.1_2020-21_Area Wise_OK_PRIN"/>
      <sheetName val="D 2.1_2021-22_(Estimate)_OK_PRI"/>
      <sheetName val="D 2.1_2022-23_(Projection)_OK_P"/>
      <sheetName val="D 2.1_2023-24_(Projection)_OK_P"/>
      <sheetName val="D 2.1_2024-25_(Projection)_OK_P"/>
      <sheetName val="D 2.1_2025-26_(Projection)_OK_P"/>
      <sheetName val="D 2.1_2026-27_(Projection)_OK_P"/>
      <sheetName val="D2.2_2019-20_to 2026-27_OK_PRIN"/>
      <sheetName val="D2.3"/>
      <sheetName val="D2.4_2019-20_to 2026-27_OK_PRI"/>
      <sheetName val="D2.5"/>
      <sheetName val="D2.6 "/>
      <sheetName val="D2.7_2019-20_to_2026-27_OK_PRIN"/>
      <sheetName val="D3.1_2019-20_to_2026-27_OK_PRIN"/>
      <sheetName val="D3.2 &amp; 3.3"/>
      <sheetName val="D3.4_2019-20_to 2026-27_OK_PRIN"/>
      <sheetName val="D3.4(a)_2019-20_to 2026-27_OK_P"/>
      <sheetName val="D3.4(b)_2019-20_to 2026-27_OK_P"/>
      <sheetName val="D3.4(c)_2019-20_to 2026-27_OK_P"/>
      <sheetName val="D3.5_2019-20_to 2026-27_OK_PRIN"/>
      <sheetName val="D3.6(a)_2019-20_to 2026-27_OK_P"/>
      <sheetName val="D3.6(b)"/>
      <sheetName val="D3.6(c)"/>
      <sheetName val="D3.7"/>
      <sheetName val="D3.8_2019-20_to 2026-27_OK_PRIN"/>
      <sheetName val="D3.9_2019-20_to 2026-27_OK_PRIN"/>
      <sheetName val="D4.1_2019-20-TO-2026-27_OK_PRIN"/>
      <sheetName val="D4.2_2019-20-2026-27_OK_PRINT"/>
      <sheetName val="D4.3"/>
      <sheetName val="D5.1_2019-20_OK_PRINT"/>
      <sheetName val="D5.2"/>
      <sheetName val="D5.3(a)_2020-21_OK_PRINT"/>
      <sheetName val="D5.3(b) "/>
      <sheetName val="D5.3(C)"/>
      <sheetName val="D5.3(b)_2021-22_OK_PRINT"/>
      <sheetName val="D6.1 _2019-20 to 2026-27_OK_PRI"/>
      <sheetName val="D6.2_2019-20_26-27 OK_PRINT"/>
      <sheetName val="D7.1_2019-20 &amp; 2020-21_OK_PRINT"/>
      <sheetName val="D7.1_2021-22(Estimate)_OK_PRINT"/>
      <sheetName val="D7.1_2022-23(Projection)_OK_PRI"/>
      <sheetName val="D7.1_2023-24(Projection)_OK_PRI"/>
      <sheetName val="D7.1_2024-25(Projection)_OK_PRI"/>
      <sheetName val="D7.1_2025-26(Projection)_OK_PRI"/>
      <sheetName val="D7.1_2026-27(Projection)_OK_PRI"/>
      <sheetName val="D7.2_2019-20_26-27_OK_PRINT"/>
      <sheetName val="D7.3_2019-20_26-27_OK_PRINT"/>
      <sheetName val="D8"/>
      <sheetName val="D9"/>
      <sheetName val="D P&amp;L_OK_PRINT"/>
      <sheetName val="D BS_OK_PRINT"/>
      <sheetName val="D CF_OK_PRINT"/>
      <sheetName val="P&amp;LOther-Licensee_OK_PRINT"/>
      <sheetName val="KSEBL SBU-wise P&amp;L"/>
      <sheetName val="SBU- BS"/>
      <sheetName val="BS_other Lic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B5" t="str">
            <v>Name of Distribution Business/Licensee:</v>
          </cell>
          <cell r="D5" t="str">
            <v>KINESCO Power and Utilities Private Limited</v>
          </cell>
        </row>
        <row r="6">
          <cell r="B6" t="str">
            <v>Licensed Area of Supply:</v>
          </cell>
          <cell r="D6" t="str">
            <v>Infopark and KINFRA Park, Kakkanad, KINFRA Hi Tech Park, Kalamassery, KIITP, Kanjikode and KINFRA Mega Food Park, Kozhipara, Palakkad</v>
          </cell>
        </row>
      </sheetData>
      <sheetData sheetId="21">
        <row r="6">
          <cell r="B6" t="str">
            <v>Name of Distribution Business/Licensee:</v>
          </cell>
          <cell r="C6" t="str">
            <v>KINESCO Power and Utilities Private Limited</v>
          </cell>
        </row>
        <row r="7">
          <cell r="B7" t="str">
            <v>Licensed Area of Supply:</v>
          </cell>
          <cell r="C7" t="str">
            <v>Infopark and KINFRA Park, Kakkanad, KINFRA Hi Tech Park, Kalamassery, KIITP, Kanjikode and KINFRA Mega Food Park, Kozhipara, Palakkad</v>
          </cell>
        </row>
      </sheetData>
      <sheetData sheetId="22">
        <row r="327">
          <cell r="B327" t="str">
            <v>For KINESCO Power and Utilities Pvt. Ltd.</v>
          </cell>
        </row>
      </sheetData>
      <sheetData sheetId="23">
        <row r="6">
          <cell r="B6" t="str">
            <v>Name of Distribution Business/Licensee:</v>
          </cell>
          <cell r="C6" t="str">
            <v>KINESCO Power and Utilities Private Limited</v>
          </cell>
        </row>
        <row r="7">
          <cell r="B7" t="str">
            <v>Licensed Area of Supply:</v>
          </cell>
          <cell r="C7" t="str">
            <v>Infopark and KINFRA Park, Kakkanad, KINFRA Hi Tech Park, Kalamassery, KIITP, Kanjikode and KINFRA Mega Food Park, Kozhipara, Palakkad</v>
          </cell>
        </row>
      </sheetData>
      <sheetData sheetId="24"/>
      <sheetData sheetId="25"/>
      <sheetData sheetId="26"/>
      <sheetData sheetId="27">
        <row r="6">
          <cell r="B6" t="str">
            <v>Name of Distribution Business/Licensee:</v>
          </cell>
          <cell r="C6" t="str">
            <v>KINESCO Power and Utilities Private Limited</v>
          </cell>
        </row>
        <row r="7">
          <cell r="B7" t="str">
            <v>Licensed Area of Supply:</v>
          </cell>
          <cell r="C7" t="str">
            <v>Infopark and KINFRA Park, Kakkanad, KINFRA Hi Tech Park, Kalamassery, KIITP, Kanjikode and KINFRA Mega Food Park, Kozhipara, Palakkad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2009-10"/>
      <sheetName val="2010-11"/>
      <sheetName val="2011-12"/>
      <sheetName val="2012-13"/>
      <sheetName val="2013-14"/>
      <sheetName val="2014-15"/>
      <sheetName val="2015-16"/>
      <sheetName val="2016-17"/>
      <sheetName val="2017-18"/>
      <sheetName val="2018-19"/>
      <sheetName val="2019-20_Revsd"/>
      <sheetName val="2020-21"/>
      <sheetName val="2021-22"/>
      <sheetName val="2022-23"/>
      <sheetName val="2023-24"/>
      <sheetName val="2024-25"/>
      <sheetName val="2025-26"/>
      <sheetName val="2026-27"/>
      <sheetName val="Sheet11"/>
      <sheetName val="2019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_2019-20_OK"/>
      <sheetName val="D 2.1_2019-20_OK"/>
      <sheetName val="D2.2_2019-20_OK"/>
      <sheetName val="D2.3"/>
      <sheetName val="D2.4_2019-20_OK"/>
      <sheetName val="D2.5"/>
      <sheetName val="D2.6 "/>
      <sheetName val="D2.7_2019-20_OK"/>
      <sheetName val="D3.1_2019-20_OK"/>
      <sheetName val="D3.2 &amp; 3.3"/>
      <sheetName val="D3.4_2019-20_OK"/>
      <sheetName val="D3.4(a)_2019-20_OK"/>
      <sheetName val="D3.4(b)_2019-20_OK"/>
      <sheetName val="D3.4(c)_2019-20_OK"/>
      <sheetName val="D3.5 _ 2019-20_OK"/>
      <sheetName val="D3.6(a)_2019-20_OK"/>
      <sheetName val="D3.6(b)"/>
      <sheetName val="D3.6(c)"/>
      <sheetName val="D3.7"/>
      <sheetName val="D3.8_2019-20_OK"/>
      <sheetName val="D3.9"/>
      <sheetName val="D4.1_2019-20_OK"/>
      <sheetName val="D4.2_2019-20_OK"/>
      <sheetName val="D4.3"/>
      <sheetName val="D5.1_2019-20_OK"/>
      <sheetName val="D5.2"/>
      <sheetName val="D5.3(b1)_2019-20_OK"/>
      <sheetName val="D6.1_2019-20_OK"/>
      <sheetName val="D6.2_2019-20_OK"/>
      <sheetName val="D7.1_2019-20_OK"/>
      <sheetName val="D7.2_2019-20_OK"/>
      <sheetName val="D7.3_OK"/>
      <sheetName val="D8"/>
      <sheetName val="D9"/>
      <sheetName val="D P&amp;L_2019-20_OK"/>
      <sheetName val="D BS_2019-20_OK"/>
      <sheetName val="D CF_2019-20_OK"/>
    </sheetNames>
    <sheetDataSet>
      <sheetData sheetId="0"/>
      <sheetData sheetId="1"/>
      <sheetData sheetId="2">
        <row r="162">
          <cell r="F162">
            <v>70.35786702341332</v>
          </cell>
        </row>
        <row r="168">
          <cell r="F168">
            <v>11.819975686706657</v>
          </cell>
        </row>
        <row r="180">
          <cell r="F180">
            <v>10.43006797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57">
          <cell r="H57">
            <v>4.0661839999999998</v>
          </cell>
        </row>
        <row r="58">
          <cell r="H58">
            <v>0.15472</v>
          </cell>
        </row>
      </sheetData>
      <sheetData sheetId="10"/>
      <sheetData sheetId="11"/>
      <sheetData sheetId="12"/>
      <sheetData sheetId="13"/>
      <sheetData sheetId="14"/>
      <sheetData sheetId="15">
        <row r="71">
          <cell r="E71">
            <v>12.17</v>
          </cell>
        </row>
        <row r="74">
          <cell r="E74">
            <v>0.73</v>
          </cell>
        </row>
        <row r="75">
          <cell r="E75">
            <v>2.34</v>
          </cell>
        </row>
        <row r="76">
          <cell r="E76">
            <v>15.72</v>
          </cell>
        </row>
        <row r="81">
          <cell r="E81">
            <v>35.69</v>
          </cell>
        </row>
        <row r="87">
          <cell r="E87">
            <v>1.55</v>
          </cell>
        </row>
        <row r="89">
          <cell r="E89">
            <v>0.11</v>
          </cell>
        </row>
        <row r="90">
          <cell r="E90">
            <v>0.01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without STOA"/>
      <sheetName val="Loss with STOA"/>
      <sheetName val="STOA"/>
      <sheetName val="Sheet3"/>
    </sheetNames>
    <sheetDataSet>
      <sheetData sheetId="0"/>
      <sheetData sheetId="1">
        <row r="5">
          <cell r="D5">
            <v>53.828600000000002</v>
          </cell>
          <cell r="E5">
            <v>4.1706E-2</v>
          </cell>
          <cell r="H5">
            <v>53.353302609999993</v>
          </cell>
        </row>
        <row r="7">
          <cell r="D7">
            <v>59</v>
          </cell>
          <cell r="E7">
            <v>4.0941360000000003E-2</v>
          </cell>
          <cell r="H7">
            <v>58.61701478605039</v>
          </cell>
        </row>
        <row r="8">
          <cell r="D8">
            <v>64.542128667</v>
          </cell>
          <cell r="E8">
            <v>4.1350773600000001E-2</v>
          </cell>
          <cell r="H8">
            <v>64.111108080635063</v>
          </cell>
        </row>
        <row r="9">
          <cell r="D9">
            <v>70.798650598354897</v>
          </cell>
          <cell r="E9">
            <v>4.1764281335999999E-2</v>
          </cell>
          <cell r="H9">
            <v>70.302919005538769</v>
          </cell>
        </row>
        <row r="10">
          <cell r="D10">
            <v>77.600255796979994</v>
          </cell>
          <cell r="E10">
            <v>4.2181924149359999E-2</v>
          </cell>
          <cell r="H10">
            <v>77.082524949829519</v>
          </cell>
        </row>
        <row r="11">
          <cell r="D11">
            <v>82.552050721679905</v>
          </cell>
          <cell r="E11">
            <v>4.2603743390853599E-2</v>
          </cell>
          <cell r="H11">
            <v>82.005981677781833</v>
          </cell>
        </row>
        <row r="17">
          <cell r="D17">
            <v>4.2577759999999998</v>
          </cell>
          <cell r="E17">
            <v>3.8099000000000001E-2</v>
          </cell>
          <cell r="H17">
            <v>4.0642901999999994</v>
          </cell>
        </row>
        <row r="19">
          <cell r="D19">
            <v>6.7458268800000001</v>
          </cell>
          <cell r="E19">
            <v>3.6648456000000003E-2</v>
          </cell>
          <cell r="H19">
            <v>6.3871302992406997</v>
          </cell>
        </row>
        <row r="20">
          <cell r="D20">
            <v>7.8251591807999992</v>
          </cell>
          <cell r="E20">
            <v>3.7014940560000001E-2</v>
          </cell>
          <cell r="H20">
            <v>7.4334517568505207</v>
          </cell>
        </row>
        <row r="21">
          <cell r="D21">
            <v>8.6859266906879995</v>
          </cell>
          <cell r="E21">
            <v>3.7385089965599999E-2</v>
          </cell>
          <cell r="H21">
            <v>8.2330026764991615</v>
          </cell>
        </row>
        <row r="22">
          <cell r="D22">
            <v>9.5545193597567994</v>
          </cell>
          <cell r="E22">
            <v>3.7758940865255997E-2</v>
          </cell>
          <cell r="H22">
            <v>9.0465402561767156</v>
          </cell>
        </row>
        <row r="23">
          <cell r="D23">
            <v>10.223335714939775</v>
          </cell>
          <cell r="E23">
            <v>3.8136530273908557E-2</v>
          </cell>
          <cell r="H23">
            <v>9.708275792373307</v>
          </cell>
        </row>
        <row r="28">
          <cell r="D28">
            <v>5.2661519999999999</v>
          </cell>
          <cell r="E28">
            <v>4.6779000000000001E-2</v>
          </cell>
          <cell r="H28">
            <v>5.0441339999999997</v>
          </cell>
        </row>
        <row r="30">
          <cell r="D30">
            <v>7.368828595200001</v>
          </cell>
          <cell r="E30">
            <v>4.4779764E-2</v>
          </cell>
          <cell r="H30">
            <v>7.0536829665225005</v>
          </cell>
        </row>
        <row r="31">
          <cell r="D31">
            <v>7.9951790257920008</v>
          </cell>
          <cell r="E31">
            <v>4.5227561639999997E-2</v>
          </cell>
          <cell r="H31">
            <v>7.6583513535747505</v>
          </cell>
        </row>
        <row r="32">
          <cell r="D32">
            <v>8.5148656624684804</v>
          </cell>
          <cell r="E32">
            <v>4.5679837256399999E-2</v>
          </cell>
          <cell r="H32">
            <v>8.1604017861322262</v>
          </cell>
        </row>
        <row r="33">
          <cell r="D33">
            <v>9.3663522287153285</v>
          </cell>
          <cell r="E33">
            <v>4.6136635628964001E-2</v>
          </cell>
          <cell r="H33">
            <v>8.955332937161451</v>
          </cell>
        </row>
        <row r="34">
          <cell r="D34">
            <v>10.115660407012555</v>
          </cell>
          <cell r="E34">
            <v>4.6598001985253643E-2</v>
          </cell>
          <cell r="H34">
            <v>9.6575391278462348</v>
          </cell>
        </row>
        <row r="39">
          <cell r="D39">
            <v>0.299288</v>
          </cell>
          <cell r="H39">
            <v>0.27967600000000004</v>
          </cell>
        </row>
        <row r="41">
          <cell r="D41">
            <v>1.24630576</v>
          </cell>
          <cell r="H41">
            <v>1.1767848049355998</v>
          </cell>
        </row>
        <row r="42">
          <cell r="D42">
            <v>1.4145570376000001</v>
          </cell>
          <cell r="H42">
            <v>1.3387189687131598</v>
          </cell>
        </row>
        <row r="43">
          <cell r="D43">
            <v>1.5418671709840002</v>
          </cell>
          <cell r="H43">
            <v>1.4707409382104759</v>
          </cell>
        </row>
        <row r="44">
          <cell r="D44">
            <v>1.6960538880824003</v>
          </cell>
          <cell r="H44">
            <v>1.6159141915750834</v>
          </cell>
        </row>
        <row r="45">
          <cell r="D45">
            <v>1.8656592768906406</v>
          </cell>
          <cell r="H45">
            <v>1.7759853563137222</v>
          </cell>
        </row>
        <row r="50">
          <cell r="J50">
            <v>1.1442999999999998E-2</v>
          </cell>
        </row>
        <row r="52">
          <cell r="J52">
            <v>1.4461575000000001E-2</v>
          </cell>
        </row>
        <row r="53">
          <cell r="J53">
            <v>1.5427732500000003E-2</v>
          </cell>
        </row>
        <row r="54">
          <cell r="J54">
            <v>1.6490505750000002E-2</v>
          </cell>
        </row>
        <row r="55">
          <cell r="J55">
            <v>1.7659556325000006E-2</v>
          </cell>
        </row>
        <row r="56">
          <cell r="J56">
            <v>1.8945511957500005E-2</v>
          </cell>
        </row>
      </sheetData>
      <sheetData sheetId="2"/>
      <sheetData sheetId="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3.1_2019-20_OK"/>
      <sheetName val="Sheet1"/>
    </sheetNames>
    <sheetDataSet>
      <sheetData sheetId="0">
        <row r="13">
          <cell r="H13">
            <v>85.023105000000001</v>
          </cell>
        </row>
        <row r="28">
          <cell r="H28">
            <v>5.2661519999999999</v>
          </cell>
        </row>
        <row r="29">
          <cell r="H29">
            <v>0.299288</v>
          </cell>
        </row>
        <row r="52">
          <cell r="H52">
            <v>7.368828595200001</v>
          </cell>
        </row>
        <row r="53">
          <cell r="H53">
            <v>1.24630576</v>
          </cell>
        </row>
        <row r="64">
          <cell r="H64">
            <v>7.9951790257920008</v>
          </cell>
        </row>
        <row r="65">
          <cell r="H65">
            <v>1.4145570376000001</v>
          </cell>
        </row>
        <row r="76">
          <cell r="H76">
            <v>8.5148656624684804</v>
          </cell>
        </row>
        <row r="77">
          <cell r="H77">
            <v>1.5418671709840002</v>
          </cell>
        </row>
        <row r="88">
          <cell r="H88">
            <v>9.3663522287153285</v>
          </cell>
        </row>
        <row r="89">
          <cell r="H89">
            <v>1.6960538880824003</v>
          </cell>
        </row>
        <row r="100">
          <cell r="H100">
            <v>10.115660407012555</v>
          </cell>
        </row>
        <row r="101">
          <cell r="H101">
            <v>1.8656592768906406</v>
          </cell>
        </row>
      </sheetData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 2.1_2019-20_Area Wise"/>
      <sheetName val="D 2.1_2020-21_Area Wise"/>
      <sheetName val="D 2.1_2021-22_(Estimate)"/>
      <sheetName val="D 2.1_2022-23_(Projection)"/>
      <sheetName val="D 2.1_2023-24_(Projection)"/>
      <sheetName val="D 2.1_2024-25_(Projection)"/>
      <sheetName val="D 2.1_2025-26_(Projection)"/>
      <sheetName val="D 2.1_2026-27_(Projection)"/>
      <sheetName val="D 2.1 KKD proj working"/>
      <sheetName val="D 2.1 KLY proj working"/>
      <sheetName val="D 2.1 KIITP proj working"/>
      <sheetName val="D 2.1 KMFP proj working"/>
    </sheetNames>
    <sheetDataSet>
      <sheetData sheetId="0"/>
      <sheetData sheetId="1"/>
      <sheetData sheetId="2">
        <row r="168">
          <cell r="F168">
            <v>7.6141886666666689</v>
          </cell>
        </row>
        <row r="181">
          <cell r="F181">
            <v>6.5631843100000005</v>
          </cell>
        </row>
      </sheetData>
      <sheetData sheetId="3">
        <row r="160">
          <cell r="F160">
            <v>51.647686988499999</v>
          </cell>
        </row>
      </sheetData>
      <sheetData sheetId="4">
        <row r="159">
          <cell r="F159">
            <v>56.204224449713436</v>
          </cell>
        </row>
        <row r="167">
          <cell r="F167">
            <v>8.1702570233999996</v>
          </cell>
        </row>
        <row r="180">
          <cell r="F180">
            <v>8.8601313836357587</v>
          </cell>
        </row>
      </sheetData>
      <sheetData sheetId="5">
        <row r="160">
          <cell r="F160">
            <v>60.180241858750257</v>
          </cell>
        </row>
        <row r="168">
          <cell r="F168">
            <v>9.8447309479799969</v>
          </cell>
        </row>
        <row r="181">
          <cell r="F181">
            <v>10.516657353043234</v>
          </cell>
        </row>
      </sheetData>
      <sheetData sheetId="6">
        <row r="160">
          <cell r="F160">
            <v>64.613875586676699</v>
          </cell>
        </row>
        <row r="168">
          <cell r="F168">
            <v>11.807272060775997</v>
          </cell>
        </row>
        <row r="181">
          <cell r="F181">
            <v>11.745916758927949</v>
          </cell>
        </row>
      </sheetData>
      <sheetData sheetId="7">
        <row r="160">
          <cell r="F160">
            <v>69.560005308239909</v>
          </cell>
        </row>
        <row r="168">
          <cell r="F168">
            <v>14.161680888451198</v>
          </cell>
        </row>
        <row r="181">
          <cell r="F181">
            <v>12.978626138051682</v>
          </cell>
        </row>
      </sheetData>
      <sheetData sheetId="8">
        <row r="160">
          <cell r="F160">
            <v>73.275911343324637</v>
          </cell>
        </row>
        <row r="168">
          <cell r="F168">
            <v>15.690341874755518</v>
          </cell>
        </row>
        <row r="181">
          <cell r="F181">
            <v>14.181528736234966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0">
          <cell r="C20">
            <v>55.107509999999991</v>
          </cell>
          <cell r="D20">
            <v>5.3722260000000004</v>
          </cell>
          <cell r="E20">
            <v>5.9913119999999997</v>
          </cell>
          <cell r="F20">
            <v>0.92434899999999998</v>
          </cell>
        </row>
        <row r="38">
          <cell r="H38">
            <v>1.2871E-2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.2_2019-20_26-27 OK"/>
      <sheetName val="D7.2_2019-20_26-27OK"/>
      <sheetName val="Sheet1"/>
    </sheetNames>
    <sheetDataSet>
      <sheetData sheetId="0">
        <row r="20">
          <cell r="B20" t="str">
            <v>Short Term Open Access (STOA)</v>
          </cell>
        </row>
        <row r="36">
          <cell r="B36" t="str">
            <v>Short Term Open Access (STOA)</v>
          </cell>
        </row>
        <row r="52">
          <cell r="B52" t="str">
            <v>Short Term Open Access (STOA)</v>
          </cell>
          <cell r="C52">
            <v>1.826616</v>
          </cell>
          <cell r="D52">
            <v>1.7345520000000001</v>
          </cell>
        </row>
        <row r="63">
          <cell r="C63">
            <v>59</v>
          </cell>
          <cell r="E63">
            <v>58.752200000000002</v>
          </cell>
        </row>
        <row r="64">
          <cell r="C64">
            <v>8.6151343552000004</v>
          </cell>
          <cell r="E64">
            <v>8.4083711306751994</v>
          </cell>
        </row>
        <row r="65">
          <cell r="C65">
            <v>74.028767590675201</v>
          </cell>
          <cell r="D65">
            <v>56.204224449713436</v>
          </cell>
          <cell r="E65">
            <v>17.187653432320001</v>
          </cell>
        </row>
        <row r="66">
          <cell r="D66">
            <v>17.030388407035758</v>
          </cell>
        </row>
        <row r="69">
          <cell r="B69" t="str">
            <v>Short Term Open Access (STOA)</v>
          </cell>
          <cell r="C69">
            <v>1.9179468</v>
          </cell>
          <cell r="D69">
            <v>1.8212796</v>
          </cell>
        </row>
        <row r="79">
          <cell r="C79">
            <v>64.542128667</v>
          </cell>
          <cell r="E79">
            <v>64.272987990458603</v>
          </cell>
        </row>
        <row r="80">
          <cell r="C80">
            <v>9.4097360633920015</v>
          </cell>
          <cell r="E80">
            <v>9.1857843450832721</v>
          </cell>
        </row>
        <row r="81">
          <cell r="C81">
            <v>81.407524792141871</v>
          </cell>
          <cell r="D81">
            <v>60.180241858750257</v>
          </cell>
          <cell r="E81">
            <v>20.568765343231998</v>
          </cell>
        </row>
        <row r="82">
          <cell r="D82">
            <v>20.361388301023233</v>
          </cell>
        </row>
        <row r="85">
          <cell r="B85" t="str">
            <v>Short Term Open Access (STOA)</v>
          </cell>
          <cell r="C85">
            <v>1.956305736</v>
          </cell>
          <cell r="D85">
            <v>1.8577051920000001</v>
          </cell>
        </row>
        <row r="95">
          <cell r="C95">
            <v>70.798650598354897</v>
          </cell>
          <cell r="E95">
            <v>70.501296265841802</v>
          </cell>
        </row>
        <row r="96">
          <cell r="C96">
            <v>10.056732833452481</v>
          </cell>
          <cell r="E96">
            <v>9.9193980898788539</v>
          </cell>
        </row>
        <row r="97">
          <cell r="C97">
            <v>89.23145025496666</v>
          </cell>
          <cell r="D97">
            <v>64.613875586676699</v>
          </cell>
          <cell r="E97">
            <v>23.814546534323199</v>
          </cell>
        </row>
        <row r="98">
          <cell r="D98">
            <v>23.553188819703948</v>
          </cell>
        </row>
        <row r="101">
          <cell r="B101" t="str">
            <v>Short Term Open Access (STOA)</v>
          </cell>
          <cell r="C101">
            <v>1.99543185072</v>
          </cell>
          <cell r="D101">
            <v>1.8948592958400001</v>
          </cell>
        </row>
        <row r="112">
          <cell r="C112">
            <v>77.600255796979994</v>
          </cell>
          <cell r="E112">
            <v>77.258814671473289</v>
          </cell>
        </row>
        <row r="113">
          <cell r="C113">
            <v>11.062406116797728</v>
          </cell>
          <cell r="E113">
            <v>10.91195739360928</v>
          </cell>
        </row>
        <row r="114">
          <cell r="C114">
            <v>97.851368925482944</v>
          </cell>
          <cell r="D114">
            <v>69.560005308239909</v>
          </cell>
          <cell r="E114">
            <v>27.456814546530001</v>
          </cell>
        </row>
        <row r="115">
          <cell r="D115">
            <v>27.140307026502882</v>
          </cell>
        </row>
        <row r="118">
          <cell r="B118" t="str">
            <v>Short Term Open Access (STOA)</v>
          </cell>
          <cell r="C118">
            <v>2.0353404877344001</v>
          </cell>
          <cell r="D118">
            <v>1.9327564817568001</v>
          </cell>
        </row>
        <row r="128">
          <cell r="C128">
            <v>82.552050721679905</v>
          </cell>
          <cell r="E128">
            <v>82.188821698504512</v>
          </cell>
        </row>
        <row r="129">
          <cell r="C129">
            <v>11.981319683903196</v>
          </cell>
          <cell r="E129">
            <v>11.819571868170504</v>
          </cell>
        </row>
        <row r="130">
          <cell r="C130">
            <v>104.35906755726481</v>
          </cell>
          <cell r="D130">
            <v>73.275911343324637</v>
          </cell>
          <cell r="E130">
            <v>30.254568145465299</v>
          </cell>
        </row>
        <row r="131">
          <cell r="D131">
            <v>29.871870610990484</v>
          </cell>
        </row>
        <row r="134">
          <cell r="B134" t="str">
            <v>Short Term Open Access (STOA)</v>
          </cell>
          <cell r="C134">
            <v>2.076047297489088</v>
          </cell>
          <cell r="D134">
            <v>1.9714116113919362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pageSetUpPr fitToPage="1"/>
  </sheetPr>
  <dimension ref="A1:D166"/>
  <sheetViews>
    <sheetView view="pageBreakPreview" topLeftCell="A31" zoomScale="85" zoomScaleNormal="70" zoomScaleSheetLayoutView="85" workbookViewId="0">
      <selection activeCell="L23" sqref="L23"/>
    </sheetView>
  </sheetViews>
  <sheetFormatPr defaultColWidth="9.33203125" defaultRowHeight="15" x14ac:dyDescent="0.25"/>
  <cols>
    <col min="1" max="1" width="9.6640625" style="1173" customWidth="1"/>
    <col min="2" max="2" width="39" style="1173" customWidth="1"/>
    <col min="3" max="3" width="90.6640625" style="1153" customWidth="1"/>
    <col min="4" max="4" width="9.33203125" style="1152"/>
    <col min="5" max="16384" width="9.33203125" style="1153"/>
  </cols>
  <sheetData>
    <row r="1" spans="1:3" ht="28.5" customHeight="1" thickBot="1" x14ac:dyDescent="0.3">
      <c r="A1" s="1602" t="s">
        <v>956</v>
      </c>
      <c r="B1" s="1603"/>
      <c r="C1" s="1604"/>
    </row>
    <row r="2" spans="1:3" ht="28.5" customHeight="1" thickBot="1" x14ac:dyDescent="0.3">
      <c r="A2" s="1599" t="s">
        <v>192</v>
      </c>
      <c r="B2" s="1600"/>
      <c r="C2" s="1601"/>
    </row>
    <row r="3" spans="1:3" s="1100" customFormat="1" ht="28.5" customHeight="1" x14ac:dyDescent="0.25">
      <c r="A3" s="1605" t="s">
        <v>363</v>
      </c>
      <c r="B3" s="1606"/>
      <c r="C3" s="1175" t="s">
        <v>1074</v>
      </c>
    </row>
    <row r="4" spans="1:3" s="1155" customFormat="1" ht="24" customHeight="1" x14ac:dyDescent="0.2">
      <c r="A4" s="1176" t="s">
        <v>1075</v>
      </c>
      <c r="B4" s="1154"/>
      <c r="C4" s="1607" t="s">
        <v>1429</v>
      </c>
    </row>
    <row r="5" spans="1:3" s="1100" customFormat="1" ht="24" customHeight="1" x14ac:dyDescent="0.25">
      <c r="A5" s="1177"/>
      <c r="B5" s="1101"/>
      <c r="C5" s="1607"/>
    </row>
    <row r="6" spans="1:3" ht="16.5" customHeight="1" thickBot="1" x14ac:dyDescent="0.35">
      <c r="A6" s="1178"/>
      <c r="B6" s="1179"/>
      <c r="C6" s="1180"/>
    </row>
    <row r="7" spans="1:3" ht="15.75" x14ac:dyDescent="0.25">
      <c r="A7" s="1174" t="s">
        <v>31</v>
      </c>
      <c r="B7" s="1174" t="s">
        <v>55</v>
      </c>
      <c r="C7" s="1174" t="s">
        <v>32</v>
      </c>
    </row>
    <row r="8" spans="1:3" ht="15.75" x14ac:dyDescent="0.25">
      <c r="A8" s="1156">
        <v>1</v>
      </c>
      <c r="B8" s="1156">
        <v>2</v>
      </c>
      <c r="C8" s="1156">
        <v>3</v>
      </c>
    </row>
    <row r="9" spans="1:3" ht="15.75" x14ac:dyDescent="0.25">
      <c r="A9" s="1157">
        <v>1</v>
      </c>
      <c r="B9" s="1158" t="s">
        <v>257</v>
      </c>
      <c r="C9" s="1159" t="s">
        <v>1040</v>
      </c>
    </row>
    <row r="10" spans="1:3" ht="15.75" x14ac:dyDescent="0.25">
      <c r="A10" s="1157">
        <f>A9+1</f>
        <v>2</v>
      </c>
      <c r="B10" s="1158" t="s">
        <v>258</v>
      </c>
      <c r="C10" s="1159" t="s">
        <v>955</v>
      </c>
    </row>
    <row r="11" spans="1:3" ht="15.75" x14ac:dyDescent="0.25">
      <c r="A11" s="1157">
        <f t="shared" ref="A11:A20" si="0">A10+1</f>
        <v>3</v>
      </c>
      <c r="B11" s="1158" t="s">
        <v>280</v>
      </c>
      <c r="C11" s="1159" t="s">
        <v>193</v>
      </c>
    </row>
    <row r="12" spans="1:3" ht="15.75" x14ac:dyDescent="0.25">
      <c r="A12" s="1157">
        <f t="shared" si="0"/>
        <v>4</v>
      </c>
      <c r="B12" s="1158" t="s">
        <v>281</v>
      </c>
      <c r="C12" s="1159" t="s">
        <v>536</v>
      </c>
    </row>
    <row r="13" spans="1:3" ht="15.75" x14ac:dyDescent="0.25">
      <c r="A13" s="1157">
        <f t="shared" si="0"/>
        <v>5</v>
      </c>
      <c r="B13" s="1160" t="s">
        <v>282</v>
      </c>
      <c r="C13" s="1159" t="s">
        <v>152</v>
      </c>
    </row>
    <row r="14" spans="1:3" ht="15.75" x14ac:dyDescent="0.25">
      <c r="A14" s="1157">
        <f t="shared" si="0"/>
        <v>6</v>
      </c>
      <c r="B14" s="1160" t="s">
        <v>283</v>
      </c>
      <c r="C14" s="1161" t="s">
        <v>236</v>
      </c>
    </row>
    <row r="15" spans="1:3" ht="15.75" x14ac:dyDescent="0.25">
      <c r="A15" s="1157">
        <f t="shared" si="0"/>
        <v>7</v>
      </c>
      <c r="B15" s="1160" t="s">
        <v>284</v>
      </c>
      <c r="C15" s="1159" t="s">
        <v>1041</v>
      </c>
    </row>
    <row r="16" spans="1:3" ht="15.75" x14ac:dyDescent="0.25">
      <c r="A16" s="1157">
        <f t="shared" si="0"/>
        <v>8</v>
      </c>
      <c r="B16" s="1160" t="s">
        <v>285</v>
      </c>
      <c r="C16" s="1159" t="s">
        <v>296</v>
      </c>
    </row>
    <row r="17" spans="1:4" ht="15.75" x14ac:dyDescent="0.25">
      <c r="A17" s="1157">
        <f t="shared" si="0"/>
        <v>9</v>
      </c>
      <c r="B17" s="1160" t="s">
        <v>286</v>
      </c>
      <c r="C17" s="1159" t="s">
        <v>107</v>
      </c>
    </row>
    <row r="18" spans="1:4" ht="15.75" x14ac:dyDescent="0.25">
      <c r="A18" s="1157">
        <f t="shared" si="0"/>
        <v>10</v>
      </c>
      <c r="B18" s="1158" t="s">
        <v>262</v>
      </c>
      <c r="C18" s="1159" t="s">
        <v>266</v>
      </c>
    </row>
    <row r="19" spans="1:4" ht="15.75" x14ac:dyDescent="0.25">
      <c r="A19" s="1157">
        <f t="shared" si="0"/>
        <v>11</v>
      </c>
      <c r="B19" s="1158" t="s">
        <v>263</v>
      </c>
      <c r="C19" s="1159" t="s">
        <v>267</v>
      </c>
    </row>
    <row r="20" spans="1:4" ht="15.75" x14ac:dyDescent="0.25">
      <c r="A20" s="1157">
        <f t="shared" si="0"/>
        <v>12</v>
      </c>
      <c r="B20" s="1158" t="s">
        <v>264</v>
      </c>
      <c r="C20" s="1159" t="s">
        <v>170</v>
      </c>
    </row>
    <row r="21" spans="1:4" ht="15.75" x14ac:dyDescent="0.25">
      <c r="A21" s="1157">
        <f>A20+1</f>
        <v>13</v>
      </c>
      <c r="B21" s="1158" t="s">
        <v>474</v>
      </c>
      <c r="C21" s="1159" t="s">
        <v>109</v>
      </c>
    </row>
    <row r="22" spans="1:4" ht="15.75" x14ac:dyDescent="0.25">
      <c r="A22" s="1157">
        <f t="shared" ref="A22:A45" si="1">A21+1</f>
        <v>14</v>
      </c>
      <c r="B22" s="1158" t="s">
        <v>475</v>
      </c>
      <c r="C22" s="1159" t="s">
        <v>1042</v>
      </c>
    </row>
    <row r="23" spans="1:4" ht="15.75" x14ac:dyDescent="0.25">
      <c r="A23" s="1157">
        <f t="shared" si="1"/>
        <v>15</v>
      </c>
      <c r="B23" s="1158" t="s">
        <v>534</v>
      </c>
      <c r="C23" s="1159" t="s">
        <v>1043</v>
      </c>
    </row>
    <row r="24" spans="1:4" ht="15.75" x14ac:dyDescent="0.25">
      <c r="A24" s="1157">
        <f t="shared" si="1"/>
        <v>16</v>
      </c>
      <c r="B24" s="1158" t="s">
        <v>265</v>
      </c>
      <c r="C24" s="1159" t="s">
        <v>402</v>
      </c>
    </row>
    <row r="25" spans="1:4" ht="18.75" customHeight="1" x14ac:dyDescent="0.25">
      <c r="A25" s="1157">
        <f t="shared" si="1"/>
        <v>17</v>
      </c>
      <c r="B25" s="1158" t="s">
        <v>531</v>
      </c>
      <c r="C25" s="1159" t="s">
        <v>489</v>
      </c>
    </row>
    <row r="26" spans="1:4" ht="15.75" x14ac:dyDescent="0.25">
      <c r="A26" s="1157">
        <f t="shared" si="1"/>
        <v>18</v>
      </c>
      <c r="B26" s="1158" t="s">
        <v>535</v>
      </c>
      <c r="C26" s="1159" t="s">
        <v>517</v>
      </c>
      <c r="D26" s="1153"/>
    </row>
    <row r="27" spans="1:4" ht="15.75" x14ac:dyDescent="0.25">
      <c r="A27" s="1157">
        <f t="shared" si="1"/>
        <v>19</v>
      </c>
      <c r="B27" s="1158" t="s">
        <v>668</v>
      </c>
      <c r="C27" s="1159" t="s">
        <v>667</v>
      </c>
      <c r="D27" s="1153"/>
    </row>
    <row r="28" spans="1:4" ht="15.75" x14ac:dyDescent="0.25">
      <c r="A28" s="1157">
        <f t="shared" si="1"/>
        <v>20</v>
      </c>
      <c r="B28" s="1158" t="s">
        <v>268</v>
      </c>
      <c r="C28" s="1159" t="s">
        <v>307</v>
      </c>
      <c r="D28" s="1153"/>
    </row>
    <row r="29" spans="1:4" ht="15.75" x14ac:dyDescent="0.25">
      <c r="A29" s="1157">
        <f t="shared" si="1"/>
        <v>21</v>
      </c>
      <c r="B29" s="1158" t="s">
        <v>269</v>
      </c>
      <c r="C29" s="1159" t="s">
        <v>370</v>
      </c>
      <c r="D29" s="1153"/>
    </row>
    <row r="30" spans="1:4" ht="15.75" x14ac:dyDescent="0.25">
      <c r="A30" s="1157">
        <f t="shared" si="1"/>
        <v>22</v>
      </c>
      <c r="B30" s="1158" t="s">
        <v>270</v>
      </c>
      <c r="C30" s="1159" t="s">
        <v>310</v>
      </c>
      <c r="D30" s="1153"/>
    </row>
    <row r="31" spans="1:4" ht="15.75" x14ac:dyDescent="0.25">
      <c r="A31" s="1157">
        <f t="shared" si="1"/>
        <v>23</v>
      </c>
      <c r="B31" s="1158" t="s">
        <v>271</v>
      </c>
      <c r="C31" s="1159" t="s">
        <v>297</v>
      </c>
      <c r="D31" s="1153"/>
    </row>
    <row r="32" spans="1:4" ht="17.25" customHeight="1" x14ac:dyDescent="0.25">
      <c r="A32" s="1157">
        <f t="shared" si="1"/>
        <v>24</v>
      </c>
      <c r="B32" s="1158" t="s">
        <v>287</v>
      </c>
      <c r="C32" s="1159" t="s">
        <v>305</v>
      </c>
      <c r="D32" s="1153"/>
    </row>
    <row r="33" spans="1:4" ht="15.75" x14ac:dyDescent="0.25">
      <c r="A33" s="1157">
        <f t="shared" si="1"/>
        <v>25</v>
      </c>
      <c r="B33" s="1158" t="s">
        <v>288</v>
      </c>
      <c r="C33" s="1159" t="s">
        <v>72</v>
      </c>
      <c r="D33" s="1153"/>
    </row>
    <row r="34" spans="1:4" ht="15.75" x14ac:dyDescent="0.25">
      <c r="A34" s="1157">
        <f t="shared" si="1"/>
        <v>26</v>
      </c>
      <c r="B34" s="1158" t="s">
        <v>273</v>
      </c>
      <c r="C34" s="1159" t="s">
        <v>125</v>
      </c>
      <c r="D34" s="1153"/>
    </row>
    <row r="35" spans="1:4" ht="15.75" x14ac:dyDescent="0.25">
      <c r="A35" s="1157">
        <f t="shared" si="1"/>
        <v>27</v>
      </c>
      <c r="B35" s="1158" t="s">
        <v>274</v>
      </c>
      <c r="C35" s="1159" t="s">
        <v>126</v>
      </c>
      <c r="D35" s="1153"/>
    </row>
    <row r="36" spans="1:4" ht="15.75" x14ac:dyDescent="0.25">
      <c r="A36" s="1157">
        <f t="shared" si="1"/>
        <v>28</v>
      </c>
      <c r="B36" s="1158" t="s">
        <v>1013</v>
      </c>
      <c r="C36" s="1159" t="s">
        <v>1037</v>
      </c>
      <c r="D36" s="1153"/>
    </row>
    <row r="37" spans="1:4" ht="15.75" x14ac:dyDescent="0.25">
      <c r="A37" s="1157"/>
      <c r="B37" s="1158" t="s">
        <v>1036</v>
      </c>
      <c r="C37" s="1159" t="s">
        <v>1038</v>
      </c>
      <c r="D37" s="1153"/>
    </row>
    <row r="38" spans="1:4" ht="15.75" x14ac:dyDescent="0.25">
      <c r="A38" s="1157"/>
      <c r="B38" s="1158" t="s">
        <v>1013</v>
      </c>
      <c r="C38" s="1159" t="s">
        <v>1039</v>
      </c>
      <c r="D38" s="1153"/>
    </row>
    <row r="39" spans="1:4" ht="15.75" x14ac:dyDescent="0.25">
      <c r="A39" s="1157">
        <v>29</v>
      </c>
      <c r="B39" s="1158" t="s">
        <v>275</v>
      </c>
      <c r="C39" s="1159" t="s">
        <v>218</v>
      </c>
      <c r="D39" s="1153"/>
    </row>
    <row r="40" spans="1:4" ht="15.75" x14ac:dyDescent="0.25">
      <c r="A40" s="1157">
        <f t="shared" si="1"/>
        <v>30</v>
      </c>
      <c r="B40" s="1158" t="s">
        <v>289</v>
      </c>
      <c r="C40" s="1159" t="s">
        <v>206</v>
      </c>
      <c r="D40" s="1153"/>
    </row>
    <row r="41" spans="1:4" ht="15.75" x14ac:dyDescent="0.25">
      <c r="A41" s="1157">
        <f t="shared" si="1"/>
        <v>31</v>
      </c>
      <c r="B41" s="1158" t="s">
        <v>276</v>
      </c>
      <c r="C41" s="1159" t="s">
        <v>413</v>
      </c>
      <c r="D41" s="1153"/>
    </row>
    <row r="42" spans="1:4" ht="15.75" x14ac:dyDescent="0.25">
      <c r="A42" s="1157">
        <f t="shared" si="1"/>
        <v>32</v>
      </c>
      <c r="B42" s="1158" t="s">
        <v>277</v>
      </c>
      <c r="C42" s="1159" t="s">
        <v>188</v>
      </c>
      <c r="D42" s="1153"/>
    </row>
    <row r="43" spans="1:4" ht="15.75" x14ac:dyDescent="0.25">
      <c r="A43" s="1157">
        <f t="shared" si="1"/>
        <v>33</v>
      </c>
      <c r="B43" s="1158" t="s">
        <v>278</v>
      </c>
      <c r="C43" s="1159" t="s">
        <v>187</v>
      </c>
      <c r="D43" s="1153"/>
    </row>
    <row r="44" spans="1:4" ht="15.75" x14ac:dyDescent="0.25">
      <c r="A44" s="1157">
        <f t="shared" si="1"/>
        <v>34</v>
      </c>
      <c r="B44" s="1158" t="s">
        <v>279</v>
      </c>
      <c r="C44" s="1162" t="s">
        <v>189</v>
      </c>
      <c r="D44" s="1153"/>
    </row>
    <row r="45" spans="1:4" ht="15.75" x14ac:dyDescent="0.25">
      <c r="A45" s="1157">
        <f t="shared" si="1"/>
        <v>35</v>
      </c>
      <c r="B45" s="1158" t="s">
        <v>676</v>
      </c>
      <c r="C45" s="1162" t="s">
        <v>677</v>
      </c>
      <c r="D45" s="1153"/>
    </row>
    <row r="46" spans="1:4" ht="20.25" x14ac:dyDescent="0.3">
      <c r="A46" s="1163" t="s">
        <v>565</v>
      </c>
      <c r="B46" s="1164"/>
      <c r="C46" s="1165"/>
      <c r="D46" s="1153"/>
    </row>
    <row r="47" spans="1:4" ht="19.5" customHeight="1" x14ac:dyDescent="0.25">
      <c r="A47" s="1157">
        <v>1</v>
      </c>
      <c r="B47" s="1158" t="s">
        <v>654</v>
      </c>
      <c r="C47" s="1159" t="s">
        <v>566</v>
      </c>
      <c r="D47" s="1153"/>
    </row>
    <row r="48" spans="1:4" ht="19.5" customHeight="1" x14ac:dyDescent="0.25">
      <c r="A48" s="1157">
        <v>2</v>
      </c>
      <c r="B48" s="1158" t="s">
        <v>655</v>
      </c>
      <c r="C48" s="1159" t="s">
        <v>772</v>
      </c>
      <c r="D48" s="1153"/>
    </row>
    <row r="49" spans="1:4" ht="21.75" customHeight="1" x14ac:dyDescent="0.25">
      <c r="A49" s="1157">
        <v>3</v>
      </c>
      <c r="B49" s="1158" t="s">
        <v>656</v>
      </c>
      <c r="C49" s="1159" t="s">
        <v>586</v>
      </c>
      <c r="D49" s="1153"/>
    </row>
    <row r="50" spans="1:4" ht="18" customHeight="1" x14ac:dyDescent="0.25">
      <c r="A50" s="1157">
        <v>4</v>
      </c>
      <c r="B50" s="1158" t="s">
        <v>959</v>
      </c>
      <c r="C50" s="1159" t="s">
        <v>721</v>
      </c>
      <c r="D50" s="1153"/>
    </row>
    <row r="51" spans="1:4" ht="21" customHeight="1" x14ac:dyDescent="0.25">
      <c r="A51" s="1157">
        <v>5</v>
      </c>
      <c r="B51" s="1158" t="s">
        <v>1068</v>
      </c>
      <c r="C51" s="1159" t="s">
        <v>722</v>
      </c>
      <c r="D51" s="1153"/>
    </row>
    <row r="52" spans="1:4" ht="18" customHeight="1" x14ac:dyDescent="0.25">
      <c r="A52" s="1157">
        <v>6</v>
      </c>
      <c r="B52" s="1158" t="s">
        <v>960</v>
      </c>
      <c r="C52" s="1159" t="s">
        <v>957</v>
      </c>
      <c r="D52" s="1153"/>
    </row>
    <row r="53" spans="1:4" ht="18" customHeight="1" x14ac:dyDescent="0.25">
      <c r="A53" s="1157">
        <v>7</v>
      </c>
      <c r="B53" s="1158" t="s">
        <v>1067</v>
      </c>
      <c r="C53" s="1159" t="s">
        <v>773</v>
      </c>
      <c r="D53" s="1153"/>
    </row>
    <row r="54" spans="1:4" ht="34.9" customHeight="1" x14ac:dyDescent="0.25">
      <c r="A54" s="1157">
        <v>8</v>
      </c>
      <c r="B54" s="1158" t="s">
        <v>958</v>
      </c>
      <c r="C54" s="1159" t="s">
        <v>1069</v>
      </c>
      <c r="D54" s="1153"/>
    </row>
    <row r="55" spans="1:4" x14ac:dyDescent="0.25">
      <c r="A55" s="1166" t="s">
        <v>1431</v>
      </c>
      <c r="B55" s="1167"/>
      <c r="C55" s="1168"/>
      <c r="D55" s="1153"/>
    </row>
    <row r="56" spans="1:4" x14ac:dyDescent="0.25">
      <c r="A56" s="1167"/>
      <c r="B56" s="1167"/>
      <c r="C56" s="1168"/>
      <c r="D56" s="1153"/>
    </row>
    <row r="57" spans="1:4" x14ac:dyDescent="0.25">
      <c r="A57" s="1167"/>
      <c r="B57" s="1167"/>
      <c r="C57" s="1168"/>
      <c r="D57" s="1153"/>
    </row>
    <row r="58" spans="1:4" x14ac:dyDescent="0.25">
      <c r="A58" s="1167"/>
      <c r="B58" s="1167"/>
      <c r="C58" s="1168"/>
      <c r="D58" s="1153"/>
    </row>
    <row r="59" spans="1:4" x14ac:dyDescent="0.25">
      <c r="A59" s="1167"/>
      <c r="B59" s="1167"/>
      <c r="C59" s="1168"/>
      <c r="D59" s="1153"/>
    </row>
    <row r="60" spans="1:4" x14ac:dyDescent="0.25">
      <c r="A60" s="1167"/>
      <c r="B60" s="1167"/>
      <c r="C60" s="1169"/>
      <c r="D60" s="1153"/>
    </row>
    <row r="61" spans="1:4" x14ac:dyDescent="0.25">
      <c r="A61" s="1167"/>
      <c r="B61" s="1167"/>
      <c r="C61" s="1169"/>
      <c r="D61" s="1153"/>
    </row>
    <row r="62" spans="1:4" x14ac:dyDescent="0.25">
      <c r="A62" s="1170"/>
      <c r="B62" s="1170"/>
      <c r="C62" s="1168"/>
      <c r="D62" s="1153"/>
    </row>
    <row r="63" spans="1:4" x14ac:dyDescent="0.25">
      <c r="A63" s="1171"/>
      <c r="B63" s="1171"/>
      <c r="C63" s="1172"/>
      <c r="D63" s="1153"/>
    </row>
    <row r="64" spans="1:4" x14ac:dyDescent="0.25">
      <c r="A64" s="1171"/>
      <c r="B64" s="1171"/>
      <c r="C64" s="1172"/>
      <c r="D64" s="1153"/>
    </row>
    <row r="65" spans="1:4" x14ac:dyDescent="0.25">
      <c r="A65" s="1171"/>
      <c r="B65" s="1171"/>
      <c r="C65" s="1172"/>
      <c r="D65" s="1153"/>
    </row>
    <row r="66" spans="1:4" x14ac:dyDescent="0.25">
      <c r="A66" s="1171"/>
      <c r="B66" s="1171"/>
      <c r="C66" s="1172"/>
      <c r="D66" s="1153"/>
    </row>
    <row r="67" spans="1:4" x14ac:dyDescent="0.25">
      <c r="A67" s="1171"/>
      <c r="B67" s="1171"/>
      <c r="C67" s="1172"/>
      <c r="D67" s="1153"/>
    </row>
    <row r="68" spans="1:4" x14ac:dyDescent="0.25">
      <c r="A68" s="1171"/>
      <c r="B68" s="1171"/>
      <c r="C68" s="1172"/>
      <c r="D68" s="1153"/>
    </row>
    <row r="69" spans="1:4" x14ac:dyDescent="0.25">
      <c r="A69" s="1171"/>
      <c r="B69" s="1171"/>
      <c r="C69" s="1172"/>
      <c r="D69" s="1153"/>
    </row>
    <row r="70" spans="1:4" x14ac:dyDescent="0.25">
      <c r="A70" s="1171"/>
      <c r="B70" s="1171"/>
      <c r="C70" s="1172"/>
      <c r="D70" s="1153"/>
    </row>
    <row r="71" spans="1:4" x14ac:dyDescent="0.25">
      <c r="A71" s="1171"/>
      <c r="B71" s="1171"/>
      <c r="C71" s="1172"/>
      <c r="D71" s="1153"/>
    </row>
    <row r="72" spans="1:4" x14ac:dyDescent="0.25">
      <c r="A72" s="1171"/>
      <c r="B72" s="1171"/>
      <c r="C72" s="1172"/>
      <c r="D72" s="1153"/>
    </row>
    <row r="73" spans="1:4" x14ac:dyDescent="0.25">
      <c r="A73" s="1171"/>
      <c r="B73" s="1171"/>
      <c r="C73" s="1172"/>
      <c r="D73" s="1153"/>
    </row>
    <row r="74" spans="1:4" x14ac:dyDescent="0.25">
      <c r="A74" s="1171"/>
      <c r="B74" s="1171"/>
      <c r="C74" s="1172"/>
      <c r="D74" s="1153"/>
    </row>
    <row r="75" spans="1:4" x14ac:dyDescent="0.25">
      <c r="A75" s="1171"/>
      <c r="B75" s="1171"/>
      <c r="C75" s="1172"/>
      <c r="D75" s="1153"/>
    </row>
    <row r="76" spans="1:4" x14ac:dyDescent="0.25">
      <c r="A76" s="1171"/>
      <c r="B76" s="1171"/>
      <c r="C76" s="1172"/>
      <c r="D76" s="1153"/>
    </row>
    <row r="77" spans="1:4" x14ac:dyDescent="0.25">
      <c r="A77" s="1171"/>
      <c r="B77" s="1171"/>
      <c r="C77" s="1172"/>
      <c r="D77" s="1153"/>
    </row>
    <row r="78" spans="1:4" x14ac:dyDescent="0.25">
      <c r="A78" s="1171"/>
      <c r="B78" s="1171"/>
      <c r="C78" s="1172"/>
      <c r="D78" s="1153"/>
    </row>
    <row r="79" spans="1:4" x14ac:dyDescent="0.25">
      <c r="A79" s="1171"/>
      <c r="B79" s="1171"/>
      <c r="C79" s="1172"/>
      <c r="D79" s="1153"/>
    </row>
    <row r="80" spans="1:4" x14ac:dyDescent="0.25">
      <c r="A80" s="1171"/>
      <c r="B80" s="1171"/>
      <c r="C80" s="1172"/>
      <c r="D80" s="1153"/>
    </row>
    <row r="81" spans="1:4" x14ac:dyDescent="0.25">
      <c r="A81" s="1171"/>
      <c r="B81" s="1171"/>
      <c r="C81" s="1172"/>
      <c r="D81" s="1153"/>
    </row>
    <row r="82" spans="1:4" x14ac:dyDescent="0.25">
      <c r="A82" s="1171"/>
      <c r="B82" s="1171"/>
      <c r="C82" s="1172"/>
      <c r="D82" s="1153"/>
    </row>
    <row r="83" spans="1:4" x14ac:dyDescent="0.25">
      <c r="A83" s="1171"/>
      <c r="B83" s="1171"/>
      <c r="C83" s="1172"/>
      <c r="D83" s="1153"/>
    </row>
    <row r="84" spans="1:4" x14ac:dyDescent="0.25">
      <c r="A84" s="1171"/>
      <c r="B84" s="1171"/>
      <c r="C84" s="1172"/>
      <c r="D84" s="1153"/>
    </row>
    <row r="85" spans="1:4" x14ac:dyDescent="0.25">
      <c r="A85" s="1171"/>
      <c r="B85" s="1171"/>
      <c r="C85" s="1172"/>
      <c r="D85" s="1153"/>
    </row>
    <row r="86" spans="1:4" x14ac:dyDescent="0.25">
      <c r="A86" s="1171"/>
      <c r="B86" s="1171"/>
      <c r="C86" s="1172"/>
      <c r="D86" s="1153"/>
    </row>
    <row r="87" spans="1:4" x14ac:dyDescent="0.25">
      <c r="A87" s="1171"/>
      <c r="B87" s="1171"/>
      <c r="C87" s="1172"/>
      <c r="D87" s="1153"/>
    </row>
    <row r="88" spans="1:4" x14ac:dyDescent="0.25">
      <c r="A88" s="1171"/>
      <c r="B88" s="1171"/>
      <c r="C88" s="1172"/>
      <c r="D88" s="1153"/>
    </row>
    <row r="89" spans="1:4" x14ac:dyDescent="0.25">
      <c r="A89" s="1171"/>
      <c r="B89" s="1171"/>
      <c r="C89" s="1172"/>
      <c r="D89" s="1153"/>
    </row>
    <row r="90" spans="1:4" x14ac:dyDescent="0.25">
      <c r="A90" s="1171"/>
      <c r="B90" s="1171"/>
      <c r="C90" s="1172"/>
      <c r="D90" s="1153"/>
    </row>
    <row r="91" spans="1:4" x14ac:dyDescent="0.25">
      <c r="A91" s="1171"/>
      <c r="B91" s="1171"/>
      <c r="C91" s="1172"/>
      <c r="D91" s="1153"/>
    </row>
    <row r="92" spans="1:4" x14ac:dyDescent="0.25">
      <c r="A92" s="1171"/>
      <c r="B92" s="1171"/>
      <c r="C92" s="1172"/>
      <c r="D92" s="1153"/>
    </row>
    <row r="93" spans="1:4" x14ac:dyDescent="0.25">
      <c r="A93" s="1171"/>
      <c r="B93" s="1171"/>
      <c r="C93" s="1172"/>
      <c r="D93" s="1153"/>
    </row>
    <row r="94" spans="1:4" x14ac:dyDescent="0.25">
      <c r="A94" s="1171"/>
      <c r="B94" s="1171"/>
      <c r="C94" s="1172"/>
      <c r="D94" s="1153"/>
    </row>
    <row r="95" spans="1:4" x14ac:dyDescent="0.25">
      <c r="A95" s="1171"/>
      <c r="B95" s="1171"/>
      <c r="C95" s="1172"/>
      <c r="D95" s="1153"/>
    </row>
    <row r="96" spans="1:4" x14ac:dyDescent="0.25">
      <c r="A96" s="1171"/>
      <c r="B96" s="1171"/>
      <c r="C96" s="1172"/>
      <c r="D96" s="1153"/>
    </row>
    <row r="97" spans="1:4" x14ac:dyDescent="0.25">
      <c r="A97" s="1171"/>
      <c r="B97" s="1171"/>
      <c r="C97" s="1172"/>
      <c r="D97" s="1153"/>
    </row>
    <row r="98" spans="1:4" x14ac:dyDescent="0.25">
      <c r="A98" s="1171"/>
      <c r="B98" s="1171"/>
      <c r="C98" s="1172"/>
      <c r="D98" s="1153"/>
    </row>
    <row r="99" spans="1:4" x14ac:dyDescent="0.25">
      <c r="A99" s="1171"/>
      <c r="B99" s="1171"/>
      <c r="C99" s="1172"/>
      <c r="D99" s="1153"/>
    </row>
    <row r="100" spans="1:4" x14ac:dyDescent="0.25">
      <c r="A100" s="1171"/>
      <c r="B100" s="1171"/>
      <c r="C100" s="1172"/>
      <c r="D100" s="1153"/>
    </row>
    <row r="101" spans="1:4" x14ac:dyDescent="0.25">
      <c r="A101" s="1171"/>
      <c r="B101" s="1171"/>
      <c r="C101" s="1172"/>
      <c r="D101" s="1153"/>
    </row>
    <row r="102" spans="1:4" x14ac:dyDescent="0.25">
      <c r="A102" s="1171"/>
      <c r="B102" s="1171"/>
      <c r="C102" s="1172"/>
      <c r="D102" s="1153"/>
    </row>
    <row r="103" spans="1:4" x14ac:dyDescent="0.25">
      <c r="A103" s="1171"/>
      <c r="B103" s="1171"/>
      <c r="C103" s="1172"/>
      <c r="D103" s="1153"/>
    </row>
    <row r="104" spans="1:4" x14ac:dyDescent="0.25">
      <c r="A104" s="1171"/>
      <c r="B104" s="1171"/>
      <c r="C104" s="1172"/>
      <c r="D104" s="1153"/>
    </row>
    <row r="105" spans="1:4" x14ac:dyDescent="0.25">
      <c r="A105" s="1171"/>
      <c r="B105" s="1171"/>
      <c r="C105" s="1172"/>
      <c r="D105" s="1153"/>
    </row>
    <row r="106" spans="1:4" x14ac:dyDescent="0.25">
      <c r="A106" s="1171"/>
      <c r="B106" s="1171"/>
      <c r="C106" s="1172"/>
      <c r="D106" s="1153"/>
    </row>
    <row r="107" spans="1:4" x14ac:dyDescent="0.25">
      <c r="A107" s="1171"/>
      <c r="B107" s="1171"/>
      <c r="C107" s="1172"/>
      <c r="D107" s="1153"/>
    </row>
    <row r="108" spans="1:4" x14ac:dyDescent="0.25">
      <c r="A108" s="1171"/>
      <c r="B108" s="1171"/>
      <c r="C108" s="1172"/>
      <c r="D108" s="1153"/>
    </row>
    <row r="109" spans="1:4" x14ac:dyDescent="0.25">
      <c r="A109" s="1171"/>
      <c r="B109" s="1171"/>
      <c r="C109" s="1172"/>
      <c r="D109" s="1153"/>
    </row>
    <row r="110" spans="1:4" x14ac:dyDescent="0.25">
      <c r="A110" s="1171"/>
      <c r="B110" s="1171"/>
      <c r="C110" s="1172"/>
      <c r="D110" s="1153"/>
    </row>
    <row r="111" spans="1:4" x14ac:dyDescent="0.25">
      <c r="A111" s="1171"/>
      <c r="B111" s="1171"/>
      <c r="C111" s="1172"/>
      <c r="D111" s="1153"/>
    </row>
    <row r="112" spans="1:4" x14ac:dyDescent="0.25">
      <c r="A112" s="1171"/>
      <c r="B112" s="1171"/>
      <c r="C112" s="1172"/>
      <c r="D112" s="1153"/>
    </row>
    <row r="113" spans="1:4" x14ac:dyDescent="0.25">
      <c r="A113" s="1171"/>
      <c r="B113" s="1171"/>
      <c r="C113" s="1172"/>
      <c r="D113" s="1153"/>
    </row>
    <row r="114" spans="1:4" x14ac:dyDescent="0.25">
      <c r="A114" s="1171"/>
      <c r="B114" s="1171"/>
      <c r="C114" s="1172"/>
      <c r="D114" s="1153"/>
    </row>
    <row r="115" spans="1:4" x14ac:dyDescent="0.25">
      <c r="A115" s="1171"/>
      <c r="B115" s="1171"/>
      <c r="C115" s="1172"/>
      <c r="D115" s="1153"/>
    </row>
    <row r="116" spans="1:4" x14ac:dyDescent="0.25">
      <c r="A116" s="1171"/>
      <c r="B116" s="1171"/>
      <c r="C116" s="1172"/>
      <c r="D116" s="1153"/>
    </row>
    <row r="117" spans="1:4" x14ac:dyDescent="0.25">
      <c r="A117" s="1171"/>
      <c r="B117" s="1171"/>
      <c r="C117" s="1172"/>
      <c r="D117" s="1153"/>
    </row>
    <row r="118" spans="1:4" x14ac:dyDescent="0.25">
      <c r="A118" s="1171"/>
      <c r="B118" s="1171"/>
      <c r="C118" s="1172"/>
      <c r="D118" s="1153"/>
    </row>
    <row r="119" spans="1:4" x14ac:dyDescent="0.25">
      <c r="A119" s="1171"/>
      <c r="B119" s="1171"/>
      <c r="C119" s="1172"/>
      <c r="D119" s="1153"/>
    </row>
    <row r="120" spans="1:4" x14ac:dyDescent="0.25">
      <c r="A120" s="1171"/>
      <c r="B120" s="1171"/>
      <c r="C120" s="1172"/>
      <c r="D120" s="1153"/>
    </row>
    <row r="121" spans="1:4" x14ac:dyDescent="0.25">
      <c r="A121" s="1171"/>
      <c r="B121" s="1171"/>
      <c r="C121" s="1172"/>
      <c r="D121" s="1153"/>
    </row>
    <row r="122" spans="1:4" x14ac:dyDescent="0.25">
      <c r="A122" s="1171"/>
      <c r="B122" s="1171"/>
      <c r="C122" s="1172"/>
      <c r="D122" s="1153"/>
    </row>
    <row r="123" spans="1:4" x14ac:dyDescent="0.25">
      <c r="A123" s="1171"/>
      <c r="B123" s="1171"/>
      <c r="C123" s="1172"/>
      <c r="D123" s="1153"/>
    </row>
    <row r="124" spans="1:4" x14ac:dyDescent="0.25">
      <c r="A124" s="1171"/>
      <c r="B124" s="1171"/>
      <c r="C124" s="1172"/>
      <c r="D124" s="1153"/>
    </row>
    <row r="125" spans="1:4" x14ac:dyDescent="0.25">
      <c r="A125" s="1171"/>
      <c r="B125" s="1171"/>
      <c r="C125" s="1172"/>
      <c r="D125" s="1153"/>
    </row>
    <row r="126" spans="1:4" x14ac:dyDescent="0.25">
      <c r="A126" s="1171"/>
      <c r="B126" s="1171"/>
      <c r="C126" s="1172"/>
      <c r="D126" s="1153"/>
    </row>
    <row r="127" spans="1:4" x14ac:dyDescent="0.25">
      <c r="A127" s="1171"/>
      <c r="B127" s="1171"/>
      <c r="C127" s="1172"/>
      <c r="D127" s="1153"/>
    </row>
    <row r="128" spans="1:4" x14ac:dyDescent="0.25">
      <c r="A128" s="1171"/>
      <c r="B128" s="1171"/>
      <c r="C128" s="1172"/>
      <c r="D128" s="1153"/>
    </row>
    <row r="129" spans="1:4" x14ac:dyDescent="0.25">
      <c r="A129" s="1171"/>
      <c r="B129" s="1171"/>
      <c r="C129" s="1172"/>
      <c r="D129" s="1153"/>
    </row>
    <row r="130" spans="1:4" x14ac:dyDescent="0.25">
      <c r="A130" s="1171"/>
      <c r="B130" s="1171"/>
      <c r="C130" s="1172"/>
      <c r="D130" s="1153"/>
    </row>
    <row r="131" spans="1:4" x14ac:dyDescent="0.25">
      <c r="A131" s="1171"/>
      <c r="B131" s="1171"/>
      <c r="C131" s="1172"/>
      <c r="D131" s="1153"/>
    </row>
    <row r="132" spans="1:4" x14ac:dyDescent="0.25">
      <c r="A132" s="1171"/>
      <c r="B132" s="1171"/>
      <c r="C132" s="1172"/>
      <c r="D132" s="1153"/>
    </row>
    <row r="133" spans="1:4" x14ac:dyDescent="0.25">
      <c r="A133" s="1171"/>
      <c r="B133" s="1171"/>
      <c r="C133" s="1172"/>
      <c r="D133" s="1153"/>
    </row>
    <row r="134" spans="1:4" x14ac:dyDescent="0.25">
      <c r="A134" s="1171"/>
      <c r="B134" s="1171"/>
      <c r="C134" s="1172"/>
      <c r="D134" s="1153"/>
    </row>
    <row r="135" spans="1:4" x14ac:dyDescent="0.25">
      <c r="A135" s="1171"/>
      <c r="B135" s="1171"/>
      <c r="C135" s="1172"/>
      <c r="D135" s="1153"/>
    </row>
    <row r="136" spans="1:4" x14ac:dyDescent="0.25">
      <c r="A136" s="1171"/>
      <c r="B136" s="1171"/>
      <c r="C136" s="1172"/>
      <c r="D136" s="1153"/>
    </row>
    <row r="137" spans="1:4" x14ac:dyDescent="0.25">
      <c r="A137" s="1171"/>
      <c r="B137" s="1171"/>
      <c r="C137" s="1172"/>
      <c r="D137" s="1153"/>
    </row>
    <row r="138" spans="1:4" x14ac:dyDescent="0.25">
      <c r="A138" s="1171"/>
      <c r="B138" s="1171"/>
      <c r="C138" s="1172"/>
      <c r="D138" s="1153"/>
    </row>
    <row r="139" spans="1:4" x14ac:dyDescent="0.25">
      <c r="A139" s="1171"/>
      <c r="B139" s="1171"/>
      <c r="C139" s="1172"/>
      <c r="D139" s="1153"/>
    </row>
    <row r="140" spans="1:4" x14ac:dyDescent="0.25">
      <c r="A140" s="1171"/>
      <c r="B140" s="1171"/>
      <c r="C140" s="1172"/>
      <c r="D140" s="1153"/>
    </row>
    <row r="141" spans="1:4" x14ac:dyDescent="0.25">
      <c r="A141" s="1171"/>
      <c r="B141" s="1171"/>
      <c r="C141" s="1172"/>
      <c r="D141" s="1153"/>
    </row>
    <row r="142" spans="1:4" x14ac:dyDescent="0.25">
      <c r="A142" s="1171"/>
      <c r="B142" s="1171"/>
      <c r="C142" s="1172"/>
      <c r="D142" s="1153"/>
    </row>
    <row r="143" spans="1:4" x14ac:dyDescent="0.25">
      <c r="A143" s="1171"/>
      <c r="B143" s="1171"/>
      <c r="C143" s="1172"/>
      <c r="D143" s="1153"/>
    </row>
    <row r="144" spans="1:4" x14ac:dyDescent="0.25">
      <c r="A144" s="1171"/>
      <c r="B144" s="1171"/>
      <c r="C144" s="1172"/>
      <c r="D144" s="1153"/>
    </row>
    <row r="145" spans="1:4" x14ac:dyDescent="0.25">
      <c r="A145" s="1171"/>
      <c r="B145" s="1171"/>
      <c r="C145" s="1172"/>
      <c r="D145" s="1153"/>
    </row>
    <row r="146" spans="1:4" x14ac:dyDescent="0.25">
      <c r="A146" s="1171"/>
      <c r="B146" s="1171"/>
      <c r="C146" s="1172"/>
      <c r="D146" s="1153"/>
    </row>
    <row r="147" spans="1:4" x14ac:dyDescent="0.25">
      <c r="A147" s="1171"/>
      <c r="B147" s="1171"/>
      <c r="C147" s="1172"/>
      <c r="D147" s="1153"/>
    </row>
    <row r="148" spans="1:4" x14ac:dyDescent="0.25">
      <c r="A148" s="1171"/>
      <c r="B148" s="1171"/>
      <c r="C148" s="1172"/>
      <c r="D148" s="1153"/>
    </row>
    <row r="149" spans="1:4" x14ac:dyDescent="0.25">
      <c r="A149" s="1171"/>
      <c r="B149" s="1171"/>
      <c r="C149" s="1172"/>
      <c r="D149" s="1153"/>
    </row>
    <row r="150" spans="1:4" x14ac:dyDescent="0.25">
      <c r="A150" s="1171"/>
      <c r="B150" s="1171"/>
      <c r="C150" s="1172"/>
      <c r="D150" s="1153"/>
    </row>
    <row r="151" spans="1:4" x14ac:dyDescent="0.25">
      <c r="A151" s="1171"/>
      <c r="B151" s="1171"/>
      <c r="C151" s="1172"/>
      <c r="D151" s="1153"/>
    </row>
    <row r="152" spans="1:4" x14ac:dyDescent="0.25">
      <c r="A152" s="1171"/>
      <c r="B152" s="1171"/>
      <c r="C152" s="1172"/>
      <c r="D152" s="1153"/>
    </row>
    <row r="153" spans="1:4" x14ac:dyDescent="0.25">
      <c r="A153" s="1171"/>
      <c r="B153" s="1171"/>
      <c r="C153" s="1172"/>
      <c r="D153" s="1153"/>
    </row>
    <row r="154" spans="1:4" x14ac:dyDescent="0.25">
      <c r="A154" s="1171"/>
      <c r="B154" s="1171"/>
      <c r="C154" s="1172"/>
      <c r="D154" s="1153"/>
    </row>
    <row r="155" spans="1:4" x14ac:dyDescent="0.25">
      <c r="A155" s="1171"/>
      <c r="B155" s="1171"/>
      <c r="C155" s="1172"/>
      <c r="D155" s="1153"/>
    </row>
    <row r="156" spans="1:4" x14ac:dyDescent="0.25">
      <c r="A156" s="1171"/>
      <c r="B156" s="1171"/>
      <c r="C156" s="1172"/>
      <c r="D156" s="1153"/>
    </row>
    <row r="157" spans="1:4" x14ac:dyDescent="0.25">
      <c r="A157" s="1171"/>
      <c r="B157" s="1171"/>
      <c r="C157" s="1172"/>
      <c r="D157" s="1153"/>
    </row>
    <row r="158" spans="1:4" x14ac:dyDescent="0.25">
      <c r="A158" s="1171"/>
      <c r="B158" s="1171"/>
      <c r="C158" s="1172"/>
      <c r="D158" s="1153"/>
    </row>
    <row r="159" spans="1:4" x14ac:dyDescent="0.25">
      <c r="A159" s="1171"/>
      <c r="B159" s="1171"/>
      <c r="C159" s="1172"/>
      <c r="D159" s="1153"/>
    </row>
    <row r="160" spans="1:4" x14ac:dyDescent="0.25">
      <c r="A160" s="1171"/>
      <c r="B160" s="1171"/>
      <c r="C160" s="1172"/>
      <c r="D160" s="1153"/>
    </row>
    <row r="161" spans="1:4" x14ac:dyDescent="0.25">
      <c r="A161" s="1171"/>
      <c r="B161" s="1171"/>
      <c r="C161" s="1172"/>
      <c r="D161" s="1153"/>
    </row>
    <row r="162" spans="1:4" x14ac:dyDescent="0.25">
      <c r="A162" s="1171"/>
      <c r="B162" s="1171"/>
      <c r="C162" s="1172"/>
      <c r="D162" s="1153"/>
    </row>
    <row r="163" spans="1:4" x14ac:dyDescent="0.25">
      <c r="A163" s="1171"/>
      <c r="B163" s="1171"/>
      <c r="C163" s="1172"/>
      <c r="D163" s="1153"/>
    </row>
    <row r="164" spans="1:4" x14ac:dyDescent="0.25">
      <c r="A164" s="1171"/>
      <c r="B164" s="1171"/>
      <c r="C164" s="1172"/>
      <c r="D164" s="1153"/>
    </row>
    <row r="165" spans="1:4" x14ac:dyDescent="0.25">
      <c r="A165" s="1171"/>
      <c r="B165" s="1171"/>
      <c r="C165" s="1172"/>
      <c r="D165" s="1153"/>
    </row>
    <row r="166" spans="1:4" x14ac:dyDescent="0.25">
      <c r="A166" s="1171"/>
      <c r="B166" s="1171"/>
      <c r="C166" s="1172"/>
      <c r="D166" s="1153"/>
    </row>
  </sheetData>
  <mergeCells count="4">
    <mergeCell ref="A2:C2"/>
    <mergeCell ref="A1:C1"/>
    <mergeCell ref="A3:B3"/>
    <mergeCell ref="C4:C5"/>
  </mergeCells>
  <phoneticPr fontId="0" type="noConversion"/>
  <printOptions horizontalCentered="1"/>
  <pageMargins left="0.74803149606299202" right="0.511811023622047" top="0.511811023622047" bottom="0.47244094488188998" header="0.511811023622047" footer="0.511811023622047"/>
  <pageSetup paperSize="9" scale="71" orientation="portrait" r:id="rId1"/>
  <headerFooter alignWithMargins="0">
    <oddFooter>&amp;L&amp;F&amp;R&amp;D&amp;T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40"/>
  <sheetViews>
    <sheetView showGridLines="0" view="pageBreakPreview" topLeftCell="A34" zoomScale="70" zoomScaleNormal="70" zoomScaleSheetLayoutView="70" workbookViewId="0">
      <selection activeCell="E14" sqref="E14"/>
    </sheetView>
  </sheetViews>
  <sheetFormatPr defaultColWidth="9.33203125" defaultRowHeight="15.75" x14ac:dyDescent="0.2"/>
  <cols>
    <col min="1" max="1" width="13.1640625" style="1102" customWidth="1"/>
    <col min="2" max="2" width="60.1640625" style="1103" customWidth="1"/>
    <col min="3" max="7" width="19.5" style="1103" customWidth="1"/>
    <col min="8" max="19" width="18" style="1103" customWidth="1"/>
    <col min="20" max="16384" width="9.33203125" style="1103"/>
  </cols>
  <sheetData>
    <row r="1" spans="1:19" ht="16.5" thickBot="1" x14ac:dyDescent="0.25"/>
    <row r="2" spans="1:19" ht="25.5" customHeight="1" thickBot="1" x14ac:dyDescent="0.25">
      <c r="A2" s="1608" t="s">
        <v>257</v>
      </c>
      <c r="B2" s="1609"/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09"/>
      <c r="R2" s="1609"/>
      <c r="S2" s="1609"/>
    </row>
    <row r="3" spans="1:19" s="1107" customFormat="1" ht="16.5" thickBot="1" x14ac:dyDescent="0.3">
      <c r="A3" s="1104"/>
      <c r="B3" s="1105"/>
      <c r="C3" s="1105"/>
      <c r="D3" s="1105"/>
      <c r="E3" s="1105"/>
      <c r="F3" s="1105"/>
      <c r="G3" s="1105"/>
      <c r="H3" s="1106"/>
      <c r="I3" s="1106"/>
      <c r="J3" s="1106"/>
      <c r="K3" s="1106"/>
      <c r="L3" s="1106"/>
      <c r="M3" s="1106"/>
      <c r="N3" s="1106"/>
      <c r="O3" s="1106"/>
      <c r="P3" s="1106"/>
      <c r="Q3" s="1106"/>
      <c r="R3" s="1106"/>
    </row>
    <row r="4" spans="1:19" s="1107" customFormat="1" ht="25.5" customHeight="1" thickBot="1" x14ac:dyDescent="0.3">
      <c r="A4" s="1610" t="s">
        <v>1529</v>
      </c>
      <c r="B4" s="1611"/>
      <c r="C4" s="1611"/>
      <c r="D4" s="1611"/>
      <c r="E4" s="1611"/>
      <c r="F4" s="1611"/>
      <c r="G4" s="1611"/>
      <c r="H4" s="1611"/>
      <c r="I4" s="1611"/>
      <c r="J4" s="1611"/>
      <c r="K4" s="1611"/>
      <c r="L4" s="1611"/>
      <c r="M4" s="1611"/>
      <c r="N4" s="1611"/>
      <c r="O4" s="1611"/>
      <c r="P4" s="1611"/>
      <c r="Q4" s="1611"/>
      <c r="R4" s="1611"/>
      <c r="S4" s="1611"/>
    </row>
    <row r="5" spans="1:19" s="1107" customFormat="1" ht="18.75" x14ac:dyDescent="0.3">
      <c r="A5" s="1104"/>
      <c r="B5" s="1108"/>
      <c r="C5" s="1108"/>
      <c r="D5" s="1108"/>
      <c r="E5" s="1108"/>
      <c r="F5" s="1108"/>
      <c r="G5" s="1108"/>
      <c r="H5" s="1106"/>
      <c r="I5" s="1106"/>
      <c r="J5" s="1106"/>
      <c r="K5" s="1106"/>
      <c r="L5" s="1106"/>
      <c r="M5" s="1106"/>
      <c r="N5" s="1106"/>
      <c r="O5" s="1106"/>
      <c r="P5" s="1106"/>
      <c r="Q5" s="1106"/>
      <c r="R5" s="1106"/>
    </row>
    <row r="6" spans="1:19" x14ac:dyDescent="0.25">
      <c r="B6" s="1110" t="s">
        <v>961</v>
      </c>
      <c r="C6" s="1110" t="str">
        <f>Index_OK_PRINT!C3</f>
        <v>KINESCO Power and Utilities Private Limited</v>
      </c>
      <c r="D6" s="1110"/>
      <c r="E6" s="1110"/>
      <c r="F6" s="1110"/>
      <c r="G6" s="1110"/>
    </row>
    <row r="7" spans="1:19" x14ac:dyDescent="0.25">
      <c r="B7" s="1110"/>
      <c r="C7" s="1110"/>
      <c r="D7" s="1110"/>
      <c r="E7" s="1110"/>
      <c r="F7" s="1110"/>
      <c r="G7" s="1110"/>
    </row>
    <row r="8" spans="1:19" x14ac:dyDescent="0.25">
      <c r="B8" s="1110" t="s">
        <v>962</v>
      </c>
      <c r="C8" s="1110" t="str">
        <f>Index_OK_PRINT!C4</f>
        <v>Infopark and KINFRA Park, Kakkanad, KINFRA Hi Tech Park, Kalamassery, KIITP, Kanjikode and KINFRA Mega Food Park, Kozhipara, Palakkad</v>
      </c>
      <c r="D8" s="1110"/>
      <c r="E8" s="1110"/>
      <c r="F8" s="1110"/>
      <c r="G8" s="1110"/>
    </row>
    <row r="9" spans="1:19" x14ac:dyDescent="0.25">
      <c r="K9" s="1979"/>
      <c r="L9" s="1979"/>
    </row>
    <row r="10" spans="1:19" ht="16.5" thickBot="1" x14ac:dyDescent="0.25">
      <c r="A10" s="1111"/>
      <c r="B10" s="1112"/>
      <c r="C10" s="1112"/>
      <c r="D10" s="1112"/>
      <c r="E10" s="1112"/>
      <c r="F10" s="1112"/>
      <c r="G10" s="1112"/>
      <c r="H10" s="1112"/>
      <c r="I10" s="1112"/>
      <c r="J10" s="1112"/>
      <c r="K10" s="1112"/>
      <c r="L10" s="1112"/>
      <c r="M10" s="1112"/>
      <c r="N10" s="1112"/>
      <c r="O10" s="1112"/>
      <c r="P10" s="1112"/>
      <c r="Q10" s="1112"/>
      <c r="R10" s="1112"/>
      <c r="S10" s="1113" t="s">
        <v>1146</v>
      </c>
    </row>
    <row r="11" spans="1:19" ht="36" customHeight="1" x14ac:dyDescent="0.2">
      <c r="A11" s="1612" t="s">
        <v>31</v>
      </c>
      <c r="B11" s="1614" t="s">
        <v>32</v>
      </c>
      <c r="C11" s="1618" t="s">
        <v>256</v>
      </c>
      <c r="D11" s="1616" t="s">
        <v>724</v>
      </c>
      <c r="E11" s="1617"/>
      <c r="F11" s="1616" t="s">
        <v>725</v>
      </c>
      <c r="G11" s="1617"/>
      <c r="H11" s="1616" t="s">
        <v>726</v>
      </c>
      <c r="I11" s="1617"/>
      <c r="J11" s="1980" t="s">
        <v>938</v>
      </c>
      <c r="K11" s="1981"/>
      <c r="L11" s="1980" t="s">
        <v>939</v>
      </c>
      <c r="M11" s="1981"/>
      <c r="N11" s="1980" t="s">
        <v>940</v>
      </c>
      <c r="O11" s="1982"/>
      <c r="P11" s="1980" t="s">
        <v>941</v>
      </c>
      <c r="Q11" s="1981"/>
      <c r="R11" s="1980" t="s">
        <v>942</v>
      </c>
      <c r="S11" s="1983"/>
    </row>
    <row r="12" spans="1:19" ht="59.25" customHeight="1" x14ac:dyDescent="0.2">
      <c r="A12" s="1613"/>
      <c r="B12" s="1615"/>
      <c r="C12" s="1619"/>
      <c r="D12" s="1984" t="s">
        <v>1553</v>
      </c>
      <c r="E12" s="1985" t="s">
        <v>1528</v>
      </c>
      <c r="F12" s="1984" t="s">
        <v>1553</v>
      </c>
      <c r="G12" s="1985" t="s">
        <v>1528</v>
      </c>
      <c r="H12" s="1984" t="s">
        <v>1527</v>
      </c>
      <c r="I12" s="1985" t="s">
        <v>1528</v>
      </c>
      <c r="J12" s="1984" t="s">
        <v>1526</v>
      </c>
      <c r="K12" s="1985" t="s">
        <v>1517</v>
      </c>
      <c r="L12" s="1984" t="s">
        <v>1526</v>
      </c>
      <c r="M12" s="1985" t="s">
        <v>1518</v>
      </c>
      <c r="N12" s="1984" t="s">
        <v>1526</v>
      </c>
      <c r="O12" s="1985" t="s">
        <v>1518</v>
      </c>
      <c r="P12" s="1984" t="s">
        <v>1526</v>
      </c>
      <c r="Q12" s="1985" t="s">
        <v>1518</v>
      </c>
      <c r="R12" s="1984" t="s">
        <v>1526</v>
      </c>
      <c r="S12" s="1986" t="s">
        <v>1518</v>
      </c>
    </row>
    <row r="13" spans="1:19" s="1123" customFormat="1" ht="17.25" customHeight="1" x14ac:dyDescent="0.2">
      <c r="A13" s="1120">
        <v>1</v>
      </c>
      <c r="B13" s="1581">
        <v>2</v>
      </c>
      <c r="C13" s="1581">
        <v>3</v>
      </c>
      <c r="D13" s="1581"/>
      <c r="E13" s="1546"/>
      <c r="F13" s="1581"/>
      <c r="G13" s="1546"/>
      <c r="H13" s="1987">
        <v>3</v>
      </c>
      <c r="I13" s="1988">
        <v>4</v>
      </c>
      <c r="J13" s="1987"/>
      <c r="K13" s="1988">
        <v>5</v>
      </c>
      <c r="L13" s="1987"/>
      <c r="M13" s="1988">
        <v>7</v>
      </c>
      <c r="N13" s="1987"/>
      <c r="O13" s="1988">
        <v>8</v>
      </c>
      <c r="P13" s="1987"/>
      <c r="Q13" s="1988">
        <v>9</v>
      </c>
      <c r="R13" s="1987"/>
      <c r="S13" s="1989">
        <v>10</v>
      </c>
    </row>
    <row r="14" spans="1:19" ht="30" customHeight="1" x14ac:dyDescent="0.2">
      <c r="A14" s="1124">
        <v>1</v>
      </c>
      <c r="B14" s="1125" t="s">
        <v>360</v>
      </c>
      <c r="C14" s="1126" t="s">
        <v>1363</v>
      </c>
      <c r="D14" s="1547">
        <f>'D3.1_2019-20_to_2026-27_Sbmtd'!Q18</f>
        <v>6330.5067304251606</v>
      </c>
      <c r="E14" s="1548">
        <f>'D3.1_2019-20_to_2026-27_Revsd'!Q18</f>
        <v>6330.5067304251606</v>
      </c>
      <c r="F14" s="1549">
        <f>'D3.1_2019-20_to_2026-27_Sbmtd'!Q30</f>
        <v>4449.9786104000004</v>
      </c>
      <c r="G14" s="1548">
        <f>'D3.1_2019-20_to_2026-27_Revsd'!Q30</f>
        <v>4449.9786104000004</v>
      </c>
      <c r="H14" s="1129">
        <f>'D3.1_2019-20_to_2026-27_Sbmtd'!Q42</f>
        <v>4574.6343983999996</v>
      </c>
      <c r="I14" s="1541">
        <f>'D3.1_2019-20_to_2026-27_Revsd'!Q43</f>
        <v>4587.6823164000007</v>
      </c>
      <c r="J14" s="1129">
        <f>'D3.1_2019-20_to_2026-27_Sbmtd'!Q54</f>
        <v>5034.0730057079991</v>
      </c>
      <c r="K14" s="1541">
        <f>'D3.1_2019-20_to_2026-27_Revsd'!Q55</f>
        <v>5256.3050708689861</v>
      </c>
      <c r="L14" s="1129">
        <f>'D3.1_2019-20_to_2026-27_Sbmtd'!Q66</f>
        <v>5578.4993686102807</v>
      </c>
      <c r="M14" s="1541">
        <f>'D3.1_2019-20_to_2026-27_Revsd'!Q67</f>
        <v>5901.2520034982808</v>
      </c>
      <c r="N14" s="1129">
        <f>'D3.1_2019-20_to_2026-27_Sbmtd'!Q78</f>
        <v>6105.5282203056231</v>
      </c>
      <c r="O14" s="1541">
        <f>'D3.1_2019-20_to_2026-27_Revsd'!Q79</f>
        <v>6459.0754926088257</v>
      </c>
      <c r="P14" s="1129">
        <f>'D3.1_2019-20_to_2026-27_Sbmtd'!Q90</f>
        <v>6683.4359375622371</v>
      </c>
      <c r="Q14" s="1541">
        <f>'D3.1_2019-20_to_2026-27_Revsd'!Q91</f>
        <v>7070.7825797184778</v>
      </c>
      <c r="R14" s="1129">
        <f>'D3.1_2019-20_to_2026-27_Sbmtd'!Q102</f>
        <v>7317.2493688023342</v>
      </c>
      <c r="S14" s="1564">
        <f>'D3.1_2019-20_to_2026-27_Revsd'!Q103</f>
        <v>7741.6968499280556</v>
      </c>
    </row>
    <row r="15" spans="1:19" ht="30" customHeight="1" x14ac:dyDescent="0.2">
      <c r="A15" s="1124">
        <f>A14+1</f>
        <v>2</v>
      </c>
      <c r="B15" s="1125" t="s">
        <v>295</v>
      </c>
      <c r="C15" s="1126"/>
      <c r="D15" s="1550"/>
      <c r="E15" s="1551"/>
      <c r="F15" s="1550"/>
      <c r="G15" s="1551"/>
      <c r="H15" s="1131"/>
      <c r="I15" s="1542"/>
      <c r="J15" s="1131"/>
      <c r="K15" s="1542"/>
      <c r="L15" s="1131"/>
      <c r="M15" s="1542"/>
      <c r="N15" s="1131"/>
      <c r="O15" s="1542"/>
      <c r="P15" s="1131"/>
      <c r="Q15" s="1542"/>
      <c r="R15" s="1131"/>
      <c r="S15" s="1565"/>
    </row>
    <row r="16" spans="1:19" ht="30" customHeight="1" x14ac:dyDescent="0.2">
      <c r="A16" s="1124">
        <v>3</v>
      </c>
      <c r="B16" s="1125" t="s">
        <v>191</v>
      </c>
      <c r="C16" s="1126"/>
      <c r="D16" s="1550"/>
      <c r="E16" s="1551"/>
      <c r="F16" s="1550"/>
      <c r="G16" s="1551"/>
      <c r="H16" s="1131"/>
      <c r="I16" s="1542"/>
      <c r="J16" s="1131"/>
      <c r="K16" s="1542"/>
      <c r="L16" s="1131"/>
      <c r="M16" s="1542"/>
      <c r="N16" s="1131"/>
      <c r="O16" s="1542"/>
      <c r="P16" s="1131"/>
      <c r="Q16" s="1542"/>
      <c r="R16" s="1131"/>
      <c r="S16" s="1565"/>
    </row>
    <row r="17" spans="1:19" ht="30" customHeight="1" x14ac:dyDescent="0.2">
      <c r="A17" s="1124">
        <v>4</v>
      </c>
      <c r="B17" s="1125" t="s">
        <v>108</v>
      </c>
      <c r="C17" s="1126"/>
      <c r="D17" s="1550"/>
      <c r="E17" s="1551"/>
      <c r="F17" s="1550"/>
      <c r="G17" s="1551"/>
      <c r="H17" s="1131"/>
      <c r="I17" s="1542"/>
      <c r="J17" s="1131"/>
      <c r="K17" s="1542"/>
      <c r="L17" s="1131"/>
      <c r="M17" s="1542"/>
      <c r="N17" s="1131"/>
      <c r="O17" s="1542"/>
      <c r="P17" s="1131"/>
      <c r="Q17" s="1542"/>
      <c r="R17" s="1131"/>
      <c r="S17" s="1565"/>
    </row>
    <row r="18" spans="1:19" ht="30" customHeight="1" x14ac:dyDescent="0.2">
      <c r="A18" s="1124">
        <f>+A17+0.1</f>
        <v>4.0999999999999996</v>
      </c>
      <c r="B18" s="1125" t="s">
        <v>109</v>
      </c>
      <c r="C18" s="1126" t="s">
        <v>1365</v>
      </c>
      <c r="D18" s="1552">
        <f>'D3.4(a)_2019-20_to 2026-27_Sbmt'!D38</f>
        <v>76.05</v>
      </c>
      <c r="E18" s="1556">
        <f>'D3.4(a)_2019-20_to 2026-27_Rvsd'!D38</f>
        <v>76.05</v>
      </c>
      <c r="F18" s="1553">
        <f>'D3.4(a)_2019-20_to 2026-27_Sbmt'!F38</f>
        <v>58.85</v>
      </c>
      <c r="G18" s="1556">
        <f>'D3.4(a)_2019-20_to 2026-27_Rvsd'!F38</f>
        <v>58.85</v>
      </c>
      <c r="H18" s="1135">
        <f>'D3.4(a)_2019-20_to 2026-27_Sbmt'!G38</f>
        <v>60.339999999999996</v>
      </c>
      <c r="I18" s="1543">
        <f>'D3.4(a)_2019-20_to 2026-27_Rvsd'!G38</f>
        <v>67.926444399999994</v>
      </c>
      <c r="J18" s="1135">
        <f>'D3.4(a)_2019-20_to 2026-27_Sbmt'!H38</f>
        <v>86.26700000000001</v>
      </c>
      <c r="K18" s="1566">
        <f>'D3.4(a)_2019-20_to 2026-27_Rvsd'!H38</f>
        <v>95.104199999999992</v>
      </c>
      <c r="L18" s="1135">
        <f>'D3.4(a)_2019-20_to 2026-27_Sbmt'!I38</f>
        <v>94.8977</v>
      </c>
      <c r="M18" s="1566">
        <f>'D3.4(a)_2019-20_to 2026-27_Rvsd'!I38</f>
        <v>103.61862000000001</v>
      </c>
      <c r="N18" s="1135">
        <f>'D3.4(a)_2019-20_to 2026-27_Sbmt'!J38</f>
        <v>104.38147000000001</v>
      </c>
      <c r="O18" s="1566">
        <f>'D3.4(a)_2019-20_to 2026-27_Rvsd'!J38</f>
        <v>112.824482</v>
      </c>
      <c r="P18" s="1135">
        <f>'D3.4(a)_2019-20_to 2026-27_Sbmt'!K38</f>
        <v>114.81661700000001</v>
      </c>
      <c r="Q18" s="1566">
        <f>'D3.4(a)_2019-20_to 2026-27_Rvsd'!K38</f>
        <v>122.80393020000001</v>
      </c>
      <c r="R18" s="1135">
        <f>'D3.4(a)_2019-20_to 2026-27_Sbmt'!L38</f>
        <v>126.30427870000001</v>
      </c>
      <c r="S18" s="1567">
        <f>'D3.4(a)_2019-20_to 2026-27_Rvsd'!L38</f>
        <v>134.14032322</v>
      </c>
    </row>
    <row r="19" spans="1:19" ht="34.5" customHeight="1" x14ac:dyDescent="0.2">
      <c r="A19" s="1124">
        <f t="shared" ref="A19:A21" si="0">+A18+0.1</f>
        <v>4.1999999999999993</v>
      </c>
      <c r="B19" s="1137" t="s">
        <v>675</v>
      </c>
      <c r="C19" s="1126"/>
      <c r="D19" s="1550"/>
      <c r="E19" s="1551"/>
      <c r="F19" s="1550"/>
      <c r="G19" s="1551"/>
      <c r="H19" s="1131"/>
      <c r="I19" s="1542"/>
      <c r="J19" s="1131"/>
      <c r="K19" s="1542"/>
      <c r="L19" s="1131"/>
      <c r="M19" s="1542"/>
      <c r="N19" s="1131"/>
      <c r="O19" s="1542"/>
      <c r="P19" s="1131"/>
      <c r="Q19" s="1542"/>
      <c r="R19" s="1131"/>
      <c r="S19" s="1565"/>
    </row>
    <row r="20" spans="1:19" ht="30" customHeight="1" x14ac:dyDescent="0.2">
      <c r="A20" s="1124">
        <f t="shared" si="0"/>
        <v>4.2999999999999989</v>
      </c>
      <c r="B20" s="1136" t="s">
        <v>73</v>
      </c>
      <c r="C20" s="1126" t="s">
        <v>1366</v>
      </c>
      <c r="D20" s="1552">
        <f>'D3.4(b)_2019-20_to 2026-27_Sbmt'!D48</f>
        <v>113.28999999999999</v>
      </c>
      <c r="E20" s="1556">
        <f>'D3.4(b)_2019-20_to 2026-27_Rvsd'!D48</f>
        <v>113.28999999999999</v>
      </c>
      <c r="F20" s="1552">
        <f>'D3.4(b)_2019-20_to 2026-27_Sbmt'!F48</f>
        <v>86.93</v>
      </c>
      <c r="G20" s="1556">
        <f>'D3.4(b)_2019-20_to 2026-27_Rvsd'!F48</f>
        <v>86.93</v>
      </c>
      <c r="H20" s="1135">
        <f>'D3.4(b)_2019-20_to 2026-27_Sbmt'!G48</f>
        <v>103.19</v>
      </c>
      <c r="I20" s="1543">
        <f>'D3.4(b)_2019-20_to 2026-27_Rvsd'!G48</f>
        <v>110.46000000000001</v>
      </c>
      <c r="J20" s="1135">
        <f>'D3.4(b)_2019-20_to 2026-27_Sbmt'!H48</f>
        <v>122.45000000000002</v>
      </c>
      <c r="K20" s="1566">
        <f>'D3.4(b)_2019-20_to 2026-27_Rvsd'!H48</f>
        <v>122.45000000000002</v>
      </c>
      <c r="L20" s="1135">
        <f>'D3.4(b)_2019-20_to 2026-27_Sbmt'!I48</f>
        <v>123.56</v>
      </c>
      <c r="M20" s="1543">
        <f>'D3.4(b)_2019-20_to 2026-27_Rvsd'!I48</f>
        <v>123.56</v>
      </c>
      <c r="N20" s="1135">
        <f>'D3.4(b)_2019-20_to 2026-27_Sbmt'!J48</f>
        <v>134.75</v>
      </c>
      <c r="O20" s="1566">
        <f>'D3.4(b)_2019-20_to 2026-27_Rvsd'!J48</f>
        <v>134.75</v>
      </c>
      <c r="P20" s="1135">
        <f>'D3.4(b)_2019-20_to 2026-27_Sbmt'!K48</f>
        <v>147.07999999999998</v>
      </c>
      <c r="Q20" s="1566">
        <f>'D3.4(b)_2019-20_to 2026-27_Rvsd'!K48</f>
        <v>147.07999999999998</v>
      </c>
      <c r="R20" s="1135">
        <f>'D3.4(b)_2019-20_to 2026-27_Sbmt'!L48</f>
        <v>161.26</v>
      </c>
      <c r="S20" s="1567">
        <f>'D3.4(b)_2019-20_to 2026-27_Rvsd'!L48</f>
        <v>161.26</v>
      </c>
    </row>
    <row r="21" spans="1:19" ht="30" customHeight="1" x14ac:dyDescent="0.2">
      <c r="A21" s="1124">
        <f t="shared" si="0"/>
        <v>4.3999999999999986</v>
      </c>
      <c r="B21" s="1136" t="s">
        <v>110</v>
      </c>
      <c r="C21" s="1126" t="s">
        <v>1367</v>
      </c>
      <c r="D21" s="1554">
        <f>'D3.4(c)_2019-20_to 2026-27_Sbmt'!D22</f>
        <v>88.61</v>
      </c>
      <c r="E21" s="1990">
        <f>'D3.4(c)_2019-20_to 2026-27_Rvsd'!D22</f>
        <v>88.61</v>
      </c>
      <c r="F21" s="1555">
        <f>'D3.4(c)_2019-20_to 2026-27_Sbmt'!F22</f>
        <v>76.320000000000007</v>
      </c>
      <c r="G21" s="1991">
        <f>'D3.4(c)_2019-20_to 2026-27_Rvsd'!F22</f>
        <v>76.320000000000007</v>
      </c>
      <c r="H21" s="1540">
        <f>'D3.4(c)_2019-20_to 2026-27_Sbmt'!G22</f>
        <v>99.59</v>
      </c>
      <c r="I21" s="1992">
        <f>'D3.4(c)_2019-20_to 2026-27_Rvsd'!G22</f>
        <v>95.679999999999993</v>
      </c>
      <c r="J21" s="1540">
        <f>'D3.4(c)_2019-20_to 2026-27_Sbmt'!H22</f>
        <v>122.30999999999999</v>
      </c>
      <c r="K21" s="1992">
        <f>'D3.4(c)_2019-20_to 2026-27_Rvsd'!H22</f>
        <v>122.30999999999999</v>
      </c>
      <c r="L21" s="1563">
        <f>'D3.4(c)_2019-20_to 2026-27_Sbmt'!I22</f>
        <v>152.89999999999998</v>
      </c>
      <c r="M21" s="1993">
        <f>'D3.4(c)_2019-20_to 2026-27_Rvsd'!I22</f>
        <v>152.89999999999998</v>
      </c>
      <c r="N21" s="1131">
        <f>'D3.4(c)_2019-20_to 2026-27_Sbmt'!J22</f>
        <v>191.12</v>
      </c>
      <c r="O21" s="1542">
        <f>'D3.4(c)_2019-20_to 2026-27_Rvsd'!J22</f>
        <v>191.12</v>
      </c>
      <c r="P21" s="1131">
        <f>'D3.4(c)_2019-20_to 2026-27_Sbmt'!K22</f>
        <v>238.86</v>
      </c>
      <c r="Q21" s="1542">
        <f>'D3.4(c)_2019-20_to 2026-27_Rvsd'!K22</f>
        <v>238.86</v>
      </c>
      <c r="R21" s="1131">
        <f>'D3.4(c)_2019-20_to 2026-27_Sbmt'!L22</f>
        <v>298.51</v>
      </c>
      <c r="S21" s="1565">
        <f>'D3.4(c)_2019-20_to 2026-27_Rvsd'!L22</f>
        <v>298.51</v>
      </c>
    </row>
    <row r="22" spans="1:19" ht="30" customHeight="1" x14ac:dyDescent="0.2">
      <c r="A22" s="1517">
        <v>5</v>
      </c>
      <c r="B22" s="1134" t="s">
        <v>1548</v>
      </c>
      <c r="C22" s="1518" t="s">
        <v>1364</v>
      </c>
      <c r="D22" s="1553">
        <f>'D3.5_2019-20_to 2026-27_Sbmtd'!I42</f>
        <v>110.26992736399998</v>
      </c>
      <c r="E22" s="1556">
        <f>'D3.5_2019-20_to 2026-27_revised'!I43</f>
        <v>97.864771902600012</v>
      </c>
      <c r="F22" s="1553">
        <f>'D3.5_2019-20_to 2026-27_Sbmtd'!I89</f>
        <v>110.44477036399999</v>
      </c>
      <c r="G22" s="1556">
        <f>'D3.5_2019-20_to 2026-27_revised'!I88</f>
        <v>99.108475552599998</v>
      </c>
      <c r="H22" s="1135">
        <f>'D3.5_2019-20_to 2026-27_Sbmtd'!I137</f>
        <v>111.19886236400001</v>
      </c>
      <c r="I22" s="1543">
        <f>'D3.5_2019-20_to 2026-27_revised'!I133</f>
        <v>91.162444352599991</v>
      </c>
      <c r="J22" s="1135">
        <f>'D3.5_2019-20_to 2026-27_Sbmtd'!I184</f>
        <v>114.05198236400001</v>
      </c>
      <c r="K22" s="1541">
        <f>'D3.5_2019-20_to 2026-27_revised'!I178</f>
        <v>99.042313584200002</v>
      </c>
      <c r="L22" s="1135">
        <f>'D3.5_2019-20_to 2026-27_Sbmtd'!I231</f>
        <v>118.573782364</v>
      </c>
      <c r="M22" s="1541">
        <f>'D3.5_2019-20_to 2026-27_revised'!I223</f>
        <v>143.31190668419998</v>
      </c>
      <c r="N22" s="1135">
        <f>'D3.5_2019-20_to 2026-27_Sbmtd'!I278</f>
        <v>125.55798236399998</v>
      </c>
      <c r="O22" s="1993">
        <f>'D3.5_2019-20_to 2026-27_revised'!I268</f>
        <v>148.41201668420004</v>
      </c>
      <c r="P22" s="1135">
        <f>'D3.5_2019-20_to 2026-27_Sbmtd'!I325</f>
        <v>131.17138236399998</v>
      </c>
      <c r="Q22" s="1993">
        <f>'D3.5_2019-20_to 2026-27_revised'!I313</f>
        <v>153.64250668420001</v>
      </c>
      <c r="R22" s="1135">
        <f>'D3.5_2019-20_to 2026-27_Sbmtd'!I372</f>
        <v>136.789182364</v>
      </c>
      <c r="S22" s="1994">
        <f>'D3.5_2019-20_to 2026-27_revised'!I358</f>
        <v>157.18353168420001</v>
      </c>
    </row>
    <row r="23" spans="1:19" ht="30" customHeight="1" x14ac:dyDescent="0.2">
      <c r="A23" s="1124">
        <v>6</v>
      </c>
      <c r="B23" s="1136" t="s">
        <v>308</v>
      </c>
      <c r="C23" s="1126" t="s">
        <v>1368</v>
      </c>
      <c r="D23" s="1550">
        <f>'D3.6(a)_2019-20_to 2026-27_subm'!D47</f>
        <v>95.24</v>
      </c>
      <c r="E23" s="1548">
        <f>'D3.6(a)_2019-20_to 2026-27_Revd'!D56</f>
        <v>95.24</v>
      </c>
      <c r="F23" s="1550">
        <f>'D3.6(a)_2019-20_to 2026-27_subm'!F47</f>
        <v>71.989999999999995</v>
      </c>
      <c r="G23" s="1548">
        <f>'D3.6(a)_2019-20_to 2026-27_Revd'!F56</f>
        <v>71.989999999999995</v>
      </c>
      <c r="H23" s="1131">
        <f>'D3.6(a)_2019-20_to 2026-27_subm'!H47</f>
        <v>69.260000000000005</v>
      </c>
      <c r="I23" s="1542">
        <f>'D3.6(a)_2019-20_to 2026-27_Revd'!G56</f>
        <v>71.23</v>
      </c>
      <c r="J23" s="1129">
        <f>'D3.6(a)_2019-20_to 2026-27_subm'!I47</f>
        <v>66.2</v>
      </c>
      <c r="K23" s="1541">
        <f>'D3.6(a)_2019-20_to 2026-27_Revd'!H56</f>
        <v>66.2</v>
      </c>
      <c r="L23" s="1103">
        <f>'D3.6(a)_2019-20_to 2026-27_subm'!J47</f>
        <v>62.77</v>
      </c>
      <c r="M23" s="1541">
        <f>'D3.6(a)_2019-20_to 2026-27_Revd'!I56</f>
        <v>119.18</v>
      </c>
      <c r="N23" s="1131">
        <f>'D3.6(a)_2019-20_to 2026-27_subm'!K47</f>
        <v>58.92</v>
      </c>
      <c r="O23" s="1541">
        <f>'D3.6(a)_2019-20_to 2026-27_Revd'!J56</f>
        <v>111.87</v>
      </c>
      <c r="P23" s="1131">
        <f>'D3.6(a)_2019-20_to 2026-27_subm'!L47</f>
        <v>54.61</v>
      </c>
      <c r="Q23" s="1541">
        <f>'D3.6(a)_2019-20_to 2026-27_Revd'!K56</f>
        <v>103.69</v>
      </c>
      <c r="R23" s="1131">
        <f>'D3.6(a)_2019-20_to 2026-27_subm'!M47</f>
        <v>49.77</v>
      </c>
      <c r="S23" s="1564">
        <f>'D3.6(a)_2019-20_to 2026-27_Revd'!L56</f>
        <v>94.5</v>
      </c>
    </row>
    <row r="24" spans="1:19" ht="30" customHeight="1" x14ac:dyDescent="0.2">
      <c r="A24" s="1124">
        <f t="shared" ref="A24:A30" si="1">A23+1</f>
        <v>7</v>
      </c>
      <c r="B24" s="1136" t="s">
        <v>667</v>
      </c>
      <c r="C24" s="1126"/>
      <c r="D24" s="1550"/>
      <c r="E24" s="1551"/>
      <c r="F24" s="1550"/>
      <c r="G24" s="1551"/>
      <c r="H24" s="1131"/>
      <c r="I24" s="1542"/>
      <c r="J24" s="1131"/>
      <c r="K24" s="1542"/>
      <c r="L24" s="1131"/>
      <c r="M24" s="1542"/>
      <c r="N24" s="1131"/>
      <c r="O24" s="1542"/>
      <c r="P24" s="1131"/>
      <c r="Q24" s="1542"/>
      <c r="R24" s="1131"/>
      <c r="S24" s="1565"/>
    </row>
    <row r="25" spans="1:19" ht="30" customHeight="1" x14ac:dyDescent="0.2">
      <c r="A25" s="1124">
        <f t="shared" si="1"/>
        <v>8</v>
      </c>
      <c r="B25" s="1137" t="s">
        <v>307</v>
      </c>
      <c r="C25" s="1126"/>
      <c r="D25" s="1550"/>
      <c r="E25" s="1551"/>
      <c r="F25" s="1550"/>
      <c r="G25" s="1551"/>
      <c r="H25" s="1131"/>
      <c r="I25" s="1542"/>
      <c r="J25" s="1131"/>
      <c r="K25" s="1542"/>
      <c r="L25" s="1131"/>
      <c r="M25" s="1542"/>
      <c r="N25" s="1131"/>
      <c r="O25" s="1542"/>
      <c r="P25" s="1131"/>
      <c r="Q25" s="1542"/>
      <c r="R25" s="1131"/>
      <c r="S25" s="1565"/>
    </row>
    <row r="26" spans="1:19" ht="30" customHeight="1" x14ac:dyDescent="0.2">
      <c r="A26" s="1124">
        <f t="shared" si="1"/>
        <v>9</v>
      </c>
      <c r="B26" s="1137" t="s">
        <v>361</v>
      </c>
      <c r="C26" s="1126"/>
      <c r="D26" s="1550"/>
      <c r="E26" s="1551"/>
      <c r="F26" s="1550"/>
      <c r="G26" s="1551"/>
      <c r="H26" s="1127"/>
      <c r="I26" s="1542"/>
      <c r="J26" s="1127"/>
      <c r="K26" s="1542"/>
      <c r="L26" s="1127"/>
      <c r="M26" s="1542"/>
      <c r="N26" s="1127"/>
      <c r="O26" s="1542"/>
      <c r="P26" s="1127"/>
      <c r="Q26" s="1542"/>
      <c r="R26" s="1127"/>
      <c r="S26" s="1565"/>
    </row>
    <row r="27" spans="1:19" ht="30" customHeight="1" x14ac:dyDescent="0.2">
      <c r="A27" s="1124">
        <f t="shared" si="1"/>
        <v>10</v>
      </c>
      <c r="B27" s="1137" t="s">
        <v>1369</v>
      </c>
      <c r="C27" s="1126"/>
      <c r="D27" s="1550"/>
      <c r="E27" s="1551"/>
      <c r="F27" s="1550"/>
      <c r="G27" s="1551"/>
      <c r="H27" s="1127"/>
      <c r="I27" s="1542"/>
      <c r="J27" s="1127"/>
      <c r="K27" s="1542"/>
      <c r="L27" s="1127"/>
      <c r="M27" s="1542"/>
      <c r="N27" s="1127"/>
      <c r="O27" s="1542"/>
      <c r="P27" s="1127"/>
      <c r="Q27" s="1542"/>
      <c r="R27" s="1127"/>
      <c r="S27" s="1565"/>
    </row>
    <row r="28" spans="1:19" ht="30" customHeight="1" x14ac:dyDescent="0.2">
      <c r="A28" s="1124">
        <f t="shared" si="1"/>
        <v>11</v>
      </c>
      <c r="B28" s="1137" t="s">
        <v>390</v>
      </c>
      <c r="C28" s="1126"/>
      <c r="D28" s="1550"/>
      <c r="E28" s="1551"/>
      <c r="F28" s="1550"/>
      <c r="G28" s="1551"/>
      <c r="H28" s="1127"/>
      <c r="I28" s="1542"/>
      <c r="J28" s="1127"/>
      <c r="K28" s="1542"/>
      <c r="L28" s="1127"/>
      <c r="M28" s="1542"/>
      <c r="N28" s="1127"/>
      <c r="O28" s="1542"/>
      <c r="P28" s="1127"/>
      <c r="Q28" s="1542"/>
      <c r="R28" s="1127"/>
      <c r="S28" s="1565"/>
    </row>
    <row r="29" spans="1:19" ht="30" customHeight="1" x14ac:dyDescent="0.2">
      <c r="A29" s="1124">
        <f t="shared" si="1"/>
        <v>12</v>
      </c>
      <c r="B29" s="1137" t="s">
        <v>391</v>
      </c>
      <c r="C29" s="1518"/>
      <c r="D29" s="1557"/>
      <c r="E29" s="1551"/>
      <c r="F29" s="1557"/>
      <c r="G29" s="1551"/>
      <c r="H29" s="1131"/>
      <c r="I29" s="1542"/>
      <c r="J29" s="1131"/>
      <c r="K29" s="1542"/>
      <c r="L29" s="1131"/>
      <c r="M29" s="1542"/>
      <c r="N29" s="1131"/>
      <c r="O29" s="1542"/>
      <c r="P29" s="1131"/>
      <c r="Q29" s="1542"/>
      <c r="R29" s="1131"/>
      <c r="S29" s="1565"/>
    </row>
    <row r="30" spans="1:19" ht="30" customHeight="1" x14ac:dyDescent="0.2">
      <c r="A30" s="1124">
        <f t="shared" si="1"/>
        <v>13</v>
      </c>
      <c r="B30" s="1137" t="s">
        <v>298</v>
      </c>
      <c r="C30" s="1518"/>
      <c r="D30" s="1557"/>
      <c r="E30" s="1551"/>
      <c r="F30" s="1557"/>
      <c r="G30" s="1551"/>
      <c r="H30" s="1131"/>
      <c r="I30" s="1542"/>
      <c r="J30" s="1131"/>
      <c r="K30" s="1542"/>
      <c r="L30" s="1131"/>
      <c r="M30" s="1542"/>
      <c r="N30" s="1131"/>
      <c r="O30" s="1542"/>
      <c r="P30" s="1131"/>
      <c r="Q30" s="1542"/>
      <c r="R30" s="1131"/>
      <c r="S30" s="1564"/>
    </row>
    <row r="31" spans="1:19" ht="30" customHeight="1" x14ac:dyDescent="0.2">
      <c r="A31" s="1138">
        <v>14</v>
      </c>
      <c r="B31" s="1139" t="s">
        <v>111</v>
      </c>
      <c r="C31" s="1538"/>
      <c r="D31" s="1558">
        <f t="shared" ref="D31:G31" si="2">SUM(D14:D30)</f>
        <v>6813.9666577891603</v>
      </c>
      <c r="E31" s="1560">
        <f t="shared" si="2"/>
        <v>6801.5615023277605</v>
      </c>
      <c r="F31" s="1558">
        <f t="shared" si="2"/>
        <v>4854.5133807640004</v>
      </c>
      <c r="G31" s="1560">
        <f t="shared" si="2"/>
        <v>4843.1770859526005</v>
      </c>
      <c r="H31" s="1536">
        <f t="shared" ref="H31:R31" si="3">SUM(H14:H30)</f>
        <v>5018.2132607639996</v>
      </c>
      <c r="I31" s="1544">
        <f t="shared" si="3"/>
        <v>5024.1412051526004</v>
      </c>
      <c r="J31" s="1536">
        <f t="shared" si="3"/>
        <v>5545.3519880719987</v>
      </c>
      <c r="K31" s="1544">
        <f t="shared" si="3"/>
        <v>5761.4115844531862</v>
      </c>
      <c r="L31" s="1536">
        <f t="shared" si="3"/>
        <v>6131.2008509742818</v>
      </c>
      <c r="M31" s="1544">
        <f t="shared" si="3"/>
        <v>6543.8225301824814</v>
      </c>
      <c r="N31" s="1536">
        <f t="shared" si="3"/>
        <v>6720.2576726696234</v>
      </c>
      <c r="O31" s="1544">
        <f t="shared" si="3"/>
        <v>7158.0519912930258</v>
      </c>
      <c r="P31" s="1536">
        <f t="shared" si="3"/>
        <v>7369.973936926237</v>
      </c>
      <c r="Q31" s="1544">
        <f t="shared" si="3"/>
        <v>7836.859016602677</v>
      </c>
      <c r="R31" s="1536">
        <f t="shared" si="3"/>
        <v>8089.8828298663357</v>
      </c>
      <c r="S31" s="1569">
        <f>SUM(S14:S30)</f>
        <v>8587.2907048322559</v>
      </c>
    </row>
    <row r="32" spans="1:19" ht="30" customHeight="1" x14ac:dyDescent="0.2">
      <c r="A32" s="1138">
        <v>15</v>
      </c>
      <c r="B32" s="1136" t="s">
        <v>554</v>
      </c>
      <c r="C32" s="1518" t="s">
        <v>1370</v>
      </c>
      <c r="D32" s="1549">
        <f>'D3.8_2019-20_to 2026-27_Sbmtd'!E20</f>
        <v>45.640000000000008</v>
      </c>
      <c r="E32" s="1556">
        <f>'D3.8_2019-20_to 2026-27_revised'!E20</f>
        <v>45.640000000000008</v>
      </c>
      <c r="F32" s="1553">
        <f>'D3.8_2019-20_to 2026-27_Sbmtd'!H20</f>
        <v>45.640000000000008</v>
      </c>
      <c r="G32" s="1556">
        <f>'D3.8_2019-20_to 2026-27_revised'!H20</f>
        <v>45.640000000000008</v>
      </c>
      <c r="H32" s="1135">
        <f>'D3.8_2019-20_to 2026-27_Sbmtd'!J20</f>
        <v>45.640000000000008</v>
      </c>
      <c r="I32" s="1543">
        <f>'D3.8_2019-20_to 2026-27_revised'!J20</f>
        <v>45.640000000000008</v>
      </c>
      <c r="J32" s="1135">
        <f>'D3.8_2019-20_to 2026-27_Sbmtd'!K20</f>
        <v>45.640000000000008</v>
      </c>
      <c r="K32" s="1543">
        <f>'D3.8_2019-20_to 2026-27_revised'!K20</f>
        <v>45.640000000000008</v>
      </c>
      <c r="L32" s="1135">
        <f>'D3.8_2019-20_to 2026-27_Sbmtd'!L20</f>
        <v>45.640000000000008</v>
      </c>
      <c r="M32" s="1566">
        <f>'D3.8_2019-20_to 2026-27_revised'!L20</f>
        <v>60.739000000000004</v>
      </c>
      <c r="N32" s="1135">
        <f>'D3.8_2019-20_to 2026-27_Sbmtd'!M20</f>
        <v>45.640000000000008</v>
      </c>
      <c r="O32" s="1566">
        <f>'D3.8_2019-20_to 2026-27_revised'!M20</f>
        <v>75.838000000000008</v>
      </c>
      <c r="P32" s="1135">
        <f>'D3.8_2019-20_to 2026-27_Sbmtd'!N20</f>
        <v>45.640000000000008</v>
      </c>
      <c r="Q32" s="1566">
        <f>'D3.8_2019-20_to 2026-27_revised'!N20</f>
        <v>75.838000000000008</v>
      </c>
      <c r="R32" s="1135">
        <f>'D3.8_2019-20_to 2026-27_Sbmtd'!O20</f>
        <v>45.640000000000008</v>
      </c>
      <c r="S32" s="1567">
        <f>'D3.8_2019-20_to 2026-27_revised'!O20</f>
        <v>75.838000000000008</v>
      </c>
    </row>
    <row r="33" spans="1:19" ht="30" customHeight="1" x14ac:dyDescent="0.2">
      <c r="A33" s="1143">
        <v>16</v>
      </c>
      <c r="B33" s="1134" t="s">
        <v>317</v>
      </c>
      <c r="C33" s="1539" t="s">
        <v>1509</v>
      </c>
      <c r="D33" s="1549">
        <f>'D3.9_2019-20_to 2026-27_Sbmtd'!D21</f>
        <v>61.5</v>
      </c>
      <c r="E33" s="1548">
        <f>'D3.9_2019-20_to 2026-27_revised'!D21</f>
        <v>61.5</v>
      </c>
      <c r="F33" s="1559">
        <f>'D3.9_2019-20_to 2026-27_Sbmtd'!G21</f>
        <v>137.15</v>
      </c>
      <c r="G33" s="1548">
        <f>'D3.9_2019-20_to 2026-27_revised'!G21</f>
        <v>137.15</v>
      </c>
      <c r="H33" s="1135">
        <f>'D3.9_2019-20_to 2026-27_Sbmtd'!I18</f>
        <v>100.59</v>
      </c>
      <c r="I33" s="1993">
        <f>'D3.9_2019-20_to 2026-27_revised'!I21</f>
        <v>119.99000000000001</v>
      </c>
      <c r="J33" s="1135">
        <f>'D3.9_2019-20_to 2026-27_Sbmtd'!J18</f>
        <v>110</v>
      </c>
      <c r="K33" s="1543">
        <f>'D3.9_2019-20_to 2026-27_revised'!K21</f>
        <v>177.45</v>
      </c>
      <c r="L33" s="1135">
        <f>'D3.9_2019-20_to 2026-27_Sbmtd'!K18</f>
        <v>125</v>
      </c>
      <c r="M33" s="1543">
        <f>'D3.9_2019-20_to 2026-27_revised'!L18</f>
        <v>169</v>
      </c>
      <c r="N33" s="1135">
        <f>'D3.9_2019-20_to 2026-27_Sbmtd'!L18</f>
        <v>135</v>
      </c>
      <c r="O33" s="1543">
        <f>'D3.9_2019-20_to 2026-27_revised'!M18</f>
        <v>181</v>
      </c>
      <c r="P33" s="1135">
        <f>'D3.9_2019-20_to 2026-27_Sbmtd'!M18</f>
        <v>145</v>
      </c>
      <c r="Q33" s="1543">
        <f>'D3.9_2019-20_to 2026-27_revised'!N18</f>
        <v>194</v>
      </c>
      <c r="R33" s="1135">
        <f>'D3.9_2019-20_to 2026-27_Sbmtd'!N18</f>
        <v>155</v>
      </c>
      <c r="S33" s="1568">
        <f>'D3.9_2019-20_to 2026-27_revised'!O18</f>
        <v>206</v>
      </c>
    </row>
    <row r="34" spans="1:19" ht="30" customHeight="1" x14ac:dyDescent="0.2">
      <c r="A34" s="1138">
        <v>17</v>
      </c>
      <c r="B34" s="1139" t="s">
        <v>963</v>
      </c>
      <c r="C34" s="1518"/>
      <c r="D34" s="1558">
        <f>D31+D32+D33</f>
        <v>6921.1066577891606</v>
      </c>
      <c r="E34" s="1560">
        <f t="shared" ref="E34:G34" si="4">E31+E32+E33</f>
        <v>6908.7015023277609</v>
      </c>
      <c r="F34" s="1558">
        <f>F31+F32+F33</f>
        <v>5037.3033807640004</v>
      </c>
      <c r="G34" s="1560">
        <f t="shared" si="4"/>
        <v>5025.9670859526004</v>
      </c>
      <c r="H34" s="1536">
        <f>H31+H32+H33</f>
        <v>5164.4432607640001</v>
      </c>
      <c r="I34" s="1544">
        <f t="shared" ref="I34:S34" si="5">I31+I32+I33</f>
        <v>5189.7712051526005</v>
      </c>
      <c r="J34" s="1536">
        <f t="shared" si="5"/>
        <v>5700.991988071999</v>
      </c>
      <c r="K34" s="1544">
        <f>K31+K32+K33</f>
        <v>5984.5015844531863</v>
      </c>
      <c r="L34" s="1536">
        <f t="shared" si="5"/>
        <v>6301.8408509742821</v>
      </c>
      <c r="M34" s="1544">
        <f t="shared" si="5"/>
        <v>6773.561530182481</v>
      </c>
      <c r="N34" s="1536">
        <f t="shared" si="5"/>
        <v>6900.8976726696237</v>
      </c>
      <c r="O34" s="1544">
        <f t="shared" si="5"/>
        <v>7414.8899912930256</v>
      </c>
      <c r="P34" s="1536">
        <f t="shared" si="5"/>
        <v>7560.6139369262373</v>
      </c>
      <c r="Q34" s="1544">
        <f t="shared" si="5"/>
        <v>8106.6970166026767</v>
      </c>
      <c r="R34" s="1536">
        <f t="shared" si="5"/>
        <v>8290.5228298663351</v>
      </c>
      <c r="S34" s="1569">
        <f t="shared" si="5"/>
        <v>8869.1287048322556</v>
      </c>
    </row>
    <row r="35" spans="1:19" ht="30" customHeight="1" x14ac:dyDescent="0.2">
      <c r="A35" s="1124">
        <f t="shared" ref="A35:A37" si="6">A34+1</f>
        <v>18</v>
      </c>
      <c r="B35" s="1136" t="s">
        <v>774</v>
      </c>
      <c r="C35" s="1589" t="s">
        <v>1371</v>
      </c>
      <c r="D35" s="1553">
        <f>'D2.4_2019-20_to 2026-27_Sbmtd'!D31</f>
        <v>125.25999999999999</v>
      </c>
      <c r="E35" s="1556">
        <f>'D2.4_2019-20_to 2026-27_Rvsd'!D31</f>
        <v>125.25999999999999</v>
      </c>
      <c r="F35" s="1553">
        <f>'D2.4_2019-20_to 2026-27_Sbmtd'!G31</f>
        <v>106.09</v>
      </c>
      <c r="G35" s="1556">
        <f>'D2.4_2019-20_to 2026-27_Rvsd'!G31</f>
        <v>106.09</v>
      </c>
      <c r="H35" s="1135">
        <f>'D2.4_2019-20_to 2026-27_Sbmtd'!I31</f>
        <v>103.29</v>
      </c>
      <c r="I35" s="1543">
        <f>'D2.4_2019-20_to 2026-27_Rvsd'!I31</f>
        <v>163.89</v>
      </c>
      <c r="J35" s="1135">
        <f>'D2.4_2019-20_to 2026-27_Sbmtd'!J31</f>
        <v>109.53999999999999</v>
      </c>
      <c r="K35" s="1566">
        <f>'D2.4_2019-20_to 2026-27_Rvsd'!J31</f>
        <v>119.53999999999999</v>
      </c>
      <c r="L35" s="1135">
        <f>'D2.4_2019-20_to 2026-27_Sbmtd'!K31</f>
        <v>119.08</v>
      </c>
      <c r="M35" s="1566">
        <f>'D2.4_2019-20_to 2026-27_Rvsd'!K31</f>
        <v>124.08</v>
      </c>
      <c r="N35" s="1135">
        <f>'D2.4_2019-20_to 2026-27_Sbmtd'!L31</f>
        <v>129.68</v>
      </c>
      <c r="O35" s="1566">
        <f>'D2.4_2019-20_to 2026-27_Rvsd'!L31</f>
        <v>129.68</v>
      </c>
      <c r="P35" s="1135">
        <f>'D2.4_2019-20_to 2026-27_Sbmtd'!M31</f>
        <v>141.44</v>
      </c>
      <c r="Q35" s="1566">
        <f>'D2.4_2019-20_to 2026-27_Rvsd'!M31</f>
        <v>141.44</v>
      </c>
      <c r="R35" s="1135">
        <f>'D2.4_2019-20_to 2026-27_Sbmtd'!N31</f>
        <v>155.46</v>
      </c>
      <c r="S35" s="1567">
        <f>'D2.4_2019-20_to 2026-27_Rvsd'!N31</f>
        <v>155.46</v>
      </c>
    </row>
    <row r="36" spans="1:19" ht="30" customHeight="1" x14ac:dyDescent="0.2">
      <c r="A36" s="1537">
        <f t="shared" si="6"/>
        <v>19</v>
      </c>
      <c r="B36" s="1535" t="s">
        <v>727</v>
      </c>
      <c r="C36" s="1518"/>
      <c r="D36" s="1558">
        <f t="shared" ref="D36:E36" si="7">D34-D35</f>
        <v>6795.8466577891604</v>
      </c>
      <c r="E36" s="1560">
        <f t="shared" si="7"/>
        <v>6783.4415023277606</v>
      </c>
      <c r="F36" s="1558">
        <f t="shared" ref="F36:S36" si="8">F34-F35</f>
        <v>4931.2133807640002</v>
      </c>
      <c r="G36" s="1560">
        <f t="shared" si="8"/>
        <v>4919.8770859526003</v>
      </c>
      <c r="H36" s="1536">
        <f t="shared" si="8"/>
        <v>5061.1532607640002</v>
      </c>
      <c r="I36" s="1544">
        <f t="shared" si="8"/>
        <v>5025.8812051526002</v>
      </c>
      <c r="J36" s="1536">
        <f t="shared" si="8"/>
        <v>5591.451988071999</v>
      </c>
      <c r="K36" s="1544">
        <f t="shared" si="8"/>
        <v>5864.9615844531863</v>
      </c>
      <c r="L36" s="1536">
        <f t="shared" si="8"/>
        <v>6182.7608509742822</v>
      </c>
      <c r="M36" s="1544">
        <f>M34-M35</f>
        <v>6649.481530182481</v>
      </c>
      <c r="N36" s="1536">
        <f t="shared" si="8"/>
        <v>6771.2176726696234</v>
      </c>
      <c r="O36" s="1544">
        <f t="shared" si="8"/>
        <v>7285.2099912930253</v>
      </c>
      <c r="P36" s="1536">
        <f t="shared" si="8"/>
        <v>7419.1739369262377</v>
      </c>
      <c r="Q36" s="1544">
        <f t="shared" si="8"/>
        <v>7965.2570166026771</v>
      </c>
      <c r="R36" s="1536">
        <f t="shared" si="8"/>
        <v>8135.0628298663351</v>
      </c>
      <c r="S36" s="1569">
        <f t="shared" si="8"/>
        <v>8713.6687048322565</v>
      </c>
    </row>
    <row r="37" spans="1:19" s="1507" customFormat="1" ht="30" customHeight="1" x14ac:dyDescent="0.2">
      <c r="A37" s="1537">
        <f t="shared" si="6"/>
        <v>20</v>
      </c>
      <c r="B37" s="1535" t="s">
        <v>728</v>
      </c>
      <c r="C37" s="1518" t="s">
        <v>1372</v>
      </c>
      <c r="D37" s="1549">
        <f>'D 2.1_2019-20_Area Wise_Sbmtd'!W230</f>
        <v>6988.9860099999996</v>
      </c>
      <c r="E37" s="1548">
        <f>'D 2.1_2019-20_Area Wise_Sbmtd'!W230</f>
        <v>6988.9860099999996</v>
      </c>
      <c r="F37" s="1549">
        <f>'D 2.1_2020-21_Area Wise_Sbmtd'!W231</f>
        <v>5181.2472010000001</v>
      </c>
      <c r="G37" s="1548">
        <f>'D 2.1_2020-21_Area Wise_Sbmtd'!W231</f>
        <v>5181.2472010000001</v>
      </c>
      <c r="H37" s="1129">
        <f>'D 2.1_2021-22_(Est)(Sbmtd)'!W237</f>
        <v>5334.3392280000016</v>
      </c>
      <c r="I37" s="1541">
        <f>'D 2.1_2021-22_Actual_Rvsd'!W223</f>
        <v>5267.0650999999998</v>
      </c>
      <c r="J37" s="1129">
        <f>'D 2.1_2022-23_(Projection)_Sbmt'!W238</f>
        <v>5832.9520615240508</v>
      </c>
      <c r="K37" s="1541">
        <f>'D 2.1_2022-23_(Estimate)_Rev'!W230</f>
        <v>6117.0818078619532</v>
      </c>
      <c r="L37" s="1129">
        <f>'D 2.1_2023-24_(Projection)_Sbmt'!W238</f>
        <v>6368.8655434942812</v>
      </c>
      <c r="M37" s="1541">
        <f>'D 2.1_2023-24_(Proje)_Rev'!W230</f>
        <v>6792.0094895352222</v>
      </c>
      <c r="N37" s="1129">
        <f>'D 2.1_2024-25_(Projection)_Sbmt'!W238</f>
        <v>7017.4481564446414</v>
      </c>
      <c r="O37" s="1541">
        <f>'D 2.1_2024-25_(Proje)_Rev'!W230</f>
        <v>7480.2654769701721</v>
      </c>
      <c r="P37" s="1129">
        <f>'D 2.1_2025-26_(Projection)_Sbmt'!W238</f>
        <v>7716.6134730385484</v>
      </c>
      <c r="Q37" s="1541">
        <f>'D 2.1_2025-26_(Proje)_Rev'!W230</f>
        <v>8222.3111058341165</v>
      </c>
      <c r="R37" s="1129">
        <f>'D 2.1_2026-27_(Projection)_Sbmt'!W238</f>
        <v>8131.8738702271494</v>
      </c>
      <c r="S37" s="1564">
        <f>'D 2.1_2026-27_(Proje)_Rev'!W230</f>
        <v>8766.0757049224212</v>
      </c>
    </row>
    <row r="38" spans="1:19" s="1507" customFormat="1" ht="30" customHeight="1" x14ac:dyDescent="0.2">
      <c r="A38" s="1537">
        <v>21</v>
      </c>
      <c r="B38" s="1136" t="s">
        <v>1373</v>
      </c>
      <c r="C38" s="1518" t="s">
        <v>1374</v>
      </c>
      <c r="D38" s="1549">
        <f>'D2.2_2019-20_to 2026-27_Sbmtd'!K14</f>
        <v>28.311305000000001</v>
      </c>
      <c r="E38" s="1548">
        <f>'D2.2_2019-20_to 2026-27_Revsd'!K14</f>
        <v>28.311305000000001</v>
      </c>
      <c r="F38" s="1549">
        <f>'D2.2_2019-20_to 2026-27_Sbmtd'!K22</f>
        <v>56.209999999999994</v>
      </c>
      <c r="G38" s="1548">
        <f>'D2.2_2019-20_to 2026-27_Revsd'!K22</f>
        <v>56.209999999999994</v>
      </c>
      <c r="H38" s="1570">
        <f>'D2.2_2019-20_to 2026-27_Sbmtd'!K30</f>
        <v>34.9</v>
      </c>
      <c r="I38" s="1541">
        <f>'D2.2_2019-20_to 2026-27_Revsd'!K30</f>
        <v>32.06</v>
      </c>
      <c r="J38" s="1129">
        <f>'D2.2_2019-20_to 2026-27_Sbmtd'!K38</f>
        <v>36.892920000000004</v>
      </c>
      <c r="K38" s="1541">
        <f>'D2.2_2019-20_to 2026-27_Revsd'!K38</f>
        <v>39.792122893150683</v>
      </c>
      <c r="L38" s="1129">
        <f>'D2.2_2019-20_to 2026-27_Sbmtd'!K46</f>
        <v>37.630778400000004</v>
      </c>
      <c r="M38" s="1541">
        <f>'D2.2_2019-20_to 2026-27_Revsd'!K46</f>
        <v>41.49949968</v>
      </c>
      <c r="N38" s="1129">
        <f>'D2.2_2019-20_to 2026-27_Sbmtd'!K54</f>
        <v>38.383193968</v>
      </c>
      <c r="O38" s="1541">
        <f>'D2.2_2019-20_to 2026-27_Revsd'!K54</f>
        <v>42.329269673600002</v>
      </c>
      <c r="P38" s="1129">
        <f>'D2.2_2019-20_to 2026-27_Sbmtd'!K62</f>
        <v>39.150257847360002</v>
      </c>
      <c r="Q38" s="1541">
        <f>'D2.2_2019-20_to 2026-27_Revsd'!K62</f>
        <v>43.175195067072003</v>
      </c>
      <c r="R38" s="1129">
        <f>'D2.2_2019-20_to 2026-27_Sbmtd'!K70</f>
        <v>39.932063004307196</v>
      </c>
      <c r="S38" s="1564">
        <f>'D2.2_2019-20_to 2026-27_Revsd'!K70</f>
        <v>44.037378968413435</v>
      </c>
    </row>
    <row r="39" spans="1:19" ht="30" customHeight="1" x14ac:dyDescent="0.2">
      <c r="A39" s="1138">
        <v>22</v>
      </c>
      <c r="B39" s="1535" t="s">
        <v>1510</v>
      </c>
      <c r="C39" s="1518"/>
      <c r="D39" s="1558">
        <f>D37+D38</f>
        <v>7017.2973149999998</v>
      </c>
      <c r="E39" s="1560">
        <f t="shared" ref="E39" si="9">E37+E38</f>
        <v>7017.2973149999998</v>
      </c>
      <c r="F39" s="1558">
        <f>F37+F38</f>
        <v>5237.4572010000002</v>
      </c>
      <c r="G39" s="1560">
        <f t="shared" ref="G39:S39" si="10">G37+G38</f>
        <v>5237.4572010000002</v>
      </c>
      <c r="H39" s="1536">
        <f>H37+H38</f>
        <v>5369.2392280000013</v>
      </c>
      <c r="I39" s="1544">
        <f t="shared" si="10"/>
        <v>5299.1251000000002</v>
      </c>
      <c r="J39" s="1536">
        <f t="shared" si="10"/>
        <v>5869.844981524051</v>
      </c>
      <c r="K39" s="1544">
        <f>K37+K38</f>
        <v>6156.8739307551041</v>
      </c>
      <c r="L39" s="1536">
        <f t="shared" si="10"/>
        <v>6406.4963218942812</v>
      </c>
      <c r="M39" s="1544">
        <f>M37+M38</f>
        <v>6833.5089892152218</v>
      </c>
      <c r="N39" s="1536">
        <f t="shared" si="10"/>
        <v>7055.8313504126418</v>
      </c>
      <c r="O39" s="1544">
        <f t="shared" si="10"/>
        <v>7522.5947466437719</v>
      </c>
      <c r="P39" s="1536">
        <f t="shared" si="10"/>
        <v>7755.7637308859084</v>
      </c>
      <c r="Q39" s="1544">
        <f t="shared" si="10"/>
        <v>8265.4863009011879</v>
      </c>
      <c r="R39" s="1536">
        <f t="shared" si="10"/>
        <v>8171.8059332314569</v>
      </c>
      <c r="S39" s="1569">
        <f t="shared" si="10"/>
        <v>8810.1130838908339</v>
      </c>
    </row>
    <row r="40" spans="1:19" ht="30" customHeight="1" thickBot="1" x14ac:dyDescent="0.25">
      <c r="A40" s="1425">
        <v>23</v>
      </c>
      <c r="B40" s="1426" t="s">
        <v>1511</v>
      </c>
      <c r="C40" s="1426"/>
      <c r="D40" s="1561">
        <f t="shared" ref="D40:G40" si="11">(D37+D38)-D36</f>
        <v>221.45065721083938</v>
      </c>
      <c r="E40" s="1562">
        <f t="shared" si="11"/>
        <v>233.85581267223915</v>
      </c>
      <c r="F40" s="1561">
        <f t="shared" si="11"/>
        <v>306.24382023599992</v>
      </c>
      <c r="G40" s="1562">
        <f t="shared" si="11"/>
        <v>317.58011504739989</v>
      </c>
      <c r="H40" s="1427">
        <f t="shared" ref="H40:J40" si="12">(H37+H38)-H36</f>
        <v>308.08596723600112</v>
      </c>
      <c r="I40" s="1545">
        <f t="shared" si="12"/>
        <v>273.24389484740004</v>
      </c>
      <c r="J40" s="1427">
        <f t="shared" si="12"/>
        <v>278.392993452052</v>
      </c>
      <c r="K40" s="1545">
        <f>(K37+K38)-K36</f>
        <v>291.91234630191775</v>
      </c>
      <c r="L40" s="1427">
        <f t="shared" ref="L40:S40" si="13">(L37+L38)-L36</f>
        <v>223.73547091999899</v>
      </c>
      <c r="M40" s="1545">
        <f>(M37+M38)-M36</f>
        <v>184.02745903274081</v>
      </c>
      <c r="N40" s="1427">
        <f t="shared" si="13"/>
        <v>284.61367774301834</v>
      </c>
      <c r="O40" s="1545">
        <f t="shared" si="13"/>
        <v>237.38475535074667</v>
      </c>
      <c r="P40" s="1427">
        <f t="shared" si="13"/>
        <v>336.58979395967071</v>
      </c>
      <c r="Q40" s="1545">
        <f t="shared" si="13"/>
        <v>300.22928429851072</v>
      </c>
      <c r="R40" s="1427">
        <f t="shared" si="13"/>
        <v>36.743103365121897</v>
      </c>
      <c r="S40" s="1571">
        <f t="shared" si="13"/>
        <v>96.444379058577397</v>
      </c>
    </row>
  </sheetData>
  <mergeCells count="13">
    <mergeCell ref="A2:S2"/>
    <mergeCell ref="A4:S4"/>
    <mergeCell ref="A11:A12"/>
    <mergeCell ref="B11:B12"/>
    <mergeCell ref="H11:I11"/>
    <mergeCell ref="J11:K11"/>
    <mergeCell ref="L11:M11"/>
    <mergeCell ref="N11:O11"/>
    <mergeCell ref="P11:Q11"/>
    <mergeCell ref="R11:S11"/>
    <mergeCell ref="C11:C12"/>
    <mergeCell ref="F11:G11"/>
    <mergeCell ref="D11:E11"/>
  </mergeCells>
  <printOptions horizontalCentered="1"/>
  <pageMargins left="0.43307086614173229" right="0.26" top="0.70866141732283472" bottom="0.35433070866141736" header="0.51181102362204722" footer="0.19685039370078741"/>
  <pageSetup paperSize="9" scale="40" fitToHeight="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Q51"/>
  <sheetViews>
    <sheetView showGridLines="0" view="pageBreakPreview" topLeftCell="A22" zoomScale="70" zoomScaleNormal="70" zoomScaleSheetLayoutView="70" workbookViewId="0">
      <selection activeCell="D38" sqref="D38"/>
    </sheetView>
  </sheetViews>
  <sheetFormatPr defaultColWidth="9.33203125" defaultRowHeight="15.75" x14ac:dyDescent="0.2"/>
  <cols>
    <col min="1" max="1" width="13.1640625" style="1102" customWidth="1"/>
    <col min="2" max="2" width="79.6640625" style="1103" customWidth="1"/>
    <col min="3" max="3" width="20.83203125" style="1103" customWidth="1"/>
    <col min="4" max="6" width="12.5" style="1103" customWidth="1"/>
    <col min="7" max="7" width="20.83203125" style="1103" customWidth="1"/>
    <col min="8" max="8" width="15" style="1103" customWidth="1"/>
    <col min="9" max="9" width="19.33203125" style="1103" customWidth="1"/>
    <col min="10" max="10" width="15.5" style="1103" customWidth="1"/>
    <col min="11" max="16" width="18" style="1103" customWidth="1"/>
    <col min="17" max="17" width="16.1640625" style="1103" customWidth="1"/>
    <col min="18" max="16384" width="9.33203125" style="1103"/>
  </cols>
  <sheetData>
    <row r="1" spans="1:17" ht="16.5" thickBot="1" x14ac:dyDescent="0.25"/>
    <row r="2" spans="1:17" ht="25.5" customHeight="1" thickBot="1" x14ac:dyDescent="0.25">
      <c r="A2" s="1608" t="s">
        <v>257</v>
      </c>
      <c r="B2" s="1609"/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09"/>
      <c r="O2" s="1609"/>
      <c r="P2" s="1609"/>
      <c r="Q2" s="1621"/>
    </row>
    <row r="3" spans="1:17" s="1107" customFormat="1" ht="16.5" thickBot="1" x14ac:dyDescent="0.3">
      <c r="A3" s="1104"/>
      <c r="B3" s="1105"/>
      <c r="C3" s="1105"/>
      <c r="D3" s="1106"/>
      <c r="E3" s="1106"/>
      <c r="F3" s="1106"/>
      <c r="G3" s="1106"/>
      <c r="H3" s="1106"/>
      <c r="I3" s="1106"/>
      <c r="J3" s="1106"/>
      <c r="K3" s="1106"/>
      <c r="L3" s="1106"/>
      <c r="M3" s="1106"/>
      <c r="N3" s="1106"/>
      <c r="O3" s="1106"/>
    </row>
    <row r="4" spans="1:17" s="1107" customFormat="1" ht="25.5" customHeight="1" thickBot="1" x14ac:dyDescent="0.3">
      <c r="A4" s="1610" t="s">
        <v>964</v>
      </c>
      <c r="B4" s="1611"/>
      <c r="C4" s="1611"/>
      <c r="D4" s="1611"/>
      <c r="E4" s="1611"/>
      <c r="F4" s="1611"/>
      <c r="G4" s="1611"/>
      <c r="H4" s="1611"/>
      <c r="I4" s="1611"/>
      <c r="J4" s="1611"/>
      <c r="K4" s="1611"/>
      <c r="L4" s="1611"/>
      <c r="M4" s="1611"/>
      <c r="N4" s="1611"/>
      <c r="O4" s="1611"/>
      <c r="P4" s="1611"/>
      <c r="Q4" s="1620"/>
    </row>
    <row r="5" spans="1:17" s="1107" customFormat="1" ht="18.75" x14ac:dyDescent="0.3">
      <c r="A5" s="1104"/>
      <c r="B5" s="1108"/>
      <c r="C5" s="1109"/>
      <c r="D5" s="1109"/>
      <c r="E5" s="1109"/>
      <c r="F5" s="1109"/>
      <c r="G5" s="1109"/>
      <c r="H5" s="1109"/>
      <c r="I5" s="1109"/>
      <c r="J5" s="1106"/>
      <c r="K5" s="1106"/>
      <c r="L5" s="1106"/>
      <c r="M5" s="1106"/>
      <c r="N5" s="1106"/>
      <c r="O5" s="1106"/>
    </row>
    <row r="6" spans="1:17" x14ac:dyDescent="0.25">
      <c r="B6" s="1110" t="s">
        <v>961</v>
      </c>
      <c r="C6" s="671" t="s">
        <v>1074</v>
      </c>
      <c r="D6" s="671"/>
    </row>
    <row r="7" spans="1:17" x14ac:dyDescent="0.25">
      <c r="B7" s="1110"/>
      <c r="D7" s="671"/>
    </row>
    <row r="8" spans="1:17" x14ac:dyDescent="0.25">
      <c r="B8" s="1110" t="s">
        <v>962</v>
      </c>
      <c r="C8" s="671" t="s">
        <v>1429</v>
      </c>
    </row>
    <row r="9" spans="1:17" x14ac:dyDescent="0.25">
      <c r="L9" s="741"/>
    </row>
    <row r="10" spans="1:17" ht="16.5" thickBot="1" x14ac:dyDescent="0.25">
      <c r="A10" s="1111"/>
      <c r="B10" s="1112"/>
      <c r="C10" s="1112"/>
      <c r="D10" s="1112"/>
      <c r="E10" s="1112"/>
      <c r="F10" s="1112"/>
      <c r="G10" s="1112"/>
      <c r="H10" s="1112"/>
      <c r="I10" s="1112"/>
      <c r="J10" s="1112"/>
      <c r="K10" s="1112"/>
      <c r="L10" s="1112"/>
      <c r="M10" s="1112"/>
      <c r="N10" s="1112"/>
      <c r="O10" s="1112"/>
      <c r="Q10" s="1113" t="s">
        <v>1146</v>
      </c>
    </row>
    <row r="11" spans="1:17" ht="36" customHeight="1" x14ac:dyDescent="0.2">
      <c r="A11" s="1612" t="s">
        <v>31</v>
      </c>
      <c r="B11" s="1614" t="s">
        <v>32</v>
      </c>
      <c r="C11" s="1618" t="s">
        <v>256</v>
      </c>
      <c r="D11" s="1616" t="s">
        <v>724</v>
      </c>
      <c r="E11" s="1623"/>
      <c r="F11" s="1623"/>
      <c r="G11" s="1617"/>
      <c r="H11" s="1622" t="s">
        <v>725</v>
      </c>
      <c r="I11" s="1622"/>
      <c r="J11" s="1622"/>
      <c r="K11" s="1114" t="s">
        <v>726</v>
      </c>
      <c r="L11" s="1115" t="s">
        <v>938</v>
      </c>
      <c r="M11" s="1115" t="s">
        <v>939</v>
      </c>
      <c r="N11" s="1115" t="s">
        <v>940</v>
      </c>
      <c r="O11" s="1115" t="s">
        <v>941</v>
      </c>
      <c r="P11" s="1115" t="s">
        <v>942</v>
      </c>
      <c r="Q11" s="1116" t="s">
        <v>33</v>
      </c>
    </row>
    <row r="12" spans="1:17" ht="126.75" customHeight="1" x14ac:dyDescent="0.2">
      <c r="A12" s="1613"/>
      <c r="B12" s="1615"/>
      <c r="C12" s="1619"/>
      <c r="D12" s="1117" t="s">
        <v>661</v>
      </c>
      <c r="E12" s="1117" t="s">
        <v>34</v>
      </c>
      <c r="F12" s="1117" t="s">
        <v>713</v>
      </c>
      <c r="G12" s="1117" t="s">
        <v>936</v>
      </c>
      <c r="H12" s="1117" t="s">
        <v>661</v>
      </c>
      <c r="I12" s="1117" t="s">
        <v>34</v>
      </c>
      <c r="J12" s="1117" t="s">
        <v>663</v>
      </c>
      <c r="K12" s="1118" t="s">
        <v>937</v>
      </c>
      <c r="L12" s="1118" t="s">
        <v>392</v>
      </c>
      <c r="M12" s="1118" t="s">
        <v>392</v>
      </c>
      <c r="N12" s="1118" t="s">
        <v>392</v>
      </c>
      <c r="O12" s="1118" t="s">
        <v>392</v>
      </c>
      <c r="P12" s="1118" t="s">
        <v>392</v>
      </c>
      <c r="Q12" s="1119"/>
    </row>
    <row r="13" spans="1:17" s="1123" customFormat="1" ht="17.25" customHeight="1" x14ac:dyDescent="0.2">
      <c r="A13" s="1120">
        <v>1</v>
      </c>
      <c r="B13" s="1121">
        <v>2</v>
      </c>
      <c r="C13" s="1121">
        <v>3</v>
      </c>
      <c r="D13" s="1117">
        <v>4</v>
      </c>
      <c r="E13" s="1117">
        <v>5</v>
      </c>
      <c r="F13" s="1117">
        <v>6</v>
      </c>
      <c r="G13" s="1117">
        <v>7</v>
      </c>
      <c r="H13" s="1122">
        <v>8</v>
      </c>
      <c r="I13" s="1122">
        <v>9</v>
      </c>
      <c r="J13" s="1122">
        <v>10</v>
      </c>
      <c r="K13" s="1122">
        <v>11</v>
      </c>
      <c r="L13" s="1122">
        <v>12</v>
      </c>
      <c r="M13" s="1122">
        <v>13</v>
      </c>
      <c r="N13" s="1122">
        <v>14</v>
      </c>
      <c r="O13" s="1122">
        <v>15</v>
      </c>
      <c r="P13" s="1122">
        <v>16</v>
      </c>
      <c r="Q13" s="1119">
        <v>17</v>
      </c>
    </row>
    <row r="14" spans="1:17" ht="30" customHeight="1" x14ac:dyDescent="0.2">
      <c r="A14" s="1124">
        <v>1</v>
      </c>
      <c r="B14" s="1125" t="s">
        <v>360</v>
      </c>
      <c r="C14" s="1126" t="s">
        <v>1363</v>
      </c>
      <c r="D14" s="1127"/>
      <c r="E14" s="1127"/>
      <c r="F14" s="1127"/>
      <c r="G14" s="1128">
        <f>'D3.1_2019-20_to_2026-27_Sbmtd'!Q18</f>
        <v>6330.5067304251606</v>
      </c>
      <c r="H14" s="1127"/>
      <c r="I14" s="1128">
        <f>'D3.1_2019-20_to_2026-27_Sbmtd'!Q30</f>
        <v>4449.9786104000004</v>
      </c>
      <c r="J14" s="1131"/>
      <c r="K14" s="1128">
        <f>'D3.1_2019-20_to_2026-27_Sbmtd'!Q42</f>
        <v>4574.6343983999996</v>
      </c>
      <c r="L14" s="1128">
        <f>'D3.1_2019-20_to_2026-27_Sbmtd'!Q54</f>
        <v>5034.0730057079991</v>
      </c>
      <c r="M14" s="1128">
        <f>'D3.1_2019-20_to_2026-27_Sbmtd'!Q66</f>
        <v>5578.4993686102807</v>
      </c>
      <c r="N14" s="1128">
        <f>'D3.1_2019-20_to_2026-27_Sbmtd'!Q78</f>
        <v>6105.5282203056231</v>
      </c>
      <c r="O14" s="1128">
        <f>'D3.1_2019-20_to_2026-27_Sbmtd'!Q90</f>
        <v>6683.4359375622371</v>
      </c>
      <c r="P14" s="1129">
        <f>'D3.1_2019-20_to_2026-27_Sbmtd'!Q102</f>
        <v>7317.2493688023342</v>
      </c>
      <c r="Q14" s="1130"/>
    </row>
    <row r="15" spans="1:17" ht="30" customHeight="1" x14ac:dyDescent="0.2">
      <c r="A15" s="1124">
        <f>A14+1</f>
        <v>2</v>
      </c>
      <c r="B15" s="1125" t="s">
        <v>295</v>
      </c>
      <c r="C15" s="1126"/>
      <c r="D15" s="1127"/>
      <c r="E15" s="1127"/>
      <c r="F15" s="1127"/>
      <c r="G15" s="1127"/>
      <c r="H15" s="1127"/>
      <c r="I15" s="1127"/>
      <c r="J15" s="1131"/>
      <c r="K15" s="1127"/>
      <c r="L15" s="1127"/>
      <c r="M15" s="1127"/>
      <c r="N15" s="1127"/>
      <c r="O15" s="1127"/>
      <c r="P15" s="1131"/>
      <c r="Q15" s="1130"/>
    </row>
    <row r="16" spans="1:17" ht="30" customHeight="1" x14ac:dyDescent="0.2">
      <c r="A16" s="1124">
        <v>3</v>
      </c>
      <c r="B16" s="1125" t="s">
        <v>191</v>
      </c>
      <c r="C16" s="1126"/>
      <c r="D16" s="1127"/>
      <c r="E16" s="1127"/>
      <c r="F16" s="1127"/>
      <c r="G16" s="1127"/>
      <c r="H16" s="1127"/>
      <c r="I16" s="1127"/>
      <c r="J16" s="1131"/>
      <c r="K16" s="1127"/>
      <c r="L16" s="1127"/>
      <c r="M16" s="1127"/>
      <c r="N16" s="1127"/>
      <c r="O16" s="1127"/>
      <c r="P16" s="1131"/>
      <c r="Q16" s="1130"/>
    </row>
    <row r="17" spans="1:17" ht="30" customHeight="1" x14ac:dyDescent="0.2">
      <c r="A17" s="1124">
        <v>4</v>
      </c>
      <c r="B17" s="1125" t="s">
        <v>108</v>
      </c>
      <c r="C17" s="1126"/>
      <c r="D17" s="1127"/>
      <c r="E17" s="1127"/>
      <c r="F17" s="1127"/>
      <c r="G17" s="1127"/>
      <c r="H17" s="1127"/>
      <c r="I17" s="1127"/>
      <c r="J17" s="1131"/>
      <c r="K17" s="1127"/>
      <c r="L17" s="1127"/>
      <c r="M17" s="1127"/>
      <c r="N17" s="1127"/>
      <c r="O17" s="1127"/>
      <c r="P17" s="1131"/>
      <c r="Q17" s="1130"/>
    </row>
    <row r="18" spans="1:17" ht="30" customHeight="1" x14ac:dyDescent="0.2">
      <c r="A18" s="1124">
        <f>+A17+0.1</f>
        <v>4.0999999999999996</v>
      </c>
      <c r="B18" s="1125" t="s">
        <v>109</v>
      </c>
      <c r="C18" s="1126" t="s">
        <v>1365</v>
      </c>
      <c r="D18" s="1127"/>
      <c r="E18" s="1127"/>
      <c r="F18" s="1127"/>
      <c r="G18" s="1132">
        <f>'D3.4(a)_2019-20_to 2026-27_Sbmt'!D38</f>
        <v>76.05</v>
      </c>
      <c r="H18" s="1127"/>
      <c r="I18" s="1132">
        <f>'D3.4(a)_2019-20_to 2026-27_Sbmt'!F38</f>
        <v>58.85</v>
      </c>
      <c r="J18" s="1131"/>
      <c r="K18" s="1132">
        <f>'D3.4(a)_2019-20_to 2026-27_Sbmt'!G38</f>
        <v>60.339999999999996</v>
      </c>
      <c r="L18" s="1132">
        <f>'D3.4(a)_2019-20_to 2026-27_Sbmt'!H38</f>
        <v>86.26700000000001</v>
      </c>
      <c r="M18" s="1132">
        <f>'D3.4(a)_2019-20_to 2026-27_Sbmt'!I38</f>
        <v>94.8977</v>
      </c>
      <c r="N18" s="1132">
        <f>'D3.4(a)_2019-20_to 2026-27_Sbmt'!J38</f>
        <v>104.38147000000001</v>
      </c>
      <c r="O18" s="1132">
        <f>'D3.4(a)_2019-20_to 2026-27_Sbmt'!K38</f>
        <v>114.81661700000001</v>
      </c>
      <c r="P18" s="1132">
        <f>'D3.4(a)_2019-20_to 2026-27_Sbmt'!L38</f>
        <v>126.30427870000001</v>
      </c>
      <c r="Q18" s="1133"/>
    </row>
    <row r="19" spans="1:17" ht="30" customHeight="1" x14ac:dyDescent="0.2">
      <c r="A19" s="1124">
        <f t="shared" ref="A19:A21" si="0">+A18+0.1</f>
        <v>4.1999999999999993</v>
      </c>
      <c r="B19" s="1125" t="s">
        <v>675</v>
      </c>
      <c r="C19" s="1126"/>
      <c r="D19" s="1127"/>
      <c r="E19" s="1127"/>
      <c r="F19" s="1127"/>
      <c r="G19" s="1127"/>
      <c r="H19" s="1127"/>
      <c r="I19" s="1127"/>
      <c r="J19" s="1131"/>
      <c r="K19" s="1127"/>
      <c r="L19" s="1127"/>
      <c r="M19" s="1127"/>
      <c r="N19" s="1127"/>
      <c r="O19" s="1127"/>
      <c r="P19" s="1131"/>
      <c r="Q19" s="1130"/>
    </row>
    <row r="20" spans="1:17" ht="30" customHeight="1" x14ac:dyDescent="0.2">
      <c r="A20" s="1124">
        <f t="shared" si="0"/>
        <v>4.2999999999999989</v>
      </c>
      <c r="B20" s="1125" t="s">
        <v>73</v>
      </c>
      <c r="C20" s="1126" t="s">
        <v>1366</v>
      </c>
      <c r="D20" s="1127"/>
      <c r="E20" s="1127"/>
      <c r="F20" s="1127"/>
      <c r="G20" s="1132">
        <f>'D3.4(b)_2019-20_to 2026-27_Sbmt'!D48</f>
        <v>113.28999999999999</v>
      </c>
      <c r="H20" s="1127"/>
      <c r="I20" s="1132">
        <f>'D3.4(b)_2019-20_to 2026-27_Sbmt'!F48</f>
        <v>86.93</v>
      </c>
      <c r="J20" s="1131"/>
      <c r="K20" s="1132">
        <f>'D3.4(b)_2019-20_to 2026-27_Sbmt'!G48</f>
        <v>103.19</v>
      </c>
      <c r="L20" s="1132">
        <f>'D3.4(b)_2019-20_to 2026-27_Sbmt'!H48</f>
        <v>122.45000000000002</v>
      </c>
      <c r="M20" s="1132">
        <f>'D3.4(b)_2019-20_to 2026-27_Sbmt'!I48</f>
        <v>123.56</v>
      </c>
      <c r="N20" s="1132">
        <f>'D3.4(b)_2019-20_to 2026-27_Sbmt'!J48</f>
        <v>134.75</v>
      </c>
      <c r="O20" s="1132">
        <f>'D3.4(b)_2019-20_to 2026-27_Sbmt'!K48</f>
        <v>147.07999999999998</v>
      </c>
      <c r="P20" s="1132">
        <f>'D3.4(b)_2019-20_to 2026-27_Sbmt'!L48</f>
        <v>161.26</v>
      </c>
      <c r="Q20" s="1130"/>
    </row>
    <row r="21" spans="1:17" ht="30" customHeight="1" x14ac:dyDescent="0.2">
      <c r="A21" s="1124">
        <f t="shared" si="0"/>
        <v>4.3999999999999986</v>
      </c>
      <c r="B21" s="1125" t="s">
        <v>110</v>
      </c>
      <c r="C21" s="1126" t="s">
        <v>1367</v>
      </c>
      <c r="D21" s="1127"/>
      <c r="E21" s="1127"/>
      <c r="F21" s="1127"/>
      <c r="G21" s="1128">
        <f>'D3.4(c)_2019-20_to 2026-27_Sbmt'!D22</f>
        <v>88.61</v>
      </c>
      <c r="H21" s="1127"/>
      <c r="I21" s="1127">
        <f>'D3.4(c)_2019-20_to 2026-27_Sbmt'!F22</f>
        <v>76.320000000000007</v>
      </c>
      <c r="J21" s="1131"/>
      <c r="K21" s="1127">
        <f>'D3.4(c)_2019-20_to 2026-27_Sbmt'!G22</f>
        <v>99.59</v>
      </c>
      <c r="L21" s="1127">
        <f>'D3.4(c)_2019-20_to 2026-27_Sbmt'!H22</f>
        <v>122.30999999999999</v>
      </c>
      <c r="M21" s="1127">
        <f>'D3.4(c)_2019-20_to 2026-27_Sbmt'!I22</f>
        <v>152.89999999999998</v>
      </c>
      <c r="N21" s="1127">
        <f>'D3.4(c)_2019-20_to 2026-27_Sbmt'!J22</f>
        <v>191.12</v>
      </c>
      <c r="O21" s="1127">
        <f>'D3.4(c)_2019-20_to 2026-27_Sbmt'!K22</f>
        <v>238.86</v>
      </c>
      <c r="P21" s="1127">
        <f>'D3.4(c)_2019-20_to 2026-27_Sbmt'!L22</f>
        <v>298.51</v>
      </c>
      <c r="Q21" s="1130"/>
    </row>
    <row r="22" spans="1:17" ht="30" customHeight="1" x14ac:dyDescent="0.2">
      <c r="A22" s="1124">
        <v>5</v>
      </c>
      <c r="B22" s="1134" t="s">
        <v>250</v>
      </c>
      <c r="C22" s="1126" t="s">
        <v>1364</v>
      </c>
      <c r="D22" s="1127"/>
      <c r="E22" s="1127"/>
      <c r="F22" s="1127"/>
      <c r="G22" s="1132">
        <f>'D3.5_2019-20_to 2026-27_Sbmtd'!I42</f>
        <v>110.26992736399998</v>
      </c>
      <c r="H22" s="1127"/>
      <c r="I22" s="1132">
        <f>'D3.5_2019-20_to 2026-27_Sbmtd'!I89</f>
        <v>110.44477036399999</v>
      </c>
      <c r="J22" s="1131"/>
      <c r="K22" s="1132">
        <f>'D3.5_2019-20_to 2026-27_Sbmtd'!I137</f>
        <v>111.19886236400001</v>
      </c>
      <c r="L22" s="1132">
        <f>'D3.5_2019-20_to 2026-27_Sbmtd'!I184</f>
        <v>114.05198236400001</v>
      </c>
      <c r="M22" s="1132">
        <f>'D3.5_2019-20_to 2026-27_Sbmtd'!I231</f>
        <v>118.573782364</v>
      </c>
      <c r="N22" s="1132">
        <f>'D3.5_2019-20_to 2026-27_Sbmtd'!I278</f>
        <v>125.55798236399998</v>
      </c>
      <c r="O22" s="1132">
        <f>'D3.5_2019-20_to 2026-27_Sbmtd'!I325</f>
        <v>131.17138236399998</v>
      </c>
      <c r="P22" s="1135">
        <f>'D3.5_2019-20_to 2026-27_Sbmtd'!I372</f>
        <v>136.789182364</v>
      </c>
      <c r="Q22" s="1130"/>
    </row>
    <row r="23" spans="1:17" ht="30" customHeight="1" x14ac:dyDescent="0.2">
      <c r="A23" s="1124">
        <v>6</v>
      </c>
      <c r="B23" s="1136" t="s">
        <v>308</v>
      </c>
      <c r="C23" s="1126" t="s">
        <v>1368</v>
      </c>
      <c r="D23" s="1127"/>
      <c r="E23" s="1127"/>
      <c r="F23" s="1127"/>
      <c r="G23" s="1127">
        <f>'D3.6(a)_2019-20_to 2026-27_Revd'!D47</f>
        <v>0</v>
      </c>
      <c r="H23" s="1127"/>
      <c r="I23" s="1127">
        <f>'D3.6(a)_2019-20_to 2026-27_Revd'!F47</f>
        <v>0</v>
      </c>
      <c r="J23" s="1131"/>
      <c r="K23" s="1127">
        <f>'D3.6(a)_2019-20_to 2026-27_Revd'!G47</f>
        <v>0</v>
      </c>
      <c r="L23" s="1127">
        <f>'D3.6(a)_2019-20_to 2026-27_Revd'!H47</f>
        <v>0</v>
      </c>
      <c r="M23" s="1127">
        <f>'D3.6(a)_2019-20_to 2026-27_Revd'!I47</f>
        <v>0</v>
      </c>
      <c r="N23" s="1127">
        <f>'D3.6(a)_2019-20_to 2026-27_Revd'!J47</f>
        <v>0</v>
      </c>
      <c r="O23" s="1127">
        <f>'D3.6(a)_2019-20_to 2026-27_Revd'!K47</f>
        <v>0</v>
      </c>
      <c r="P23" s="1127">
        <f>'D3.6(a)_2019-20_to 2026-27_Revd'!L47</f>
        <v>0</v>
      </c>
      <c r="Q23" s="1130"/>
    </row>
    <row r="24" spans="1:17" ht="30" customHeight="1" x14ac:dyDescent="0.2">
      <c r="A24" s="1124">
        <f t="shared" ref="A24" si="1">A23+1</f>
        <v>7</v>
      </c>
      <c r="B24" s="1136" t="s">
        <v>667</v>
      </c>
      <c r="C24" s="1126"/>
      <c r="D24" s="1127"/>
      <c r="E24" s="1127"/>
      <c r="F24" s="1127"/>
      <c r="G24" s="1127"/>
      <c r="H24" s="1127"/>
      <c r="I24" s="1127"/>
      <c r="J24" s="1131"/>
      <c r="K24" s="1127"/>
      <c r="L24" s="1127"/>
      <c r="M24" s="1127"/>
      <c r="N24" s="1127"/>
      <c r="O24" s="1127"/>
      <c r="P24" s="1131"/>
      <c r="Q24" s="1130"/>
    </row>
    <row r="25" spans="1:17" ht="30" customHeight="1" x14ac:dyDescent="0.2">
      <c r="A25" s="1124">
        <f t="shared" ref="A25:A30" si="2">A24+1</f>
        <v>8</v>
      </c>
      <c r="B25" s="1137" t="s">
        <v>307</v>
      </c>
      <c r="C25" s="1126"/>
      <c r="D25" s="1127"/>
      <c r="E25" s="1127"/>
      <c r="F25" s="1127"/>
      <c r="G25" s="1127"/>
      <c r="H25" s="1127"/>
      <c r="I25" s="1127"/>
      <c r="J25" s="1131"/>
      <c r="K25" s="1127"/>
      <c r="L25" s="1127"/>
      <c r="M25" s="1127"/>
      <c r="N25" s="1127"/>
      <c r="O25" s="1127"/>
      <c r="P25" s="1131"/>
      <c r="Q25" s="1130"/>
    </row>
    <row r="26" spans="1:17" ht="30" customHeight="1" x14ac:dyDescent="0.2">
      <c r="A26" s="1124">
        <f t="shared" si="2"/>
        <v>9</v>
      </c>
      <c r="B26" s="1137" t="s">
        <v>361</v>
      </c>
      <c r="C26" s="1126"/>
      <c r="D26" s="1127"/>
      <c r="E26" s="1127"/>
      <c r="F26" s="1127"/>
      <c r="G26" s="1127"/>
      <c r="H26" s="1127"/>
      <c r="I26" s="1127"/>
      <c r="J26" s="1131"/>
      <c r="K26" s="1127"/>
      <c r="L26" s="1127"/>
      <c r="M26" s="1127"/>
      <c r="N26" s="1127"/>
      <c r="O26" s="1127"/>
      <c r="P26" s="1131"/>
      <c r="Q26" s="1130"/>
    </row>
    <row r="27" spans="1:17" ht="30" customHeight="1" x14ac:dyDescent="0.2">
      <c r="A27" s="1124">
        <f t="shared" si="2"/>
        <v>10</v>
      </c>
      <c r="B27" s="1137" t="s">
        <v>1369</v>
      </c>
      <c r="C27" s="1126"/>
      <c r="D27" s="1127"/>
      <c r="E27" s="1127"/>
      <c r="F27" s="1127"/>
      <c r="G27" s="1127"/>
      <c r="H27" s="1127"/>
      <c r="I27" s="1127"/>
      <c r="J27" s="1131"/>
      <c r="K27" s="1127"/>
      <c r="L27" s="1127"/>
      <c r="M27" s="1127"/>
      <c r="N27" s="1127"/>
      <c r="O27" s="1127"/>
      <c r="P27" s="1131"/>
      <c r="Q27" s="1130"/>
    </row>
    <row r="28" spans="1:17" ht="30" customHeight="1" x14ac:dyDescent="0.2">
      <c r="A28" s="1124">
        <f t="shared" si="2"/>
        <v>11</v>
      </c>
      <c r="B28" s="1137" t="s">
        <v>390</v>
      </c>
      <c r="C28" s="1126"/>
      <c r="D28" s="1127"/>
      <c r="E28" s="1127"/>
      <c r="F28" s="1127"/>
      <c r="G28" s="1127"/>
      <c r="H28" s="1127"/>
      <c r="I28" s="1127"/>
      <c r="J28" s="1131"/>
      <c r="K28" s="1127"/>
      <c r="L28" s="1127"/>
      <c r="M28" s="1127"/>
      <c r="N28" s="1127"/>
      <c r="O28" s="1127"/>
      <c r="P28" s="1131"/>
      <c r="Q28" s="1130"/>
    </row>
    <row r="29" spans="1:17" ht="30" customHeight="1" x14ac:dyDescent="0.2">
      <c r="A29" s="1124">
        <f t="shared" si="2"/>
        <v>12</v>
      </c>
      <c r="B29" s="1137" t="s">
        <v>391</v>
      </c>
      <c r="C29" s="1126"/>
      <c r="D29" s="1127"/>
      <c r="E29" s="1127"/>
      <c r="F29" s="1127"/>
      <c r="G29" s="1127"/>
      <c r="H29" s="1127"/>
      <c r="I29" s="1127"/>
      <c r="J29" s="1131"/>
      <c r="K29" s="1127"/>
      <c r="L29" s="1127"/>
      <c r="M29" s="1127"/>
      <c r="N29" s="1127"/>
      <c r="O29" s="1127"/>
      <c r="P29" s="1131"/>
      <c r="Q29" s="1130"/>
    </row>
    <row r="30" spans="1:17" ht="30" customHeight="1" x14ac:dyDescent="0.2">
      <c r="A30" s="1124">
        <f t="shared" si="2"/>
        <v>13</v>
      </c>
      <c r="B30" s="1137" t="s">
        <v>298</v>
      </c>
      <c r="C30" s="1126"/>
      <c r="D30" s="1127"/>
      <c r="E30" s="1127"/>
      <c r="F30" s="1127"/>
      <c r="G30" s="1127"/>
      <c r="H30" s="1127"/>
      <c r="I30" s="1127"/>
      <c r="J30" s="1131"/>
      <c r="K30" s="1127"/>
      <c r="L30" s="1127"/>
      <c r="M30" s="1127"/>
      <c r="N30" s="1127"/>
      <c r="O30" s="1127"/>
      <c r="P30" s="1129"/>
      <c r="Q30" s="1130"/>
    </row>
    <row r="31" spans="1:17" ht="30" customHeight="1" x14ac:dyDescent="0.2">
      <c r="A31" s="1138">
        <v>14</v>
      </c>
      <c r="B31" s="1139" t="s">
        <v>111</v>
      </c>
      <c r="C31" s="1140"/>
      <c r="D31" s="1141"/>
      <c r="E31" s="1141"/>
      <c r="F31" s="1141"/>
      <c r="G31" s="1142">
        <f>SUM(G14:G30)</f>
        <v>6718.7266577891605</v>
      </c>
      <c r="H31" s="1141"/>
      <c r="I31" s="1142">
        <f>SUM(I14:I30)</f>
        <v>4782.5233807640006</v>
      </c>
      <c r="J31" s="1131"/>
      <c r="K31" s="1142">
        <f t="shared" ref="K31:P31" si="3">SUM(K14:K30)</f>
        <v>4948.9532607639994</v>
      </c>
      <c r="L31" s="1142">
        <f t="shared" si="3"/>
        <v>5479.1519880719989</v>
      </c>
      <c r="M31" s="1142">
        <f t="shared" si="3"/>
        <v>6068.4308509742814</v>
      </c>
      <c r="N31" s="1142">
        <f t="shared" si="3"/>
        <v>6661.3376726696233</v>
      </c>
      <c r="O31" s="1142">
        <f t="shared" si="3"/>
        <v>7315.3639369262373</v>
      </c>
      <c r="P31" s="1142">
        <f t="shared" si="3"/>
        <v>8040.1128298663352</v>
      </c>
      <c r="Q31" s="1424"/>
    </row>
    <row r="32" spans="1:17" ht="30" customHeight="1" x14ac:dyDescent="0.2">
      <c r="A32" s="1138">
        <v>15</v>
      </c>
      <c r="B32" s="1136" t="s">
        <v>554</v>
      </c>
      <c r="C32" s="1126" t="s">
        <v>1370</v>
      </c>
      <c r="D32" s="1127"/>
      <c r="E32" s="1127"/>
      <c r="F32" s="1127"/>
      <c r="G32" s="1132">
        <f>'D3.8_2019-20_to 2026-27_Sbmtd'!E20</f>
        <v>45.640000000000008</v>
      </c>
      <c r="H32" s="1127"/>
      <c r="I32" s="1132">
        <f>'D3.8_2019-20_to 2026-27_Sbmtd'!H20</f>
        <v>45.640000000000008</v>
      </c>
      <c r="J32" s="1131"/>
      <c r="K32" s="1132">
        <f>'D3.8_2019-20_to 2026-27_Sbmtd'!J20</f>
        <v>45.640000000000008</v>
      </c>
      <c r="L32" s="1132">
        <f>'D3.8_2019-20_to 2026-27_Sbmtd'!K20</f>
        <v>45.640000000000008</v>
      </c>
      <c r="M32" s="1132">
        <f>'D3.8_2019-20_to 2026-27_Sbmtd'!L20</f>
        <v>45.640000000000008</v>
      </c>
      <c r="N32" s="1132">
        <f>'D3.8_2019-20_to 2026-27_Sbmtd'!M20</f>
        <v>45.640000000000008</v>
      </c>
      <c r="O32" s="1132">
        <f>'D3.8_2019-20_to 2026-27_Sbmtd'!N20</f>
        <v>45.640000000000008</v>
      </c>
      <c r="P32" s="1135">
        <f>'D3.8_2019-20_to 2026-27_Sbmtd'!O20</f>
        <v>45.640000000000008</v>
      </c>
      <c r="Q32" s="1130"/>
    </row>
    <row r="33" spans="1:17" ht="30" customHeight="1" x14ac:dyDescent="0.2">
      <c r="A33" s="1143">
        <v>16</v>
      </c>
      <c r="B33" s="1137" t="s">
        <v>317</v>
      </c>
      <c r="C33" s="1144" t="s">
        <v>1509</v>
      </c>
      <c r="D33" s="1127"/>
      <c r="E33" s="1127"/>
      <c r="F33" s="1127"/>
      <c r="G33" s="1128">
        <f>'D3.9_2019-20_to 2026-27_Sbmtd'!D21</f>
        <v>61.5</v>
      </c>
      <c r="H33" s="1127"/>
      <c r="I33" s="1127">
        <f>'D3.9_2019-20_to 2026-27_Sbmtd'!G21</f>
        <v>137.15</v>
      </c>
      <c r="J33" s="1131"/>
      <c r="K33" s="1128">
        <f>'D3.9_2019-20_to 2026-27_Sbmtd'!I21</f>
        <v>0</v>
      </c>
      <c r="L33" s="1128">
        <f>'D3.9_2019-20_to 2026-27_Sbmtd'!J21</f>
        <v>0</v>
      </c>
      <c r="M33" s="1128">
        <f>'D3.9_2019-20_to 2026-27_Sbmtd'!K21</f>
        <v>0</v>
      </c>
      <c r="N33" s="1128">
        <f>'D3.9_2019-20_to 2026-27_Sbmtd'!L21</f>
        <v>0</v>
      </c>
      <c r="O33" s="1128">
        <f>'D3.9_2019-20_to 2026-27_Sbmtd'!M21</f>
        <v>0</v>
      </c>
      <c r="P33" s="1128">
        <f>'D3.9_2019-20_to 2026-27_Sbmtd'!N21</f>
        <v>0</v>
      </c>
      <c r="Q33" s="1130"/>
    </row>
    <row r="34" spans="1:17" ht="30" customHeight="1" x14ac:dyDescent="0.2">
      <c r="A34" s="1138">
        <v>17</v>
      </c>
      <c r="B34" s="1139" t="s">
        <v>963</v>
      </c>
      <c r="C34" s="1126"/>
      <c r="D34" s="1127"/>
      <c r="E34" s="1127"/>
      <c r="F34" s="1127"/>
      <c r="G34" s="1142">
        <f>G31+G32+G33</f>
        <v>6825.8666577891609</v>
      </c>
      <c r="H34" s="1141"/>
      <c r="I34" s="1142">
        <f>I31+I32+I33</f>
        <v>4965.3133807640006</v>
      </c>
      <c r="J34" s="1131"/>
      <c r="K34" s="1142">
        <f t="shared" ref="K34:P34" si="4">K31+K32+K33</f>
        <v>4994.5932607639998</v>
      </c>
      <c r="L34" s="1142">
        <f t="shared" si="4"/>
        <v>5524.7919880719992</v>
      </c>
      <c r="M34" s="1142">
        <f t="shared" si="4"/>
        <v>6114.0708509742817</v>
      </c>
      <c r="N34" s="1142">
        <f t="shared" si="4"/>
        <v>6706.9776726696236</v>
      </c>
      <c r="O34" s="1142">
        <f t="shared" si="4"/>
        <v>7361.0039369262377</v>
      </c>
      <c r="P34" s="1142">
        <f t="shared" si="4"/>
        <v>8085.7528298663356</v>
      </c>
      <c r="Q34" s="1130"/>
    </row>
    <row r="35" spans="1:17" ht="30" customHeight="1" x14ac:dyDescent="0.2">
      <c r="A35" s="1124">
        <f t="shared" ref="A35:A37" si="5">A34+1</f>
        <v>18</v>
      </c>
      <c r="B35" s="1125" t="s">
        <v>774</v>
      </c>
      <c r="C35" s="1126" t="s">
        <v>1371</v>
      </c>
      <c r="D35" s="1127"/>
      <c r="E35" s="1127"/>
      <c r="F35" s="1127"/>
      <c r="G35" s="1132">
        <f>'D2.4_2019-20_to 2026-27_Sbmtd'!D31</f>
        <v>125.25999999999999</v>
      </c>
      <c r="H35" s="1127"/>
      <c r="I35" s="1132">
        <f>'D2.4_2019-20_to 2026-27_Sbmtd'!G31</f>
        <v>106.09</v>
      </c>
      <c r="J35" s="1131"/>
      <c r="K35" s="1132">
        <f>'D2.4_2019-20_to 2026-27_Sbmtd'!I31</f>
        <v>103.29</v>
      </c>
      <c r="L35" s="1132">
        <f>'D2.4_2019-20_to 2026-27_Sbmtd'!J31</f>
        <v>109.53999999999999</v>
      </c>
      <c r="M35" s="1132">
        <f>'D2.4_2019-20_to 2026-27_Sbmtd'!K31</f>
        <v>119.08</v>
      </c>
      <c r="N35" s="1132">
        <f>'D2.4_2019-20_to 2026-27_Sbmtd'!L31</f>
        <v>129.68</v>
      </c>
      <c r="O35" s="1132">
        <f>'D2.4_2019-20_to 2026-27_Sbmtd'!M31</f>
        <v>141.44</v>
      </c>
      <c r="P35" s="1132">
        <f>'D2.4_2019-20_to 2026-27_Sbmtd'!N31</f>
        <v>155.46</v>
      </c>
      <c r="Q35" s="1130"/>
    </row>
    <row r="36" spans="1:17" ht="30" customHeight="1" x14ac:dyDescent="0.2">
      <c r="A36" s="1138">
        <f t="shared" si="5"/>
        <v>19</v>
      </c>
      <c r="B36" s="1139" t="s">
        <v>727</v>
      </c>
      <c r="C36" s="1126"/>
      <c r="D36" s="1127"/>
      <c r="E36" s="1127"/>
      <c r="F36" s="1127"/>
      <c r="G36" s="1142">
        <f>G34-G35</f>
        <v>6700.6066577891606</v>
      </c>
      <c r="H36" s="1127"/>
      <c r="I36" s="1142">
        <f>I34-I35</f>
        <v>4859.2233807640005</v>
      </c>
      <c r="J36" s="1131"/>
      <c r="K36" s="1142">
        <f t="shared" ref="K36:P36" si="6">K34-K35</f>
        <v>4891.3032607639998</v>
      </c>
      <c r="L36" s="1142">
        <f t="shared" si="6"/>
        <v>5415.2519880719992</v>
      </c>
      <c r="M36" s="1142">
        <f t="shared" si="6"/>
        <v>5994.9908509742818</v>
      </c>
      <c r="N36" s="1142">
        <f t="shared" si="6"/>
        <v>6577.2976726696234</v>
      </c>
      <c r="O36" s="1142">
        <f t="shared" si="6"/>
        <v>7219.5639369262381</v>
      </c>
      <c r="P36" s="1142">
        <f t="shared" si="6"/>
        <v>7930.2928298663355</v>
      </c>
      <c r="Q36" s="1130"/>
    </row>
    <row r="37" spans="1:17" ht="30" customHeight="1" x14ac:dyDescent="0.2">
      <c r="A37" s="1138">
        <f t="shared" si="5"/>
        <v>20</v>
      </c>
      <c r="B37" s="1139" t="s">
        <v>728</v>
      </c>
      <c r="C37" s="1126" t="s">
        <v>1372</v>
      </c>
      <c r="D37" s="1127"/>
      <c r="E37" s="1127"/>
      <c r="F37" s="1127"/>
      <c r="G37" s="1128">
        <f>'D 2.1_2019-20_Area Wise_Sbmtd'!W230</f>
        <v>6988.9860099999996</v>
      </c>
      <c r="H37" s="1127"/>
      <c r="I37" s="1128">
        <f>'D 2.1_2020-21_Area Wise_Sbmtd'!W231</f>
        <v>5181.2472010000001</v>
      </c>
      <c r="J37" s="1131"/>
      <c r="K37" s="1128">
        <f>'D 2.1_2021-22_(Est)(Sbmtd)'!W237</f>
        <v>5334.3392280000016</v>
      </c>
      <c r="L37" s="1128">
        <f>'D 2.1_2022-23_(Projection)_Sbmt'!W238</f>
        <v>5832.9520615240508</v>
      </c>
      <c r="M37" s="1128">
        <f>'D 2.1_2023-24_(Projection)_Sbmt'!W238</f>
        <v>6368.8655434942812</v>
      </c>
      <c r="N37" s="1128">
        <f>'D 2.1_2024-25_(Projection)_Sbmt'!W238</f>
        <v>7017.4481564446414</v>
      </c>
      <c r="O37" s="1128">
        <f>'D 2.1_2025-26_(Projection)_Sbmt'!W238</f>
        <v>7716.6134730385484</v>
      </c>
      <c r="P37" s="1129">
        <f>'D 2.1_2026-27_(Projection)_Sbmt'!W238</f>
        <v>8131.8738702271494</v>
      </c>
      <c r="Q37" s="1130"/>
    </row>
    <row r="38" spans="1:17" ht="30" customHeight="1" x14ac:dyDescent="0.2">
      <c r="A38" s="1138">
        <v>21</v>
      </c>
      <c r="B38" s="1125" t="s">
        <v>1373</v>
      </c>
      <c r="C38" s="1126" t="s">
        <v>1374</v>
      </c>
      <c r="D38" s="1127"/>
      <c r="E38" s="1127"/>
      <c r="F38" s="1127"/>
      <c r="G38" s="1128">
        <f>'D2.2_2019-20_to 2026-27_Sbmtd'!K14</f>
        <v>28.311305000000001</v>
      </c>
      <c r="H38" s="1127"/>
      <c r="I38" s="1128">
        <f>'D2.2_2019-20_to 2026-27_Sbmtd'!K22</f>
        <v>56.209999999999994</v>
      </c>
      <c r="J38" s="1131"/>
      <c r="K38" s="1128">
        <f>'D2.2_2019-20_to 2026-27_Sbmtd'!K30</f>
        <v>34.9</v>
      </c>
      <c r="L38" s="1128">
        <f>'D2.2_2019-20_to 2026-27_Sbmtd'!K38</f>
        <v>36.892920000000004</v>
      </c>
      <c r="M38" s="1128">
        <f>'D2.2_2019-20_to 2026-27_Sbmtd'!K46</f>
        <v>37.630778400000004</v>
      </c>
      <c r="N38" s="1128">
        <f>'D2.2_2019-20_to 2026-27_Sbmtd'!K54</f>
        <v>38.383193968</v>
      </c>
      <c r="O38" s="1128">
        <f>'D2.2_2019-20_to 2026-27_Sbmtd'!K62</f>
        <v>39.150257847360002</v>
      </c>
      <c r="P38" s="1129">
        <f>'D2.2_2019-20_to 2026-27_Sbmtd'!K70</f>
        <v>39.932063004307196</v>
      </c>
      <c r="Q38" s="1130"/>
    </row>
    <row r="39" spans="1:17" ht="30" customHeight="1" x14ac:dyDescent="0.2">
      <c r="A39" s="1138">
        <v>22</v>
      </c>
      <c r="B39" s="1139" t="s">
        <v>1510</v>
      </c>
      <c r="C39" s="1126"/>
      <c r="D39" s="1127"/>
      <c r="E39" s="1127"/>
      <c r="F39" s="1127"/>
      <c r="G39" s="1142">
        <f>G37+G38</f>
        <v>7017.2973149999998</v>
      </c>
      <c r="H39" s="1127"/>
      <c r="I39" s="1142">
        <f>I37+I38</f>
        <v>5237.4572010000002</v>
      </c>
      <c r="J39" s="1131"/>
      <c r="K39" s="1142">
        <f t="shared" ref="K39:P39" si="7">K37+K38</f>
        <v>5369.2392280000013</v>
      </c>
      <c r="L39" s="1142">
        <f t="shared" si="7"/>
        <v>5869.844981524051</v>
      </c>
      <c r="M39" s="1142">
        <f t="shared" si="7"/>
        <v>6406.4963218942812</v>
      </c>
      <c r="N39" s="1142">
        <f t="shared" si="7"/>
        <v>7055.8313504126418</v>
      </c>
      <c r="O39" s="1142">
        <f t="shared" si="7"/>
        <v>7755.7637308859084</v>
      </c>
      <c r="P39" s="1142">
        <f t="shared" si="7"/>
        <v>8171.8059332314569</v>
      </c>
      <c r="Q39" s="1130"/>
    </row>
    <row r="40" spans="1:17" ht="30" customHeight="1" thickBot="1" x14ac:dyDescent="0.25">
      <c r="A40" s="1425">
        <v>23</v>
      </c>
      <c r="B40" s="1426" t="s">
        <v>1511</v>
      </c>
      <c r="C40" s="1145"/>
      <c r="D40" s="1146"/>
      <c r="E40" s="1146"/>
      <c r="F40" s="1146"/>
      <c r="G40" s="1427">
        <f>(G37+G38)-G36</f>
        <v>316.69065721083916</v>
      </c>
      <c r="H40" s="1146"/>
      <c r="I40" s="1427">
        <f>(I37+I38)-I36</f>
        <v>378.2338202359997</v>
      </c>
      <c r="J40" s="1147"/>
      <c r="K40" s="1427">
        <f t="shared" ref="K40:P40" si="8">(K37+K38)-K36</f>
        <v>477.93596723600149</v>
      </c>
      <c r="L40" s="1427">
        <f t="shared" si="8"/>
        <v>454.59299345205181</v>
      </c>
      <c r="M40" s="1427">
        <f t="shared" si="8"/>
        <v>411.50547091999942</v>
      </c>
      <c r="N40" s="1427">
        <f t="shared" si="8"/>
        <v>478.53367774301842</v>
      </c>
      <c r="O40" s="1427">
        <f t="shared" si="8"/>
        <v>536.19979395967039</v>
      </c>
      <c r="P40" s="1427">
        <f t="shared" si="8"/>
        <v>241.51310336512142</v>
      </c>
      <c r="Q40" s="1148"/>
    </row>
    <row r="41" spans="1:17" x14ac:dyDescent="0.2">
      <c r="A41" s="1149"/>
      <c r="B41" s="1112"/>
      <c r="C41" s="1112"/>
      <c r="D41" s="1112"/>
      <c r="E41" s="1112"/>
      <c r="F41" s="1112"/>
      <c r="G41" s="1112"/>
      <c r="H41" s="1112"/>
      <c r="I41" s="1112"/>
      <c r="J41" s="1112"/>
      <c r="K41" s="1112"/>
      <c r="L41" s="1112"/>
      <c r="M41" s="1112"/>
      <c r="N41" s="1112"/>
      <c r="O41" s="1112"/>
    </row>
    <row r="42" spans="1:17" x14ac:dyDescent="0.2">
      <c r="B42" s="1150" t="s">
        <v>1433</v>
      </c>
      <c r="P42" s="1151"/>
    </row>
    <row r="43" spans="1:17" x14ac:dyDescent="0.2">
      <c r="P43" s="1151"/>
    </row>
    <row r="44" spans="1:17" x14ac:dyDescent="0.2">
      <c r="P44" s="1151"/>
    </row>
    <row r="45" spans="1:17" x14ac:dyDescent="0.2">
      <c r="P45" s="1151"/>
    </row>
    <row r="46" spans="1:17" x14ac:dyDescent="0.2">
      <c r="P46" s="1151"/>
    </row>
    <row r="47" spans="1:17" x14ac:dyDescent="0.2">
      <c r="B47" s="1150" t="s">
        <v>1336</v>
      </c>
    </row>
    <row r="48" spans="1:17" x14ac:dyDescent="0.2">
      <c r="B48" s="1150" t="s">
        <v>1337</v>
      </c>
      <c r="P48" s="1151"/>
    </row>
    <row r="49" spans="2:16" x14ac:dyDescent="0.2">
      <c r="B49" s="1150"/>
      <c r="P49" s="1151"/>
    </row>
    <row r="50" spans="2:16" x14ac:dyDescent="0.2">
      <c r="B50" s="1150" t="s">
        <v>1430</v>
      </c>
      <c r="P50" s="1151"/>
    </row>
    <row r="51" spans="2:16" x14ac:dyDescent="0.2">
      <c r="B51" s="1150" t="s">
        <v>1556</v>
      </c>
      <c r="P51" s="1151"/>
    </row>
  </sheetData>
  <mergeCells count="7">
    <mergeCell ref="A4:Q4"/>
    <mergeCell ref="A2:Q2"/>
    <mergeCell ref="A11:A12"/>
    <mergeCell ref="B11:B12"/>
    <mergeCell ref="C11:C12"/>
    <mergeCell ref="H11:J11"/>
    <mergeCell ref="D11:G11"/>
  </mergeCells>
  <phoneticPr fontId="36" type="noConversion"/>
  <printOptions horizontalCentered="1"/>
  <pageMargins left="0.44" right="0.31" top="0.7" bottom="0.35" header="0.511811023622047" footer="0.21"/>
  <pageSetup paperSize="9" scale="38" fitToHeight="4" orientation="landscape" r:id="rId1"/>
  <headerFooter alignWithMargins="0">
    <oddFooter>&amp;L&amp;F&amp;R&amp;D&amp;T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Z241"/>
  <sheetViews>
    <sheetView view="pageBreakPreview" topLeftCell="A217" zoomScale="70" zoomScaleNormal="70" zoomScaleSheetLayoutView="70" workbookViewId="0">
      <selection activeCell="A166" sqref="A1:XFD1048576"/>
    </sheetView>
  </sheetViews>
  <sheetFormatPr defaultColWidth="9.33203125" defaultRowHeight="15" x14ac:dyDescent="0.25"/>
  <cols>
    <col min="1" max="1" width="6.5" style="755" customWidth="1"/>
    <col min="2" max="2" width="33.5" style="755" customWidth="1"/>
    <col min="3" max="3" width="11.1640625" style="755" customWidth="1"/>
    <col min="4" max="4" width="11.5" style="755" customWidth="1"/>
    <col min="5" max="5" width="14.1640625" style="755" customWidth="1"/>
    <col min="6" max="6" width="13.83203125" style="755" customWidth="1"/>
    <col min="7" max="7" width="12.5" style="755" customWidth="1"/>
    <col min="8" max="8" width="13.6640625" style="755" customWidth="1"/>
    <col min="9" max="9" width="13" style="755" customWidth="1"/>
    <col min="10" max="10" width="14.1640625" style="755" customWidth="1"/>
    <col min="11" max="11" width="12.5" style="755" customWidth="1"/>
    <col min="12" max="12" width="11.83203125" style="755" customWidth="1"/>
    <col min="13" max="13" width="12.5" style="755" customWidth="1"/>
    <col min="14" max="14" width="7.33203125" style="755" customWidth="1"/>
    <col min="15" max="15" width="11.83203125" style="755" customWidth="1"/>
    <col min="16" max="16" width="7.83203125" style="755" customWidth="1"/>
    <col min="17" max="17" width="7.33203125" style="755" customWidth="1"/>
    <col min="18" max="18" width="9" style="755" customWidth="1"/>
    <col min="19" max="19" width="6.33203125" style="755" customWidth="1"/>
    <col min="20" max="20" width="10.1640625" style="755" customWidth="1"/>
    <col min="21" max="21" width="6.1640625" style="755" customWidth="1"/>
    <col min="22" max="22" width="9.5" style="755" customWidth="1"/>
    <col min="23" max="23" width="20.33203125" style="755" customWidth="1"/>
    <col min="24" max="24" width="15.5" style="755" customWidth="1"/>
    <col min="25" max="25" width="6.6640625" style="755" customWidth="1"/>
    <col min="26" max="26" width="9.33203125" style="755"/>
    <col min="27" max="27" width="13.6640625" style="755" bestFit="1" customWidth="1"/>
    <col min="28" max="16384" width="9.33203125" style="755"/>
  </cols>
  <sheetData>
    <row r="1" spans="1:26" s="755" customFormat="1" ht="15.75" thickBot="1" x14ac:dyDescent="0.3"/>
    <row r="2" spans="1:26" s="910" customFormat="1" ht="19.5" thickBot="1" x14ac:dyDescent="0.3">
      <c r="A2" s="2062" t="s">
        <v>258</v>
      </c>
      <c r="B2" s="2063"/>
      <c r="C2" s="2063"/>
      <c r="D2" s="2063"/>
      <c r="E2" s="2063"/>
      <c r="F2" s="2063"/>
      <c r="G2" s="2063"/>
      <c r="H2" s="2063"/>
      <c r="I2" s="2063"/>
      <c r="J2" s="2063"/>
      <c r="K2" s="2063"/>
      <c r="L2" s="2063"/>
      <c r="M2" s="2063"/>
      <c r="N2" s="2063"/>
      <c r="O2" s="2063"/>
      <c r="P2" s="2063"/>
      <c r="Q2" s="2063"/>
      <c r="R2" s="2063"/>
      <c r="S2" s="2063"/>
      <c r="T2" s="2063"/>
      <c r="U2" s="2063"/>
      <c r="V2" s="2063"/>
      <c r="W2" s="2063"/>
      <c r="X2" s="2063"/>
      <c r="Y2" s="2064"/>
      <c r="Z2" s="755"/>
    </row>
    <row r="3" spans="1:26" s="910" customFormat="1" ht="19.5" thickBot="1" x14ac:dyDescent="0.3">
      <c r="A3" s="2065"/>
      <c r="B3" s="2065"/>
      <c r="C3" s="2065"/>
      <c r="D3" s="2065"/>
      <c r="E3" s="2065"/>
      <c r="F3" s="2065"/>
      <c r="G3" s="2065"/>
      <c r="H3" s="2065"/>
      <c r="I3" s="2065"/>
      <c r="J3" s="2065"/>
      <c r="K3" s="2065"/>
      <c r="L3" s="2065"/>
      <c r="M3" s="2065"/>
      <c r="N3" s="2065"/>
      <c r="O3" s="2065"/>
      <c r="P3" s="2065"/>
      <c r="Q3" s="2065"/>
      <c r="R3" s="2065"/>
      <c r="S3" s="2065"/>
      <c r="T3" s="2065"/>
      <c r="U3" s="2065"/>
      <c r="V3" s="2065"/>
      <c r="W3" s="2065"/>
      <c r="X3" s="2065"/>
      <c r="Y3" s="2065"/>
      <c r="Z3" s="755"/>
    </row>
    <row r="4" spans="1:26" s="910" customFormat="1" ht="19.5" thickBot="1" x14ac:dyDescent="0.35">
      <c r="A4" s="2066" t="s">
        <v>955</v>
      </c>
      <c r="B4" s="2067"/>
      <c r="C4" s="2067"/>
      <c r="D4" s="2067"/>
      <c r="E4" s="2067"/>
      <c r="F4" s="2067"/>
      <c r="G4" s="2067"/>
      <c r="H4" s="2067"/>
      <c r="I4" s="2067"/>
      <c r="J4" s="2067"/>
      <c r="K4" s="2067"/>
      <c r="L4" s="2067"/>
      <c r="M4" s="2067"/>
      <c r="N4" s="2067"/>
      <c r="O4" s="2067"/>
      <c r="P4" s="2067"/>
      <c r="Q4" s="2067"/>
      <c r="R4" s="2067"/>
      <c r="S4" s="2067"/>
      <c r="T4" s="2067"/>
      <c r="U4" s="2067"/>
      <c r="V4" s="2067"/>
      <c r="W4" s="2067"/>
      <c r="X4" s="2067"/>
      <c r="Y4" s="2068"/>
      <c r="Z4" s="755"/>
    </row>
    <row r="5" spans="1:26" s="910" customFormat="1" ht="18.75" customHeight="1" x14ac:dyDescent="0.25">
      <c r="A5" s="2069"/>
      <c r="B5" s="2070" t="str">
        <f>'D1.1_2019-20 to 2026-27_Submtd'!B6</f>
        <v>Name of Distribution Business/Licensee:</v>
      </c>
      <c r="D5" s="993" t="str">
        <f>'D1.1_2019-20 to 2026-27_Submtd'!C6</f>
        <v>KINESCO Power and Utilities Private Limited</v>
      </c>
      <c r="E5" s="993"/>
      <c r="F5" s="2071"/>
      <c r="G5" s="993"/>
      <c r="H5" s="993"/>
      <c r="I5" s="993"/>
      <c r="J5" s="993"/>
      <c r="K5" s="993"/>
      <c r="L5" s="993"/>
      <c r="M5" s="993"/>
      <c r="N5" s="993"/>
      <c r="O5" s="993"/>
      <c r="P5" s="993"/>
      <c r="Q5" s="993"/>
      <c r="R5" s="993"/>
      <c r="S5" s="993"/>
      <c r="T5" s="993"/>
      <c r="U5" s="993"/>
      <c r="V5" s="993"/>
      <c r="W5" s="993"/>
      <c r="X5" s="993"/>
      <c r="Y5" s="993"/>
      <c r="Z5" s="755"/>
    </row>
    <row r="6" spans="1:26" s="910" customFormat="1" ht="18.75" customHeight="1" x14ac:dyDescent="0.25">
      <c r="A6" s="2069"/>
      <c r="B6" s="2070" t="str">
        <f>'D1.1_2019-20 to 2026-27_Submtd'!B8</f>
        <v>Licensed Area of Supply:</v>
      </c>
      <c r="D6" s="993" t="str">
        <f>'D1.1_2019-20 to 2026-27_Submtd'!C8</f>
        <v>Infopark and KINFRA Park, Kakkanad, KINFRA Hi Tech Park, Kalamassery, KIITP, Kanjikode and KINFRA Mega Food Park, Kozhipara, Palakkad</v>
      </c>
      <c r="E6" s="993"/>
      <c r="F6" s="2071"/>
      <c r="G6" s="993"/>
      <c r="H6" s="993"/>
      <c r="I6" s="993"/>
      <c r="J6" s="993"/>
      <c r="K6" s="993"/>
      <c r="L6" s="993"/>
      <c r="M6" s="993"/>
      <c r="N6" s="993"/>
      <c r="O6" s="993"/>
      <c r="P6" s="993"/>
      <c r="Q6" s="993"/>
      <c r="R6" s="993"/>
      <c r="S6" s="993"/>
      <c r="T6" s="993"/>
      <c r="U6" s="993"/>
      <c r="V6" s="993"/>
      <c r="W6" s="993"/>
      <c r="X6" s="993"/>
      <c r="Y6" s="993"/>
      <c r="Z6" s="755"/>
    </row>
    <row r="7" spans="1:26" s="910" customFormat="1" ht="19.5" thickBot="1" x14ac:dyDescent="0.3">
      <c r="A7" s="993"/>
      <c r="B7" s="2072" t="s">
        <v>1153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1979" t="s">
        <v>1077</v>
      </c>
      <c r="Y7" s="1979"/>
      <c r="Z7" s="755"/>
    </row>
    <row r="8" spans="1:26" s="910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691</v>
      </c>
      <c r="I8" s="672" t="s">
        <v>90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755"/>
    </row>
    <row r="9" spans="1:26" s="910" customFormat="1" ht="26.25" thickBot="1" x14ac:dyDescent="0.3">
      <c r="A9" s="2074"/>
      <c r="B9" s="673"/>
      <c r="C9" s="673"/>
      <c r="D9" s="2075"/>
      <c r="E9" s="673" t="s">
        <v>95</v>
      </c>
      <c r="F9" s="1356" t="s">
        <v>7</v>
      </c>
      <c r="G9" s="673"/>
      <c r="H9" s="673"/>
      <c r="I9" s="673"/>
      <c r="J9" s="673"/>
      <c r="K9" s="673" t="s">
        <v>290</v>
      </c>
      <c r="L9" s="2076" t="s">
        <v>1082</v>
      </c>
      <c r="M9" s="673"/>
      <c r="N9" s="2075"/>
      <c r="O9" s="2075"/>
      <c r="P9" s="2075"/>
      <c r="Q9" s="2075"/>
      <c r="R9" s="2076" t="s">
        <v>1432</v>
      </c>
      <c r="S9" s="673"/>
      <c r="T9" s="673" t="s">
        <v>291</v>
      </c>
      <c r="U9" s="673"/>
      <c r="V9" s="2075"/>
      <c r="W9" s="2077" t="s">
        <v>292</v>
      </c>
      <c r="X9" s="673"/>
      <c r="Y9" s="2078"/>
      <c r="Z9" s="755"/>
    </row>
    <row r="10" spans="1:26" s="910" customFormat="1" ht="15.75" x14ac:dyDescent="0.25">
      <c r="A10" s="2079">
        <v>1</v>
      </c>
      <c r="B10" s="674">
        <v>2</v>
      </c>
      <c r="C10" s="674">
        <v>3</v>
      </c>
      <c r="D10" s="674">
        <v>4</v>
      </c>
      <c r="E10" s="674">
        <v>5</v>
      </c>
      <c r="F10" s="1357">
        <v>6</v>
      </c>
      <c r="G10" s="674">
        <v>7</v>
      </c>
      <c r="H10" s="674">
        <v>8</v>
      </c>
      <c r="I10" s="674">
        <v>9</v>
      </c>
      <c r="J10" s="674">
        <v>10</v>
      </c>
      <c r="K10" s="674">
        <v>11</v>
      </c>
      <c r="L10" s="674">
        <v>12</v>
      </c>
      <c r="M10" s="674">
        <v>13</v>
      </c>
      <c r="N10" s="674">
        <v>14</v>
      </c>
      <c r="O10" s="674">
        <v>15</v>
      </c>
      <c r="P10" s="674">
        <v>16</v>
      </c>
      <c r="Q10" s="674">
        <v>17</v>
      </c>
      <c r="R10" s="674">
        <v>18</v>
      </c>
      <c r="S10" s="674">
        <v>19</v>
      </c>
      <c r="T10" s="674">
        <v>20</v>
      </c>
      <c r="U10" s="674">
        <v>21</v>
      </c>
      <c r="V10" s="674">
        <v>22</v>
      </c>
      <c r="W10" s="674">
        <v>23</v>
      </c>
      <c r="X10" s="674">
        <v>24</v>
      </c>
      <c r="Y10" s="674">
        <v>25</v>
      </c>
      <c r="Z10" s="755"/>
    </row>
    <row r="11" spans="1:26" s="756" customFormat="1" ht="19.5" thickBot="1" x14ac:dyDescent="0.3">
      <c r="A11" s="2080"/>
      <c r="B11" s="2081" t="s">
        <v>1083</v>
      </c>
      <c r="C11" s="2082" t="s">
        <v>1084</v>
      </c>
      <c r="D11" s="2083"/>
      <c r="E11" s="2083"/>
      <c r="F11" s="2084"/>
      <c r="G11" s="2085"/>
      <c r="H11" s="2085"/>
      <c r="I11" s="2085"/>
      <c r="J11" s="2085"/>
      <c r="K11" s="2085"/>
      <c r="L11" s="2085"/>
      <c r="M11" s="2085"/>
      <c r="N11" s="2085"/>
      <c r="O11" s="2085"/>
      <c r="P11" s="2085"/>
      <c r="Q11" s="2085"/>
      <c r="R11" s="2085"/>
      <c r="S11" s="2085"/>
      <c r="T11" s="2085"/>
      <c r="U11" s="2085"/>
      <c r="V11" s="2085"/>
      <c r="W11" s="2085"/>
      <c r="X11" s="2085"/>
      <c r="Y11" s="2086"/>
      <c r="Z11" s="755"/>
    </row>
    <row r="12" spans="1:26" s="910" customFormat="1" ht="15.75" x14ac:dyDescent="0.25">
      <c r="A12" s="2087" t="s">
        <v>35</v>
      </c>
      <c r="B12" s="2088" t="s">
        <v>1085</v>
      </c>
      <c r="C12" s="2089"/>
      <c r="D12" s="2089"/>
      <c r="E12" s="2090"/>
      <c r="F12" s="2091"/>
      <c r="G12" s="2092"/>
      <c r="H12" s="2092"/>
      <c r="I12" s="2092"/>
      <c r="J12" s="2092"/>
      <c r="K12" s="2092"/>
      <c r="L12" s="2092"/>
      <c r="M12" s="2092"/>
      <c r="N12" s="2092"/>
      <c r="O12" s="2092"/>
      <c r="P12" s="2092"/>
      <c r="Q12" s="2092"/>
      <c r="R12" s="2092"/>
      <c r="S12" s="2092"/>
      <c r="T12" s="2092"/>
      <c r="U12" s="2092"/>
      <c r="V12" s="2092"/>
      <c r="W12" s="2092"/>
      <c r="X12" s="2092"/>
      <c r="Y12" s="2093"/>
      <c r="Z12" s="755"/>
    </row>
    <row r="13" spans="1:26" s="756" customFormat="1" ht="15.75" x14ac:dyDescent="0.25">
      <c r="A13" s="1194"/>
      <c r="B13" s="675" t="s">
        <v>1086</v>
      </c>
      <c r="C13" s="676"/>
      <c r="D13" s="742">
        <f>D24+D30+D42</f>
        <v>321</v>
      </c>
      <c r="E13" s="742">
        <f>E24+E30+E42</f>
        <v>41761.43</v>
      </c>
      <c r="F13" s="743">
        <f>F24+F30+F42</f>
        <v>84.122652526706645</v>
      </c>
      <c r="G13" s="691"/>
      <c r="H13" s="700">
        <f>H24+H30+H42</f>
        <v>973.6846208999998</v>
      </c>
      <c r="I13" s="700">
        <f>I24+I30+I42</f>
        <v>5214.5927977999991</v>
      </c>
      <c r="J13" s="691"/>
      <c r="K13" s="691"/>
      <c r="L13" s="691"/>
      <c r="M13" s="700">
        <f>M24+M30+M42</f>
        <v>18.365848499999998</v>
      </c>
      <c r="N13" s="691"/>
      <c r="O13" s="700">
        <f>O24+O30+O42</f>
        <v>-67.378822900000003</v>
      </c>
      <c r="P13" s="691"/>
      <c r="Q13" s="691"/>
      <c r="R13" s="700">
        <f>R24+R30+R42</f>
        <v>135.72827550000002</v>
      </c>
      <c r="S13" s="691"/>
      <c r="T13" s="691"/>
      <c r="U13" s="691"/>
      <c r="V13" s="691"/>
      <c r="W13" s="700">
        <f>W24+W30+W42</f>
        <v>6274.9927198000005</v>
      </c>
      <c r="X13" s="691">
        <f t="shared" ref="X13" si="0">(W13*100000)/(F13*1000000)*100</f>
        <v>745.93376829241822</v>
      </c>
      <c r="Y13" s="754"/>
    </row>
    <row r="14" spans="1:26" s="910" customFormat="1" ht="15.75" x14ac:dyDescent="0.25">
      <c r="A14" s="2094"/>
      <c r="B14" s="2095" t="s">
        <v>1087</v>
      </c>
      <c r="C14" s="2096"/>
      <c r="D14" s="2096"/>
      <c r="E14" s="2097"/>
      <c r="F14" s="2098"/>
      <c r="G14" s="682"/>
      <c r="H14" s="682"/>
      <c r="I14" s="682"/>
      <c r="J14" s="682"/>
      <c r="K14" s="682"/>
      <c r="L14" s="682"/>
      <c r="M14" s="682"/>
      <c r="N14" s="682"/>
      <c r="O14" s="682"/>
      <c r="P14" s="682"/>
      <c r="Q14" s="682"/>
      <c r="R14" s="682"/>
      <c r="S14" s="682"/>
      <c r="T14" s="682"/>
      <c r="U14" s="682"/>
      <c r="V14" s="682"/>
      <c r="W14" s="682"/>
      <c r="X14" s="682"/>
      <c r="Y14" s="2099"/>
      <c r="Z14" s="755"/>
    </row>
    <row r="15" spans="1:26" s="910" customFormat="1" ht="18" customHeight="1" x14ac:dyDescent="0.25">
      <c r="A15" s="1194"/>
      <c r="B15" s="2100" t="s">
        <v>690</v>
      </c>
      <c r="C15" s="764"/>
      <c r="D15" s="2101"/>
      <c r="E15" s="678"/>
      <c r="F15" s="679"/>
      <c r="G15" s="680"/>
      <c r="H15" s="681"/>
      <c r="I15" s="681"/>
      <c r="J15" s="682"/>
      <c r="K15" s="682"/>
      <c r="L15" s="682"/>
      <c r="M15" s="682"/>
      <c r="N15" s="682"/>
      <c r="O15" s="681"/>
      <c r="P15" s="682"/>
      <c r="Q15" s="682"/>
      <c r="R15" s="682"/>
      <c r="S15" s="682"/>
      <c r="T15" s="682"/>
      <c r="U15" s="682"/>
      <c r="V15" s="682"/>
      <c r="W15" s="682"/>
      <c r="X15" s="681"/>
      <c r="Y15" s="2099"/>
      <c r="Z15" s="755"/>
    </row>
    <row r="16" spans="1:26" s="756" customFormat="1" ht="18" customHeight="1" x14ac:dyDescent="0.25">
      <c r="A16" s="751">
        <v>1</v>
      </c>
      <c r="B16" s="697" t="s">
        <v>1088</v>
      </c>
      <c r="C16" s="752">
        <v>2</v>
      </c>
      <c r="D16" s="753">
        <f t="shared" ref="D16:D23" si="1">C16</f>
        <v>2</v>
      </c>
      <c r="E16" s="678">
        <v>3000</v>
      </c>
      <c r="F16" s="679">
        <f>14.76735-0.02351</f>
        <v>14.743840000000001</v>
      </c>
      <c r="G16" s="680">
        <f>F16/F13</f>
        <v>0.17526599027912529</v>
      </c>
      <c r="H16" s="681">
        <v>109.1168</v>
      </c>
      <c r="I16" s="681">
        <v>815.93060994476275</v>
      </c>
      <c r="J16" s="681"/>
      <c r="K16" s="681">
        <f>H16+I16+J16</f>
        <v>925.04740994476276</v>
      </c>
      <c r="L16" s="681">
        <f t="shared" ref="L16:L23" si="2">(K16*100000)/(F16*1000000)*100</f>
        <v>627.41281100769049</v>
      </c>
      <c r="M16" s="681">
        <v>0</v>
      </c>
      <c r="N16" s="681"/>
      <c r="O16" s="681">
        <v>-6.395267200000001</v>
      </c>
      <c r="P16" s="681"/>
      <c r="Q16" s="681"/>
      <c r="R16" s="681"/>
      <c r="S16" s="681"/>
      <c r="T16" s="681">
        <f>SUM(M16:S16)</f>
        <v>-6.395267200000001</v>
      </c>
      <c r="U16" s="681"/>
      <c r="V16" s="681"/>
      <c r="W16" s="681">
        <f>K16+T16+U16+V16</f>
        <v>918.65214274476273</v>
      </c>
      <c r="X16" s="681">
        <f t="shared" ref="X16:X24" si="3">(W16*100000)/(F16*1000000)*100</f>
        <v>623.07522514132188</v>
      </c>
      <c r="Y16" s="754"/>
      <c r="Z16" s="755"/>
    </row>
    <row r="17" spans="1:26" s="756" customFormat="1" ht="18" customHeight="1" x14ac:dyDescent="0.25">
      <c r="A17" s="751">
        <v>2</v>
      </c>
      <c r="B17" s="697" t="s">
        <v>1089</v>
      </c>
      <c r="C17" s="752">
        <v>16</v>
      </c>
      <c r="D17" s="753">
        <f t="shared" si="1"/>
        <v>16</v>
      </c>
      <c r="E17" s="678">
        <v>17966</v>
      </c>
      <c r="F17" s="679">
        <v>44.278608999999996</v>
      </c>
      <c r="G17" s="680">
        <f>F17/F13</f>
        <v>0.52635773682888498</v>
      </c>
      <c r="H17" s="681">
        <v>544.03352129999996</v>
      </c>
      <c r="I17" s="681">
        <v>2722.8229569552368</v>
      </c>
      <c r="J17" s="681"/>
      <c r="K17" s="681">
        <f t="shared" ref="K17:K23" si="4">H17+I17+J17</f>
        <v>3266.8564782552367</v>
      </c>
      <c r="L17" s="681">
        <f t="shared" si="2"/>
        <v>737.79564264433816</v>
      </c>
      <c r="M17" s="681">
        <v>2.4398999999999997</v>
      </c>
      <c r="N17" s="681"/>
      <c r="O17" s="681">
        <v>-46.134656899999996</v>
      </c>
      <c r="P17" s="681"/>
      <c r="Q17" s="681"/>
      <c r="R17" s="681"/>
      <c r="S17" s="681"/>
      <c r="T17" s="681">
        <f>SUM(M17:S17)</f>
        <v>-43.694756899999994</v>
      </c>
      <c r="U17" s="681"/>
      <c r="V17" s="681"/>
      <c r="W17" s="681">
        <f t="shared" ref="W17:W23" si="5">K17+T17+U17+V17</f>
        <v>3223.1617213552368</v>
      </c>
      <c r="X17" s="681">
        <f t="shared" si="3"/>
        <v>727.92750137097516</v>
      </c>
      <c r="Y17" s="754"/>
      <c r="Z17" s="755"/>
    </row>
    <row r="18" spans="1:26" s="756" customFormat="1" ht="18" customHeight="1" x14ac:dyDescent="0.25">
      <c r="A18" s="751">
        <v>3</v>
      </c>
      <c r="B18" s="697" t="s">
        <v>1090</v>
      </c>
      <c r="C18" s="752"/>
      <c r="D18" s="753"/>
      <c r="E18" s="678"/>
      <c r="F18" s="679"/>
      <c r="G18" s="680"/>
      <c r="H18" s="681"/>
      <c r="I18" s="681"/>
      <c r="J18" s="681"/>
      <c r="K18" s="681"/>
      <c r="L18" s="681"/>
      <c r="M18" s="681"/>
      <c r="N18" s="681"/>
      <c r="O18" s="681"/>
      <c r="P18" s="681"/>
      <c r="Q18" s="681"/>
      <c r="R18" s="681"/>
      <c r="S18" s="681"/>
      <c r="T18" s="681"/>
      <c r="U18" s="681"/>
      <c r="V18" s="681"/>
      <c r="W18" s="681"/>
      <c r="X18" s="681"/>
      <c r="Y18" s="754"/>
      <c r="Z18" s="755"/>
    </row>
    <row r="19" spans="1:26" s="756" customFormat="1" ht="18" customHeight="1" x14ac:dyDescent="0.25">
      <c r="A19" s="751">
        <v>4</v>
      </c>
      <c r="B19" s="697" t="s">
        <v>1091</v>
      </c>
      <c r="C19" s="752">
        <v>2</v>
      </c>
      <c r="D19" s="753">
        <f t="shared" si="1"/>
        <v>2</v>
      </c>
      <c r="E19" s="678">
        <v>504</v>
      </c>
      <c r="F19" s="679">
        <v>0.12153700000000001</v>
      </c>
      <c r="G19" s="680">
        <f>F19/F13</f>
        <v>1.4447594833200883E-3</v>
      </c>
      <c r="H19" s="681">
        <v>6.0763999999999996</v>
      </c>
      <c r="I19" s="681">
        <v>7.586459500000001</v>
      </c>
      <c r="J19" s="681"/>
      <c r="K19" s="681">
        <f t="shared" si="4"/>
        <v>13.6628595</v>
      </c>
      <c r="L19" s="681">
        <f t="shared" si="2"/>
        <v>1124.172844483573</v>
      </c>
      <c r="M19" s="681">
        <v>0</v>
      </c>
      <c r="N19" s="681"/>
      <c r="O19" s="681">
        <v>0.210891</v>
      </c>
      <c r="P19" s="681"/>
      <c r="Q19" s="681"/>
      <c r="R19" s="681"/>
      <c r="S19" s="681"/>
      <c r="T19" s="681">
        <f t="shared" ref="T19:T23" si="6">SUM(M19:S19)</f>
        <v>0.210891</v>
      </c>
      <c r="U19" s="681"/>
      <c r="V19" s="681"/>
      <c r="W19" s="681">
        <f t="shared" si="5"/>
        <v>13.8737505</v>
      </c>
      <c r="X19" s="681">
        <f t="shared" si="3"/>
        <v>1141.5248442861023</v>
      </c>
      <c r="Y19" s="754"/>
      <c r="Z19" s="755"/>
    </row>
    <row r="20" spans="1:26" s="756" customFormat="1" ht="18" customHeight="1" x14ac:dyDescent="0.25">
      <c r="A20" s="751">
        <v>5</v>
      </c>
      <c r="B20" s="684" t="s">
        <v>1154</v>
      </c>
      <c r="C20" s="752">
        <v>1</v>
      </c>
      <c r="D20" s="753">
        <f t="shared" si="1"/>
        <v>1</v>
      </c>
      <c r="E20" s="678">
        <v>414.916</v>
      </c>
      <c r="F20" s="679">
        <v>0.55894699999999997</v>
      </c>
      <c r="G20" s="680">
        <f>F20/F13</f>
        <v>6.6444290950353662E-3</v>
      </c>
      <c r="H20" s="681">
        <v>4.4377000000000004</v>
      </c>
      <c r="I20" s="681">
        <v>18.575012399999999</v>
      </c>
      <c r="J20" s="681"/>
      <c r="K20" s="681">
        <f t="shared" si="4"/>
        <v>23.012712399999998</v>
      </c>
      <c r="L20" s="681">
        <f t="shared" si="2"/>
        <v>411.71546497252859</v>
      </c>
      <c r="M20" s="681">
        <v>0.1173</v>
      </c>
      <c r="N20" s="681"/>
      <c r="O20" s="681">
        <v>0.48069079999999997</v>
      </c>
      <c r="P20" s="681"/>
      <c r="Q20" s="681"/>
      <c r="R20" s="681"/>
      <c r="S20" s="681"/>
      <c r="T20" s="681">
        <f t="shared" si="6"/>
        <v>0.59799079999999993</v>
      </c>
      <c r="U20" s="681"/>
      <c r="V20" s="681"/>
      <c r="W20" s="681">
        <f t="shared" si="5"/>
        <v>23.6107032</v>
      </c>
      <c r="X20" s="681">
        <f t="shared" si="3"/>
        <v>422.41398916176303</v>
      </c>
      <c r="Y20" s="754"/>
      <c r="Z20" s="755"/>
    </row>
    <row r="21" spans="1:26" s="756" customFormat="1" ht="18" customHeight="1" x14ac:dyDescent="0.25">
      <c r="A21" s="751">
        <v>6</v>
      </c>
      <c r="B21" s="684" t="s">
        <v>1155</v>
      </c>
      <c r="C21" s="752">
        <v>1</v>
      </c>
      <c r="D21" s="753">
        <f t="shared" si="1"/>
        <v>1</v>
      </c>
      <c r="E21" s="678">
        <v>2690.28</v>
      </c>
      <c r="F21" s="679">
        <v>0.95228999999999997</v>
      </c>
      <c r="G21" s="680">
        <f>F21/F13</f>
        <v>1.1320256451705132E-2</v>
      </c>
      <c r="H21" s="681">
        <v>7.8079999999999998</v>
      </c>
      <c r="I21" s="681">
        <v>70.956547499999999</v>
      </c>
      <c r="J21" s="681"/>
      <c r="K21" s="681">
        <f t="shared" si="4"/>
        <v>78.764547499999992</v>
      </c>
      <c r="L21" s="681">
        <f t="shared" si="2"/>
        <v>827.1067374434258</v>
      </c>
      <c r="M21" s="681">
        <v>0</v>
      </c>
      <c r="N21" s="681"/>
      <c r="O21" s="681">
        <v>-2.7324793999999999</v>
      </c>
      <c r="P21" s="681"/>
      <c r="Q21" s="681"/>
      <c r="R21" s="681"/>
      <c r="S21" s="681"/>
      <c r="T21" s="681">
        <f t="shared" si="6"/>
        <v>-2.7324793999999999</v>
      </c>
      <c r="U21" s="681"/>
      <c r="V21" s="681"/>
      <c r="W21" s="681">
        <f t="shared" si="5"/>
        <v>76.032068099999989</v>
      </c>
      <c r="X21" s="681">
        <f t="shared" si="3"/>
        <v>798.41296348801302</v>
      </c>
      <c r="Y21" s="757"/>
      <c r="Z21" s="755"/>
    </row>
    <row r="22" spans="1:26" s="756" customFormat="1" ht="18" customHeight="1" x14ac:dyDescent="0.25">
      <c r="A22" s="751">
        <v>7</v>
      </c>
      <c r="B22" s="684" t="s">
        <v>1093</v>
      </c>
      <c r="C22" s="752">
        <v>1</v>
      </c>
      <c r="D22" s="753">
        <f t="shared" si="1"/>
        <v>1</v>
      </c>
      <c r="E22" s="678">
        <v>200</v>
      </c>
      <c r="F22" s="679">
        <v>8.1041999999999989E-2</v>
      </c>
      <c r="G22" s="680">
        <f>F22/F13</f>
        <v>9.6337903722509659E-4</v>
      </c>
      <c r="H22" s="681">
        <v>7.0070000000000014</v>
      </c>
      <c r="I22" s="681">
        <v>5.1494943000000006</v>
      </c>
      <c r="J22" s="681"/>
      <c r="K22" s="681">
        <f t="shared" si="4"/>
        <v>12.156494300000002</v>
      </c>
      <c r="L22" s="681">
        <f t="shared" si="2"/>
        <v>1500.0239752227244</v>
      </c>
      <c r="M22" s="681">
        <v>7.4800000000000005E-2</v>
      </c>
      <c r="N22" s="681"/>
      <c r="O22" s="681">
        <v>-0.1081461</v>
      </c>
      <c r="P22" s="681"/>
      <c r="Q22" s="681"/>
      <c r="R22" s="681"/>
      <c r="S22" s="681"/>
      <c r="T22" s="681">
        <f t="shared" si="6"/>
        <v>-3.334609999999999E-2</v>
      </c>
      <c r="U22" s="681"/>
      <c r="V22" s="681"/>
      <c r="W22" s="681">
        <f t="shared" si="5"/>
        <v>12.123148200000003</v>
      </c>
      <c r="X22" s="681">
        <f t="shared" si="3"/>
        <v>1495.9093062856302</v>
      </c>
      <c r="Y22" s="757"/>
      <c r="Z22" s="755"/>
    </row>
    <row r="23" spans="1:26" s="756" customFormat="1" ht="18" customHeight="1" x14ac:dyDescent="0.25">
      <c r="A23" s="751">
        <v>8</v>
      </c>
      <c r="B23" s="684" t="s">
        <v>1094</v>
      </c>
      <c r="C23" s="752">
        <v>1</v>
      </c>
      <c r="D23" s="753">
        <f t="shared" si="1"/>
        <v>1</v>
      </c>
      <c r="E23" s="678">
        <v>2690.28</v>
      </c>
      <c r="F23" s="679">
        <v>2.3875390000000003</v>
      </c>
      <c r="G23" s="680">
        <f>F23/F13</f>
        <v>2.8381641903671807E-2</v>
      </c>
      <c r="H23" s="681">
        <f>23.9536+6.2839597</f>
        <v>30.237559700000002</v>
      </c>
      <c r="I23" s="681">
        <v>184.74459200000001</v>
      </c>
      <c r="J23" s="681"/>
      <c r="K23" s="681">
        <f t="shared" si="4"/>
        <v>214.9821517</v>
      </c>
      <c r="L23" s="681">
        <f t="shared" si="2"/>
        <v>900.43409427029246</v>
      </c>
      <c r="M23" s="681">
        <v>0</v>
      </c>
      <c r="N23" s="681"/>
      <c r="O23" s="681">
        <v>-3.8120919000000004</v>
      </c>
      <c r="P23" s="681"/>
      <c r="Q23" s="681"/>
      <c r="R23" s="681"/>
      <c r="S23" s="681"/>
      <c r="T23" s="681">
        <f t="shared" si="6"/>
        <v>-3.8120919000000004</v>
      </c>
      <c r="U23" s="681"/>
      <c r="V23" s="681"/>
      <c r="W23" s="681">
        <f t="shared" si="5"/>
        <v>211.17005979999999</v>
      </c>
      <c r="X23" s="681">
        <f t="shared" si="3"/>
        <v>884.46747801815991</v>
      </c>
      <c r="Y23" s="757"/>
      <c r="Z23" s="755"/>
    </row>
    <row r="24" spans="1:26" s="910" customFormat="1" ht="18" customHeight="1" x14ac:dyDescent="0.25">
      <c r="A24" s="770"/>
      <c r="B24" s="2102"/>
      <c r="C24" s="752"/>
      <c r="D24" s="2103">
        <f>SUM(D16:D23)</f>
        <v>24</v>
      </c>
      <c r="E24" s="693">
        <f>SUM(E16:E23)</f>
        <v>27465.475999999999</v>
      </c>
      <c r="F24" s="694">
        <f>SUM(F16:F23)</f>
        <v>63.123803999999993</v>
      </c>
      <c r="G24" s="747">
        <f>F24/F13</f>
        <v>0.75037819307896769</v>
      </c>
      <c r="H24" s="691">
        <f>SUM(H16:H23)</f>
        <v>708.71698099999992</v>
      </c>
      <c r="I24" s="691">
        <f>SUM(I16:I23)</f>
        <v>3825.7656725999991</v>
      </c>
      <c r="J24" s="682"/>
      <c r="K24" s="2097">
        <f>SUM(K16:K23)</f>
        <v>4534.4826536</v>
      </c>
      <c r="L24" s="2097"/>
      <c r="M24" s="2097">
        <f>SUM(M16:M23)</f>
        <v>2.6320000000000001</v>
      </c>
      <c r="N24" s="682"/>
      <c r="O24" s="691">
        <f>SUM(O16:O23)</f>
        <v>-58.491059700000001</v>
      </c>
      <c r="P24" s="682"/>
      <c r="Q24" s="682"/>
      <c r="R24" s="681"/>
      <c r="S24" s="682"/>
      <c r="T24" s="691">
        <f>SUM(T16:T23)</f>
        <v>-55.859059700000003</v>
      </c>
      <c r="U24" s="682"/>
      <c r="V24" s="682"/>
      <c r="W24" s="691">
        <f>SUM(W16:W23)</f>
        <v>4478.6235938999998</v>
      </c>
      <c r="X24" s="691">
        <f t="shared" si="3"/>
        <v>709.49836830175832</v>
      </c>
      <c r="Y24" s="2104"/>
      <c r="Z24" s="755"/>
    </row>
    <row r="25" spans="1:26" s="910" customFormat="1" ht="18" customHeight="1" x14ac:dyDescent="0.25">
      <c r="A25" s="1194"/>
      <c r="B25" s="2100" t="s">
        <v>1095</v>
      </c>
      <c r="C25" s="764"/>
      <c r="D25" s="2101"/>
      <c r="E25" s="678"/>
      <c r="F25" s="679"/>
      <c r="G25" s="680"/>
      <c r="H25" s="681"/>
      <c r="I25" s="681"/>
      <c r="J25" s="682"/>
      <c r="K25" s="682"/>
      <c r="L25" s="682"/>
      <c r="M25" s="682"/>
      <c r="N25" s="682"/>
      <c r="O25" s="681"/>
      <c r="P25" s="682"/>
      <c r="Q25" s="682"/>
      <c r="R25" s="681"/>
      <c r="S25" s="682"/>
      <c r="T25" s="682"/>
      <c r="U25" s="682"/>
      <c r="V25" s="682"/>
      <c r="W25" s="681"/>
      <c r="X25" s="681"/>
      <c r="Y25" s="2105"/>
      <c r="Z25" s="755"/>
    </row>
    <row r="26" spans="1:26" s="756" customFormat="1" ht="18" customHeight="1" x14ac:dyDescent="0.25">
      <c r="A26" s="751">
        <v>9</v>
      </c>
      <c r="B26" s="684" t="s">
        <v>1097</v>
      </c>
      <c r="C26" s="752">
        <v>43</v>
      </c>
      <c r="D26" s="753">
        <f>C26</f>
        <v>43</v>
      </c>
      <c r="E26" s="678">
        <v>6879.6719999999996</v>
      </c>
      <c r="F26" s="679">
        <v>11.180730586706657</v>
      </c>
      <c r="G26" s="680">
        <f>F26/F13</f>
        <v>0.13290986732922003</v>
      </c>
      <c r="H26" s="681">
        <f>157.5854483-3.58472</f>
        <v>154.00072829999999</v>
      </c>
      <c r="I26" s="681">
        <v>708.4176023</v>
      </c>
      <c r="J26" s="681"/>
      <c r="K26" s="681">
        <f>H26+I26+J26</f>
        <v>862.41833059999999</v>
      </c>
      <c r="L26" s="681">
        <f>(K26*100000)/(F26*1000000)*100</f>
        <v>771.34345015465567</v>
      </c>
      <c r="M26" s="681">
        <v>1.5E-3</v>
      </c>
      <c r="N26" s="681"/>
      <c r="O26" s="681">
        <v>0</v>
      </c>
      <c r="P26" s="681"/>
      <c r="Q26" s="681"/>
      <c r="R26" s="681">
        <v>107.92529550000002</v>
      </c>
      <c r="S26" s="681"/>
      <c r="T26" s="681">
        <f>SUM(M26:S26)</f>
        <v>107.92679550000001</v>
      </c>
      <c r="U26" s="681"/>
      <c r="V26" s="681"/>
      <c r="W26" s="681">
        <f>K26+T26+U26+V26</f>
        <v>970.34512610000002</v>
      </c>
      <c r="X26" s="681">
        <f>(W26*100000)/(F26*1000000)*100</f>
        <v>867.87273745214202</v>
      </c>
      <c r="Y26" s="768"/>
    </row>
    <row r="27" spans="1:26" s="756" customFormat="1" ht="18" customHeight="1" x14ac:dyDescent="0.25">
      <c r="A27" s="751">
        <v>10</v>
      </c>
      <c r="B27" s="683" t="s">
        <v>1098</v>
      </c>
      <c r="C27" s="752">
        <v>1</v>
      </c>
      <c r="D27" s="753">
        <f t="shared" ref="D27:D29" si="7">C27</f>
        <v>1</v>
      </c>
      <c r="E27" s="686">
        <v>465</v>
      </c>
      <c r="F27" s="745">
        <v>0.19921100000000003</v>
      </c>
      <c r="G27" s="687">
        <f>F27/F13</f>
        <v>2.3681017421170354E-3</v>
      </c>
      <c r="H27" s="688">
        <v>4.1172000000000004</v>
      </c>
      <c r="I27" s="688">
        <v>16.250541800000001</v>
      </c>
      <c r="J27" s="688"/>
      <c r="K27" s="681">
        <f t="shared" ref="K27:K29" si="8">H27+I27+J27</f>
        <v>20.367741800000001</v>
      </c>
      <c r="L27" s="681">
        <f t="shared" ref="L27:L29" si="9">(K27*100000)/(F27*1000000)*100</f>
        <v>1022.4205390264593</v>
      </c>
      <c r="M27" s="688">
        <v>0</v>
      </c>
      <c r="N27" s="688"/>
      <c r="O27" s="688">
        <v>0</v>
      </c>
      <c r="P27" s="688"/>
      <c r="Q27" s="688"/>
      <c r="R27" s="688">
        <v>6.6931200000000004</v>
      </c>
      <c r="S27" s="688"/>
      <c r="T27" s="688">
        <f t="shared" ref="T27:T29" si="10">SUM(M27:S27)</f>
        <v>6.6931200000000004</v>
      </c>
      <c r="U27" s="688"/>
      <c r="V27" s="688"/>
      <c r="W27" s="688">
        <f t="shared" ref="W27:W29" si="11">K27+T27+U27+V27</f>
        <v>27.060861800000001</v>
      </c>
      <c r="X27" s="688">
        <f t="shared" ref="X27:X30" si="12">(W27*100000)/(F27*1000000)*100</f>
        <v>1358.4019858341155</v>
      </c>
      <c r="Y27" s="757"/>
    </row>
    <row r="28" spans="1:26" s="756" customFormat="1" ht="18" customHeight="1" x14ac:dyDescent="0.25">
      <c r="A28" s="751">
        <v>11</v>
      </c>
      <c r="B28" s="684" t="s">
        <v>1156</v>
      </c>
      <c r="C28" s="752"/>
      <c r="D28" s="753"/>
      <c r="E28" s="686"/>
      <c r="F28" s="745">
        <v>7.1554499999999993E-2</v>
      </c>
      <c r="G28" s="687">
        <f>F28/F13</f>
        <v>8.5059728682810372E-4</v>
      </c>
      <c r="H28" s="688">
        <v>1.956</v>
      </c>
      <c r="I28" s="688">
        <v>6.9012421000000002</v>
      </c>
      <c r="J28" s="688"/>
      <c r="K28" s="681">
        <f t="shared" si="8"/>
        <v>8.8572421000000006</v>
      </c>
      <c r="L28" s="681"/>
      <c r="M28" s="688">
        <v>0</v>
      </c>
      <c r="N28" s="688"/>
      <c r="O28" s="688">
        <v>0</v>
      </c>
      <c r="P28" s="688"/>
      <c r="Q28" s="688"/>
      <c r="R28" s="688">
        <v>0</v>
      </c>
      <c r="S28" s="688"/>
      <c r="T28" s="688">
        <f t="shared" si="10"/>
        <v>0</v>
      </c>
      <c r="U28" s="688"/>
      <c r="V28" s="688"/>
      <c r="W28" s="688">
        <f t="shared" si="11"/>
        <v>8.8572421000000006</v>
      </c>
      <c r="X28" s="688">
        <f t="shared" si="12"/>
        <v>1237.8315968946747</v>
      </c>
      <c r="Y28" s="757"/>
    </row>
    <row r="29" spans="1:26" s="756" customFormat="1" ht="18" customHeight="1" x14ac:dyDescent="0.25">
      <c r="A29" s="751">
        <v>12</v>
      </c>
      <c r="B29" s="684" t="s">
        <v>1100</v>
      </c>
      <c r="C29" s="753">
        <v>3</v>
      </c>
      <c r="D29" s="753">
        <f t="shared" si="7"/>
        <v>3</v>
      </c>
      <c r="E29" s="678">
        <v>292.60000000000002</v>
      </c>
      <c r="F29" s="679">
        <v>0.36847959999999996</v>
      </c>
      <c r="G29" s="680">
        <f>F29/F13</f>
        <v>4.380266063091838E-3</v>
      </c>
      <c r="H29" s="681">
        <v>10.408025799999999</v>
      </c>
      <c r="I29" s="681">
        <v>35.498542200000003</v>
      </c>
      <c r="J29" s="681"/>
      <c r="K29" s="681">
        <f t="shared" si="8"/>
        <v>45.906568</v>
      </c>
      <c r="L29" s="681">
        <f t="shared" si="9"/>
        <v>1245.8374357766345</v>
      </c>
      <c r="M29" s="681">
        <v>0</v>
      </c>
      <c r="N29" s="681"/>
      <c r="O29" s="681">
        <v>0</v>
      </c>
      <c r="P29" s="681"/>
      <c r="Q29" s="681"/>
      <c r="R29" s="681">
        <v>11.105279999999997</v>
      </c>
      <c r="S29" s="681"/>
      <c r="T29" s="681">
        <f t="shared" si="10"/>
        <v>11.105279999999997</v>
      </c>
      <c r="U29" s="681"/>
      <c r="V29" s="681"/>
      <c r="W29" s="681">
        <f t="shared" si="11"/>
        <v>57.011848000000001</v>
      </c>
      <c r="X29" s="681">
        <f t="shared" si="12"/>
        <v>1547.2185705802981</v>
      </c>
      <c r="Y29" s="754"/>
    </row>
    <row r="30" spans="1:26" s="910" customFormat="1" ht="18" customHeight="1" x14ac:dyDescent="0.25">
      <c r="A30" s="770"/>
      <c r="B30" s="2102"/>
      <c r="C30" s="753"/>
      <c r="D30" s="2103">
        <f>SUM(D26:D29)</f>
        <v>47</v>
      </c>
      <c r="E30" s="693">
        <f>SUM(E26:E29)</f>
        <v>7637.2719999999999</v>
      </c>
      <c r="F30" s="694">
        <f>SUM(F26:F29)</f>
        <v>11.819975686706657</v>
      </c>
      <c r="G30" s="747">
        <f>F30/F13</f>
        <v>0.14050883242125703</v>
      </c>
      <c r="H30" s="691">
        <f>SUM(H26:H29)</f>
        <v>170.48195409999997</v>
      </c>
      <c r="I30" s="691">
        <f>SUM(I26:I29)</f>
        <v>767.06792839999991</v>
      </c>
      <c r="J30" s="682"/>
      <c r="K30" s="691">
        <f>SUM(K26:K29)</f>
        <v>937.54988249999997</v>
      </c>
      <c r="L30" s="682"/>
      <c r="M30" s="691">
        <f>SUM(M26:M29)</f>
        <v>1.5E-3</v>
      </c>
      <c r="N30" s="682"/>
      <c r="O30" s="691">
        <f>SUM(O26:O29)</f>
        <v>0</v>
      </c>
      <c r="P30" s="682"/>
      <c r="Q30" s="682"/>
      <c r="R30" s="691">
        <f>SUM(R26:R29)</f>
        <v>125.72369550000002</v>
      </c>
      <c r="S30" s="682"/>
      <c r="T30" s="691">
        <f>SUM(T26:T29)</f>
        <v>125.72519550000001</v>
      </c>
      <c r="U30" s="682"/>
      <c r="V30" s="682"/>
      <c r="W30" s="691">
        <f>SUM(W26:W29)</f>
        <v>1063.2750780000001</v>
      </c>
      <c r="X30" s="691">
        <f t="shared" si="12"/>
        <v>899.55775390960662</v>
      </c>
      <c r="Y30" s="2099"/>
    </row>
    <row r="31" spans="1:26" s="910" customFormat="1" ht="18" customHeight="1" x14ac:dyDescent="0.25">
      <c r="A31" s="2094"/>
      <c r="B31" s="2100" t="s">
        <v>689</v>
      </c>
      <c r="C31" s="2096"/>
      <c r="D31" s="2096"/>
      <c r="E31" s="691"/>
      <c r="F31" s="679"/>
      <c r="G31" s="681"/>
      <c r="H31" s="681"/>
      <c r="I31" s="681"/>
      <c r="J31" s="682"/>
      <c r="K31" s="682"/>
      <c r="L31" s="682"/>
      <c r="M31" s="682"/>
      <c r="N31" s="682"/>
      <c r="O31" s="682"/>
      <c r="P31" s="682"/>
      <c r="Q31" s="682"/>
      <c r="R31" s="682"/>
      <c r="S31" s="682"/>
      <c r="T31" s="682"/>
      <c r="U31" s="682"/>
      <c r="V31" s="682"/>
      <c r="W31" s="681"/>
      <c r="X31" s="682"/>
      <c r="Y31" s="2099"/>
      <c r="Z31" s="755"/>
    </row>
    <row r="32" spans="1:26" s="756" customFormat="1" ht="18" customHeight="1" x14ac:dyDescent="0.25">
      <c r="A32" s="751">
        <v>13</v>
      </c>
      <c r="B32" s="763" t="s">
        <v>1101</v>
      </c>
      <c r="C32" s="752">
        <v>13</v>
      </c>
      <c r="D32" s="753">
        <f>C32</f>
        <v>13</v>
      </c>
      <c r="E32" s="678">
        <v>475</v>
      </c>
      <c r="F32" s="679">
        <v>0.66360109999999994</v>
      </c>
      <c r="G32" s="680">
        <f>F32/F13</f>
        <v>7.8884947165607355E-3</v>
      </c>
      <c r="H32" s="681">
        <v>5.2743879999999983</v>
      </c>
      <c r="I32" s="681">
        <v>24.941310700000002</v>
      </c>
      <c r="J32" s="681"/>
      <c r="K32" s="681">
        <f>H32+I32+J32</f>
        <v>30.215698700000001</v>
      </c>
      <c r="L32" s="681">
        <f>(K32*100000)/(F32*1000000)*100</f>
        <v>455.32924372789626</v>
      </c>
      <c r="M32" s="681">
        <v>15.5113485</v>
      </c>
      <c r="N32" s="681"/>
      <c r="O32" s="681">
        <v>-9.0361760999999987</v>
      </c>
      <c r="P32" s="681"/>
      <c r="Q32" s="681"/>
      <c r="R32" s="681"/>
      <c r="S32" s="681"/>
      <c r="T32" s="681">
        <f>SUM(M32:S32)</f>
        <v>6.4751724000000017</v>
      </c>
      <c r="U32" s="681"/>
      <c r="V32" s="681"/>
      <c r="W32" s="681">
        <f>K32+T32+U32+V32</f>
        <v>36.690871100000003</v>
      </c>
      <c r="X32" s="681">
        <f>(W32*100000)/(F32*1000000)*100</f>
        <v>552.90551959603454</v>
      </c>
      <c r="Y32" s="754"/>
      <c r="Z32" s="755"/>
    </row>
    <row r="33" spans="1:26" s="756" customFormat="1" ht="18" customHeight="1" x14ac:dyDescent="0.25">
      <c r="A33" s="751">
        <v>14</v>
      </c>
      <c r="B33" s="763" t="s">
        <v>1102</v>
      </c>
      <c r="C33" s="752">
        <f>'[28]LT-IV-B SUMMARY'!$D$22</f>
        <v>157</v>
      </c>
      <c r="D33" s="753">
        <f t="shared" ref="D33:D41" si="13">C33</f>
        <v>157</v>
      </c>
      <c r="E33" s="678">
        <v>4494.6299999999992</v>
      </c>
      <c r="F33" s="679">
        <v>6.5692362200000005</v>
      </c>
      <c r="G33" s="680">
        <f>F33/F13</f>
        <v>7.8091168343918396E-2</v>
      </c>
      <c r="H33" s="681">
        <v>64.35364779999999</v>
      </c>
      <c r="I33" s="681">
        <v>422.62832149999986</v>
      </c>
      <c r="J33" s="681"/>
      <c r="K33" s="681">
        <f t="shared" ref="K33:K39" si="14">H33+I33+J33</f>
        <v>486.98196929999983</v>
      </c>
      <c r="L33" s="681">
        <f t="shared" ref="L33:L41" si="15">(K33*100000)/(F33*1000000)*100</f>
        <v>741.30683231847581</v>
      </c>
      <c r="M33" s="681">
        <v>5.7399999999999986E-2</v>
      </c>
      <c r="N33" s="681"/>
      <c r="O33" s="681">
        <v>-6.4251100000000019E-2</v>
      </c>
      <c r="P33" s="681"/>
      <c r="Q33" s="681"/>
      <c r="R33" s="681">
        <v>3.9339</v>
      </c>
      <c r="S33" s="681"/>
      <c r="T33" s="681">
        <f t="shared" ref="T33:T40" si="16">SUM(M33:S33)</f>
        <v>3.9270489</v>
      </c>
      <c r="U33" s="681"/>
      <c r="V33" s="681"/>
      <c r="W33" s="681">
        <f t="shared" ref="W33:W41" si="17">K33+T33+U33+V33</f>
        <v>490.90901819999982</v>
      </c>
      <c r="X33" s="681">
        <f t="shared" ref="X33:X42" si="18">(W33*100000)/(F33*1000000)*100</f>
        <v>747.28477064872516</v>
      </c>
      <c r="Y33" s="754"/>
      <c r="Z33" s="755"/>
    </row>
    <row r="34" spans="1:26" s="756" customFormat="1" ht="18" customHeight="1" x14ac:dyDescent="0.25">
      <c r="A34" s="751">
        <v>15</v>
      </c>
      <c r="B34" s="763" t="s">
        <v>1103</v>
      </c>
      <c r="C34" s="752">
        <v>1</v>
      </c>
      <c r="D34" s="753">
        <f t="shared" si="13"/>
        <v>1</v>
      </c>
      <c r="E34" s="678">
        <v>54</v>
      </c>
      <c r="F34" s="679">
        <v>1.4298999999999999E-2</v>
      </c>
      <c r="G34" s="680">
        <f>F34/F13</f>
        <v>1.6997799725181582E-4</v>
      </c>
      <c r="H34" s="681">
        <v>6.1499999999999999E-2</v>
      </c>
      <c r="I34" s="681">
        <v>0.93236859999999999</v>
      </c>
      <c r="J34" s="681"/>
      <c r="K34" s="681">
        <f t="shared" si="14"/>
        <v>0.99386859999999999</v>
      </c>
      <c r="L34" s="681">
        <f t="shared" si="15"/>
        <v>695.06161270018879</v>
      </c>
      <c r="M34" s="681">
        <v>0</v>
      </c>
      <c r="N34" s="681"/>
      <c r="O34" s="681"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0.99386859999999999</v>
      </c>
      <c r="X34" s="681">
        <f t="shared" si="18"/>
        <v>695.06161270018879</v>
      </c>
      <c r="Y34" s="754"/>
      <c r="Z34" s="755"/>
    </row>
    <row r="35" spans="1:26" s="756" customFormat="1" ht="18" customHeight="1" x14ac:dyDescent="0.25">
      <c r="A35" s="751">
        <v>16</v>
      </c>
      <c r="B35" s="763" t="s">
        <v>1104</v>
      </c>
      <c r="C35" s="752">
        <v>2</v>
      </c>
      <c r="D35" s="753">
        <f t="shared" si="13"/>
        <v>2</v>
      </c>
      <c r="E35" s="678">
        <v>24</v>
      </c>
      <c r="F35" s="679">
        <v>1.4772000000000004E-2</v>
      </c>
      <c r="G35" s="680">
        <f>F35/F13</f>
        <v>1.7560073959044858E-4</v>
      </c>
      <c r="H35" s="681">
        <v>0.22319999999999995</v>
      </c>
      <c r="I35" s="681">
        <v>0.92268680000000003</v>
      </c>
      <c r="J35" s="681"/>
      <c r="K35" s="681">
        <f t="shared" si="14"/>
        <v>1.1458868</v>
      </c>
      <c r="L35" s="681">
        <f t="shared" si="15"/>
        <v>775.71540752775491</v>
      </c>
      <c r="M35" s="681">
        <v>0</v>
      </c>
      <c r="N35" s="681"/>
      <c r="O35" s="681">
        <v>0</v>
      </c>
      <c r="P35" s="681"/>
      <c r="Q35" s="681"/>
      <c r="R35" s="681"/>
      <c r="S35" s="681"/>
      <c r="T35" s="681">
        <f t="shared" si="16"/>
        <v>0</v>
      </c>
      <c r="U35" s="681"/>
      <c r="V35" s="681"/>
      <c r="W35" s="681">
        <f t="shared" si="17"/>
        <v>1.1458868</v>
      </c>
      <c r="X35" s="681">
        <f t="shared" si="18"/>
        <v>775.71540752775491</v>
      </c>
      <c r="Y35" s="754"/>
      <c r="Z35" s="755"/>
    </row>
    <row r="36" spans="1:26" s="756" customFormat="1" ht="18" customHeight="1" x14ac:dyDescent="0.25">
      <c r="A36" s="751">
        <v>17</v>
      </c>
      <c r="B36" s="763" t="s">
        <v>1105</v>
      </c>
      <c r="C36" s="752">
        <v>10</v>
      </c>
      <c r="D36" s="753">
        <f t="shared" si="13"/>
        <v>10</v>
      </c>
      <c r="E36" s="678">
        <v>209</v>
      </c>
      <c r="F36" s="679">
        <v>0.19538524000000002</v>
      </c>
      <c r="G36" s="680">
        <f>F36/F13</f>
        <v>2.3226233853951592E-3</v>
      </c>
      <c r="H36" s="681">
        <v>3.6736</v>
      </c>
      <c r="I36" s="681">
        <v>16.985947800000002</v>
      </c>
      <c r="J36" s="681"/>
      <c r="K36" s="681">
        <f t="shared" si="14"/>
        <v>20.659547800000002</v>
      </c>
      <c r="L36" s="681">
        <f t="shared" si="15"/>
        <v>1057.3750504388152</v>
      </c>
      <c r="M36" s="681">
        <v>4.6800000000000001E-2</v>
      </c>
      <c r="N36" s="681"/>
      <c r="O36" s="681">
        <v>0</v>
      </c>
      <c r="P36" s="681"/>
      <c r="Q36" s="681"/>
      <c r="R36" s="681"/>
      <c r="S36" s="681"/>
      <c r="T36" s="681">
        <f t="shared" si="16"/>
        <v>4.6800000000000001E-2</v>
      </c>
      <c r="U36" s="681"/>
      <c r="V36" s="681"/>
      <c r="W36" s="681">
        <f t="shared" si="17"/>
        <v>20.706347800000003</v>
      </c>
      <c r="X36" s="681">
        <f t="shared" si="18"/>
        <v>1059.7703183720532</v>
      </c>
      <c r="Y36" s="754"/>
      <c r="Z36" s="755"/>
    </row>
    <row r="37" spans="1:26" s="756" customFormat="1" ht="18" customHeight="1" x14ac:dyDescent="0.25">
      <c r="A37" s="751">
        <v>18</v>
      </c>
      <c r="B37" s="763" t="s">
        <v>1106</v>
      </c>
      <c r="C37" s="752">
        <v>47</v>
      </c>
      <c r="D37" s="753">
        <f t="shared" si="13"/>
        <v>47</v>
      </c>
      <c r="E37" s="678">
        <v>1174.8119999999999</v>
      </c>
      <c r="F37" s="679">
        <v>1.5134762799999999</v>
      </c>
      <c r="G37" s="680">
        <f>F37/F13</f>
        <v>1.799130477393723E-2</v>
      </c>
      <c r="H37" s="681">
        <v>18.480049999999999</v>
      </c>
      <c r="I37" s="681">
        <v>136.7062876</v>
      </c>
      <c r="J37" s="681"/>
      <c r="K37" s="681">
        <f t="shared" si="14"/>
        <v>155.1863376</v>
      </c>
      <c r="L37" s="681">
        <f t="shared" si="15"/>
        <v>1025.3635266751589</v>
      </c>
      <c r="M37" s="681">
        <v>0.11680000000000001</v>
      </c>
      <c r="N37" s="681"/>
      <c r="O37" s="681">
        <v>-0.42386999999999997</v>
      </c>
      <c r="P37" s="681"/>
      <c r="Q37" s="681"/>
      <c r="R37" s="681">
        <v>6.0706800000000003</v>
      </c>
      <c r="S37" s="681"/>
      <c r="T37" s="681">
        <f t="shared" si="16"/>
        <v>5.7636099999999999</v>
      </c>
      <c r="U37" s="681"/>
      <c r="V37" s="681"/>
      <c r="W37" s="681">
        <f t="shared" si="17"/>
        <v>160.9499476</v>
      </c>
      <c r="X37" s="681">
        <f t="shared" si="18"/>
        <v>1063.445458160732</v>
      </c>
      <c r="Y37" s="754"/>
      <c r="Z37" s="755"/>
    </row>
    <row r="38" spans="1:26" s="756" customFormat="1" ht="18" customHeight="1" x14ac:dyDescent="0.25">
      <c r="A38" s="751">
        <v>19</v>
      </c>
      <c r="B38" s="763" t="s">
        <v>1107</v>
      </c>
      <c r="C38" s="752">
        <v>16</v>
      </c>
      <c r="D38" s="753">
        <f t="shared" si="13"/>
        <v>16</v>
      </c>
      <c r="E38" s="678">
        <v>201</v>
      </c>
      <c r="F38" s="679">
        <v>0.19549200000000003</v>
      </c>
      <c r="G38" s="680">
        <f>F38/F13</f>
        <v>2.323892484701866E-3</v>
      </c>
      <c r="H38" s="681">
        <v>2.3376999999999999</v>
      </c>
      <c r="I38" s="681">
        <v>17.751620800000001</v>
      </c>
      <c r="J38" s="681"/>
      <c r="K38" s="681">
        <f t="shared" si="14"/>
        <v>20.089320800000003</v>
      </c>
      <c r="L38" s="681">
        <f t="shared" si="15"/>
        <v>1027.6287929940868</v>
      </c>
      <c r="M38" s="681">
        <v>0</v>
      </c>
      <c r="N38" s="681"/>
      <c r="O38" s="681">
        <v>0.63653400000000004</v>
      </c>
      <c r="P38" s="681"/>
      <c r="Q38" s="681"/>
      <c r="R38" s="681"/>
      <c r="S38" s="681"/>
      <c r="T38" s="681">
        <f t="shared" si="16"/>
        <v>0.63653400000000004</v>
      </c>
      <c r="U38" s="681"/>
      <c r="V38" s="681"/>
      <c r="W38" s="681">
        <f t="shared" si="17"/>
        <v>20.725854800000004</v>
      </c>
      <c r="X38" s="681">
        <f t="shared" si="18"/>
        <v>1060.1894092852906</v>
      </c>
      <c r="Y38" s="754"/>
      <c r="Z38" s="755"/>
    </row>
    <row r="39" spans="1:26" s="756" customFormat="1" ht="18" customHeight="1" x14ac:dyDescent="0.25">
      <c r="A39" s="751">
        <v>20</v>
      </c>
      <c r="B39" s="763" t="s">
        <v>1108</v>
      </c>
      <c r="C39" s="752">
        <v>1</v>
      </c>
      <c r="D39" s="753">
        <f t="shared" si="13"/>
        <v>1</v>
      </c>
      <c r="E39" s="678">
        <v>0.54</v>
      </c>
      <c r="F39" s="679">
        <v>9.4899999999999987E-4</v>
      </c>
      <c r="G39" s="680">
        <f>F39/F13</f>
        <v>1.1281146890829652E-5</v>
      </c>
      <c r="H39" s="681">
        <v>5.7000000000000019E-3</v>
      </c>
      <c r="I39" s="681">
        <v>4.9796000000000007E-2</v>
      </c>
      <c r="J39" s="681"/>
      <c r="K39" s="681">
        <f t="shared" si="14"/>
        <v>5.5496000000000011E-2</v>
      </c>
      <c r="L39" s="681">
        <f t="shared" si="15"/>
        <v>584.78398314014771</v>
      </c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5.5496000000000011E-2</v>
      </c>
      <c r="X39" s="681">
        <f t="shared" si="18"/>
        <v>584.78398314014771</v>
      </c>
      <c r="Y39" s="754"/>
      <c r="Z39" s="755"/>
    </row>
    <row r="40" spans="1:26" s="756" customFormat="1" ht="18" customHeight="1" x14ac:dyDescent="0.25">
      <c r="A40" s="751">
        <v>21</v>
      </c>
      <c r="B40" s="763" t="s">
        <v>1109</v>
      </c>
      <c r="C40" s="769">
        <v>2</v>
      </c>
      <c r="D40" s="753">
        <f t="shared" si="13"/>
        <v>2</v>
      </c>
      <c r="E40" s="678">
        <v>20</v>
      </c>
      <c r="F40" s="679">
        <v>7.4380000000000002E-3</v>
      </c>
      <c r="G40" s="680">
        <f>F40/F13</f>
        <v>8.8418514830338211E-5</v>
      </c>
      <c r="H40" s="681">
        <v>1.1400000000000004E-2</v>
      </c>
      <c r="I40" s="681">
        <v>0.31285700000000005</v>
      </c>
      <c r="J40" s="681"/>
      <c r="K40" s="681">
        <f>H40+I40+J40</f>
        <v>0.32425700000000007</v>
      </c>
      <c r="L40" s="681">
        <f t="shared" si="15"/>
        <v>435.94649099220231</v>
      </c>
      <c r="M40" s="681">
        <v>0</v>
      </c>
      <c r="N40" s="681"/>
      <c r="O40" s="681">
        <v>0</v>
      </c>
      <c r="P40" s="681"/>
      <c r="Q40" s="681"/>
      <c r="R40" s="681"/>
      <c r="S40" s="681"/>
      <c r="T40" s="681">
        <f t="shared" si="16"/>
        <v>0</v>
      </c>
      <c r="U40" s="681"/>
      <c r="V40" s="681"/>
      <c r="W40" s="681">
        <f t="shared" si="17"/>
        <v>0.32425700000000007</v>
      </c>
      <c r="X40" s="681">
        <f t="shared" si="18"/>
        <v>435.94649099220231</v>
      </c>
      <c r="Y40" s="754"/>
      <c r="Z40" s="755"/>
    </row>
    <row r="41" spans="1:26" s="756" customFormat="1" ht="18" customHeight="1" x14ac:dyDescent="0.25">
      <c r="A41" s="751">
        <v>22</v>
      </c>
      <c r="B41" s="683" t="s">
        <v>1110</v>
      </c>
      <c r="C41" s="769">
        <v>1</v>
      </c>
      <c r="D41" s="753">
        <f t="shared" si="13"/>
        <v>1</v>
      </c>
      <c r="E41" s="678">
        <v>5.7</v>
      </c>
      <c r="F41" s="679">
        <v>4.2239999999999995E-3</v>
      </c>
      <c r="G41" s="680">
        <f>F41/F13</f>
        <v>5.0212396698487305E-5</v>
      </c>
      <c r="H41" s="681">
        <v>6.4499999999999988E-2</v>
      </c>
      <c r="I41" s="681">
        <v>0.52800000000000002</v>
      </c>
      <c r="J41" s="681"/>
      <c r="K41" s="681">
        <f>H41+I41+J41</f>
        <v>0.59250000000000003</v>
      </c>
      <c r="L41" s="681">
        <f t="shared" si="15"/>
        <v>1402.698863636364</v>
      </c>
      <c r="M41" s="681">
        <v>0</v>
      </c>
      <c r="N41" s="681"/>
      <c r="O41" s="681">
        <v>0</v>
      </c>
      <c r="P41" s="681"/>
      <c r="Q41" s="681"/>
      <c r="R41" s="681"/>
      <c r="S41" s="681"/>
      <c r="T41" s="681">
        <f>SUM(M41:S41)</f>
        <v>0</v>
      </c>
      <c r="U41" s="681"/>
      <c r="V41" s="681"/>
      <c r="W41" s="681">
        <f t="shared" si="17"/>
        <v>0.59250000000000003</v>
      </c>
      <c r="X41" s="681">
        <f t="shared" si="18"/>
        <v>1402.698863636364</v>
      </c>
      <c r="Y41" s="757"/>
      <c r="Z41" s="755"/>
    </row>
    <row r="42" spans="1:26" s="910" customFormat="1" ht="18" customHeight="1" x14ac:dyDescent="0.25">
      <c r="A42" s="2106"/>
      <c r="B42" s="2107"/>
      <c r="C42" s="769"/>
      <c r="D42" s="2103">
        <f>SUM(D32:D41)</f>
        <v>250</v>
      </c>
      <c r="E42" s="693">
        <f>SUM(E32:E41)</f>
        <v>6658.6819999999989</v>
      </c>
      <c r="F42" s="694">
        <f>SUM(F32:F41)</f>
        <v>9.1788728400000021</v>
      </c>
      <c r="G42" s="747">
        <f>F42/F13</f>
        <v>0.10911297449977532</v>
      </c>
      <c r="H42" s="693">
        <f>SUM(H32:H41)</f>
        <v>94.48568579999997</v>
      </c>
      <c r="I42" s="693">
        <f>SUM(I32:I41)</f>
        <v>621.75919679999993</v>
      </c>
      <c r="J42" s="682"/>
      <c r="K42" s="693">
        <f>SUM(K32:K41)</f>
        <v>716.24488259999976</v>
      </c>
      <c r="L42" s="682"/>
      <c r="M42" s="693">
        <f>SUM(M32:M41)</f>
        <v>15.732348499999999</v>
      </c>
      <c r="N42" s="682"/>
      <c r="O42" s="693">
        <f>SUM(O32:O41)</f>
        <v>-8.8877632000000002</v>
      </c>
      <c r="P42" s="682"/>
      <c r="Q42" s="682"/>
      <c r="R42" s="693">
        <f>SUM(R32:R41)</f>
        <v>10.004580000000001</v>
      </c>
      <c r="S42" s="682"/>
      <c r="T42" s="693">
        <f>SUM(T32:T41)</f>
        <v>16.849165299999999</v>
      </c>
      <c r="U42" s="682"/>
      <c r="V42" s="682"/>
      <c r="W42" s="693">
        <f>SUM(W32:W41)</f>
        <v>733.09404789999974</v>
      </c>
      <c r="X42" s="691">
        <f t="shared" si="18"/>
        <v>798.67545904470728</v>
      </c>
      <c r="Y42" s="2108"/>
      <c r="Z42" s="755"/>
    </row>
    <row r="43" spans="1:26" s="910" customFormat="1" ht="15.75" x14ac:dyDescent="0.25">
      <c r="A43" s="2109"/>
      <c r="B43" s="2110"/>
      <c r="C43" s="2111"/>
      <c r="D43" s="2112"/>
      <c r="E43" s="1214"/>
      <c r="F43" s="1358"/>
      <c r="G43" s="2113"/>
      <c r="H43" s="1214"/>
      <c r="I43" s="1214"/>
      <c r="J43" s="2114"/>
      <c r="K43" s="1214"/>
      <c r="L43" s="2114"/>
      <c r="M43" s="1214"/>
      <c r="N43" s="2114"/>
      <c r="O43" s="1214"/>
      <c r="P43" s="2114"/>
      <c r="Q43" s="2114"/>
      <c r="R43" s="1214"/>
      <c r="S43" s="2114"/>
      <c r="T43" s="1214"/>
      <c r="U43" s="2114"/>
      <c r="V43" s="2114"/>
      <c r="W43" s="1214"/>
      <c r="X43" s="1182"/>
      <c r="Y43" s="2115"/>
      <c r="Z43" s="755"/>
    </row>
    <row r="44" spans="1:26" s="910" customFormat="1" ht="15.75" x14ac:dyDescent="0.25">
      <c r="A44" s="2109"/>
      <c r="B44" s="1181" t="str">
        <f>'D1.1_2019-20 to 2026-27_Submtd'!B42</f>
        <v>For KINESCO Power and Utilities Pvt. Ltd.</v>
      </c>
      <c r="C44" s="2111"/>
      <c r="D44" s="2112"/>
      <c r="E44" s="1214"/>
      <c r="F44" s="1358"/>
      <c r="G44" s="2113"/>
      <c r="H44" s="1214"/>
      <c r="I44" s="1214"/>
      <c r="J44" s="2114"/>
      <c r="K44" s="1214"/>
      <c r="L44" s="2114"/>
      <c r="M44" s="1214"/>
      <c r="N44" s="2114"/>
      <c r="O44" s="1214"/>
      <c r="P44" s="2114"/>
      <c r="Q44" s="2114"/>
      <c r="R44" s="1214"/>
      <c r="S44" s="2114"/>
      <c r="T44" s="1214"/>
      <c r="U44" s="2114"/>
      <c r="V44" s="2114"/>
      <c r="W44" s="1214"/>
      <c r="X44" s="1182"/>
      <c r="Y44" s="2115"/>
      <c r="Z44" s="755"/>
    </row>
    <row r="45" spans="1:26" s="910" customFormat="1" ht="15.75" x14ac:dyDescent="0.25">
      <c r="A45" s="2109"/>
      <c r="B45" s="2110"/>
      <c r="C45" s="2111"/>
      <c r="D45" s="2112"/>
      <c r="E45" s="1214"/>
      <c r="F45" s="1358"/>
      <c r="G45" s="2113"/>
      <c r="H45" s="1214"/>
      <c r="I45" s="1214"/>
      <c r="J45" s="2114"/>
      <c r="K45" s="1214"/>
      <c r="L45" s="2114"/>
      <c r="M45" s="1214"/>
      <c r="N45" s="2114"/>
      <c r="O45" s="1214"/>
      <c r="P45" s="2114"/>
      <c r="Q45" s="2114"/>
      <c r="R45" s="1214"/>
      <c r="S45" s="2114"/>
      <c r="T45" s="1214"/>
      <c r="U45" s="2114"/>
      <c r="V45" s="2114"/>
      <c r="W45" s="1214"/>
      <c r="X45" s="1182"/>
      <c r="Y45" s="2115"/>
      <c r="Z45" s="755"/>
    </row>
    <row r="46" spans="1:26" s="910" customFormat="1" ht="15.75" x14ac:dyDescent="0.25">
      <c r="A46" s="2109"/>
      <c r="B46" s="1181"/>
      <c r="C46" s="2111"/>
      <c r="D46" s="2112"/>
      <c r="E46" s="1214"/>
      <c r="F46" s="1358"/>
      <c r="G46" s="2113"/>
      <c r="H46" s="1214"/>
      <c r="I46" s="1214"/>
      <c r="J46" s="2114"/>
      <c r="K46" s="1214"/>
      <c r="L46" s="2114"/>
      <c r="M46" s="1214"/>
      <c r="N46" s="2114"/>
      <c r="O46" s="1214"/>
      <c r="P46" s="2114"/>
      <c r="Q46" s="2114"/>
      <c r="R46" s="1214"/>
      <c r="S46" s="2114"/>
      <c r="T46" s="1214"/>
      <c r="U46" s="2114"/>
      <c r="V46" s="2114"/>
      <c r="W46" s="1214"/>
      <c r="X46" s="1182"/>
      <c r="Y46" s="2115"/>
      <c r="Z46" s="755"/>
    </row>
    <row r="47" spans="1:26" s="910" customFormat="1" ht="15.75" x14ac:dyDescent="0.25">
      <c r="A47" s="2109"/>
      <c r="B47" s="1181" t="str">
        <f>'D1.1_2019-20 to 2026-27_Submtd'!B47</f>
        <v>T M AJITHKUMAR</v>
      </c>
      <c r="C47" s="2111"/>
      <c r="D47" s="2112"/>
      <c r="E47" s="1214"/>
      <c r="F47" s="1358"/>
      <c r="G47" s="2113"/>
      <c r="H47" s="1214"/>
      <c r="I47" s="1214"/>
      <c r="J47" s="2114"/>
      <c r="K47" s="1214"/>
      <c r="L47" s="2114"/>
      <c r="M47" s="1214"/>
      <c r="N47" s="2114"/>
      <c r="O47" s="1214"/>
      <c r="P47" s="2114"/>
      <c r="Q47" s="2114"/>
      <c r="R47" s="1214"/>
      <c r="S47" s="2114"/>
      <c r="T47" s="1214"/>
      <c r="U47" s="2114"/>
      <c r="V47" s="2114"/>
      <c r="W47" s="1214"/>
      <c r="X47" s="1182"/>
      <c r="Y47" s="2115"/>
      <c r="Z47" s="755"/>
    </row>
    <row r="48" spans="1:26" s="910" customFormat="1" ht="15.75" x14ac:dyDescent="0.25">
      <c r="A48" s="2109"/>
      <c r="B48" s="1181" t="str">
        <f>'D1.1_2019-20 to 2026-27_Submtd'!B48</f>
        <v>CHIEF EXECUTIVE OFFICER</v>
      </c>
      <c r="C48" s="2111"/>
      <c r="D48" s="2112"/>
      <c r="E48" s="1214"/>
      <c r="F48" s="1358"/>
      <c r="G48" s="2113"/>
      <c r="H48" s="1214"/>
      <c r="I48" s="1214"/>
      <c r="J48" s="2114"/>
      <c r="K48" s="1214"/>
      <c r="L48" s="2114"/>
      <c r="M48" s="1214"/>
      <c r="N48" s="2114"/>
      <c r="O48" s="1214"/>
      <c r="P48" s="2114"/>
      <c r="Q48" s="2114"/>
      <c r="R48" s="1214"/>
      <c r="S48" s="2114"/>
      <c r="T48" s="1214"/>
      <c r="U48" s="2114"/>
      <c r="V48" s="2114"/>
      <c r="W48" s="1214"/>
      <c r="X48" s="1182"/>
      <c r="Y48" s="2115"/>
      <c r="Z48" s="755"/>
    </row>
    <row r="49" spans="1:26" s="910" customFormat="1" ht="15.75" x14ac:dyDescent="0.25">
      <c r="A49" s="2109"/>
      <c r="B49" s="1181"/>
      <c r="C49" s="2111"/>
      <c r="D49" s="2112"/>
      <c r="E49" s="1214"/>
      <c r="F49" s="1358"/>
      <c r="G49" s="2113"/>
      <c r="H49" s="1214"/>
      <c r="I49" s="1214"/>
      <c r="J49" s="2114"/>
      <c r="K49" s="1214"/>
      <c r="L49" s="2114"/>
      <c r="M49" s="1214"/>
      <c r="N49" s="2114"/>
      <c r="O49" s="1214"/>
      <c r="P49" s="2114"/>
      <c r="Q49" s="2114"/>
      <c r="R49" s="1214"/>
      <c r="S49" s="2114"/>
      <c r="T49" s="1214"/>
      <c r="U49" s="2114"/>
      <c r="V49" s="2114"/>
      <c r="W49" s="1214"/>
      <c r="X49" s="1182"/>
      <c r="Y49" s="2115"/>
      <c r="Z49" s="755"/>
    </row>
    <row r="50" spans="1:26" s="910" customFormat="1" ht="15.75" x14ac:dyDescent="0.25">
      <c r="A50" s="2109"/>
      <c r="B50" s="1181" t="str">
        <f>'D1.1_2019-20 to 2026-27_Submtd'!B50</f>
        <v>Place: Kakkanad, Kochi</v>
      </c>
      <c r="C50" s="2111"/>
      <c r="D50" s="2112"/>
      <c r="E50" s="1214"/>
      <c r="F50" s="1358"/>
      <c r="G50" s="2113"/>
      <c r="H50" s="1214"/>
      <c r="I50" s="1214"/>
      <c r="J50" s="2114"/>
      <c r="K50" s="1214"/>
      <c r="L50" s="2114"/>
      <c r="M50" s="1214"/>
      <c r="N50" s="2114"/>
      <c r="O50" s="1214"/>
      <c r="P50" s="2114"/>
      <c r="Q50" s="2114"/>
      <c r="R50" s="1214"/>
      <c r="S50" s="2114"/>
      <c r="T50" s="1214"/>
      <c r="U50" s="2114"/>
      <c r="V50" s="2114"/>
      <c r="W50" s="1214"/>
      <c r="X50" s="1182"/>
      <c r="Y50" s="2115"/>
      <c r="Z50" s="755"/>
    </row>
    <row r="51" spans="1:26" s="910" customFormat="1" ht="15.75" x14ac:dyDescent="0.25">
      <c r="A51" s="2109"/>
      <c r="B51" s="1181" t="str">
        <f>'D1.1_2019-20 to 2026-27_Submtd'!B51</f>
        <v>Date: --/--/----</v>
      </c>
      <c r="C51" s="2111"/>
      <c r="D51" s="2112"/>
      <c r="E51" s="1214"/>
      <c r="F51" s="1358"/>
      <c r="G51" s="2113"/>
      <c r="H51" s="1214"/>
      <c r="I51" s="1214"/>
      <c r="J51" s="2114"/>
      <c r="K51" s="1214"/>
      <c r="L51" s="2114"/>
      <c r="M51" s="1214"/>
      <c r="N51" s="2114"/>
      <c r="O51" s="1214"/>
      <c r="P51" s="2114"/>
      <c r="Q51" s="2114"/>
      <c r="R51" s="1214"/>
      <c r="S51" s="2114"/>
      <c r="T51" s="1214"/>
      <c r="U51" s="2114"/>
      <c r="V51" s="2114"/>
      <c r="W51" s="1214"/>
      <c r="X51" s="1182"/>
      <c r="Y51" s="2115"/>
      <c r="Z51" s="755"/>
    </row>
    <row r="52" spans="1:26" s="756" customFormat="1" ht="18.75" x14ac:dyDescent="0.25">
      <c r="A52" s="1009"/>
      <c r="B52" s="1201" t="s">
        <v>1083</v>
      </c>
      <c r="C52" s="2116" t="s">
        <v>1111</v>
      </c>
      <c r="D52" s="2116"/>
      <c r="E52" s="2116"/>
      <c r="F52" s="2116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0"/>
      <c r="Y52" s="690"/>
      <c r="Z52" s="755"/>
    </row>
    <row r="53" spans="1:26" s="910" customFormat="1" ht="15.75" x14ac:dyDescent="0.25">
      <c r="A53" s="2117" t="s">
        <v>35</v>
      </c>
      <c r="B53" s="2118" t="s">
        <v>1085</v>
      </c>
      <c r="C53" s="2119"/>
      <c r="D53" s="2119"/>
      <c r="E53" s="1188"/>
      <c r="F53" s="2120"/>
      <c r="G53" s="2121"/>
      <c r="H53" s="2121"/>
      <c r="I53" s="2121"/>
      <c r="J53" s="2121"/>
      <c r="K53" s="2121"/>
      <c r="L53" s="2121"/>
      <c r="M53" s="2121"/>
      <c r="N53" s="2121"/>
      <c r="O53" s="2121"/>
      <c r="P53" s="2121"/>
      <c r="Q53" s="2121"/>
      <c r="R53" s="2121"/>
      <c r="S53" s="2121"/>
      <c r="T53" s="2121"/>
      <c r="U53" s="2121"/>
      <c r="V53" s="2121"/>
      <c r="W53" s="2121"/>
      <c r="X53" s="2121"/>
      <c r="Y53" s="2122"/>
      <c r="Z53" s="755"/>
    </row>
    <row r="54" spans="1:26" s="756" customFormat="1" ht="15.75" x14ac:dyDescent="0.25">
      <c r="A54" s="1194"/>
      <c r="B54" s="675" t="s">
        <v>1086</v>
      </c>
      <c r="C54" s="676"/>
      <c r="D54" s="742">
        <f>D65+D71+D83</f>
        <v>78</v>
      </c>
      <c r="E54" s="746">
        <f>E65+E71+E83</f>
        <v>4805.7000000000007</v>
      </c>
      <c r="F54" s="743">
        <f>F65+F71+F83</f>
        <v>4.4190700500000002</v>
      </c>
      <c r="G54" s="691"/>
      <c r="H54" s="700">
        <f>H65+H71+H83</f>
        <v>93.731346799999997</v>
      </c>
      <c r="I54" s="700">
        <f>I65+I71+I83</f>
        <v>278.16240060000007</v>
      </c>
      <c r="J54" s="691"/>
      <c r="K54" s="691"/>
      <c r="L54" s="691"/>
      <c r="M54" s="700">
        <f>M65+M71+M83</f>
        <v>0.87886609999999998</v>
      </c>
      <c r="N54" s="691"/>
      <c r="O54" s="700">
        <f>O65+O71+O83</f>
        <v>5.4128298999999993</v>
      </c>
      <c r="P54" s="691"/>
      <c r="Q54" s="691"/>
      <c r="R54" s="700">
        <f>R65+R71+R83</f>
        <v>0</v>
      </c>
      <c r="S54" s="691"/>
      <c r="T54" s="700">
        <f>T65+T71+T83</f>
        <v>6.2916959999999991</v>
      </c>
      <c r="U54" s="691"/>
      <c r="V54" s="691"/>
      <c r="W54" s="700">
        <f>W65+W71+W83</f>
        <v>378.18544340000005</v>
      </c>
      <c r="X54" s="691">
        <f t="shared" ref="X54" si="19">(W54*100000)/(F54*1000000)*100</f>
        <v>855.80323262809566</v>
      </c>
      <c r="Y54" s="754"/>
    </row>
    <row r="55" spans="1:26" s="910" customFormat="1" ht="15.75" x14ac:dyDescent="0.25">
      <c r="A55" s="2094"/>
      <c r="B55" s="2095" t="s">
        <v>1087</v>
      </c>
      <c r="C55" s="2096"/>
      <c r="D55" s="2096"/>
      <c r="E55" s="2097"/>
      <c r="F55" s="2098"/>
      <c r="G55" s="682"/>
      <c r="H55" s="682"/>
      <c r="I55" s="682"/>
      <c r="J55" s="682"/>
      <c r="K55" s="682"/>
      <c r="L55" s="682"/>
      <c r="M55" s="682"/>
      <c r="N55" s="682"/>
      <c r="O55" s="682"/>
      <c r="P55" s="682"/>
      <c r="Q55" s="682"/>
      <c r="R55" s="682"/>
      <c r="S55" s="682"/>
      <c r="T55" s="682"/>
      <c r="U55" s="682"/>
      <c r="V55" s="682"/>
      <c r="W55" s="682"/>
      <c r="X55" s="682"/>
      <c r="Y55" s="2099"/>
      <c r="Z55" s="755"/>
    </row>
    <row r="56" spans="1:26" s="910" customFormat="1" ht="18" customHeight="1" x14ac:dyDescent="0.25">
      <c r="A56" s="1194"/>
      <c r="B56" s="2100" t="s">
        <v>690</v>
      </c>
      <c r="C56" s="764"/>
      <c r="D56" s="2101"/>
      <c r="E56" s="678"/>
      <c r="F56" s="679"/>
      <c r="G56" s="680"/>
      <c r="H56" s="681"/>
      <c r="I56" s="681"/>
      <c r="J56" s="682"/>
      <c r="K56" s="682"/>
      <c r="L56" s="682"/>
      <c r="M56" s="682"/>
      <c r="N56" s="682"/>
      <c r="O56" s="681"/>
      <c r="P56" s="682"/>
      <c r="Q56" s="682"/>
      <c r="R56" s="682"/>
      <c r="S56" s="682"/>
      <c r="T56" s="682"/>
      <c r="U56" s="682"/>
      <c r="V56" s="682"/>
      <c r="W56" s="682"/>
      <c r="X56" s="681"/>
      <c r="Y56" s="2099"/>
      <c r="Z56" s="755"/>
    </row>
    <row r="57" spans="1:26" s="756" customFormat="1" ht="18" customHeight="1" x14ac:dyDescent="0.25">
      <c r="A57" s="751">
        <v>1</v>
      </c>
      <c r="B57" s="697" t="s">
        <v>1088</v>
      </c>
      <c r="C57" s="752">
        <v>6</v>
      </c>
      <c r="D57" s="753">
        <f t="shared" ref="D57:D60" si="20">C57</f>
        <v>6</v>
      </c>
      <c r="E57" s="678">
        <v>1900</v>
      </c>
      <c r="F57" s="679">
        <v>1.184169</v>
      </c>
      <c r="G57" s="680">
        <f>F57/F54</f>
        <v>0.26796791782017576</v>
      </c>
      <c r="H57" s="681">
        <v>30.490499999999994</v>
      </c>
      <c r="I57" s="681">
        <v>68.732937300000003</v>
      </c>
      <c r="J57" s="681"/>
      <c r="K57" s="681">
        <f>H57+I57+J57</f>
        <v>99.223437300000001</v>
      </c>
      <c r="L57" s="681">
        <f t="shared" ref="L57:L60" si="21">(K57*100000)/(F57*1000000)*100</f>
        <v>837.91618679428359</v>
      </c>
      <c r="M57" s="681">
        <v>0.23830000000000001</v>
      </c>
      <c r="N57" s="681"/>
      <c r="O57" s="681">
        <v>1.6088180999999999</v>
      </c>
      <c r="P57" s="681"/>
      <c r="Q57" s="681"/>
      <c r="R57" s="681"/>
      <c r="S57" s="681"/>
      <c r="T57" s="681">
        <f>SUM(M57:S57)</f>
        <v>1.8471180999999999</v>
      </c>
      <c r="U57" s="681"/>
      <c r="V57" s="681"/>
      <c r="W57" s="681">
        <f>K57+T57+U57+V57</f>
        <v>101.0705554</v>
      </c>
      <c r="X57" s="681">
        <f t="shared" ref="X57:X60" si="22">(W57*100000)/(F57*1000000)*100</f>
        <v>853.5146199571177</v>
      </c>
      <c r="Y57" s="754"/>
      <c r="Z57" s="755"/>
    </row>
    <row r="58" spans="1:26" s="756" customFormat="1" ht="18" customHeight="1" x14ac:dyDescent="0.25">
      <c r="A58" s="751">
        <v>2</v>
      </c>
      <c r="B58" s="697" t="s">
        <v>1089</v>
      </c>
      <c r="C58" s="752">
        <v>3</v>
      </c>
      <c r="D58" s="753">
        <f t="shared" si="20"/>
        <v>3</v>
      </c>
      <c r="E58" s="678">
        <v>860</v>
      </c>
      <c r="F58" s="679">
        <v>1.3993562100000001</v>
      </c>
      <c r="G58" s="680">
        <f>F58/F54</f>
        <v>0.31666305221841867</v>
      </c>
      <c r="H58" s="681">
        <v>28.544750000000008</v>
      </c>
      <c r="I58" s="681">
        <v>89.353367599999999</v>
      </c>
      <c r="J58" s="681"/>
      <c r="K58" s="681">
        <f t="shared" ref="K58:K64" si="23">H58+I58+J58</f>
        <v>117.89811760000001</v>
      </c>
      <c r="L58" s="681">
        <f t="shared" si="21"/>
        <v>842.51684279873234</v>
      </c>
      <c r="M58" s="681">
        <v>0.38579999999999998</v>
      </c>
      <c r="N58" s="681"/>
      <c r="O58" s="681">
        <v>4.1035069999999996</v>
      </c>
      <c r="P58" s="681"/>
      <c r="Q58" s="681"/>
      <c r="R58" s="681"/>
      <c r="S58" s="681"/>
      <c r="T58" s="681">
        <f>SUM(M58:S58)</f>
        <v>4.4893069999999993</v>
      </c>
      <c r="U58" s="681"/>
      <c r="V58" s="681"/>
      <c r="W58" s="681">
        <f t="shared" ref="W58:W64" si="24">K58+T58+U58+V58</f>
        <v>122.3874246</v>
      </c>
      <c r="X58" s="681">
        <f t="shared" si="22"/>
        <v>874.598073924294</v>
      </c>
      <c r="Y58" s="754"/>
      <c r="Z58" s="755"/>
    </row>
    <row r="59" spans="1:26" s="756" customFormat="1" ht="18" customHeight="1" x14ac:dyDescent="0.25">
      <c r="A59" s="751">
        <v>3</v>
      </c>
      <c r="B59" s="697" t="s">
        <v>1112</v>
      </c>
      <c r="C59" s="752">
        <v>3</v>
      </c>
      <c r="D59" s="753">
        <f t="shared" si="20"/>
        <v>3</v>
      </c>
      <c r="E59" s="678">
        <v>325</v>
      </c>
      <c r="F59" s="679">
        <v>0.44231999999999999</v>
      </c>
      <c r="G59" s="680">
        <f>F59/F54</f>
        <v>0.10009345744587143</v>
      </c>
      <c r="H59" s="681">
        <v>10.268699999999999</v>
      </c>
      <c r="I59" s="681">
        <v>24.894167000000003</v>
      </c>
      <c r="J59" s="681"/>
      <c r="K59" s="681">
        <f t="shared" si="23"/>
        <v>35.162867000000006</v>
      </c>
      <c r="L59" s="681">
        <f t="shared" si="21"/>
        <v>794.96443751130425</v>
      </c>
      <c r="M59" s="681">
        <v>0</v>
      </c>
      <c r="N59" s="681"/>
      <c r="O59" s="681">
        <v>-0.20990950000000003</v>
      </c>
      <c r="P59" s="681"/>
      <c r="Q59" s="681"/>
      <c r="R59" s="681"/>
      <c r="S59" s="681"/>
      <c r="T59" s="681">
        <f>SUM(M59:S59)</f>
        <v>-0.20990950000000003</v>
      </c>
      <c r="U59" s="681"/>
      <c r="V59" s="681"/>
      <c r="W59" s="681">
        <f t="shared" si="24"/>
        <v>34.952957500000004</v>
      </c>
      <c r="X59" s="681">
        <f t="shared" si="22"/>
        <v>790.21878956411661</v>
      </c>
      <c r="Y59" s="754"/>
      <c r="Z59" s="755"/>
    </row>
    <row r="60" spans="1:26" s="756" customFormat="1" ht="18" customHeight="1" x14ac:dyDescent="0.25">
      <c r="A60" s="751">
        <v>4</v>
      </c>
      <c r="B60" s="697" t="s">
        <v>1091</v>
      </c>
      <c r="C60" s="752">
        <v>1</v>
      </c>
      <c r="D60" s="753">
        <f t="shared" si="20"/>
        <v>1</v>
      </c>
      <c r="E60" s="678">
        <v>243.3</v>
      </c>
      <c r="F60" s="679">
        <v>0.28264700000000004</v>
      </c>
      <c r="G60" s="680">
        <f>F60/F54</f>
        <v>6.3960742147547545E-2</v>
      </c>
      <c r="H60" s="681">
        <v>6.5673520000000005</v>
      </c>
      <c r="I60" s="681">
        <v>18.116692399999998</v>
      </c>
      <c r="J60" s="681"/>
      <c r="K60" s="681">
        <f t="shared" si="23"/>
        <v>24.684044399999998</v>
      </c>
      <c r="L60" s="681">
        <f t="shared" si="21"/>
        <v>873.31704918148762</v>
      </c>
      <c r="M60" s="681">
        <v>0.16200000000000001</v>
      </c>
      <c r="N60" s="681"/>
      <c r="O60" s="681">
        <v>-0.22145319999999996</v>
      </c>
      <c r="P60" s="681"/>
      <c r="Q60" s="681"/>
      <c r="R60" s="681"/>
      <c r="S60" s="681"/>
      <c r="T60" s="681">
        <f t="shared" ref="T60:T64" si="25">SUM(M60:S60)</f>
        <v>-5.9453199999999956E-2</v>
      </c>
      <c r="U60" s="681"/>
      <c r="V60" s="681"/>
      <c r="W60" s="681">
        <f t="shared" si="24"/>
        <v>24.624591199999998</v>
      </c>
      <c r="X60" s="681">
        <f t="shared" si="22"/>
        <v>871.21360566360124</v>
      </c>
      <c r="Y60" s="754"/>
      <c r="Z60" s="755"/>
    </row>
    <row r="61" spans="1:26" s="756" customFormat="1" ht="18" customHeight="1" x14ac:dyDescent="0.25">
      <c r="A61" s="751">
        <v>5</v>
      </c>
      <c r="B61" s="684" t="s">
        <v>1092</v>
      </c>
      <c r="C61" s="752">
        <v>0</v>
      </c>
      <c r="D61" s="753">
        <v>0</v>
      </c>
      <c r="E61" s="678">
        <v>0</v>
      </c>
      <c r="F61" s="679">
        <v>0</v>
      </c>
      <c r="G61" s="680"/>
      <c r="H61" s="681">
        <v>0</v>
      </c>
      <c r="I61" s="681">
        <v>0</v>
      </c>
      <c r="J61" s="681"/>
      <c r="K61" s="681">
        <f t="shared" si="23"/>
        <v>0</v>
      </c>
      <c r="L61" s="681"/>
      <c r="M61" s="681">
        <v>0</v>
      </c>
      <c r="N61" s="681"/>
      <c r="O61" s="681">
        <v>0</v>
      </c>
      <c r="P61" s="681"/>
      <c r="Q61" s="681"/>
      <c r="R61" s="681"/>
      <c r="S61" s="681"/>
      <c r="T61" s="681">
        <f t="shared" si="25"/>
        <v>0</v>
      </c>
      <c r="U61" s="681"/>
      <c r="V61" s="681"/>
      <c r="W61" s="681">
        <f t="shared" si="24"/>
        <v>0</v>
      </c>
      <c r="X61" s="681"/>
      <c r="Y61" s="754"/>
      <c r="Z61" s="755"/>
    </row>
    <row r="62" spans="1:26" s="756" customFormat="1" ht="18" customHeight="1" x14ac:dyDescent="0.25">
      <c r="A62" s="751">
        <v>6</v>
      </c>
      <c r="B62" s="684" t="s">
        <v>1155</v>
      </c>
      <c r="C62" s="752">
        <v>0</v>
      </c>
      <c r="D62" s="753">
        <v>0</v>
      </c>
      <c r="E62" s="678">
        <v>0</v>
      </c>
      <c r="F62" s="679">
        <v>0</v>
      </c>
      <c r="G62" s="680"/>
      <c r="H62" s="681">
        <v>0</v>
      </c>
      <c r="I62" s="681">
        <v>0</v>
      </c>
      <c r="J62" s="681"/>
      <c r="K62" s="681">
        <f t="shared" si="23"/>
        <v>0</v>
      </c>
      <c r="L62" s="681"/>
      <c r="M62" s="681">
        <v>0</v>
      </c>
      <c r="N62" s="681"/>
      <c r="O62" s="681">
        <v>0</v>
      </c>
      <c r="P62" s="681"/>
      <c r="Q62" s="681"/>
      <c r="R62" s="681"/>
      <c r="S62" s="681"/>
      <c r="T62" s="681">
        <f t="shared" si="25"/>
        <v>0</v>
      </c>
      <c r="U62" s="681"/>
      <c r="V62" s="681"/>
      <c r="W62" s="681">
        <f t="shared" si="24"/>
        <v>0</v>
      </c>
      <c r="X62" s="681"/>
      <c r="Y62" s="754"/>
      <c r="Z62" s="755"/>
    </row>
    <row r="63" spans="1:26" s="756" customFormat="1" ht="18" customHeight="1" x14ac:dyDescent="0.25">
      <c r="A63" s="751">
        <v>7</v>
      </c>
      <c r="B63" s="684" t="s">
        <v>1093</v>
      </c>
      <c r="C63" s="752">
        <v>0</v>
      </c>
      <c r="D63" s="753">
        <v>0</v>
      </c>
      <c r="E63" s="678">
        <v>0</v>
      </c>
      <c r="F63" s="679">
        <v>0</v>
      </c>
      <c r="G63" s="680"/>
      <c r="H63" s="681">
        <v>0</v>
      </c>
      <c r="I63" s="681">
        <v>0</v>
      </c>
      <c r="J63" s="681"/>
      <c r="K63" s="681">
        <f t="shared" si="23"/>
        <v>0</v>
      </c>
      <c r="L63" s="681"/>
      <c r="M63" s="681">
        <v>0</v>
      </c>
      <c r="N63" s="681"/>
      <c r="O63" s="681">
        <v>0</v>
      </c>
      <c r="P63" s="681"/>
      <c r="Q63" s="681"/>
      <c r="R63" s="681"/>
      <c r="S63" s="681"/>
      <c r="T63" s="681">
        <f t="shared" si="25"/>
        <v>0</v>
      </c>
      <c r="U63" s="681"/>
      <c r="V63" s="681"/>
      <c r="W63" s="681">
        <f t="shared" si="24"/>
        <v>0</v>
      </c>
      <c r="X63" s="681"/>
      <c r="Y63" s="757"/>
      <c r="Z63" s="755"/>
    </row>
    <row r="64" spans="1:26" s="756" customFormat="1" ht="18" customHeight="1" x14ac:dyDescent="0.25">
      <c r="A64" s="751">
        <v>8</v>
      </c>
      <c r="B64" s="684" t="s">
        <v>1094</v>
      </c>
      <c r="C64" s="752">
        <v>0</v>
      </c>
      <c r="D64" s="753">
        <v>0</v>
      </c>
      <c r="E64" s="678">
        <v>0</v>
      </c>
      <c r="F64" s="679">
        <v>0</v>
      </c>
      <c r="G64" s="680"/>
      <c r="H64" s="681">
        <v>0</v>
      </c>
      <c r="I64" s="681">
        <v>0</v>
      </c>
      <c r="J64" s="681"/>
      <c r="K64" s="681">
        <f t="shared" si="23"/>
        <v>0</v>
      </c>
      <c r="L64" s="681"/>
      <c r="M64" s="681">
        <v>0</v>
      </c>
      <c r="N64" s="681"/>
      <c r="O64" s="681">
        <v>0</v>
      </c>
      <c r="P64" s="681"/>
      <c r="Q64" s="681"/>
      <c r="R64" s="681"/>
      <c r="S64" s="681"/>
      <c r="T64" s="681">
        <f t="shared" si="25"/>
        <v>0</v>
      </c>
      <c r="U64" s="681"/>
      <c r="V64" s="681"/>
      <c r="W64" s="681">
        <f t="shared" si="24"/>
        <v>0</v>
      </c>
      <c r="X64" s="681"/>
      <c r="Y64" s="757"/>
      <c r="Z64" s="755"/>
    </row>
    <row r="65" spans="1:26" s="910" customFormat="1" ht="18" customHeight="1" x14ac:dyDescent="0.25">
      <c r="A65" s="770"/>
      <c r="B65" s="2102"/>
      <c r="C65" s="752"/>
      <c r="D65" s="2103">
        <f>SUM(D57:D64)</f>
        <v>13</v>
      </c>
      <c r="E65" s="693">
        <f>SUM(E57:E64)</f>
        <v>3328.3</v>
      </c>
      <c r="F65" s="694">
        <f>SUM(F57:F64)</f>
        <v>3.3084922100000003</v>
      </c>
      <c r="G65" s="747">
        <f>F65/F54</f>
        <v>0.74868516963201348</v>
      </c>
      <c r="H65" s="691">
        <f>SUM(H57:H64)</f>
        <v>75.871302</v>
      </c>
      <c r="I65" s="691">
        <f>SUM(I57:I64)</f>
        <v>201.09716430000003</v>
      </c>
      <c r="J65" s="682"/>
      <c r="K65" s="2097">
        <f>SUM(K57:K64)</f>
        <v>276.96846629999999</v>
      </c>
      <c r="L65" s="2097"/>
      <c r="M65" s="2097">
        <f>SUM(M57:M64)</f>
        <v>0.78610000000000002</v>
      </c>
      <c r="N65" s="682"/>
      <c r="O65" s="691">
        <f>SUM(O57:O64)</f>
        <v>5.2809623999999991</v>
      </c>
      <c r="P65" s="682"/>
      <c r="Q65" s="682"/>
      <c r="R65" s="681"/>
      <c r="S65" s="682"/>
      <c r="T65" s="691">
        <f>SUM(T57:T64)</f>
        <v>6.0670623999999993</v>
      </c>
      <c r="U65" s="682"/>
      <c r="V65" s="682"/>
      <c r="W65" s="691">
        <f>SUM(W57:W64)</f>
        <v>283.03552870000004</v>
      </c>
      <c r="X65" s="691">
        <f t="shared" ref="X65" si="26">(W65*100000)/(F65*1000000)*100</f>
        <v>855.48192570778349</v>
      </c>
      <c r="Y65" s="2104"/>
      <c r="Z65" s="755"/>
    </row>
    <row r="66" spans="1:26" s="910" customFormat="1" ht="18" customHeight="1" x14ac:dyDescent="0.25">
      <c r="A66" s="1194"/>
      <c r="B66" s="2100" t="s">
        <v>1095</v>
      </c>
      <c r="C66" s="764"/>
      <c r="D66" s="2101"/>
      <c r="E66" s="678"/>
      <c r="F66" s="679"/>
      <c r="G66" s="680"/>
      <c r="H66" s="681"/>
      <c r="I66" s="681"/>
      <c r="J66" s="682"/>
      <c r="K66" s="682"/>
      <c r="L66" s="682"/>
      <c r="M66" s="682"/>
      <c r="N66" s="682"/>
      <c r="O66" s="681"/>
      <c r="P66" s="682"/>
      <c r="Q66" s="682"/>
      <c r="R66" s="681"/>
      <c r="S66" s="682"/>
      <c r="T66" s="682"/>
      <c r="U66" s="682"/>
      <c r="V66" s="682"/>
      <c r="W66" s="681"/>
      <c r="X66" s="681"/>
      <c r="Y66" s="2105"/>
      <c r="Z66" s="755"/>
    </row>
    <row r="67" spans="1:26" s="756" customFormat="1" ht="18" customHeight="1" x14ac:dyDescent="0.25">
      <c r="A67" s="751">
        <v>9</v>
      </c>
      <c r="B67" s="684" t="s">
        <v>1097</v>
      </c>
      <c r="C67" s="752">
        <v>0</v>
      </c>
      <c r="D67" s="753">
        <v>0</v>
      </c>
      <c r="E67" s="678">
        <v>0</v>
      </c>
      <c r="F67" s="679">
        <v>0</v>
      </c>
      <c r="G67" s="680"/>
      <c r="H67" s="681">
        <v>0</v>
      </c>
      <c r="I67" s="681">
        <v>0</v>
      </c>
      <c r="J67" s="681"/>
      <c r="K67" s="681">
        <f>H67+I67+J67</f>
        <v>0</v>
      </c>
      <c r="L67" s="681"/>
      <c r="M67" s="681">
        <v>0</v>
      </c>
      <c r="N67" s="681"/>
      <c r="O67" s="681">
        <v>0</v>
      </c>
      <c r="P67" s="681"/>
      <c r="Q67" s="681"/>
      <c r="R67" s="681"/>
      <c r="S67" s="681"/>
      <c r="T67" s="681">
        <f>SUM(M67:S67)</f>
        <v>0</v>
      </c>
      <c r="U67" s="681"/>
      <c r="V67" s="681"/>
      <c r="W67" s="681">
        <f>K67+T67+U67+V67</f>
        <v>0</v>
      </c>
      <c r="X67" s="681"/>
      <c r="Y67" s="768"/>
    </row>
    <row r="68" spans="1:26" s="756" customFormat="1" ht="18" customHeight="1" x14ac:dyDescent="0.25">
      <c r="A68" s="751">
        <v>10</v>
      </c>
      <c r="B68" s="683" t="s">
        <v>1098</v>
      </c>
      <c r="C68" s="752">
        <v>0</v>
      </c>
      <c r="D68" s="753">
        <v>0</v>
      </c>
      <c r="E68" s="686">
        <v>0</v>
      </c>
      <c r="F68" s="745">
        <v>0</v>
      </c>
      <c r="G68" s="687"/>
      <c r="H68" s="688">
        <v>0</v>
      </c>
      <c r="I68" s="688">
        <v>0</v>
      </c>
      <c r="J68" s="688"/>
      <c r="K68" s="681">
        <f t="shared" ref="K68:K70" si="27">H68+I68+J68</f>
        <v>0</v>
      </c>
      <c r="L68" s="681"/>
      <c r="M68" s="688">
        <v>0</v>
      </c>
      <c r="N68" s="688"/>
      <c r="O68" s="688">
        <v>0</v>
      </c>
      <c r="P68" s="688"/>
      <c r="Q68" s="688"/>
      <c r="R68" s="688"/>
      <c r="S68" s="688"/>
      <c r="T68" s="688">
        <f t="shared" ref="T68:T70" si="28">SUM(M68:S68)</f>
        <v>0</v>
      </c>
      <c r="U68" s="688"/>
      <c r="V68" s="688"/>
      <c r="W68" s="688">
        <f t="shared" ref="W68:W70" si="29">K68+T68+U68+V68</f>
        <v>0</v>
      </c>
      <c r="X68" s="688"/>
      <c r="Y68" s="757"/>
    </row>
    <row r="69" spans="1:26" s="756" customFormat="1" ht="18" customHeight="1" x14ac:dyDescent="0.25">
      <c r="A69" s="751">
        <v>11</v>
      </c>
      <c r="B69" s="684" t="s">
        <v>1156</v>
      </c>
      <c r="C69" s="752">
        <v>0</v>
      </c>
      <c r="D69" s="753">
        <v>0</v>
      </c>
      <c r="E69" s="686">
        <v>0</v>
      </c>
      <c r="F69" s="745">
        <v>0</v>
      </c>
      <c r="G69" s="687"/>
      <c r="H69" s="688">
        <v>0</v>
      </c>
      <c r="I69" s="688">
        <v>0</v>
      </c>
      <c r="J69" s="688"/>
      <c r="K69" s="681">
        <v>0</v>
      </c>
      <c r="L69" s="681"/>
      <c r="M69" s="688">
        <v>0</v>
      </c>
      <c r="N69" s="688"/>
      <c r="O69" s="688">
        <v>0</v>
      </c>
      <c r="P69" s="688"/>
      <c r="Q69" s="688"/>
      <c r="R69" s="688"/>
      <c r="S69" s="688"/>
      <c r="T69" s="688">
        <f t="shared" si="28"/>
        <v>0</v>
      </c>
      <c r="U69" s="688"/>
      <c r="V69" s="688"/>
      <c r="W69" s="688">
        <f t="shared" si="29"/>
        <v>0</v>
      </c>
      <c r="X69" s="688"/>
      <c r="Y69" s="757"/>
    </row>
    <row r="70" spans="1:26" s="756" customFormat="1" ht="18" customHeight="1" x14ac:dyDescent="0.25">
      <c r="A70" s="751">
        <v>12</v>
      </c>
      <c r="B70" s="684" t="s">
        <v>1100</v>
      </c>
      <c r="C70" s="753">
        <v>0</v>
      </c>
      <c r="D70" s="753">
        <f t="shared" ref="D70" si="30">C70</f>
        <v>0</v>
      </c>
      <c r="E70" s="678">
        <v>0</v>
      </c>
      <c r="F70" s="679">
        <v>0</v>
      </c>
      <c r="G70" s="680"/>
      <c r="H70" s="681">
        <v>0</v>
      </c>
      <c r="I70" s="681">
        <v>0</v>
      </c>
      <c r="J70" s="681"/>
      <c r="K70" s="681">
        <f t="shared" si="27"/>
        <v>0</v>
      </c>
      <c r="L70" s="681"/>
      <c r="M70" s="681">
        <v>0</v>
      </c>
      <c r="N70" s="681"/>
      <c r="O70" s="681">
        <v>0</v>
      </c>
      <c r="P70" s="681"/>
      <c r="Q70" s="681"/>
      <c r="R70" s="681"/>
      <c r="S70" s="681"/>
      <c r="T70" s="681">
        <f t="shared" si="28"/>
        <v>0</v>
      </c>
      <c r="U70" s="681"/>
      <c r="V70" s="681"/>
      <c r="W70" s="681">
        <f t="shared" si="29"/>
        <v>0</v>
      </c>
      <c r="X70" s="681"/>
      <c r="Y70" s="754"/>
    </row>
    <row r="71" spans="1:26" s="910" customFormat="1" ht="18" customHeight="1" x14ac:dyDescent="0.25">
      <c r="A71" s="770"/>
      <c r="B71" s="2102"/>
      <c r="C71" s="753"/>
      <c r="D71" s="2103">
        <f>SUM(D67:D70)</f>
        <v>0</v>
      </c>
      <c r="E71" s="693">
        <f>SUM(E67:E70)</f>
        <v>0</v>
      </c>
      <c r="F71" s="694">
        <f>SUM(F67:F70)</f>
        <v>0</v>
      </c>
      <c r="G71" s="680"/>
      <c r="H71" s="691">
        <f>SUM(H67:H70)</f>
        <v>0</v>
      </c>
      <c r="I71" s="691">
        <f>SUM(I67:I70)</f>
        <v>0</v>
      </c>
      <c r="J71" s="682"/>
      <c r="K71" s="691">
        <f>SUM(K67:K70)</f>
        <v>0</v>
      </c>
      <c r="L71" s="682"/>
      <c r="M71" s="691">
        <f>SUM(M67:M70)</f>
        <v>0</v>
      </c>
      <c r="N71" s="682"/>
      <c r="O71" s="691">
        <f>SUM(O67:O70)</f>
        <v>0</v>
      </c>
      <c r="P71" s="682"/>
      <c r="Q71" s="682"/>
      <c r="R71" s="691">
        <f>SUM(R67:R70)</f>
        <v>0</v>
      </c>
      <c r="S71" s="682"/>
      <c r="T71" s="691">
        <f>SUM(T67:T70)</f>
        <v>0</v>
      </c>
      <c r="U71" s="682"/>
      <c r="V71" s="682"/>
      <c r="W71" s="691">
        <f>SUM(W67:W70)</f>
        <v>0</v>
      </c>
      <c r="X71" s="691"/>
      <c r="Y71" s="2099"/>
    </row>
    <row r="72" spans="1:26" s="910" customFormat="1" ht="18" customHeight="1" x14ac:dyDescent="0.25">
      <c r="A72" s="2094"/>
      <c r="B72" s="2100" t="s">
        <v>689</v>
      </c>
      <c r="C72" s="2096"/>
      <c r="D72" s="2096"/>
      <c r="E72" s="691"/>
      <c r="F72" s="679"/>
      <c r="G72" s="681"/>
      <c r="H72" s="681"/>
      <c r="I72" s="681"/>
      <c r="J72" s="682"/>
      <c r="K72" s="682"/>
      <c r="L72" s="682"/>
      <c r="M72" s="682"/>
      <c r="N72" s="682"/>
      <c r="O72" s="682"/>
      <c r="P72" s="682"/>
      <c r="Q72" s="682"/>
      <c r="R72" s="682"/>
      <c r="S72" s="682"/>
      <c r="T72" s="682"/>
      <c r="U72" s="682"/>
      <c r="V72" s="682"/>
      <c r="W72" s="681"/>
      <c r="X72" s="682"/>
      <c r="Y72" s="2099"/>
      <c r="Z72" s="755"/>
    </row>
    <row r="73" spans="1:26" s="756" customFormat="1" ht="18" customHeight="1" x14ac:dyDescent="0.25">
      <c r="A73" s="751">
        <v>13</v>
      </c>
      <c r="B73" s="763" t="s">
        <v>1101</v>
      </c>
      <c r="C73" s="752">
        <v>34</v>
      </c>
      <c r="D73" s="753">
        <f>C73</f>
        <v>34</v>
      </c>
      <c r="E73" s="678">
        <v>927.4</v>
      </c>
      <c r="F73" s="679">
        <v>0.38715554000000002</v>
      </c>
      <c r="G73" s="680">
        <f>F73/F54</f>
        <v>8.7610183957142748E-2</v>
      </c>
      <c r="H73" s="681">
        <v>8.9559499999999996</v>
      </c>
      <c r="I73" s="681">
        <v>21.944681299999999</v>
      </c>
      <c r="J73" s="681"/>
      <c r="K73" s="681">
        <f>H73+I73+J73</f>
        <v>30.900631300000001</v>
      </c>
      <c r="L73" s="681">
        <f>(K73*100000)/(F73*1000000)*100</f>
        <v>798.14514083926053</v>
      </c>
      <c r="M73" s="681">
        <v>8.8161000000000003E-3</v>
      </c>
      <c r="N73" s="681"/>
      <c r="O73" s="681">
        <v>0.14711620000000003</v>
      </c>
      <c r="P73" s="681"/>
      <c r="Q73" s="681"/>
      <c r="R73" s="681"/>
      <c r="S73" s="681"/>
      <c r="T73" s="681">
        <f>SUM(M73:S73)</f>
        <v>0.15593230000000002</v>
      </c>
      <c r="U73" s="681"/>
      <c r="V73" s="681"/>
      <c r="W73" s="681">
        <f>K73+T73+U73+V73</f>
        <v>31.0565636</v>
      </c>
      <c r="X73" s="681">
        <f>(W73*100000)/(F73*1000000)*100</f>
        <v>802.17278047990726</v>
      </c>
      <c r="Y73" s="754"/>
      <c r="Z73" s="755"/>
    </row>
    <row r="74" spans="1:26" s="756" customFormat="1" ht="18" customHeight="1" x14ac:dyDescent="0.25">
      <c r="A74" s="751">
        <v>14</v>
      </c>
      <c r="B74" s="763" t="s">
        <v>1102</v>
      </c>
      <c r="C74" s="752">
        <v>3</v>
      </c>
      <c r="D74" s="753">
        <f t="shared" ref="D74:D79" si="31">C74</f>
        <v>3</v>
      </c>
      <c r="E74" s="678">
        <v>119</v>
      </c>
      <c r="F74" s="679">
        <v>0.31244100000000002</v>
      </c>
      <c r="G74" s="680">
        <f>F74/F54</f>
        <v>7.0702884648773556E-2</v>
      </c>
      <c r="H74" s="681">
        <v>2.2256499999999999</v>
      </c>
      <c r="I74" s="681">
        <v>19.6660559</v>
      </c>
      <c r="J74" s="681"/>
      <c r="K74" s="681">
        <f t="shared" ref="K74:K80" si="32">H74+I74+J74</f>
        <v>21.891705899999998</v>
      </c>
      <c r="L74" s="681">
        <f t="shared" ref="L74:L79" si="33">(K74*100000)/(F74*1000000)*100</f>
        <v>700.66687470594445</v>
      </c>
      <c r="M74" s="681">
        <v>5.3150000000000003E-2</v>
      </c>
      <c r="N74" s="681"/>
      <c r="O74" s="681">
        <v>-1.52487E-2</v>
      </c>
      <c r="P74" s="681"/>
      <c r="Q74" s="681"/>
      <c r="R74" s="681"/>
      <c r="S74" s="681"/>
      <c r="T74" s="681">
        <f t="shared" ref="T74:T82" si="34">SUM(M74:S74)</f>
        <v>3.7901299999999999E-2</v>
      </c>
      <c r="U74" s="681"/>
      <c r="V74" s="681"/>
      <c r="W74" s="681">
        <f t="shared" ref="W74:W82" si="35">K74+T74+U74+V74</f>
        <v>21.9296072</v>
      </c>
      <c r="X74" s="681">
        <f t="shared" ref="X74:X79" si="36">(W74*100000)/(F74*1000000)*100</f>
        <v>701.87994533367885</v>
      </c>
      <c r="Y74" s="754"/>
      <c r="Z74" s="755"/>
    </row>
    <row r="75" spans="1:26" s="756" customFormat="1" ht="18" customHeight="1" x14ac:dyDescent="0.25">
      <c r="A75" s="751">
        <v>15</v>
      </c>
      <c r="B75" s="763" t="s">
        <v>1103</v>
      </c>
      <c r="C75" s="752">
        <v>1</v>
      </c>
      <c r="D75" s="753">
        <f t="shared" si="31"/>
        <v>1</v>
      </c>
      <c r="E75" s="678">
        <v>34</v>
      </c>
      <c r="F75" s="679">
        <v>3.7964000000000001E-3</v>
      </c>
      <c r="G75" s="680">
        <f>F75/F54</f>
        <v>8.5909477719186644E-4</v>
      </c>
      <c r="H75" s="681">
        <v>3.9E-2</v>
      </c>
      <c r="I75" s="681">
        <v>0.25023919999999999</v>
      </c>
      <c r="J75" s="681"/>
      <c r="K75" s="681">
        <f t="shared" si="32"/>
        <v>0.28923919999999997</v>
      </c>
      <c r="L75" s="681">
        <f t="shared" si="33"/>
        <v>761.87756822252652</v>
      </c>
      <c r="M75" s="681">
        <v>0</v>
      </c>
      <c r="N75" s="681"/>
      <c r="O75" s="681">
        <v>0</v>
      </c>
      <c r="P75" s="681"/>
      <c r="Q75" s="681"/>
      <c r="R75" s="681"/>
      <c r="S75" s="681"/>
      <c r="T75" s="681">
        <f t="shared" si="34"/>
        <v>0</v>
      </c>
      <c r="U75" s="681"/>
      <c r="V75" s="681"/>
      <c r="W75" s="681">
        <f t="shared" si="35"/>
        <v>0.28923919999999997</v>
      </c>
      <c r="X75" s="681">
        <f t="shared" si="36"/>
        <v>761.87756822252652</v>
      </c>
      <c r="Y75" s="754"/>
      <c r="Z75" s="755"/>
    </row>
    <row r="76" spans="1:26" s="756" customFormat="1" ht="18" customHeight="1" x14ac:dyDescent="0.25">
      <c r="A76" s="751">
        <v>16</v>
      </c>
      <c r="B76" s="763" t="s">
        <v>1104</v>
      </c>
      <c r="C76" s="752">
        <v>2</v>
      </c>
      <c r="D76" s="753">
        <f t="shared" si="31"/>
        <v>2</v>
      </c>
      <c r="E76" s="678">
        <v>35</v>
      </c>
      <c r="F76" s="679">
        <v>1.3172000000000001E-2</v>
      </c>
      <c r="G76" s="680">
        <f>F76/F54</f>
        <v>2.9807176285879425E-3</v>
      </c>
      <c r="H76" s="681">
        <v>0.2843</v>
      </c>
      <c r="I76" s="681">
        <v>0.91445199999999982</v>
      </c>
      <c r="J76" s="681"/>
      <c r="K76" s="681">
        <f t="shared" si="32"/>
        <v>1.1987519999999998</v>
      </c>
      <c r="L76" s="681">
        <f t="shared" si="33"/>
        <v>910.07591861524429</v>
      </c>
      <c r="M76" s="681">
        <v>0</v>
      </c>
      <c r="N76" s="681"/>
      <c r="O76" s="681">
        <v>0</v>
      </c>
      <c r="P76" s="681"/>
      <c r="Q76" s="681"/>
      <c r="R76" s="681"/>
      <c r="S76" s="681"/>
      <c r="T76" s="681">
        <f t="shared" si="34"/>
        <v>0</v>
      </c>
      <c r="U76" s="681"/>
      <c r="V76" s="681"/>
      <c r="W76" s="681">
        <f t="shared" si="35"/>
        <v>1.1987519999999998</v>
      </c>
      <c r="X76" s="681">
        <f t="shared" si="36"/>
        <v>910.07591861524429</v>
      </c>
      <c r="Y76" s="754"/>
      <c r="Z76" s="755"/>
    </row>
    <row r="77" spans="1:26" s="756" customFormat="1" ht="18" customHeight="1" x14ac:dyDescent="0.25">
      <c r="A77" s="751">
        <v>17</v>
      </c>
      <c r="B77" s="763" t="s">
        <v>1105</v>
      </c>
      <c r="C77" s="752">
        <v>8</v>
      </c>
      <c r="D77" s="753">
        <f t="shared" si="31"/>
        <v>8</v>
      </c>
      <c r="E77" s="678">
        <v>65</v>
      </c>
      <c r="F77" s="679">
        <v>4.4062399999999995E-2</v>
      </c>
      <c r="G77" s="680">
        <f>F77/F54</f>
        <v>9.9709666290535483E-3</v>
      </c>
      <c r="H77" s="681">
        <v>1.3304</v>
      </c>
      <c r="I77" s="681">
        <v>3.6951217999999995</v>
      </c>
      <c r="J77" s="681"/>
      <c r="K77" s="681">
        <f t="shared" si="32"/>
        <v>5.0255217999999999</v>
      </c>
      <c r="L77" s="681">
        <f t="shared" si="33"/>
        <v>1140.5465430843533</v>
      </c>
      <c r="M77" s="681">
        <v>0</v>
      </c>
      <c r="N77" s="681"/>
      <c r="O77" s="681">
        <v>0</v>
      </c>
      <c r="P77" s="681"/>
      <c r="Q77" s="681"/>
      <c r="R77" s="681"/>
      <c r="S77" s="681"/>
      <c r="T77" s="681">
        <f t="shared" si="34"/>
        <v>0</v>
      </c>
      <c r="U77" s="681"/>
      <c r="V77" s="681"/>
      <c r="W77" s="681">
        <f t="shared" si="35"/>
        <v>5.0255217999999999</v>
      </c>
      <c r="X77" s="681">
        <f t="shared" si="36"/>
        <v>1140.5465430843533</v>
      </c>
      <c r="Y77" s="754"/>
      <c r="Z77" s="755"/>
    </row>
    <row r="78" spans="1:26" s="756" customFormat="1" ht="18" customHeight="1" x14ac:dyDescent="0.25">
      <c r="A78" s="751">
        <v>18</v>
      </c>
      <c r="B78" s="763" t="s">
        <v>1106</v>
      </c>
      <c r="C78" s="752">
        <v>13</v>
      </c>
      <c r="D78" s="753">
        <f t="shared" si="31"/>
        <v>13</v>
      </c>
      <c r="E78" s="678">
        <v>196</v>
      </c>
      <c r="F78" s="679">
        <v>0.28022550000000002</v>
      </c>
      <c r="G78" s="680">
        <f>F78/F54</f>
        <v>6.3412776179006258E-2</v>
      </c>
      <c r="H78" s="681">
        <v>3.3314447999999999</v>
      </c>
      <c r="I78" s="681">
        <v>25.734071100000001</v>
      </c>
      <c r="J78" s="681"/>
      <c r="K78" s="681">
        <f t="shared" si="32"/>
        <v>29.065515900000001</v>
      </c>
      <c r="L78" s="681">
        <f t="shared" si="33"/>
        <v>1037.2188077102192</v>
      </c>
      <c r="M78" s="681">
        <v>0</v>
      </c>
      <c r="N78" s="681"/>
      <c r="O78" s="681">
        <v>0</v>
      </c>
      <c r="P78" s="681"/>
      <c r="Q78" s="681"/>
      <c r="R78" s="681"/>
      <c r="S78" s="681"/>
      <c r="T78" s="681">
        <f t="shared" si="34"/>
        <v>0</v>
      </c>
      <c r="U78" s="681"/>
      <c r="V78" s="681"/>
      <c r="W78" s="681">
        <f t="shared" si="35"/>
        <v>29.065515900000001</v>
      </c>
      <c r="X78" s="681">
        <f t="shared" si="36"/>
        <v>1037.2188077102192</v>
      </c>
      <c r="Y78" s="754"/>
      <c r="Z78" s="755"/>
    </row>
    <row r="79" spans="1:26" s="756" customFormat="1" ht="18" customHeight="1" x14ac:dyDescent="0.25">
      <c r="A79" s="751">
        <v>19</v>
      </c>
      <c r="B79" s="763" t="s">
        <v>1107</v>
      </c>
      <c r="C79" s="752">
        <v>3</v>
      </c>
      <c r="D79" s="753">
        <f t="shared" si="31"/>
        <v>3</v>
      </c>
      <c r="E79" s="678">
        <v>91</v>
      </c>
      <c r="F79" s="679">
        <v>3.6033999999999997E-2</v>
      </c>
      <c r="G79" s="680">
        <f>F79/F54</f>
        <v>8.154204299160181E-3</v>
      </c>
      <c r="H79" s="681">
        <v>1.6875999999999998</v>
      </c>
      <c r="I79" s="681">
        <v>3.406962</v>
      </c>
      <c r="J79" s="681"/>
      <c r="K79" s="681">
        <f t="shared" si="32"/>
        <v>5.0945619999999998</v>
      </c>
      <c r="L79" s="681">
        <f t="shared" si="33"/>
        <v>1413.820835877227</v>
      </c>
      <c r="M79" s="681">
        <v>3.0800000000000001E-2</v>
      </c>
      <c r="N79" s="681"/>
      <c r="O79" s="681">
        <v>0</v>
      </c>
      <c r="P79" s="681"/>
      <c r="Q79" s="681"/>
      <c r="R79" s="681"/>
      <c r="S79" s="681"/>
      <c r="T79" s="681">
        <f t="shared" si="34"/>
        <v>3.0800000000000001E-2</v>
      </c>
      <c r="U79" s="681"/>
      <c r="V79" s="681"/>
      <c r="W79" s="681">
        <f t="shared" si="35"/>
        <v>5.125362</v>
      </c>
      <c r="X79" s="681">
        <f t="shared" si="36"/>
        <v>1422.3683188100129</v>
      </c>
      <c r="Y79" s="754"/>
      <c r="Z79" s="755"/>
    </row>
    <row r="80" spans="1:26" s="756" customFormat="1" ht="18" customHeight="1" x14ac:dyDescent="0.25">
      <c r="A80" s="751">
        <v>20</v>
      </c>
      <c r="B80" s="763" t="s">
        <v>1108</v>
      </c>
      <c r="C80" s="752">
        <v>0</v>
      </c>
      <c r="D80" s="753">
        <v>0</v>
      </c>
      <c r="E80" s="678">
        <v>0</v>
      </c>
      <c r="F80" s="679">
        <v>0</v>
      </c>
      <c r="G80" s="680"/>
      <c r="H80" s="681">
        <v>0</v>
      </c>
      <c r="I80" s="681">
        <v>0</v>
      </c>
      <c r="J80" s="681"/>
      <c r="K80" s="681">
        <f t="shared" si="32"/>
        <v>0</v>
      </c>
      <c r="L80" s="681"/>
      <c r="M80" s="681">
        <v>0</v>
      </c>
      <c r="N80" s="681"/>
      <c r="O80" s="681">
        <v>0</v>
      </c>
      <c r="P80" s="681"/>
      <c r="Q80" s="681"/>
      <c r="R80" s="681"/>
      <c r="S80" s="681"/>
      <c r="T80" s="681">
        <f t="shared" si="34"/>
        <v>0</v>
      </c>
      <c r="U80" s="681"/>
      <c r="V80" s="681"/>
      <c r="W80" s="681">
        <f t="shared" si="35"/>
        <v>0</v>
      </c>
      <c r="X80" s="691"/>
      <c r="Y80" s="757"/>
      <c r="Z80" s="755"/>
    </row>
    <row r="81" spans="1:26" s="756" customFormat="1" ht="18" customHeight="1" x14ac:dyDescent="0.25">
      <c r="A81" s="751">
        <v>21</v>
      </c>
      <c r="B81" s="763" t="s">
        <v>1109</v>
      </c>
      <c r="C81" s="769">
        <v>1</v>
      </c>
      <c r="D81" s="753">
        <f t="shared" ref="D81" si="37">C81</f>
        <v>1</v>
      </c>
      <c r="E81" s="678">
        <v>10</v>
      </c>
      <c r="F81" s="679">
        <v>3.3690999999999999E-2</v>
      </c>
      <c r="G81" s="680">
        <f>F81/F54</f>
        <v>7.6240022490704799E-3</v>
      </c>
      <c r="H81" s="681">
        <v>5.7000000000000019E-3</v>
      </c>
      <c r="I81" s="681">
        <v>1.4536529999999999</v>
      </c>
      <c r="J81" s="681"/>
      <c r="K81" s="681">
        <f>H81+I81+J81</f>
        <v>1.4593529999999999</v>
      </c>
      <c r="L81" s="681">
        <f t="shared" ref="L81" si="38">(K81*100000)/(F81*1000000)*100</f>
        <v>433.15811344275915</v>
      </c>
      <c r="M81" s="681">
        <v>0</v>
      </c>
      <c r="N81" s="681"/>
      <c r="O81" s="681">
        <v>0</v>
      </c>
      <c r="P81" s="681"/>
      <c r="Q81" s="681"/>
      <c r="R81" s="681"/>
      <c r="S81" s="681"/>
      <c r="T81" s="681">
        <f t="shared" si="34"/>
        <v>0</v>
      </c>
      <c r="U81" s="681"/>
      <c r="V81" s="681"/>
      <c r="W81" s="681">
        <f t="shared" si="35"/>
        <v>1.4593529999999999</v>
      </c>
      <c r="X81" s="681">
        <f t="shared" ref="X81" si="39">(W81*100000)/(F81*1000000)*100</f>
        <v>433.15811344275915</v>
      </c>
      <c r="Y81" s="754"/>
      <c r="Z81" s="755"/>
    </row>
    <row r="82" spans="1:26" s="756" customFormat="1" ht="18" customHeight="1" x14ac:dyDescent="0.25">
      <c r="A82" s="751">
        <v>22</v>
      </c>
      <c r="B82" s="683" t="s">
        <v>1110</v>
      </c>
      <c r="C82" s="752">
        <v>0</v>
      </c>
      <c r="D82" s="753">
        <v>0</v>
      </c>
      <c r="E82" s="678">
        <v>0</v>
      </c>
      <c r="F82" s="679">
        <v>0</v>
      </c>
      <c r="G82" s="680"/>
      <c r="H82" s="681">
        <v>0</v>
      </c>
      <c r="I82" s="681">
        <v>0</v>
      </c>
      <c r="J82" s="681"/>
      <c r="K82" s="681">
        <f t="shared" ref="K82" si="40">H82+I82+J82</f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4"/>
        <v>0</v>
      </c>
      <c r="U82" s="681"/>
      <c r="V82" s="681"/>
      <c r="W82" s="681">
        <f t="shared" si="35"/>
        <v>0</v>
      </c>
      <c r="X82" s="691"/>
      <c r="Y82" s="757"/>
      <c r="Z82" s="755"/>
    </row>
    <row r="83" spans="1:26" s="910" customFormat="1" ht="18" customHeight="1" x14ac:dyDescent="0.25">
      <c r="A83" s="2106"/>
      <c r="B83" s="2107"/>
      <c r="C83" s="769"/>
      <c r="D83" s="2103">
        <f>SUM(D73:D82)</f>
        <v>65</v>
      </c>
      <c r="E83" s="693">
        <f>SUM(E73:E82)</f>
        <v>1477.4</v>
      </c>
      <c r="F83" s="694">
        <f>SUM(F73:F82)</f>
        <v>1.1105778399999997</v>
      </c>
      <c r="G83" s="747">
        <f>F83/F54</f>
        <v>0.25131483036798652</v>
      </c>
      <c r="H83" s="693">
        <f>SUM(H73:H82)</f>
        <v>17.860044800000001</v>
      </c>
      <c r="I83" s="693">
        <f>SUM(I73:I82)</f>
        <v>77.065236300000009</v>
      </c>
      <c r="J83" s="682"/>
      <c r="K83" s="693">
        <f>SUM(K73:K82)</f>
        <v>94.925281099999978</v>
      </c>
      <c r="L83" s="682"/>
      <c r="M83" s="693">
        <f>SUM(M73:M82)</f>
        <v>9.2766100000000004E-2</v>
      </c>
      <c r="N83" s="682"/>
      <c r="O83" s="693">
        <f>SUM(O73:O82)</f>
        <v>0.13186750000000003</v>
      </c>
      <c r="P83" s="682"/>
      <c r="Q83" s="682"/>
      <c r="R83" s="693">
        <f>SUM(R73:R82)</f>
        <v>0</v>
      </c>
      <c r="S83" s="682"/>
      <c r="T83" s="693">
        <f>SUM(T73:T82)</f>
        <v>0.22463360000000002</v>
      </c>
      <c r="U83" s="682"/>
      <c r="V83" s="682"/>
      <c r="W83" s="693">
        <f>SUM(W73:W82)</f>
        <v>95.149914699999982</v>
      </c>
      <c r="X83" s="691">
        <f t="shared" ref="X83" si="41">(W83*100000)/(F83*1000000)*100</f>
        <v>856.76042932749328</v>
      </c>
      <c r="Y83" s="2108"/>
      <c r="Z83" s="755"/>
    </row>
    <row r="84" spans="1:26" s="910" customFormat="1" ht="15.75" x14ac:dyDescent="0.25">
      <c r="A84" s="2109"/>
      <c r="B84" s="2110"/>
      <c r="C84" s="2111"/>
      <c r="D84" s="2112"/>
      <c r="E84" s="1214"/>
      <c r="F84" s="1358"/>
      <c r="G84" s="2113"/>
      <c r="H84" s="1214"/>
      <c r="I84" s="1214"/>
      <c r="J84" s="2114"/>
      <c r="K84" s="1214"/>
      <c r="L84" s="2114"/>
      <c r="M84" s="1214"/>
      <c r="N84" s="2114"/>
      <c r="O84" s="1214"/>
      <c r="P84" s="2114"/>
      <c r="Q84" s="2114"/>
      <c r="R84" s="1214"/>
      <c r="S84" s="2114"/>
      <c r="T84" s="1214"/>
      <c r="U84" s="2114"/>
      <c r="V84" s="2114"/>
      <c r="W84" s="1214"/>
      <c r="X84" s="1182"/>
      <c r="Y84" s="2115"/>
      <c r="Z84" s="755"/>
    </row>
    <row r="85" spans="1:26" s="910" customFormat="1" ht="15.75" x14ac:dyDescent="0.25">
      <c r="A85" s="2109"/>
      <c r="B85" s="1181" t="str">
        <f>B44</f>
        <v>For KINESCO Power and Utilities Pvt. Ltd.</v>
      </c>
      <c r="C85" s="2111"/>
      <c r="D85" s="2112"/>
      <c r="E85" s="1214"/>
      <c r="F85" s="1358"/>
      <c r="G85" s="2113"/>
      <c r="H85" s="1214"/>
      <c r="I85" s="1214"/>
      <c r="J85" s="2114"/>
      <c r="K85" s="1214"/>
      <c r="L85" s="2114"/>
      <c r="M85" s="1214"/>
      <c r="N85" s="2114"/>
      <c r="O85" s="1214"/>
      <c r="P85" s="2114"/>
      <c r="Q85" s="2114"/>
      <c r="R85" s="1214"/>
      <c r="S85" s="2114"/>
      <c r="T85" s="1214"/>
      <c r="U85" s="2114"/>
      <c r="V85" s="2114"/>
      <c r="W85" s="1214"/>
      <c r="X85" s="1182"/>
      <c r="Y85" s="2115"/>
      <c r="Z85" s="755"/>
    </row>
    <row r="86" spans="1:26" s="910" customFormat="1" ht="15.75" x14ac:dyDescent="0.25">
      <c r="A86" s="2109"/>
      <c r="B86" s="1181"/>
      <c r="C86" s="2111"/>
      <c r="D86" s="2112"/>
      <c r="E86" s="1214"/>
      <c r="F86" s="1358"/>
      <c r="G86" s="2113"/>
      <c r="H86" s="1214"/>
      <c r="I86" s="1214"/>
      <c r="J86" s="2114"/>
      <c r="K86" s="1214"/>
      <c r="L86" s="2114"/>
      <c r="M86" s="1214"/>
      <c r="N86" s="2114"/>
      <c r="O86" s="1214"/>
      <c r="P86" s="2114"/>
      <c r="Q86" s="2114"/>
      <c r="R86" s="1214"/>
      <c r="S86" s="2114"/>
      <c r="T86" s="1214"/>
      <c r="U86" s="2114"/>
      <c r="V86" s="2114"/>
      <c r="W86" s="1214"/>
      <c r="X86" s="1182"/>
      <c r="Y86" s="2115"/>
      <c r="Z86" s="755"/>
    </row>
    <row r="87" spans="1:26" s="910" customFormat="1" ht="15.75" x14ac:dyDescent="0.25">
      <c r="A87" s="2109"/>
      <c r="B87" s="1181"/>
      <c r="C87" s="2111"/>
      <c r="D87" s="2112"/>
      <c r="E87" s="1214"/>
      <c r="F87" s="1358"/>
      <c r="G87" s="2113"/>
      <c r="H87" s="1214"/>
      <c r="I87" s="1214"/>
      <c r="J87" s="2114"/>
      <c r="K87" s="1214"/>
      <c r="L87" s="2114"/>
      <c r="M87" s="1214"/>
      <c r="N87" s="2114"/>
      <c r="O87" s="1214"/>
      <c r="P87" s="2114"/>
      <c r="Q87" s="2114"/>
      <c r="R87" s="1214"/>
      <c r="S87" s="2114"/>
      <c r="T87" s="1214"/>
      <c r="U87" s="2114"/>
      <c r="V87" s="2114"/>
      <c r="W87" s="1214"/>
      <c r="X87" s="1182"/>
      <c r="Y87" s="2115"/>
      <c r="Z87" s="755"/>
    </row>
    <row r="88" spans="1:26" s="910" customFormat="1" ht="15.75" x14ac:dyDescent="0.25">
      <c r="A88" s="2109"/>
      <c r="B88" s="1181" t="str">
        <f>B47</f>
        <v>T M AJITHKUMAR</v>
      </c>
      <c r="C88" s="2111"/>
      <c r="D88" s="2112"/>
      <c r="E88" s="1214"/>
      <c r="F88" s="1358"/>
      <c r="G88" s="2113"/>
      <c r="H88" s="1214"/>
      <c r="I88" s="1214"/>
      <c r="J88" s="2114"/>
      <c r="K88" s="1214"/>
      <c r="L88" s="2114"/>
      <c r="M88" s="1214"/>
      <c r="N88" s="2114"/>
      <c r="O88" s="1214"/>
      <c r="P88" s="2114"/>
      <c r="Q88" s="2114"/>
      <c r="R88" s="1214"/>
      <c r="S88" s="2114"/>
      <c r="T88" s="1214"/>
      <c r="U88" s="2114"/>
      <c r="V88" s="2114"/>
      <c r="W88" s="1214"/>
      <c r="X88" s="1182"/>
      <c r="Y88" s="2115"/>
      <c r="Z88" s="755"/>
    </row>
    <row r="89" spans="1:26" s="910" customFormat="1" ht="15.75" x14ac:dyDescent="0.25">
      <c r="A89" s="2109"/>
      <c r="B89" s="1181" t="str">
        <f>B48</f>
        <v>CHIEF EXECUTIVE OFFICER</v>
      </c>
      <c r="C89" s="2111"/>
      <c r="D89" s="2112"/>
      <c r="E89" s="1214"/>
      <c r="F89" s="1358"/>
      <c r="G89" s="2113"/>
      <c r="H89" s="1214"/>
      <c r="I89" s="1214"/>
      <c r="J89" s="2114"/>
      <c r="K89" s="1214"/>
      <c r="L89" s="2114"/>
      <c r="M89" s="1214"/>
      <c r="N89" s="2114"/>
      <c r="O89" s="1214"/>
      <c r="P89" s="2114"/>
      <c r="Q89" s="2114"/>
      <c r="R89" s="1214"/>
      <c r="S89" s="2114"/>
      <c r="T89" s="1214"/>
      <c r="U89" s="2114"/>
      <c r="V89" s="2114"/>
      <c r="W89" s="1214"/>
      <c r="X89" s="1182"/>
      <c r="Y89" s="2115"/>
      <c r="Z89" s="755"/>
    </row>
    <row r="90" spans="1:26" s="910" customFormat="1" ht="15.75" x14ac:dyDescent="0.25">
      <c r="A90" s="2109"/>
      <c r="B90" s="1181"/>
      <c r="C90" s="2111"/>
      <c r="D90" s="2112"/>
      <c r="E90" s="1214"/>
      <c r="F90" s="1358"/>
      <c r="G90" s="2113"/>
      <c r="H90" s="1214"/>
      <c r="I90" s="1214"/>
      <c r="J90" s="2114"/>
      <c r="K90" s="1214"/>
      <c r="L90" s="2114"/>
      <c r="M90" s="1214"/>
      <c r="N90" s="2114"/>
      <c r="O90" s="1214"/>
      <c r="P90" s="2114"/>
      <c r="Q90" s="2114"/>
      <c r="R90" s="1214"/>
      <c r="S90" s="2114"/>
      <c r="T90" s="1214"/>
      <c r="U90" s="2114"/>
      <c r="V90" s="2114"/>
      <c r="W90" s="1214"/>
      <c r="X90" s="1182"/>
      <c r="Y90" s="2115"/>
      <c r="Z90" s="755"/>
    </row>
    <row r="91" spans="1:26" s="910" customFormat="1" ht="15.75" x14ac:dyDescent="0.25">
      <c r="A91" s="2109"/>
      <c r="B91" s="1181" t="str">
        <f>B50</f>
        <v>Place: Kakkanad, Kochi</v>
      </c>
      <c r="C91" s="2111"/>
      <c r="D91" s="2112"/>
      <c r="E91" s="1214"/>
      <c r="F91" s="1358"/>
      <c r="G91" s="2113"/>
      <c r="H91" s="1214"/>
      <c r="I91" s="1214"/>
      <c r="J91" s="2114"/>
      <c r="K91" s="1214"/>
      <c r="L91" s="2114"/>
      <c r="M91" s="1214"/>
      <c r="N91" s="2114"/>
      <c r="O91" s="1214"/>
      <c r="P91" s="2114"/>
      <c r="Q91" s="2114"/>
      <c r="R91" s="1214"/>
      <c r="S91" s="2114"/>
      <c r="T91" s="1214"/>
      <c r="U91" s="2114"/>
      <c r="V91" s="2114"/>
      <c r="W91" s="1214"/>
      <c r="X91" s="1182"/>
      <c r="Y91" s="2115"/>
      <c r="Z91" s="755"/>
    </row>
    <row r="92" spans="1:26" s="910" customFormat="1" ht="15.75" x14ac:dyDescent="0.25">
      <c r="A92" s="2109"/>
      <c r="B92" s="1181" t="str">
        <f>B51</f>
        <v>Date: --/--/----</v>
      </c>
      <c r="C92" s="2111"/>
      <c r="D92" s="2112"/>
      <c r="E92" s="1214"/>
      <c r="F92" s="1358"/>
      <c r="G92" s="2113"/>
      <c r="H92" s="1214"/>
      <c r="I92" s="1214"/>
      <c r="J92" s="2114"/>
      <c r="K92" s="1214"/>
      <c r="L92" s="2114"/>
      <c r="M92" s="1214"/>
      <c r="N92" s="2114"/>
      <c r="O92" s="1214"/>
      <c r="P92" s="2114"/>
      <c r="Q92" s="2114"/>
      <c r="R92" s="1214"/>
      <c r="S92" s="2114"/>
      <c r="T92" s="1214"/>
      <c r="U92" s="2114"/>
      <c r="V92" s="2114"/>
      <c r="W92" s="1214"/>
      <c r="X92" s="1182"/>
      <c r="Y92" s="2115"/>
      <c r="Z92" s="755"/>
    </row>
    <row r="93" spans="1:26" s="756" customFormat="1" ht="33.75" customHeight="1" x14ac:dyDescent="0.25">
      <c r="A93" s="1009"/>
      <c r="B93" s="1201" t="s">
        <v>1083</v>
      </c>
      <c r="C93" s="2116" t="s">
        <v>1113</v>
      </c>
      <c r="D93" s="2116"/>
      <c r="E93" s="2116"/>
      <c r="F93" s="2116"/>
      <c r="G93" s="690"/>
      <c r="H93" s="690"/>
      <c r="I93" s="690"/>
      <c r="J93" s="690"/>
      <c r="K93" s="690"/>
      <c r="L93" s="690"/>
      <c r="M93" s="690"/>
      <c r="N93" s="690"/>
      <c r="O93" s="690"/>
      <c r="P93" s="690"/>
      <c r="Q93" s="690"/>
      <c r="R93" s="690"/>
      <c r="S93" s="690"/>
      <c r="T93" s="690"/>
      <c r="U93" s="690"/>
      <c r="V93" s="690"/>
      <c r="W93" s="690"/>
      <c r="X93" s="690"/>
      <c r="Y93" s="690"/>
      <c r="Z93" s="755"/>
    </row>
    <row r="94" spans="1:26" s="910" customFormat="1" ht="15.75" x14ac:dyDescent="0.25">
      <c r="A94" s="2117" t="s">
        <v>35</v>
      </c>
      <c r="B94" s="2118" t="s">
        <v>1085</v>
      </c>
      <c r="C94" s="2119"/>
      <c r="D94" s="2119"/>
      <c r="E94" s="1188"/>
      <c r="F94" s="2120"/>
      <c r="G94" s="2121"/>
      <c r="H94" s="2121"/>
      <c r="I94" s="2121"/>
      <c r="J94" s="2121"/>
      <c r="K94" s="2121"/>
      <c r="L94" s="2121"/>
      <c r="M94" s="2121"/>
      <c r="N94" s="2121"/>
      <c r="O94" s="2121"/>
      <c r="P94" s="2121"/>
      <c r="Q94" s="2121"/>
      <c r="R94" s="2121"/>
      <c r="S94" s="2121"/>
      <c r="T94" s="2121"/>
      <c r="U94" s="2121"/>
      <c r="V94" s="2121"/>
      <c r="W94" s="2121"/>
      <c r="X94" s="2121"/>
      <c r="Y94" s="2122"/>
      <c r="Z94" s="755"/>
    </row>
    <row r="95" spans="1:26" s="756" customFormat="1" ht="15.75" x14ac:dyDescent="0.25">
      <c r="A95" s="1194"/>
      <c r="B95" s="675" t="s">
        <v>1086</v>
      </c>
      <c r="C95" s="676"/>
      <c r="D95" s="742">
        <f>D106+D112+D124</f>
        <v>12</v>
      </c>
      <c r="E95" s="742">
        <f>E106+E112+E124</f>
        <v>3368</v>
      </c>
      <c r="F95" s="743">
        <f>F106+F112+F124</f>
        <v>3.9108279999999995</v>
      </c>
      <c r="G95" s="691"/>
      <c r="H95" s="700">
        <f>H106+H112+H124</f>
        <v>82.888999999999996</v>
      </c>
      <c r="I95" s="700">
        <f>I106+I112+I124</f>
        <v>219.09528619999998</v>
      </c>
      <c r="J95" s="691"/>
      <c r="K95" s="691"/>
      <c r="L95" s="691"/>
      <c r="M95" s="700">
        <f>M106+M112+M124</f>
        <v>0</v>
      </c>
      <c r="N95" s="691"/>
      <c r="O95" s="700">
        <f>O106+O112+O124</f>
        <v>-1.8181863999999999</v>
      </c>
      <c r="P95" s="691"/>
      <c r="Q95" s="691"/>
      <c r="R95" s="700">
        <f>R106+R112+R124</f>
        <v>0</v>
      </c>
      <c r="S95" s="691"/>
      <c r="T95" s="700">
        <f>T106+T112+T124</f>
        <v>-1.8181863999999999</v>
      </c>
      <c r="U95" s="691"/>
      <c r="V95" s="691"/>
      <c r="W95" s="700">
        <f>W106+W112+W124</f>
        <v>300.16609979999998</v>
      </c>
      <c r="X95" s="691">
        <f t="shared" ref="X95" si="42">(W95*100000)/(F95*1000000)*100</f>
        <v>767.52569992850624</v>
      </c>
      <c r="Y95" s="754"/>
    </row>
    <row r="96" spans="1:26" s="910" customFormat="1" ht="15.75" x14ac:dyDescent="0.25">
      <c r="A96" s="2094"/>
      <c r="B96" s="2095" t="s">
        <v>1087</v>
      </c>
      <c r="C96" s="2096"/>
      <c r="D96" s="2096"/>
      <c r="E96" s="2097"/>
      <c r="F96" s="2098"/>
      <c r="G96" s="682"/>
      <c r="H96" s="682"/>
      <c r="I96" s="682"/>
      <c r="J96" s="682"/>
      <c r="K96" s="682"/>
      <c r="L96" s="682"/>
      <c r="M96" s="682"/>
      <c r="N96" s="682"/>
      <c r="O96" s="682"/>
      <c r="P96" s="682"/>
      <c r="Q96" s="682"/>
      <c r="R96" s="682"/>
      <c r="S96" s="682"/>
      <c r="T96" s="682"/>
      <c r="U96" s="682"/>
      <c r="V96" s="682"/>
      <c r="W96" s="682"/>
      <c r="X96" s="682"/>
      <c r="Y96" s="2099"/>
      <c r="Z96" s="755"/>
    </row>
    <row r="97" spans="1:26" s="910" customFormat="1" ht="18" customHeight="1" x14ac:dyDescent="0.25">
      <c r="A97" s="1194"/>
      <c r="B97" s="2100" t="s">
        <v>690</v>
      </c>
      <c r="C97" s="764"/>
      <c r="D97" s="2101"/>
      <c r="E97" s="678"/>
      <c r="F97" s="679"/>
      <c r="G97" s="680"/>
      <c r="H97" s="681"/>
      <c r="I97" s="681"/>
      <c r="J97" s="682"/>
      <c r="K97" s="682"/>
      <c r="L97" s="682"/>
      <c r="M97" s="682"/>
      <c r="N97" s="682"/>
      <c r="O97" s="681"/>
      <c r="P97" s="682"/>
      <c r="Q97" s="682"/>
      <c r="R97" s="682"/>
      <c r="S97" s="682"/>
      <c r="T97" s="682"/>
      <c r="U97" s="682"/>
      <c r="V97" s="682"/>
      <c r="W97" s="682"/>
      <c r="X97" s="681"/>
      <c r="Y97" s="2099"/>
      <c r="Z97" s="755"/>
    </row>
    <row r="98" spans="1:26" s="756" customFormat="1" ht="18" customHeight="1" x14ac:dyDescent="0.25">
      <c r="A98" s="751">
        <v>1</v>
      </c>
      <c r="B98" s="697" t="s">
        <v>1088</v>
      </c>
      <c r="C98" s="752">
        <v>11</v>
      </c>
      <c r="D98" s="753">
        <f t="shared" ref="D98:D99" si="43">C98</f>
        <v>11</v>
      </c>
      <c r="E98" s="678">
        <v>3318</v>
      </c>
      <c r="F98" s="679">
        <v>3.8489389999999997</v>
      </c>
      <c r="G98" s="680">
        <f>F98/F95</f>
        <v>0.98417496243762193</v>
      </c>
      <c r="H98" s="681">
        <v>82.136600000000001</v>
      </c>
      <c r="I98" s="681">
        <v>215.92156249999996</v>
      </c>
      <c r="J98" s="681"/>
      <c r="K98" s="681">
        <f>H98+I98+J98</f>
        <v>298.05816249999998</v>
      </c>
      <c r="L98" s="681">
        <f t="shared" ref="L98" si="44">(K98*100000)/(F98*1000000)*100</f>
        <v>774.39045539562983</v>
      </c>
      <c r="M98" s="681">
        <v>0</v>
      </c>
      <c r="N98" s="681"/>
      <c r="O98" s="681">
        <v>-1.8181863999999999</v>
      </c>
      <c r="P98" s="681"/>
      <c r="Q98" s="681"/>
      <c r="R98" s="681"/>
      <c r="S98" s="681"/>
      <c r="T98" s="681">
        <f>SUM(M98:S98)</f>
        <v>-1.8181863999999999</v>
      </c>
      <c r="U98" s="681"/>
      <c r="V98" s="681"/>
      <c r="W98" s="681">
        <f>K98+T98+U98+V98</f>
        <v>296.23997609999998</v>
      </c>
      <c r="X98" s="681">
        <f t="shared" ref="X98" si="45">(W98*100000)/(F98*1000000)*100</f>
        <v>769.66659149443524</v>
      </c>
      <c r="Y98" s="754"/>
      <c r="Z98" s="755"/>
    </row>
    <row r="99" spans="1:26" s="756" customFormat="1" ht="18" customHeight="1" x14ac:dyDescent="0.25">
      <c r="A99" s="751">
        <v>2</v>
      </c>
      <c r="B99" s="697" t="s">
        <v>1089</v>
      </c>
      <c r="C99" s="752">
        <v>0</v>
      </c>
      <c r="D99" s="753">
        <f t="shared" si="43"/>
        <v>0</v>
      </c>
      <c r="E99" s="678">
        <v>0</v>
      </c>
      <c r="F99" s="679">
        <v>0</v>
      </c>
      <c r="G99" s="680">
        <f>F99/F95</f>
        <v>0</v>
      </c>
      <c r="H99" s="681">
        <v>0</v>
      </c>
      <c r="I99" s="681">
        <v>0</v>
      </c>
      <c r="J99" s="681"/>
      <c r="K99" s="681">
        <f t="shared" ref="K99:K105" si="46">H99+I99+J99</f>
        <v>0</v>
      </c>
      <c r="L99" s="681"/>
      <c r="M99" s="681">
        <v>0</v>
      </c>
      <c r="N99" s="681"/>
      <c r="O99" s="681">
        <v>0</v>
      </c>
      <c r="P99" s="681"/>
      <c r="Q99" s="681"/>
      <c r="R99" s="681"/>
      <c r="S99" s="681"/>
      <c r="T99" s="681">
        <f>SUM(M99:S99)</f>
        <v>0</v>
      </c>
      <c r="U99" s="681"/>
      <c r="V99" s="681"/>
      <c r="W99" s="681">
        <f t="shared" ref="W99:W105" si="47">K99+T99+U99+V99</f>
        <v>0</v>
      </c>
      <c r="X99" s="681"/>
      <c r="Y99" s="754"/>
      <c r="Z99" s="755"/>
    </row>
    <row r="100" spans="1:26" s="756" customFormat="1" ht="18" customHeight="1" x14ac:dyDescent="0.25">
      <c r="A100" s="751">
        <v>3</v>
      </c>
      <c r="B100" s="697" t="s">
        <v>1112</v>
      </c>
      <c r="C100" s="752">
        <v>0</v>
      </c>
      <c r="D100" s="753">
        <v>0</v>
      </c>
      <c r="E100" s="678">
        <v>0</v>
      </c>
      <c r="F100" s="679">
        <v>0</v>
      </c>
      <c r="G100" s="680">
        <f>F100/F95</f>
        <v>0</v>
      </c>
      <c r="H100" s="681">
        <v>0</v>
      </c>
      <c r="I100" s="681">
        <v>0</v>
      </c>
      <c r="J100" s="681"/>
      <c r="K100" s="681">
        <f t="shared" si="46"/>
        <v>0</v>
      </c>
      <c r="L100" s="681"/>
      <c r="M100" s="681">
        <v>0</v>
      </c>
      <c r="N100" s="681"/>
      <c r="O100" s="681">
        <v>0</v>
      </c>
      <c r="P100" s="681"/>
      <c r="Q100" s="681"/>
      <c r="R100" s="681"/>
      <c r="S100" s="681"/>
      <c r="T100" s="681">
        <f>SUM(M100:S100)</f>
        <v>0</v>
      </c>
      <c r="U100" s="681"/>
      <c r="V100" s="681"/>
      <c r="W100" s="681">
        <f t="shared" si="47"/>
        <v>0</v>
      </c>
      <c r="X100" s="681"/>
      <c r="Y100" s="754"/>
      <c r="Z100" s="755"/>
    </row>
    <row r="101" spans="1:26" s="756" customFormat="1" ht="18" customHeight="1" x14ac:dyDescent="0.25">
      <c r="A101" s="751">
        <v>4</v>
      </c>
      <c r="B101" s="697" t="s">
        <v>1091</v>
      </c>
      <c r="C101" s="752">
        <v>0</v>
      </c>
      <c r="D101" s="753">
        <v>0</v>
      </c>
      <c r="E101" s="678">
        <v>0</v>
      </c>
      <c r="F101" s="679">
        <v>0</v>
      </c>
      <c r="G101" s="680">
        <f>F101/F95</f>
        <v>0</v>
      </c>
      <c r="H101" s="681">
        <v>0</v>
      </c>
      <c r="I101" s="681">
        <v>0</v>
      </c>
      <c r="J101" s="681"/>
      <c r="K101" s="681">
        <f t="shared" si="46"/>
        <v>0</v>
      </c>
      <c r="L101" s="681"/>
      <c r="M101" s="681">
        <v>0</v>
      </c>
      <c r="N101" s="681"/>
      <c r="O101" s="681">
        <v>0</v>
      </c>
      <c r="P101" s="681"/>
      <c r="Q101" s="681"/>
      <c r="R101" s="681"/>
      <c r="S101" s="681"/>
      <c r="T101" s="681">
        <f t="shared" ref="T101:T105" si="48">SUM(M101:S101)</f>
        <v>0</v>
      </c>
      <c r="U101" s="681"/>
      <c r="V101" s="681"/>
      <c r="W101" s="681">
        <f t="shared" si="47"/>
        <v>0</v>
      </c>
      <c r="X101" s="681"/>
      <c r="Y101" s="754"/>
      <c r="Z101" s="755"/>
    </row>
    <row r="102" spans="1:26" s="756" customFormat="1" ht="18" customHeight="1" x14ac:dyDescent="0.25">
      <c r="A102" s="751">
        <v>5</v>
      </c>
      <c r="B102" s="684" t="s">
        <v>1154</v>
      </c>
      <c r="C102" s="752">
        <v>0</v>
      </c>
      <c r="D102" s="753">
        <v>0</v>
      </c>
      <c r="E102" s="678">
        <v>0</v>
      </c>
      <c r="F102" s="679">
        <v>0</v>
      </c>
      <c r="G102" s="680">
        <f>F102/F95</f>
        <v>0</v>
      </c>
      <c r="H102" s="681">
        <v>0</v>
      </c>
      <c r="I102" s="681">
        <v>0</v>
      </c>
      <c r="J102" s="681"/>
      <c r="K102" s="681">
        <f t="shared" si="46"/>
        <v>0</v>
      </c>
      <c r="L102" s="681"/>
      <c r="M102" s="681">
        <v>0</v>
      </c>
      <c r="N102" s="681"/>
      <c r="O102" s="681">
        <v>0</v>
      </c>
      <c r="P102" s="681"/>
      <c r="Q102" s="681"/>
      <c r="R102" s="681"/>
      <c r="S102" s="681"/>
      <c r="T102" s="681">
        <f t="shared" si="48"/>
        <v>0</v>
      </c>
      <c r="U102" s="681"/>
      <c r="V102" s="681"/>
      <c r="W102" s="681">
        <f t="shared" si="47"/>
        <v>0</v>
      </c>
      <c r="X102" s="681"/>
      <c r="Y102" s="754"/>
      <c r="Z102" s="755"/>
    </row>
    <row r="103" spans="1:26" s="756" customFormat="1" ht="18" customHeight="1" x14ac:dyDescent="0.25">
      <c r="A103" s="751">
        <v>6</v>
      </c>
      <c r="B103" s="684" t="s">
        <v>1155</v>
      </c>
      <c r="C103" s="752">
        <v>0</v>
      </c>
      <c r="D103" s="753">
        <v>0</v>
      </c>
      <c r="E103" s="678">
        <v>0</v>
      </c>
      <c r="F103" s="679">
        <v>0</v>
      </c>
      <c r="G103" s="680"/>
      <c r="H103" s="681">
        <v>0</v>
      </c>
      <c r="I103" s="681">
        <v>0</v>
      </c>
      <c r="J103" s="681"/>
      <c r="K103" s="681">
        <f t="shared" si="46"/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 t="shared" si="48"/>
        <v>0</v>
      </c>
      <c r="U103" s="681"/>
      <c r="V103" s="681"/>
      <c r="W103" s="681">
        <f t="shared" si="47"/>
        <v>0</v>
      </c>
      <c r="X103" s="681"/>
      <c r="Y103" s="754"/>
      <c r="Z103" s="755"/>
    </row>
    <row r="104" spans="1:26" s="756" customFormat="1" ht="18" customHeight="1" x14ac:dyDescent="0.25">
      <c r="A104" s="751">
        <v>7</v>
      </c>
      <c r="B104" s="684" t="s">
        <v>1093</v>
      </c>
      <c r="C104" s="752">
        <v>0</v>
      </c>
      <c r="D104" s="753">
        <v>0</v>
      </c>
      <c r="E104" s="678">
        <v>0</v>
      </c>
      <c r="F104" s="679">
        <v>0</v>
      </c>
      <c r="G104" s="680"/>
      <c r="H104" s="681">
        <v>0</v>
      </c>
      <c r="I104" s="681">
        <v>0</v>
      </c>
      <c r="J104" s="681"/>
      <c r="K104" s="681">
        <f t="shared" si="46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 t="shared" si="48"/>
        <v>0</v>
      </c>
      <c r="U104" s="681"/>
      <c r="V104" s="681"/>
      <c r="W104" s="681">
        <f t="shared" si="47"/>
        <v>0</v>
      </c>
      <c r="X104" s="681"/>
      <c r="Y104" s="757"/>
      <c r="Z104" s="755"/>
    </row>
    <row r="105" spans="1:26" s="756" customFormat="1" ht="18" customHeight="1" x14ac:dyDescent="0.25">
      <c r="A105" s="751">
        <v>8</v>
      </c>
      <c r="B105" s="684" t="s">
        <v>1094</v>
      </c>
      <c r="C105" s="752">
        <v>0</v>
      </c>
      <c r="D105" s="753">
        <v>0</v>
      </c>
      <c r="E105" s="678">
        <v>0</v>
      </c>
      <c r="F105" s="679">
        <v>0</v>
      </c>
      <c r="G105" s="680"/>
      <c r="H105" s="681">
        <v>0</v>
      </c>
      <c r="I105" s="681">
        <v>0</v>
      </c>
      <c r="J105" s="681"/>
      <c r="K105" s="681">
        <f t="shared" si="46"/>
        <v>0</v>
      </c>
      <c r="L105" s="681"/>
      <c r="M105" s="681">
        <v>0</v>
      </c>
      <c r="N105" s="681"/>
      <c r="O105" s="681">
        <v>0</v>
      </c>
      <c r="P105" s="681"/>
      <c r="Q105" s="681"/>
      <c r="R105" s="681"/>
      <c r="S105" s="681"/>
      <c r="T105" s="681">
        <f t="shared" si="48"/>
        <v>0</v>
      </c>
      <c r="U105" s="681"/>
      <c r="V105" s="681"/>
      <c r="W105" s="681">
        <f t="shared" si="47"/>
        <v>0</v>
      </c>
      <c r="X105" s="681"/>
      <c r="Y105" s="757"/>
      <c r="Z105" s="755"/>
    </row>
    <row r="106" spans="1:26" s="910" customFormat="1" ht="18" customHeight="1" x14ac:dyDescent="0.25">
      <c r="A106" s="751"/>
      <c r="B106" s="705"/>
      <c r="C106" s="752"/>
      <c r="D106" s="2103">
        <f>SUM(D98:D105)</f>
        <v>11</v>
      </c>
      <c r="E106" s="693">
        <f>SUM(E98:E105)</f>
        <v>3318</v>
      </c>
      <c r="F106" s="694">
        <f>SUM(F98:F105)</f>
        <v>3.8489389999999997</v>
      </c>
      <c r="G106" s="747">
        <f>F106/F95</f>
        <v>0.98417496243762193</v>
      </c>
      <c r="H106" s="691">
        <f>SUM(H98:H105)</f>
        <v>82.136600000000001</v>
      </c>
      <c r="I106" s="691">
        <f>SUM(I98:I105)</f>
        <v>215.92156249999996</v>
      </c>
      <c r="J106" s="682"/>
      <c r="K106" s="2097">
        <f>SUM(K98:K105)</f>
        <v>298.05816249999998</v>
      </c>
      <c r="L106" s="2097"/>
      <c r="M106" s="2097">
        <f>SUM(M98:M105)</f>
        <v>0</v>
      </c>
      <c r="N106" s="682"/>
      <c r="O106" s="691">
        <f>SUM(O98:O105)</f>
        <v>-1.8181863999999999</v>
      </c>
      <c r="P106" s="682"/>
      <c r="Q106" s="682"/>
      <c r="R106" s="681"/>
      <c r="S106" s="682"/>
      <c r="T106" s="691">
        <f>SUM(T98:T105)</f>
        <v>-1.8181863999999999</v>
      </c>
      <c r="U106" s="682"/>
      <c r="V106" s="682"/>
      <c r="W106" s="691">
        <f>SUM(W98:W105)</f>
        <v>296.23997609999998</v>
      </c>
      <c r="X106" s="691">
        <f t="shared" ref="X106" si="49">(W106*100000)/(F106*1000000)*100</f>
        <v>769.66659149443524</v>
      </c>
      <c r="Y106" s="2104"/>
      <c r="Z106" s="755"/>
    </row>
    <row r="107" spans="1:26" s="910" customFormat="1" ht="18" customHeight="1" x14ac:dyDescent="0.25">
      <c r="A107" s="1194"/>
      <c r="B107" s="2100" t="s">
        <v>1095</v>
      </c>
      <c r="C107" s="764"/>
      <c r="D107" s="2101"/>
      <c r="E107" s="678"/>
      <c r="F107" s="679"/>
      <c r="G107" s="680"/>
      <c r="H107" s="681"/>
      <c r="I107" s="681"/>
      <c r="J107" s="682"/>
      <c r="K107" s="682"/>
      <c r="L107" s="682"/>
      <c r="M107" s="682"/>
      <c r="N107" s="682"/>
      <c r="O107" s="681"/>
      <c r="P107" s="682"/>
      <c r="Q107" s="682"/>
      <c r="R107" s="681"/>
      <c r="S107" s="682"/>
      <c r="T107" s="682"/>
      <c r="U107" s="682"/>
      <c r="V107" s="682"/>
      <c r="W107" s="681"/>
      <c r="X107" s="681"/>
      <c r="Y107" s="2105"/>
      <c r="Z107" s="755"/>
    </row>
    <row r="108" spans="1:26" s="756" customFormat="1" ht="18" customHeight="1" x14ac:dyDescent="0.25">
      <c r="A108" s="751">
        <v>9</v>
      </c>
      <c r="B108" s="684" t="s">
        <v>1097</v>
      </c>
      <c r="C108" s="752">
        <v>0</v>
      </c>
      <c r="D108" s="753">
        <v>0</v>
      </c>
      <c r="E108" s="678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>H108+I108+J108</f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>SUM(M108:S108)</f>
        <v>0</v>
      </c>
      <c r="U108" s="681"/>
      <c r="V108" s="681"/>
      <c r="W108" s="681">
        <f>K108+T108+U108+V108</f>
        <v>0</v>
      </c>
      <c r="X108" s="681"/>
      <c r="Y108" s="768"/>
    </row>
    <row r="109" spans="1:26" s="756" customFormat="1" ht="18" customHeight="1" x14ac:dyDescent="0.25">
      <c r="A109" s="751">
        <v>10</v>
      </c>
      <c r="B109" s="683" t="s">
        <v>1098</v>
      </c>
      <c r="C109" s="752">
        <v>0</v>
      </c>
      <c r="D109" s="753">
        <v>0</v>
      </c>
      <c r="E109" s="686">
        <v>0</v>
      </c>
      <c r="F109" s="745">
        <v>0</v>
      </c>
      <c r="G109" s="687"/>
      <c r="H109" s="688">
        <v>0</v>
      </c>
      <c r="I109" s="688">
        <v>0</v>
      </c>
      <c r="J109" s="688"/>
      <c r="K109" s="681">
        <f t="shared" ref="K109" si="50">H109+I109+J109</f>
        <v>0</v>
      </c>
      <c r="L109" s="681"/>
      <c r="M109" s="688">
        <v>0</v>
      </c>
      <c r="N109" s="688"/>
      <c r="O109" s="688">
        <v>0</v>
      </c>
      <c r="P109" s="688"/>
      <c r="Q109" s="688"/>
      <c r="R109" s="688"/>
      <c r="S109" s="688"/>
      <c r="T109" s="688">
        <f t="shared" ref="T109:T111" si="51">SUM(M109:S109)</f>
        <v>0</v>
      </c>
      <c r="U109" s="688"/>
      <c r="V109" s="688"/>
      <c r="W109" s="688">
        <f t="shared" ref="W109:W111" si="52">K109+T109+U109+V109</f>
        <v>0</v>
      </c>
      <c r="X109" s="688"/>
      <c r="Y109" s="757"/>
    </row>
    <row r="110" spans="1:26" s="756" customFormat="1" ht="18" customHeight="1" x14ac:dyDescent="0.25">
      <c r="A110" s="751">
        <v>11</v>
      </c>
      <c r="B110" s="684" t="s">
        <v>1156</v>
      </c>
      <c r="C110" s="752">
        <v>0</v>
      </c>
      <c r="D110" s="753">
        <v>0</v>
      </c>
      <c r="E110" s="686">
        <v>0</v>
      </c>
      <c r="F110" s="745">
        <v>0</v>
      </c>
      <c r="G110" s="687"/>
      <c r="H110" s="688">
        <v>0</v>
      </c>
      <c r="I110" s="688">
        <v>0</v>
      </c>
      <c r="J110" s="688"/>
      <c r="K110" s="681">
        <v>0</v>
      </c>
      <c r="L110" s="681"/>
      <c r="M110" s="688">
        <v>0</v>
      </c>
      <c r="N110" s="688"/>
      <c r="O110" s="688">
        <v>0</v>
      </c>
      <c r="P110" s="688"/>
      <c r="Q110" s="688"/>
      <c r="R110" s="688"/>
      <c r="S110" s="688"/>
      <c r="T110" s="688">
        <f t="shared" si="51"/>
        <v>0</v>
      </c>
      <c r="U110" s="688"/>
      <c r="V110" s="688"/>
      <c r="W110" s="688">
        <f t="shared" si="52"/>
        <v>0</v>
      </c>
      <c r="X110" s="688"/>
      <c r="Y110" s="757"/>
    </row>
    <row r="111" spans="1:26" s="756" customFormat="1" ht="18" customHeight="1" x14ac:dyDescent="0.25">
      <c r="A111" s="751">
        <v>12</v>
      </c>
      <c r="B111" s="684" t="s">
        <v>1100</v>
      </c>
      <c r="C111" s="753">
        <v>0</v>
      </c>
      <c r="D111" s="753">
        <f t="shared" ref="D111" si="53">C111</f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 t="shared" ref="K111" si="54"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 t="shared" si="51"/>
        <v>0</v>
      </c>
      <c r="U111" s="681"/>
      <c r="V111" s="681"/>
      <c r="W111" s="681">
        <f t="shared" si="52"/>
        <v>0</v>
      </c>
      <c r="X111" s="681"/>
      <c r="Y111" s="754"/>
    </row>
    <row r="112" spans="1:26" s="910" customFormat="1" ht="18" customHeight="1" x14ac:dyDescent="0.25">
      <c r="A112" s="751"/>
      <c r="B112" s="705"/>
      <c r="C112" s="753"/>
      <c r="D112" s="2103">
        <f>SUM(D108:D111)</f>
        <v>0</v>
      </c>
      <c r="E112" s="693">
        <f>SUM(E108:E111)</f>
        <v>0</v>
      </c>
      <c r="F112" s="694">
        <f>SUM(F108:F111)</f>
        <v>0</v>
      </c>
      <c r="G112" s="680"/>
      <c r="H112" s="691">
        <f>SUM(H108:H111)</f>
        <v>0</v>
      </c>
      <c r="I112" s="691">
        <f>SUM(I108:I111)</f>
        <v>0</v>
      </c>
      <c r="J112" s="682"/>
      <c r="K112" s="691">
        <f>SUM(K108:K111)</f>
        <v>0</v>
      </c>
      <c r="L112" s="682"/>
      <c r="M112" s="691">
        <f>SUM(M108:M111)</f>
        <v>0</v>
      </c>
      <c r="N112" s="682"/>
      <c r="O112" s="691">
        <f>SUM(O108:O111)</f>
        <v>0</v>
      </c>
      <c r="P112" s="682"/>
      <c r="Q112" s="682"/>
      <c r="R112" s="691">
        <f>SUM(R108:R111)</f>
        <v>0</v>
      </c>
      <c r="S112" s="682"/>
      <c r="T112" s="691">
        <f>SUM(T108:T111)</f>
        <v>0</v>
      </c>
      <c r="U112" s="682"/>
      <c r="V112" s="682"/>
      <c r="W112" s="691">
        <f>SUM(W108:W111)</f>
        <v>0</v>
      </c>
      <c r="X112" s="691"/>
      <c r="Y112" s="2099"/>
    </row>
    <row r="113" spans="1:26" s="910" customFormat="1" ht="18" customHeight="1" x14ac:dyDescent="0.25">
      <c r="A113" s="2094"/>
      <c r="B113" s="2100" t="s">
        <v>689</v>
      </c>
      <c r="C113" s="2096"/>
      <c r="D113" s="2096"/>
      <c r="E113" s="691"/>
      <c r="F113" s="679"/>
      <c r="G113" s="681"/>
      <c r="H113" s="681"/>
      <c r="I113" s="681"/>
      <c r="J113" s="682"/>
      <c r="K113" s="682"/>
      <c r="L113" s="682"/>
      <c r="M113" s="682"/>
      <c r="N113" s="682"/>
      <c r="O113" s="682"/>
      <c r="P113" s="682"/>
      <c r="Q113" s="682"/>
      <c r="R113" s="682"/>
      <c r="S113" s="682"/>
      <c r="T113" s="682"/>
      <c r="U113" s="682"/>
      <c r="V113" s="682"/>
      <c r="W113" s="681"/>
      <c r="X113" s="682"/>
      <c r="Y113" s="2099"/>
      <c r="Z113" s="755"/>
    </row>
    <row r="114" spans="1:26" s="756" customFormat="1" ht="18" customHeight="1" x14ac:dyDescent="0.25">
      <c r="A114" s="751">
        <v>13</v>
      </c>
      <c r="B114" s="763" t="s">
        <v>1101</v>
      </c>
      <c r="C114" s="752">
        <v>1</v>
      </c>
      <c r="D114" s="753">
        <f>C114</f>
        <v>1</v>
      </c>
      <c r="E114" s="678">
        <v>50</v>
      </c>
      <c r="F114" s="679">
        <v>6.1889E-2</v>
      </c>
      <c r="G114" s="680">
        <f>F114/F95</f>
        <v>1.5825037562378096E-2</v>
      </c>
      <c r="H114" s="681">
        <v>0.75239999999999996</v>
      </c>
      <c r="I114" s="681">
        <v>3.1737237</v>
      </c>
      <c r="J114" s="681"/>
      <c r="K114" s="681">
        <f>H114+I114+J114</f>
        <v>3.9261236999999998</v>
      </c>
      <c r="L114" s="681">
        <f>(K114*100000)/(F114*1000000)*100</f>
        <v>634.38150559873327</v>
      </c>
      <c r="M114" s="681">
        <v>0</v>
      </c>
      <c r="N114" s="681"/>
      <c r="O114" s="681">
        <v>0</v>
      </c>
      <c r="P114" s="681"/>
      <c r="Q114" s="681"/>
      <c r="R114" s="681"/>
      <c r="S114" s="681"/>
      <c r="T114" s="681">
        <f>SUM(M114:S114)</f>
        <v>0</v>
      </c>
      <c r="U114" s="681"/>
      <c r="V114" s="681"/>
      <c r="W114" s="681">
        <f>K114+T114+U114+V114</f>
        <v>3.9261236999999998</v>
      </c>
      <c r="X114" s="681">
        <f>(W114*100000)/(F114*1000000)*100</f>
        <v>634.38150559873327</v>
      </c>
      <c r="Y114" s="754"/>
      <c r="Z114" s="755"/>
    </row>
    <row r="115" spans="1:26" s="756" customFormat="1" ht="18" customHeight="1" x14ac:dyDescent="0.25">
      <c r="A115" s="751">
        <v>14</v>
      </c>
      <c r="B115" s="763" t="s">
        <v>1102</v>
      </c>
      <c r="C115" s="752">
        <v>0</v>
      </c>
      <c r="D115" s="753">
        <v>0</v>
      </c>
      <c r="E115" s="678">
        <v>0</v>
      </c>
      <c r="F115" s="679">
        <v>0</v>
      </c>
      <c r="G115" s="680">
        <f>F115/F95</f>
        <v>0</v>
      </c>
      <c r="H115" s="681">
        <v>0</v>
      </c>
      <c r="I115" s="681">
        <v>0</v>
      </c>
      <c r="J115" s="681"/>
      <c r="K115" s="681">
        <f t="shared" ref="K115" si="55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ref="T115:T119" si="56">SUM(M115:S115)</f>
        <v>0</v>
      </c>
      <c r="U115" s="681"/>
      <c r="V115" s="681"/>
      <c r="W115" s="681">
        <f t="shared" ref="W115:W123" si="57">K115+T115+U115+V115</f>
        <v>0</v>
      </c>
      <c r="X115" s="681"/>
      <c r="Y115" s="754"/>
      <c r="Z115" s="755"/>
    </row>
    <row r="116" spans="1:26" s="756" customFormat="1" ht="18" customHeight="1" x14ac:dyDescent="0.25">
      <c r="A116" s="751">
        <v>15</v>
      </c>
      <c r="B116" s="763" t="s">
        <v>1103</v>
      </c>
      <c r="C116" s="752">
        <v>0</v>
      </c>
      <c r="D116" s="753">
        <v>0</v>
      </c>
      <c r="E116" s="678">
        <v>0</v>
      </c>
      <c r="F116" s="679">
        <v>0</v>
      </c>
      <c r="G116" s="680">
        <f>F116/F95</f>
        <v>0</v>
      </c>
      <c r="H116" s="681">
        <v>0</v>
      </c>
      <c r="I116" s="681">
        <v>0</v>
      </c>
      <c r="J116" s="681"/>
      <c r="K116" s="681">
        <v>0</v>
      </c>
      <c r="L116" s="681"/>
      <c r="M116" s="681">
        <v>0</v>
      </c>
      <c r="N116" s="681"/>
      <c r="O116" s="681">
        <v>0</v>
      </c>
      <c r="P116" s="681"/>
      <c r="Q116" s="681"/>
      <c r="R116" s="681"/>
      <c r="S116" s="681"/>
      <c r="T116" s="681">
        <f t="shared" si="56"/>
        <v>0</v>
      </c>
      <c r="U116" s="681"/>
      <c r="V116" s="681"/>
      <c r="W116" s="681">
        <f t="shared" si="57"/>
        <v>0</v>
      </c>
      <c r="X116" s="681"/>
      <c r="Y116" s="754"/>
      <c r="Z116" s="755"/>
    </row>
    <row r="117" spans="1:26" s="756" customFormat="1" ht="18" customHeight="1" x14ac:dyDescent="0.25">
      <c r="A117" s="751">
        <v>16</v>
      </c>
      <c r="B117" s="763" t="s">
        <v>1104</v>
      </c>
      <c r="C117" s="752">
        <v>0</v>
      </c>
      <c r="D117" s="753">
        <v>0</v>
      </c>
      <c r="E117" s="678">
        <v>0</v>
      </c>
      <c r="F117" s="679">
        <v>0</v>
      </c>
      <c r="G117" s="680">
        <f>F117/F95</f>
        <v>0</v>
      </c>
      <c r="H117" s="681">
        <v>0</v>
      </c>
      <c r="I117" s="681">
        <v>0</v>
      </c>
      <c r="J117" s="681"/>
      <c r="K117" s="681">
        <f t="shared" ref="K117:K123" si="58">H117+I117+J117</f>
        <v>0</v>
      </c>
      <c r="L117" s="681"/>
      <c r="M117" s="681">
        <v>0</v>
      </c>
      <c r="N117" s="681"/>
      <c r="O117" s="681">
        <v>0</v>
      </c>
      <c r="P117" s="681"/>
      <c r="Q117" s="681"/>
      <c r="R117" s="681"/>
      <c r="S117" s="681"/>
      <c r="T117" s="681">
        <f t="shared" si="56"/>
        <v>0</v>
      </c>
      <c r="U117" s="681"/>
      <c r="V117" s="681"/>
      <c r="W117" s="681">
        <f t="shared" si="57"/>
        <v>0</v>
      </c>
      <c r="X117" s="681"/>
      <c r="Y117" s="754"/>
      <c r="Z117" s="755"/>
    </row>
    <row r="118" spans="1:26" s="756" customFormat="1" ht="18" customHeight="1" x14ac:dyDescent="0.25">
      <c r="A118" s="751">
        <v>17</v>
      </c>
      <c r="B118" s="763" t="s">
        <v>1105</v>
      </c>
      <c r="C118" s="752">
        <v>0</v>
      </c>
      <c r="D118" s="753">
        <v>0</v>
      </c>
      <c r="E118" s="678">
        <v>0</v>
      </c>
      <c r="F118" s="679">
        <v>0</v>
      </c>
      <c r="G118" s="680">
        <f>F118/F95</f>
        <v>0</v>
      </c>
      <c r="H118" s="681">
        <v>0</v>
      </c>
      <c r="I118" s="681">
        <v>0</v>
      </c>
      <c r="J118" s="681"/>
      <c r="K118" s="681">
        <f t="shared" si="58"/>
        <v>0</v>
      </c>
      <c r="L118" s="681"/>
      <c r="M118" s="681">
        <v>0</v>
      </c>
      <c r="N118" s="681"/>
      <c r="O118" s="681">
        <v>0</v>
      </c>
      <c r="P118" s="681"/>
      <c r="Q118" s="681"/>
      <c r="R118" s="681"/>
      <c r="S118" s="681"/>
      <c r="T118" s="681">
        <f t="shared" si="56"/>
        <v>0</v>
      </c>
      <c r="U118" s="681"/>
      <c r="V118" s="681"/>
      <c r="W118" s="681">
        <f t="shared" si="57"/>
        <v>0</v>
      </c>
      <c r="X118" s="681"/>
      <c r="Y118" s="754"/>
      <c r="Z118" s="755"/>
    </row>
    <row r="119" spans="1:26" s="756" customFormat="1" ht="18" customHeight="1" x14ac:dyDescent="0.25">
      <c r="A119" s="751">
        <v>18</v>
      </c>
      <c r="B119" s="763" t="s">
        <v>1106</v>
      </c>
      <c r="C119" s="752">
        <v>0</v>
      </c>
      <c r="D119" s="753">
        <v>0</v>
      </c>
      <c r="E119" s="678">
        <v>0</v>
      </c>
      <c r="F119" s="679">
        <v>0</v>
      </c>
      <c r="G119" s="680">
        <f>F119/F95</f>
        <v>0</v>
      </c>
      <c r="H119" s="681">
        <v>0</v>
      </c>
      <c r="I119" s="681">
        <v>0</v>
      </c>
      <c r="J119" s="681"/>
      <c r="K119" s="681">
        <f t="shared" si="58"/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si="56"/>
        <v>0</v>
      </c>
      <c r="U119" s="681"/>
      <c r="V119" s="681"/>
      <c r="W119" s="681">
        <f t="shared" si="57"/>
        <v>0</v>
      </c>
      <c r="X119" s="681"/>
      <c r="Y119" s="754"/>
      <c r="Z119" s="755"/>
    </row>
    <row r="120" spans="1:26" s="756" customFormat="1" ht="18" customHeight="1" x14ac:dyDescent="0.25">
      <c r="A120" s="751">
        <v>19</v>
      </c>
      <c r="B120" s="763" t="s">
        <v>1107</v>
      </c>
      <c r="C120" s="752">
        <v>0</v>
      </c>
      <c r="D120" s="753">
        <v>0</v>
      </c>
      <c r="E120" s="678">
        <v>0</v>
      </c>
      <c r="F120" s="679">
        <v>0</v>
      </c>
      <c r="G120" s="680">
        <f>F120/F95</f>
        <v>0</v>
      </c>
      <c r="H120" s="681">
        <v>0</v>
      </c>
      <c r="I120" s="681">
        <v>0</v>
      </c>
      <c r="J120" s="681"/>
      <c r="K120" s="681">
        <f t="shared" si="58"/>
        <v>0</v>
      </c>
      <c r="L120" s="681"/>
      <c r="M120" s="681">
        <v>0</v>
      </c>
      <c r="N120" s="681"/>
      <c r="O120" s="681">
        <v>0</v>
      </c>
      <c r="P120" s="681"/>
      <c r="Q120" s="681"/>
      <c r="R120" s="681"/>
      <c r="S120" s="681"/>
      <c r="T120" s="681">
        <v>0</v>
      </c>
      <c r="U120" s="681"/>
      <c r="V120" s="681"/>
      <c r="W120" s="681">
        <f t="shared" si="57"/>
        <v>0</v>
      </c>
      <c r="X120" s="681"/>
      <c r="Y120" s="754"/>
      <c r="Z120" s="755"/>
    </row>
    <row r="121" spans="1:26" s="756" customFormat="1" ht="18" customHeight="1" x14ac:dyDescent="0.25">
      <c r="A121" s="751">
        <v>20</v>
      </c>
      <c r="B121" s="763" t="s">
        <v>1108</v>
      </c>
      <c r="C121" s="752">
        <v>0</v>
      </c>
      <c r="D121" s="753">
        <v>0</v>
      </c>
      <c r="E121" s="678">
        <v>0</v>
      </c>
      <c r="F121" s="679">
        <v>0</v>
      </c>
      <c r="G121" s="680"/>
      <c r="H121" s="681">
        <v>0</v>
      </c>
      <c r="I121" s="681">
        <v>0</v>
      </c>
      <c r="J121" s="681"/>
      <c r="K121" s="681">
        <f t="shared" si="58"/>
        <v>0</v>
      </c>
      <c r="L121" s="681"/>
      <c r="M121" s="681">
        <v>0</v>
      </c>
      <c r="N121" s="681"/>
      <c r="O121" s="681">
        <v>0</v>
      </c>
      <c r="P121" s="681"/>
      <c r="Q121" s="681"/>
      <c r="R121" s="681"/>
      <c r="S121" s="681"/>
      <c r="T121" s="681">
        <f t="shared" ref="T121:T123" si="59">SUM(M121:S121)</f>
        <v>0</v>
      </c>
      <c r="U121" s="681"/>
      <c r="V121" s="681"/>
      <c r="W121" s="681">
        <f t="shared" si="57"/>
        <v>0</v>
      </c>
      <c r="X121" s="691"/>
      <c r="Y121" s="757"/>
      <c r="Z121" s="755"/>
    </row>
    <row r="122" spans="1:26" s="756" customFormat="1" ht="18" customHeight="1" x14ac:dyDescent="0.25">
      <c r="A122" s="751">
        <v>21</v>
      </c>
      <c r="B122" s="763" t="s">
        <v>1109</v>
      </c>
      <c r="C122" s="752">
        <v>0</v>
      </c>
      <c r="D122" s="753">
        <v>0</v>
      </c>
      <c r="E122" s="678">
        <v>0</v>
      </c>
      <c r="F122" s="679">
        <v>0</v>
      </c>
      <c r="G122" s="680"/>
      <c r="H122" s="681">
        <v>0</v>
      </c>
      <c r="I122" s="681">
        <v>0</v>
      </c>
      <c r="J122" s="681"/>
      <c r="K122" s="681">
        <f t="shared" si="58"/>
        <v>0</v>
      </c>
      <c r="L122" s="681"/>
      <c r="M122" s="681">
        <v>0</v>
      </c>
      <c r="N122" s="681"/>
      <c r="O122" s="681">
        <v>0</v>
      </c>
      <c r="P122" s="681"/>
      <c r="Q122" s="681"/>
      <c r="R122" s="681"/>
      <c r="S122" s="681"/>
      <c r="T122" s="681">
        <f t="shared" si="59"/>
        <v>0</v>
      </c>
      <c r="U122" s="681"/>
      <c r="V122" s="681"/>
      <c r="W122" s="681">
        <f t="shared" si="57"/>
        <v>0</v>
      </c>
      <c r="X122" s="691"/>
      <c r="Y122" s="754"/>
      <c r="Z122" s="755"/>
    </row>
    <row r="123" spans="1:26" s="756" customFormat="1" ht="18" customHeight="1" x14ac:dyDescent="0.25">
      <c r="A123" s="751">
        <v>22</v>
      </c>
      <c r="B123" s="683" t="s">
        <v>1110</v>
      </c>
      <c r="C123" s="752">
        <v>0</v>
      </c>
      <c r="D123" s="753">
        <v>0</v>
      </c>
      <c r="E123" s="678">
        <v>0</v>
      </c>
      <c r="F123" s="679">
        <v>0</v>
      </c>
      <c r="G123" s="680"/>
      <c r="H123" s="681">
        <v>0</v>
      </c>
      <c r="I123" s="681">
        <v>0</v>
      </c>
      <c r="J123" s="681"/>
      <c r="K123" s="681">
        <f t="shared" si="58"/>
        <v>0</v>
      </c>
      <c r="L123" s="681"/>
      <c r="M123" s="681">
        <v>0</v>
      </c>
      <c r="N123" s="681"/>
      <c r="O123" s="681">
        <v>0</v>
      </c>
      <c r="P123" s="681"/>
      <c r="Q123" s="681"/>
      <c r="R123" s="681"/>
      <c r="S123" s="681"/>
      <c r="T123" s="681">
        <f t="shared" si="59"/>
        <v>0</v>
      </c>
      <c r="U123" s="681"/>
      <c r="V123" s="681"/>
      <c r="W123" s="681">
        <f t="shared" si="57"/>
        <v>0</v>
      </c>
      <c r="X123" s="691"/>
      <c r="Y123" s="757"/>
      <c r="Z123" s="755"/>
    </row>
    <row r="124" spans="1:26" s="910" customFormat="1" ht="18" customHeight="1" x14ac:dyDescent="0.25">
      <c r="A124" s="2106"/>
      <c r="B124" s="2107"/>
      <c r="C124" s="769"/>
      <c r="D124" s="2103">
        <f>SUM(D114:D123)</f>
        <v>1</v>
      </c>
      <c r="E124" s="693">
        <f>SUM(E114:E123)</f>
        <v>50</v>
      </c>
      <c r="F124" s="694">
        <f>SUM(F114:F123)</f>
        <v>6.1889E-2</v>
      </c>
      <c r="G124" s="747">
        <f>F124/F95</f>
        <v>1.5825037562378096E-2</v>
      </c>
      <c r="H124" s="693">
        <f>SUM(H114:H123)</f>
        <v>0.75239999999999996</v>
      </c>
      <c r="I124" s="693">
        <f>SUM(I114:I123)</f>
        <v>3.1737237</v>
      </c>
      <c r="J124" s="682"/>
      <c r="K124" s="693">
        <f>SUM(K114:K123)</f>
        <v>3.9261236999999998</v>
      </c>
      <c r="L124" s="682"/>
      <c r="M124" s="693">
        <f>SUM(M114:M123)</f>
        <v>0</v>
      </c>
      <c r="N124" s="682"/>
      <c r="O124" s="693">
        <f>SUM(O114:O123)</f>
        <v>0</v>
      </c>
      <c r="P124" s="682"/>
      <c r="Q124" s="682"/>
      <c r="R124" s="693">
        <f>SUM(R114:R123)</f>
        <v>0</v>
      </c>
      <c r="S124" s="682"/>
      <c r="T124" s="693">
        <f>SUM(T114:T123)</f>
        <v>0</v>
      </c>
      <c r="U124" s="682"/>
      <c r="V124" s="682"/>
      <c r="W124" s="693">
        <f>SUM(W114:W123)</f>
        <v>3.9261236999999998</v>
      </c>
      <c r="X124" s="691">
        <f t="shared" ref="X124" si="60">(W124*100000)/(F124*1000000)*100</f>
        <v>634.38150559873327</v>
      </c>
      <c r="Y124" s="2108"/>
      <c r="Z124" s="755"/>
    </row>
    <row r="125" spans="1:26" s="910" customFormat="1" ht="15.75" x14ac:dyDescent="0.25">
      <c r="A125" s="2109"/>
      <c r="B125" s="2110"/>
      <c r="C125" s="2111"/>
      <c r="D125" s="2112"/>
      <c r="E125" s="1214"/>
      <c r="F125" s="1358"/>
      <c r="G125" s="2113"/>
      <c r="H125" s="1214"/>
      <c r="I125" s="1214"/>
      <c r="J125" s="2114"/>
      <c r="K125" s="1214"/>
      <c r="L125" s="2114"/>
      <c r="M125" s="1214"/>
      <c r="N125" s="2114"/>
      <c r="O125" s="1214"/>
      <c r="P125" s="2114"/>
      <c r="Q125" s="2114"/>
      <c r="R125" s="1214"/>
      <c r="S125" s="2114"/>
      <c r="T125" s="1214"/>
      <c r="U125" s="2114"/>
      <c r="V125" s="2114"/>
      <c r="W125" s="1214"/>
      <c r="X125" s="1182"/>
      <c r="Y125" s="2115"/>
      <c r="Z125" s="755"/>
    </row>
    <row r="126" spans="1:26" s="910" customFormat="1" ht="15.75" x14ac:dyDescent="0.25">
      <c r="A126" s="2109"/>
      <c r="B126" s="1181" t="str">
        <f>B85</f>
        <v>For KINESCO Power and Utilities Pvt. Ltd.</v>
      </c>
      <c r="C126" s="2111"/>
      <c r="D126" s="2112"/>
      <c r="E126" s="1214"/>
      <c r="F126" s="1358"/>
      <c r="G126" s="2113"/>
      <c r="H126" s="1214"/>
      <c r="I126" s="1214"/>
      <c r="J126" s="2114"/>
      <c r="K126" s="1214"/>
      <c r="L126" s="2114"/>
      <c r="M126" s="1214"/>
      <c r="N126" s="2114"/>
      <c r="O126" s="1214"/>
      <c r="P126" s="2114"/>
      <c r="Q126" s="2114"/>
      <c r="R126" s="1214"/>
      <c r="S126" s="2114"/>
      <c r="T126" s="1214"/>
      <c r="U126" s="2114"/>
      <c r="V126" s="2114"/>
      <c r="W126" s="1214"/>
      <c r="X126" s="1182"/>
      <c r="Y126" s="2115"/>
      <c r="Z126" s="755"/>
    </row>
    <row r="127" spans="1:26" s="910" customFormat="1" ht="15.75" x14ac:dyDescent="0.25">
      <c r="A127" s="2109"/>
      <c r="B127" s="1181"/>
      <c r="C127" s="2111"/>
      <c r="D127" s="2112"/>
      <c r="E127" s="1214"/>
      <c r="F127" s="1358"/>
      <c r="G127" s="2113"/>
      <c r="H127" s="1214"/>
      <c r="I127" s="1214"/>
      <c r="J127" s="2114"/>
      <c r="K127" s="1214"/>
      <c r="L127" s="2114"/>
      <c r="M127" s="1214"/>
      <c r="N127" s="2114"/>
      <c r="O127" s="1214"/>
      <c r="P127" s="2114"/>
      <c r="Q127" s="2114"/>
      <c r="R127" s="1214"/>
      <c r="S127" s="2114"/>
      <c r="T127" s="1214"/>
      <c r="U127" s="2114"/>
      <c r="V127" s="2114"/>
      <c r="W127" s="1214"/>
      <c r="X127" s="1182"/>
      <c r="Y127" s="2115"/>
      <c r="Z127" s="755"/>
    </row>
    <row r="128" spans="1:26" s="910" customFormat="1" ht="15.75" x14ac:dyDescent="0.25">
      <c r="A128" s="2109"/>
      <c r="B128" s="1181"/>
      <c r="C128" s="2111"/>
      <c r="D128" s="2112"/>
      <c r="E128" s="1214"/>
      <c r="F128" s="1358"/>
      <c r="G128" s="2113"/>
      <c r="H128" s="1214"/>
      <c r="I128" s="1214"/>
      <c r="J128" s="2114"/>
      <c r="K128" s="1214"/>
      <c r="L128" s="2114"/>
      <c r="M128" s="1214"/>
      <c r="N128" s="2114"/>
      <c r="O128" s="1214"/>
      <c r="P128" s="2114"/>
      <c r="Q128" s="2114"/>
      <c r="R128" s="1214"/>
      <c r="S128" s="2114"/>
      <c r="T128" s="1214"/>
      <c r="U128" s="2114"/>
      <c r="V128" s="2114"/>
      <c r="W128" s="1214"/>
      <c r="X128" s="1182"/>
      <c r="Y128" s="2115"/>
      <c r="Z128" s="755"/>
    </row>
    <row r="129" spans="1:26" s="910" customFormat="1" ht="15.75" x14ac:dyDescent="0.25">
      <c r="A129" s="2109"/>
      <c r="B129" s="1181" t="str">
        <f>B88</f>
        <v>T M AJITHKUMAR</v>
      </c>
      <c r="C129" s="2111"/>
      <c r="D129" s="2112"/>
      <c r="E129" s="1214"/>
      <c r="F129" s="1358"/>
      <c r="G129" s="2113"/>
      <c r="H129" s="1214"/>
      <c r="I129" s="1214"/>
      <c r="J129" s="2114"/>
      <c r="K129" s="1214"/>
      <c r="L129" s="2114"/>
      <c r="M129" s="1214"/>
      <c r="N129" s="2114"/>
      <c r="O129" s="1214"/>
      <c r="P129" s="2114"/>
      <c r="Q129" s="2114"/>
      <c r="R129" s="1214"/>
      <c r="S129" s="2114"/>
      <c r="T129" s="1214"/>
      <c r="U129" s="2114"/>
      <c r="V129" s="2114"/>
      <c r="W129" s="1214"/>
      <c r="X129" s="1182"/>
      <c r="Y129" s="2115"/>
      <c r="Z129" s="755"/>
    </row>
    <row r="130" spans="1:26" s="910" customFormat="1" ht="15.75" x14ac:dyDescent="0.25">
      <c r="A130" s="2109"/>
      <c r="B130" s="1181" t="str">
        <f>B89</f>
        <v>CHIEF EXECUTIVE OFFICER</v>
      </c>
      <c r="C130" s="2111"/>
      <c r="D130" s="2112"/>
      <c r="E130" s="1214"/>
      <c r="F130" s="1358"/>
      <c r="G130" s="2113"/>
      <c r="H130" s="1214"/>
      <c r="I130" s="1214"/>
      <c r="J130" s="2114"/>
      <c r="K130" s="1214"/>
      <c r="L130" s="2114"/>
      <c r="M130" s="1214"/>
      <c r="N130" s="2114"/>
      <c r="O130" s="1214"/>
      <c r="P130" s="2114"/>
      <c r="Q130" s="2114"/>
      <c r="R130" s="1214"/>
      <c r="S130" s="2114"/>
      <c r="T130" s="1214"/>
      <c r="U130" s="2114"/>
      <c r="V130" s="2114"/>
      <c r="W130" s="1214"/>
      <c r="X130" s="1182"/>
      <c r="Y130" s="2115"/>
      <c r="Z130" s="755"/>
    </row>
    <row r="131" spans="1:26" s="910" customFormat="1" ht="15.75" x14ac:dyDescent="0.25">
      <c r="A131" s="2109"/>
      <c r="B131" s="1181"/>
      <c r="C131" s="2111"/>
      <c r="D131" s="2112"/>
      <c r="E131" s="1214"/>
      <c r="F131" s="1358"/>
      <c r="G131" s="2113"/>
      <c r="H131" s="1214"/>
      <c r="I131" s="1214"/>
      <c r="J131" s="2114"/>
      <c r="K131" s="1214"/>
      <c r="L131" s="2114"/>
      <c r="M131" s="1214"/>
      <c r="N131" s="2114"/>
      <c r="O131" s="1214"/>
      <c r="P131" s="2114"/>
      <c r="Q131" s="2114"/>
      <c r="R131" s="1214"/>
      <c r="S131" s="2114"/>
      <c r="T131" s="1214"/>
      <c r="U131" s="2114"/>
      <c r="V131" s="2114"/>
      <c r="W131" s="1214"/>
      <c r="X131" s="1182"/>
      <c r="Y131" s="2115"/>
      <c r="Z131" s="755"/>
    </row>
    <row r="132" spans="1:26" s="910" customFormat="1" ht="15.75" x14ac:dyDescent="0.25">
      <c r="A132" s="2109"/>
      <c r="B132" s="1181" t="str">
        <f>B91</f>
        <v>Place: Kakkanad, Kochi</v>
      </c>
      <c r="C132" s="2111"/>
      <c r="D132" s="2112"/>
      <c r="E132" s="1214"/>
      <c r="F132" s="1358"/>
      <c r="G132" s="2113"/>
      <c r="H132" s="1214"/>
      <c r="I132" s="1214"/>
      <c r="J132" s="2114"/>
      <c r="K132" s="1214"/>
      <c r="L132" s="2114"/>
      <c r="M132" s="1214"/>
      <c r="N132" s="2114"/>
      <c r="O132" s="1214"/>
      <c r="P132" s="2114"/>
      <c r="Q132" s="2114"/>
      <c r="R132" s="1214"/>
      <c r="S132" s="2114"/>
      <c r="T132" s="1214"/>
      <c r="U132" s="2114"/>
      <c r="V132" s="2114"/>
      <c r="W132" s="1214"/>
      <c r="X132" s="1182"/>
      <c r="Y132" s="2115"/>
      <c r="Z132" s="755"/>
    </row>
    <row r="133" spans="1:26" s="910" customFormat="1" ht="15.75" x14ac:dyDescent="0.25">
      <c r="A133" s="2109"/>
      <c r="B133" s="1181" t="str">
        <f>B92</f>
        <v>Date: --/--/----</v>
      </c>
      <c r="C133" s="2111"/>
      <c r="D133" s="2112"/>
      <c r="E133" s="1214"/>
      <c r="F133" s="1358"/>
      <c r="G133" s="2113"/>
      <c r="H133" s="1214"/>
      <c r="I133" s="1214"/>
      <c r="J133" s="2114"/>
      <c r="K133" s="1214"/>
      <c r="L133" s="2114"/>
      <c r="M133" s="1214"/>
      <c r="N133" s="2114"/>
      <c r="O133" s="1214"/>
      <c r="P133" s="2114"/>
      <c r="Q133" s="2114"/>
      <c r="R133" s="1214"/>
      <c r="S133" s="2114"/>
      <c r="T133" s="1214"/>
      <c r="U133" s="2114"/>
      <c r="V133" s="2114"/>
      <c r="W133" s="1214"/>
      <c r="X133" s="1182"/>
      <c r="Y133" s="2115"/>
      <c r="Z133" s="755"/>
    </row>
    <row r="134" spans="1:26" s="756" customFormat="1" ht="18.75" x14ac:dyDescent="0.25">
      <c r="A134" s="1009"/>
      <c r="B134" s="1201" t="s">
        <v>1083</v>
      </c>
      <c r="C134" s="2116" t="s">
        <v>1114</v>
      </c>
      <c r="D134" s="2116"/>
      <c r="E134" s="2116"/>
      <c r="F134" s="2116"/>
      <c r="G134" s="690"/>
      <c r="H134" s="690"/>
      <c r="I134" s="690"/>
      <c r="J134" s="690"/>
      <c r="K134" s="690"/>
      <c r="L134" s="690"/>
      <c r="M134" s="690"/>
      <c r="N134" s="690"/>
      <c r="O134" s="690"/>
      <c r="P134" s="690"/>
      <c r="Q134" s="690"/>
      <c r="R134" s="690"/>
      <c r="S134" s="690"/>
      <c r="T134" s="690"/>
      <c r="U134" s="690"/>
      <c r="V134" s="690"/>
      <c r="W134" s="690"/>
      <c r="X134" s="690"/>
      <c r="Y134" s="690"/>
      <c r="Z134" s="755"/>
    </row>
    <row r="135" spans="1:26" s="910" customFormat="1" ht="15.75" x14ac:dyDescent="0.25">
      <c r="A135" s="2117" t="s">
        <v>35</v>
      </c>
      <c r="B135" s="2118" t="s">
        <v>1085</v>
      </c>
      <c r="C135" s="2119"/>
      <c r="D135" s="2119"/>
      <c r="E135" s="1188"/>
      <c r="F135" s="2120"/>
      <c r="G135" s="2121"/>
      <c r="H135" s="2121"/>
      <c r="I135" s="2121"/>
      <c r="J135" s="2121"/>
      <c r="K135" s="2121"/>
      <c r="L135" s="2121"/>
      <c r="M135" s="2121"/>
      <c r="N135" s="2121"/>
      <c r="O135" s="2121"/>
      <c r="P135" s="2121"/>
      <c r="Q135" s="2121"/>
      <c r="R135" s="2121"/>
      <c r="S135" s="2121"/>
      <c r="T135" s="2121"/>
      <c r="U135" s="2121"/>
      <c r="V135" s="2121"/>
      <c r="W135" s="2121"/>
      <c r="X135" s="2121"/>
      <c r="Y135" s="2122"/>
      <c r="Z135" s="755"/>
    </row>
    <row r="136" spans="1:26" s="756" customFormat="1" ht="15.75" x14ac:dyDescent="0.25">
      <c r="A136" s="1194"/>
      <c r="B136" s="675" t="s">
        <v>1086</v>
      </c>
      <c r="C136" s="676"/>
      <c r="D136" s="742">
        <f>D147+D153+D165</f>
        <v>17</v>
      </c>
      <c r="E136" s="742">
        <f>E147+E153+E165</f>
        <v>227</v>
      </c>
      <c r="F136" s="743">
        <f>F147+F153+F165</f>
        <v>0.14158629</v>
      </c>
      <c r="G136" s="691"/>
      <c r="H136" s="700">
        <f>H147+H153+H165</f>
        <v>5.2263000000000002</v>
      </c>
      <c r="I136" s="700">
        <f>I147+I153+I165</f>
        <v>10.342360600000001</v>
      </c>
      <c r="J136" s="691"/>
      <c r="K136" s="691"/>
      <c r="L136" s="691"/>
      <c r="M136" s="700">
        <f>M147+M153+M165</f>
        <v>0.16350000000000001</v>
      </c>
      <c r="N136" s="691"/>
      <c r="O136" s="700">
        <f>O147+O153+O165</f>
        <v>-5.5092999999999991E-3</v>
      </c>
      <c r="P136" s="691"/>
      <c r="Q136" s="691"/>
      <c r="R136" s="700">
        <f>R147+R153+R165</f>
        <v>0</v>
      </c>
      <c r="S136" s="691"/>
      <c r="T136" s="700">
        <f>T147+T153+T165</f>
        <v>0.15799070000000001</v>
      </c>
      <c r="U136" s="691"/>
      <c r="V136" s="691"/>
      <c r="W136" s="700">
        <f>W147+W153+W165</f>
        <v>15.726651300000002</v>
      </c>
      <c r="X136" s="691">
        <f t="shared" ref="X136" si="61">(W136*100000)/(F136*1000000)*100</f>
        <v>1110.7467608622276</v>
      </c>
      <c r="Y136" s="754"/>
    </row>
    <row r="137" spans="1:26" s="910" customFormat="1" ht="15.75" x14ac:dyDescent="0.25">
      <c r="A137" s="2094"/>
      <c r="B137" s="2095" t="s">
        <v>1087</v>
      </c>
      <c r="C137" s="2096"/>
      <c r="D137" s="2096"/>
      <c r="E137" s="2097"/>
      <c r="F137" s="2098"/>
      <c r="G137" s="682"/>
      <c r="H137" s="682"/>
      <c r="I137" s="682"/>
      <c r="J137" s="682"/>
      <c r="K137" s="682"/>
      <c r="L137" s="682"/>
      <c r="M137" s="682"/>
      <c r="N137" s="682"/>
      <c r="O137" s="682"/>
      <c r="P137" s="682"/>
      <c r="Q137" s="682"/>
      <c r="R137" s="682"/>
      <c r="S137" s="682"/>
      <c r="T137" s="682"/>
      <c r="U137" s="682"/>
      <c r="V137" s="682"/>
      <c r="W137" s="682"/>
      <c r="X137" s="682"/>
      <c r="Y137" s="2099"/>
      <c r="Z137" s="755"/>
    </row>
    <row r="138" spans="1:26" s="910" customFormat="1" ht="18" customHeight="1" x14ac:dyDescent="0.25">
      <c r="A138" s="1194"/>
      <c r="B138" s="2100" t="s">
        <v>690</v>
      </c>
      <c r="C138" s="764"/>
      <c r="D138" s="2101"/>
      <c r="E138" s="678"/>
      <c r="F138" s="679"/>
      <c r="G138" s="680"/>
      <c r="H138" s="681"/>
      <c r="I138" s="681"/>
      <c r="J138" s="682"/>
      <c r="K138" s="682"/>
      <c r="L138" s="682"/>
      <c r="M138" s="682"/>
      <c r="N138" s="682"/>
      <c r="O138" s="681"/>
      <c r="P138" s="682"/>
      <c r="Q138" s="682"/>
      <c r="R138" s="682"/>
      <c r="S138" s="682"/>
      <c r="T138" s="682"/>
      <c r="U138" s="682"/>
      <c r="V138" s="682"/>
      <c r="W138" s="682"/>
      <c r="X138" s="681"/>
      <c r="Y138" s="2099"/>
      <c r="Z138" s="755"/>
    </row>
    <row r="139" spans="1:26" s="756" customFormat="1" ht="18" customHeight="1" x14ac:dyDescent="0.25">
      <c r="A139" s="751">
        <v>1</v>
      </c>
      <c r="B139" s="697" t="s">
        <v>1088</v>
      </c>
      <c r="C139" s="752">
        <v>0</v>
      </c>
      <c r="D139" s="753">
        <f t="shared" ref="D139:D140" si="62">C139</f>
        <v>0</v>
      </c>
      <c r="E139" s="678">
        <v>0</v>
      </c>
      <c r="F139" s="679">
        <v>0</v>
      </c>
      <c r="G139" s="680">
        <f>F139/F136</f>
        <v>0</v>
      </c>
      <c r="H139" s="681">
        <v>0</v>
      </c>
      <c r="I139" s="681">
        <v>0</v>
      </c>
      <c r="J139" s="681"/>
      <c r="K139" s="681">
        <f>H139+I139+J139</f>
        <v>0</v>
      </c>
      <c r="L139" s="681"/>
      <c r="M139" s="681">
        <v>0</v>
      </c>
      <c r="N139" s="681"/>
      <c r="O139" s="681">
        <v>0</v>
      </c>
      <c r="P139" s="681"/>
      <c r="Q139" s="681"/>
      <c r="R139" s="681"/>
      <c r="S139" s="681"/>
      <c r="T139" s="681">
        <f>SUM(M139:S139)</f>
        <v>0</v>
      </c>
      <c r="U139" s="681"/>
      <c r="V139" s="681"/>
      <c r="W139" s="681">
        <f>K139+T139+U139+V139</f>
        <v>0</v>
      </c>
      <c r="X139" s="681"/>
      <c r="Y139" s="754"/>
      <c r="Z139" s="755"/>
    </row>
    <row r="140" spans="1:26" s="756" customFormat="1" ht="18" customHeight="1" x14ac:dyDescent="0.25">
      <c r="A140" s="751">
        <v>2</v>
      </c>
      <c r="B140" s="697" t="s">
        <v>1089</v>
      </c>
      <c r="C140" s="752">
        <v>0</v>
      </c>
      <c r="D140" s="753">
        <f t="shared" si="62"/>
        <v>0</v>
      </c>
      <c r="E140" s="678">
        <v>0</v>
      </c>
      <c r="F140" s="679">
        <v>0</v>
      </c>
      <c r="G140" s="680">
        <f>F140/F136</f>
        <v>0</v>
      </c>
      <c r="H140" s="681">
        <v>0</v>
      </c>
      <c r="I140" s="681">
        <v>0</v>
      </c>
      <c r="J140" s="681"/>
      <c r="K140" s="681">
        <f t="shared" ref="K140:K146" si="63">H140+I140+J140</f>
        <v>0</v>
      </c>
      <c r="L140" s="681"/>
      <c r="M140" s="681">
        <v>0</v>
      </c>
      <c r="N140" s="681"/>
      <c r="O140" s="681">
        <v>0</v>
      </c>
      <c r="P140" s="681"/>
      <c r="Q140" s="681"/>
      <c r="R140" s="681"/>
      <c r="S140" s="681"/>
      <c r="T140" s="681">
        <f>SUM(M140:S140)</f>
        <v>0</v>
      </c>
      <c r="U140" s="681"/>
      <c r="V140" s="681"/>
      <c r="W140" s="681">
        <f t="shared" ref="W140:W146" si="64">K140+T140+U140+V140</f>
        <v>0</v>
      </c>
      <c r="X140" s="681"/>
      <c r="Y140" s="754"/>
      <c r="Z140" s="755"/>
    </row>
    <row r="141" spans="1:26" s="756" customFormat="1" ht="18" customHeight="1" x14ac:dyDescent="0.25">
      <c r="A141" s="751">
        <v>3</v>
      </c>
      <c r="B141" s="697" t="s">
        <v>1112</v>
      </c>
      <c r="C141" s="752">
        <v>0</v>
      </c>
      <c r="D141" s="753">
        <v>0</v>
      </c>
      <c r="E141" s="678">
        <v>0</v>
      </c>
      <c r="F141" s="679">
        <v>0</v>
      </c>
      <c r="G141" s="680">
        <f>F141/F136</f>
        <v>0</v>
      </c>
      <c r="H141" s="681">
        <v>0</v>
      </c>
      <c r="I141" s="681">
        <v>0</v>
      </c>
      <c r="J141" s="681"/>
      <c r="K141" s="681">
        <f t="shared" si="63"/>
        <v>0</v>
      </c>
      <c r="L141" s="681"/>
      <c r="M141" s="681">
        <v>0</v>
      </c>
      <c r="N141" s="681"/>
      <c r="O141" s="681">
        <v>0</v>
      </c>
      <c r="P141" s="681"/>
      <c r="Q141" s="681"/>
      <c r="R141" s="681"/>
      <c r="S141" s="681"/>
      <c r="T141" s="681">
        <f>SUM(M141:S141)</f>
        <v>0</v>
      </c>
      <c r="U141" s="681"/>
      <c r="V141" s="681"/>
      <c r="W141" s="681">
        <f t="shared" si="64"/>
        <v>0</v>
      </c>
      <c r="X141" s="681"/>
      <c r="Y141" s="754"/>
      <c r="Z141" s="755"/>
    </row>
    <row r="142" spans="1:26" s="756" customFormat="1" ht="18" customHeight="1" x14ac:dyDescent="0.25">
      <c r="A142" s="751">
        <v>4</v>
      </c>
      <c r="B142" s="697" t="s">
        <v>1091</v>
      </c>
      <c r="C142" s="752">
        <v>0</v>
      </c>
      <c r="D142" s="753">
        <v>0</v>
      </c>
      <c r="E142" s="678">
        <v>0</v>
      </c>
      <c r="F142" s="679">
        <v>5.3120000000000001E-2</v>
      </c>
      <c r="G142" s="680">
        <f>F142/F136</f>
        <v>0.37517756839309796</v>
      </c>
      <c r="H142" s="681">
        <v>3</v>
      </c>
      <c r="I142" s="681">
        <v>3.7292680000000002</v>
      </c>
      <c r="J142" s="681"/>
      <c r="K142" s="681">
        <f t="shared" si="63"/>
        <v>6.7292680000000002</v>
      </c>
      <c r="L142" s="681">
        <f t="shared" ref="L142" si="65">(K142*100000)/(F142*1000000)*100</f>
        <v>1266.8049698795182</v>
      </c>
      <c r="M142" s="681">
        <v>0.16200000000000001</v>
      </c>
      <c r="N142" s="681"/>
      <c r="O142" s="681">
        <v>0</v>
      </c>
      <c r="P142" s="681"/>
      <c r="Q142" s="681"/>
      <c r="R142" s="681"/>
      <c r="S142" s="681"/>
      <c r="T142" s="681">
        <f t="shared" ref="T142:T146" si="66">SUM(M142:S142)</f>
        <v>0.16200000000000001</v>
      </c>
      <c r="U142" s="681"/>
      <c r="V142" s="681"/>
      <c r="W142" s="681">
        <f t="shared" si="64"/>
        <v>6.8912680000000002</v>
      </c>
      <c r="X142" s="681">
        <f t="shared" ref="X142" si="67">(W142*100000)/(F142*1000000)*100</f>
        <v>1297.3019578313254</v>
      </c>
      <c r="Y142" s="754"/>
      <c r="Z142" s="755"/>
    </row>
    <row r="143" spans="1:26" s="756" customFormat="1" ht="18" customHeight="1" x14ac:dyDescent="0.25">
      <c r="A143" s="751">
        <v>5</v>
      </c>
      <c r="B143" s="684" t="s">
        <v>1154</v>
      </c>
      <c r="C143" s="752">
        <v>0</v>
      </c>
      <c r="D143" s="753">
        <v>0</v>
      </c>
      <c r="E143" s="678">
        <v>0</v>
      </c>
      <c r="F143" s="679">
        <v>0</v>
      </c>
      <c r="G143" s="680">
        <f>F143/F136</f>
        <v>0</v>
      </c>
      <c r="H143" s="681">
        <v>0</v>
      </c>
      <c r="I143" s="681">
        <v>0</v>
      </c>
      <c r="J143" s="681"/>
      <c r="K143" s="681">
        <f t="shared" si="63"/>
        <v>0</v>
      </c>
      <c r="L143" s="681"/>
      <c r="M143" s="681">
        <v>0</v>
      </c>
      <c r="N143" s="681"/>
      <c r="O143" s="681">
        <v>0</v>
      </c>
      <c r="P143" s="681"/>
      <c r="Q143" s="681"/>
      <c r="R143" s="681"/>
      <c r="S143" s="681"/>
      <c r="T143" s="681">
        <f t="shared" si="66"/>
        <v>0</v>
      </c>
      <c r="U143" s="681"/>
      <c r="V143" s="681"/>
      <c r="W143" s="681">
        <f t="shared" si="64"/>
        <v>0</v>
      </c>
      <c r="X143" s="681"/>
      <c r="Y143" s="754"/>
      <c r="Z143" s="755"/>
    </row>
    <row r="144" spans="1:26" s="756" customFormat="1" ht="18" customHeight="1" x14ac:dyDescent="0.25">
      <c r="A144" s="751">
        <v>6</v>
      </c>
      <c r="B144" s="684" t="s">
        <v>1155</v>
      </c>
      <c r="C144" s="752">
        <v>0</v>
      </c>
      <c r="D144" s="753">
        <v>0</v>
      </c>
      <c r="E144" s="678">
        <v>0</v>
      </c>
      <c r="F144" s="679">
        <v>0</v>
      </c>
      <c r="G144" s="680"/>
      <c r="H144" s="681">
        <v>0</v>
      </c>
      <c r="I144" s="681">
        <v>0</v>
      </c>
      <c r="J144" s="681"/>
      <c r="K144" s="681">
        <f t="shared" si="63"/>
        <v>0</v>
      </c>
      <c r="L144" s="681"/>
      <c r="M144" s="681">
        <v>0</v>
      </c>
      <c r="N144" s="681"/>
      <c r="O144" s="681">
        <v>0</v>
      </c>
      <c r="P144" s="681"/>
      <c r="Q144" s="681"/>
      <c r="R144" s="681"/>
      <c r="S144" s="681"/>
      <c r="T144" s="681">
        <f t="shared" si="66"/>
        <v>0</v>
      </c>
      <c r="U144" s="681"/>
      <c r="V144" s="681"/>
      <c r="W144" s="681">
        <f t="shared" si="64"/>
        <v>0</v>
      </c>
      <c r="X144" s="681"/>
      <c r="Y144" s="754"/>
      <c r="Z144" s="755"/>
    </row>
    <row r="145" spans="1:26" s="756" customFormat="1" ht="18" customHeight="1" x14ac:dyDescent="0.25">
      <c r="A145" s="751">
        <v>7</v>
      </c>
      <c r="B145" s="684" t="s">
        <v>1093</v>
      </c>
      <c r="C145" s="752">
        <v>0</v>
      </c>
      <c r="D145" s="753">
        <v>0</v>
      </c>
      <c r="E145" s="678">
        <v>0</v>
      </c>
      <c r="F145" s="679">
        <v>0</v>
      </c>
      <c r="G145" s="680"/>
      <c r="H145" s="681">
        <v>0</v>
      </c>
      <c r="I145" s="681">
        <v>0</v>
      </c>
      <c r="J145" s="681"/>
      <c r="K145" s="681">
        <f t="shared" si="63"/>
        <v>0</v>
      </c>
      <c r="L145" s="681"/>
      <c r="M145" s="681">
        <v>0</v>
      </c>
      <c r="N145" s="681"/>
      <c r="O145" s="681">
        <v>0</v>
      </c>
      <c r="P145" s="681"/>
      <c r="Q145" s="681"/>
      <c r="R145" s="681"/>
      <c r="S145" s="681"/>
      <c r="T145" s="681">
        <f t="shared" si="66"/>
        <v>0</v>
      </c>
      <c r="U145" s="681"/>
      <c r="V145" s="681"/>
      <c r="W145" s="681">
        <f t="shared" si="64"/>
        <v>0</v>
      </c>
      <c r="X145" s="681"/>
      <c r="Y145" s="757"/>
      <c r="Z145" s="755"/>
    </row>
    <row r="146" spans="1:26" s="756" customFormat="1" ht="18" customHeight="1" x14ac:dyDescent="0.25">
      <c r="A146" s="751">
        <v>8</v>
      </c>
      <c r="B146" s="684" t="s">
        <v>1094</v>
      </c>
      <c r="C146" s="752">
        <v>0</v>
      </c>
      <c r="D146" s="753">
        <v>0</v>
      </c>
      <c r="E146" s="678">
        <v>0</v>
      </c>
      <c r="F146" s="679">
        <v>0</v>
      </c>
      <c r="G146" s="680"/>
      <c r="H146" s="681">
        <v>0</v>
      </c>
      <c r="I146" s="681">
        <v>0</v>
      </c>
      <c r="J146" s="681"/>
      <c r="K146" s="681">
        <f t="shared" si="63"/>
        <v>0</v>
      </c>
      <c r="L146" s="681"/>
      <c r="M146" s="681">
        <v>0</v>
      </c>
      <c r="N146" s="681"/>
      <c r="O146" s="681">
        <v>0</v>
      </c>
      <c r="P146" s="681"/>
      <c r="Q146" s="681"/>
      <c r="R146" s="681"/>
      <c r="S146" s="681"/>
      <c r="T146" s="681">
        <f t="shared" si="66"/>
        <v>0</v>
      </c>
      <c r="U146" s="681"/>
      <c r="V146" s="681"/>
      <c r="W146" s="681">
        <f t="shared" si="64"/>
        <v>0</v>
      </c>
      <c r="X146" s="681"/>
      <c r="Y146" s="757"/>
      <c r="Z146" s="755"/>
    </row>
    <row r="147" spans="1:26" s="910" customFormat="1" ht="18" customHeight="1" x14ac:dyDescent="0.25">
      <c r="A147" s="751"/>
      <c r="B147" s="705"/>
      <c r="C147" s="752"/>
      <c r="D147" s="2103">
        <f>SUM(D139:D146)</f>
        <v>0</v>
      </c>
      <c r="E147" s="693">
        <f>SUM(E139:E146)</f>
        <v>0</v>
      </c>
      <c r="F147" s="694">
        <f>SUM(F139:F146)</f>
        <v>5.3120000000000001E-2</v>
      </c>
      <c r="G147" s="747">
        <f>F147/F136</f>
        <v>0.37517756839309796</v>
      </c>
      <c r="H147" s="691">
        <f>SUM(H139:H146)</f>
        <v>3</v>
      </c>
      <c r="I147" s="691">
        <f>SUM(I139:I146)</f>
        <v>3.7292680000000002</v>
      </c>
      <c r="J147" s="682"/>
      <c r="K147" s="2097">
        <f>SUM(K139:K146)</f>
        <v>6.7292680000000002</v>
      </c>
      <c r="L147" s="2097"/>
      <c r="M147" s="2097">
        <f>SUM(M139:M146)</f>
        <v>0.16200000000000001</v>
      </c>
      <c r="N147" s="682"/>
      <c r="O147" s="691">
        <f>SUM(O139:O146)</f>
        <v>0</v>
      </c>
      <c r="P147" s="682"/>
      <c r="Q147" s="682"/>
      <c r="R147" s="681"/>
      <c r="S147" s="682"/>
      <c r="T147" s="691">
        <f>SUM(T139:T146)</f>
        <v>0.16200000000000001</v>
      </c>
      <c r="U147" s="682"/>
      <c r="V147" s="682"/>
      <c r="W147" s="691">
        <f>SUM(W139:W146)</f>
        <v>6.8912680000000002</v>
      </c>
      <c r="X147" s="691">
        <f t="shared" ref="X147" si="68">(W147*100000)/(F147*1000000)*100</f>
        <v>1297.3019578313254</v>
      </c>
      <c r="Y147" s="2104"/>
      <c r="Z147" s="755"/>
    </row>
    <row r="148" spans="1:26" s="910" customFormat="1" ht="18" customHeight="1" x14ac:dyDescent="0.25">
      <c r="A148" s="1194"/>
      <c r="B148" s="2100" t="s">
        <v>1095</v>
      </c>
      <c r="C148" s="764"/>
      <c r="D148" s="2101"/>
      <c r="E148" s="678"/>
      <c r="F148" s="679"/>
      <c r="G148" s="680"/>
      <c r="H148" s="681"/>
      <c r="I148" s="681"/>
      <c r="J148" s="682"/>
      <c r="K148" s="682"/>
      <c r="L148" s="682"/>
      <c r="M148" s="682"/>
      <c r="N148" s="682"/>
      <c r="O148" s="681"/>
      <c r="P148" s="682"/>
      <c r="Q148" s="682"/>
      <c r="R148" s="681"/>
      <c r="S148" s="682"/>
      <c r="T148" s="682"/>
      <c r="U148" s="682"/>
      <c r="V148" s="682"/>
      <c r="W148" s="681"/>
      <c r="X148" s="681"/>
      <c r="Y148" s="2105"/>
      <c r="Z148" s="755"/>
    </row>
    <row r="149" spans="1:26" s="756" customFormat="1" ht="18" customHeight="1" x14ac:dyDescent="0.25">
      <c r="A149" s="751">
        <v>9</v>
      </c>
      <c r="B149" s="684" t="s">
        <v>1097</v>
      </c>
      <c r="C149" s="752">
        <v>0</v>
      </c>
      <c r="D149" s="753">
        <v>0</v>
      </c>
      <c r="E149" s="678">
        <v>0</v>
      </c>
      <c r="F149" s="679">
        <v>0</v>
      </c>
      <c r="G149" s="680"/>
      <c r="H149" s="681">
        <v>0</v>
      </c>
      <c r="I149" s="681">
        <v>0</v>
      </c>
      <c r="J149" s="681"/>
      <c r="K149" s="681">
        <f>H149+I149+J149</f>
        <v>0</v>
      </c>
      <c r="L149" s="681"/>
      <c r="M149" s="681">
        <v>0</v>
      </c>
      <c r="N149" s="681"/>
      <c r="O149" s="681">
        <v>0</v>
      </c>
      <c r="P149" s="681"/>
      <c r="Q149" s="681"/>
      <c r="R149" s="681"/>
      <c r="S149" s="681"/>
      <c r="T149" s="681">
        <f>SUM(M149:S149)</f>
        <v>0</v>
      </c>
      <c r="U149" s="681"/>
      <c r="V149" s="681"/>
      <c r="W149" s="681">
        <f>K149+T149+U149+V149</f>
        <v>0</v>
      </c>
      <c r="X149" s="681"/>
      <c r="Y149" s="768"/>
    </row>
    <row r="150" spans="1:26" s="756" customFormat="1" ht="18" customHeight="1" x14ac:dyDescent="0.25">
      <c r="A150" s="751">
        <v>10</v>
      </c>
      <c r="B150" s="683" t="s">
        <v>1098</v>
      </c>
      <c r="C150" s="752">
        <v>0</v>
      </c>
      <c r="D150" s="753">
        <v>0</v>
      </c>
      <c r="E150" s="686">
        <v>0</v>
      </c>
      <c r="F150" s="745">
        <v>0</v>
      </c>
      <c r="G150" s="687"/>
      <c r="H150" s="688">
        <v>0</v>
      </c>
      <c r="I150" s="688">
        <v>0</v>
      </c>
      <c r="J150" s="688"/>
      <c r="K150" s="681">
        <f t="shared" ref="K150" si="69">H150+I150+J150</f>
        <v>0</v>
      </c>
      <c r="L150" s="681"/>
      <c r="M150" s="688">
        <v>0</v>
      </c>
      <c r="N150" s="688"/>
      <c r="O150" s="688">
        <v>0</v>
      </c>
      <c r="P150" s="688"/>
      <c r="Q150" s="688"/>
      <c r="R150" s="688"/>
      <c r="S150" s="688"/>
      <c r="T150" s="688">
        <f t="shared" ref="T150:T152" si="70">SUM(M150:S150)</f>
        <v>0</v>
      </c>
      <c r="U150" s="688"/>
      <c r="V150" s="688"/>
      <c r="W150" s="688">
        <f t="shared" ref="W150:W152" si="71">K150+T150+U150+V150</f>
        <v>0</v>
      </c>
      <c r="X150" s="688"/>
      <c r="Y150" s="757"/>
    </row>
    <row r="151" spans="1:26" s="756" customFormat="1" ht="18" customHeight="1" x14ac:dyDescent="0.25">
      <c r="A151" s="751">
        <v>11</v>
      </c>
      <c r="B151" s="684" t="s">
        <v>1156</v>
      </c>
      <c r="C151" s="752">
        <v>0</v>
      </c>
      <c r="D151" s="753">
        <v>0</v>
      </c>
      <c r="E151" s="686">
        <v>0</v>
      </c>
      <c r="F151" s="745">
        <v>0</v>
      </c>
      <c r="G151" s="687"/>
      <c r="H151" s="688">
        <v>0</v>
      </c>
      <c r="I151" s="688">
        <v>0</v>
      </c>
      <c r="J151" s="688"/>
      <c r="K151" s="681">
        <v>0</v>
      </c>
      <c r="L151" s="681"/>
      <c r="M151" s="688">
        <v>0</v>
      </c>
      <c r="N151" s="688"/>
      <c r="O151" s="688">
        <v>0</v>
      </c>
      <c r="P151" s="688"/>
      <c r="Q151" s="688"/>
      <c r="R151" s="688"/>
      <c r="S151" s="688"/>
      <c r="T151" s="688">
        <f t="shared" si="70"/>
        <v>0</v>
      </c>
      <c r="U151" s="688"/>
      <c r="V151" s="688"/>
      <c r="W151" s="688">
        <f t="shared" si="71"/>
        <v>0</v>
      </c>
      <c r="X151" s="688"/>
      <c r="Y151" s="757"/>
    </row>
    <row r="152" spans="1:26" s="756" customFormat="1" ht="18" customHeight="1" x14ac:dyDescent="0.25">
      <c r="A152" s="751">
        <v>12</v>
      </c>
      <c r="B152" s="684" t="s">
        <v>1100</v>
      </c>
      <c r="C152" s="753">
        <v>0</v>
      </c>
      <c r="D152" s="753">
        <f t="shared" ref="D152" si="72">C152</f>
        <v>0</v>
      </c>
      <c r="E152" s="678">
        <v>0</v>
      </c>
      <c r="F152" s="679">
        <v>0</v>
      </c>
      <c r="G152" s="680"/>
      <c r="H152" s="681">
        <v>0</v>
      </c>
      <c r="I152" s="681">
        <v>0</v>
      </c>
      <c r="J152" s="681"/>
      <c r="K152" s="681">
        <f t="shared" ref="K152" si="73">H152+I152+J152</f>
        <v>0</v>
      </c>
      <c r="L152" s="681"/>
      <c r="M152" s="681">
        <v>0</v>
      </c>
      <c r="N152" s="681"/>
      <c r="O152" s="681">
        <v>0</v>
      </c>
      <c r="P152" s="681"/>
      <c r="Q152" s="681"/>
      <c r="R152" s="681"/>
      <c r="S152" s="681"/>
      <c r="T152" s="681">
        <f t="shared" si="70"/>
        <v>0</v>
      </c>
      <c r="U152" s="681"/>
      <c r="V152" s="681"/>
      <c r="W152" s="681">
        <f t="shared" si="71"/>
        <v>0</v>
      </c>
      <c r="X152" s="681"/>
      <c r="Y152" s="754"/>
    </row>
    <row r="153" spans="1:26" s="910" customFormat="1" ht="18" customHeight="1" x14ac:dyDescent="0.25">
      <c r="A153" s="751"/>
      <c r="B153" s="705"/>
      <c r="C153" s="753"/>
      <c r="D153" s="2103">
        <f>SUM(D149:D152)</f>
        <v>0</v>
      </c>
      <c r="E153" s="693">
        <f>SUM(E149:E152)</f>
        <v>0</v>
      </c>
      <c r="F153" s="694">
        <f>SUM(F149:F152)</f>
        <v>0</v>
      </c>
      <c r="G153" s="680"/>
      <c r="H153" s="691">
        <f>SUM(H149:H152)</f>
        <v>0</v>
      </c>
      <c r="I153" s="691">
        <f>SUM(I149:I152)</f>
        <v>0</v>
      </c>
      <c r="J153" s="682"/>
      <c r="K153" s="691">
        <f>SUM(K149:K152)</f>
        <v>0</v>
      </c>
      <c r="L153" s="682"/>
      <c r="M153" s="691">
        <f>SUM(M149:M152)</f>
        <v>0</v>
      </c>
      <c r="N153" s="682"/>
      <c r="O153" s="691">
        <f>SUM(O149:O152)</f>
        <v>0</v>
      </c>
      <c r="P153" s="682"/>
      <c r="Q153" s="682"/>
      <c r="R153" s="691">
        <f>SUM(R149:R152)</f>
        <v>0</v>
      </c>
      <c r="S153" s="682"/>
      <c r="T153" s="691">
        <f>SUM(T149:T152)</f>
        <v>0</v>
      </c>
      <c r="U153" s="682"/>
      <c r="V153" s="682"/>
      <c r="W153" s="691">
        <f>SUM(W149:W152)</f>
        <v>0</v>
      </c>
      <c r="X153" s="691"/>
      <c r="Y153" s="2099"/>
    </row>
    <row r="154" spans="1:26" s="910" customFormat="1" ht="18" customHeight="1" x14ac:dyDescent="0.25">
      <c r="A154" s="2094"/>
      <c r="B154" s="2100" t="s">
        <v>689</v>
      </c>
      <c r="C154" s="2096"/>
      <c r="D154" s="2096"/>
      <c r="E154" s="691"/>
      <c r="F154" s="679"/>
      <c r="G154" s="681"/>
      <c r="H154" s="681"/>
      <c r="I154" s="681"/>
      <c r="J154" s="682"/>
      <c r="K154" s="682"/>
      <c r="L154" s="682"/>
      <c r="M154" s="682"/>
      <c r="N154" s="682"/>
      <c r="O154" s="682"/>
      <c r="P154" s="682"/>
      <c r="Q154" s="682"/>
      <c r="R154" s="682"/>
      <c r="S154" s="682"/>
      <c r="T154" s="682"/>
      <c r="U154" s="682"/>
      <c r="V154" s="682"/>
      <c r="W154" s="681"/>
      <c r="X154" s="682"/>
      <c r="Y154" s="2099"/>
      <c r="Z154" s="755"/>
    </row>
    <row r="155" spans="1:26" s="756" customFormat="1" ht="18" customHeight="1" x14ac:dyDescent="0.25">
      <c r="A155" s="751">
        <v>13</v>
      </c>
      <c r="B155" s="763" t="s">
        <v>1101</v>
      </c>
      <c r="C155" s="752">
        <v>3</v>
      </c>
      <c r="D155" s="753">
        <f>C155</f>
        <v>3</v>
      </c>
      <c r="E155" s="678">
        <v>68</v>
      </c>
      <c r="F155" s="679">
        <v>3.4067E-2</v>
      </c>
      <c r="G155" s="680">
        <f>F155/F136</f>
        <v>0.24060945448884916</v>
      </c>
      <c r="H155" s="681">
        <v>0.70620000000000005</v>
      </c>
      <c r="I155" s="681">
        <v>1.8422260000000006</v>
      </c>
      <c r="J155" s="681"/>
      <c r="K155" s="681">
        <f>H155+I155+J155</f>
        <v>2.5484260000000005</v>
      </c>
      <c r="L155" s="681">
        <f>(K155*100000)/(F155*1000000)*100</f>
        <v>748.06293480494344</v>
      </c>
      <c r="M155" s="681">
        <v>1.5E-3</v>
      </c>
      <c r="N155" s="681"/>
      <c r="O155" s="681">
        <v>-5.5092999999999991E-3</v>
      </c>
      <c r="P155" s="681"/>
      <c r="Q155" s="681"/>
      <c r="R155" s="681"/>
      <c r="S155" s="681"/>
      <c r="T155" s="681">
        <f>SUM(M155:S155)</f>
        <v>-4.0092999999999986E-3</v>
      </c>
      <c r="U155" s="681"/>
      <c r="V155" s="681"/>
      <c r="W155" s="681">
        <f>K155+T155+U155+V155</f>
        <v>2.5444167000000006</v>
      </c>
      <c r="X155" s="681">
        <f>(W155*100000)/(F155*1000000)*100</f>
        <v>746.88604808172158</v>
      </c>
      <c r="Y155" s="754"/>
      <c r="Z155" s="755"/>
    </row>
    <row r="156" spans="1:26" s="756" customFormat="1" ht="18" customHeight="1" x14ac:dyDescent="0.25">
      <c r="A156" s="751">
        <v>14</v>
      </c>
      <c r="B156" s="763" t="s">
        <v>1102</v>
      </c>
      <c r="C156" s="752">
        <v>0</v>
      </c>
      <c r="D156" s="753">
        <v>0</v>
      </c>
      <c r="E156" s="678">
        <v>0</v>
      </c>
      <c r="F156" s="679">
        <v>0</v>
      </c>
      <c r="G156" s="680">
        <f>F156/F136</f>
        <v>0</v>
      </c>
      <c r="H156" s="681">
        <v>0</v>
      </c>
      <c r="I156" s="681">
        <v>0</v>
      </c>
      <c r="J156" s="681"/>
      <c r="K156" s="681">
        <f t="shared" ref="K156" si="74">H156+I156+J156</f>
        <v>0</v>
      </c>
      <c r="L156" s="681"/>
      <c r="M156" s="681">
        <v>0</v>
      </c>
      <c r="N156" s="681"/>
      <c r="O156" s="681">
        <v>0</v>
      </c>
      <c r="P156" s="681"/>
      <c r="Q156" s="681"/>
      <c r="R156" s="681"/>
      <c r="S156" s="681"/>
      <c r="T156" s="681">
        <f t="shared" ref="T156:T164" si="75">SUM(M156:S156)</f>
        <v>0</v>
      </c>
      <c r="U156" s="681"/>
      <c r="V156" s="681"/>
      <c r="W156" s="681">
        <f t="shared" ref="W156:W164" si="76">K156+T156+U156+V156</f>
        <v>0</v>
      </c>
      <c r="X156" s="681"/>
      <c r="Y156" s="754"/>
      <c r="Z156" s="755"/>
    </row>
    <row r="157" spans="1:26" s="756" customFormat="1" ht="18" customHeight="1" x14ac:dyDescent="0.25">
      <c r="A157" s="751">
        <v>15</v>
      </c>
      <c r="B157" s="763" t="s">
        <v>1103</v>
      </c>
      <c r="C157" s="752">
        <v>0</v>
      </c>
      <c r="D157" s="753">
        <v>0</v>
      </c>
      <c r="E157" s="678">
        <v>0</v>
      </c>
      <c r="F157" s="679">
        <v>0</v>
      </c>
      <c r="G157" s="680">
        <f>F157/F136</f>
        <v>0</v>
      </c>
      <c r="H157" s="681">
        <v>0</v>
      </c>
      <c r="I157" s="681">
        <v>0</v>
      </c>
      <c r="J157" s="681"/>
      <c r="K157" s="681">
        <v>0</v>
      </c>
      <c r="L157" s="681"/>
      <c r="M157" s="681">
        <v>0</v>
      </c>
      <c r="N157" s="681"/>
      <c r="O157" s="681">
        <v>0</v>
      </c>
      <c r="P157" s="681"/>
      <c r="Q157" s="681"/>
      <c r="R157" s="681"/>
      <c r="S157" s="681"/>
      <c r="T157" s="681">
        <f t="shared" si="75"/>
        <v>0</v>
      </c>
      <c r="U157" s="681"/>
      <c r="V157" s="681"/>
      <c r="W157" s="681">
        <f t="shared" si="76"/>
        <v>0</v>
      </c>
      <c r="X157" s="681"/>
      <c r="Y157" s="754"/>
      <c r="Z157" s="755"/>
    </row>
    <row r="158" spans="1:26" s="756" customFormat="1" ht="18" customHeight="1" x14ac:dyDescent="0.25">
      <c r="A158" s="751">
        <v>16</v>
      </c>
      <c r="B158" s="763" t="s">
        <v>1104</v>
      </c>
      <c r="C158" s="752">
        <v>0</v>
      </c>
      <c r="D158" s="753">
        <v>0</v>
      </c>
      <c r="E158" s="678">
        <v>0</v>
      </c>
      <c r="F158" s="679">
        <v>0</v>
      </c>
      <c r="G158" s="680">
        <f>F158/F136</f>
        <v>0</v>
      </c>
      <c r="H158" s="681">
        <v>0</v>
      </c>
      <c r="I158" s="681">
        <v>0</v>
      </c>
      <c r="J158" s="681"/>
      <c r="K158" s="681">
        <f t="shared" ref="K158:K164" si="77">H158+I158+J158</f>
        <v>0</v>
      </c>
      <c r="L158" s="681"/>
      <c r="M158" s="681">
        <v>0</v>
      </c>
      <c r="N158" s="681"/>
      <c r="O158" s="681">
        <v>0</v>
      </c>
      <c r="P158" s="681"/>
      <c r="Q158" s="681"/>
      <c r="R158" s="681"/>
      <c r="S158" s="681"/>
      <c r="T158" s="681">
        <f t="shared" si="75"/>
        <v>0</v>
      </c>
      <c r="U158" s="681"/>
      <c r="V158" s="681"/>
      <c r="W158" s="681">
        <f t="shared" si="76"/>
        <v>0</v>
      </c>
      <c r="X158" s="681"/>
      <c r="Y158" s="754"/>
      <c r="Z158" s="755"/>
    </row>
    <row r="159" spans="1:26" s="756" customFormat="1" ht="18" customHeight="1" x14ac:dyDescent="0.25">
      <c r="A159" s="751">
        <v>17</v>
      </c>
      <c r="B159" s="763" t="s">
        <v>1105</v>
      </c>
      <c r="C159" s="752">
        <v>0</v>
      </c>
      <c r="D159" s="753">
        <v>0</v>
      </c>
      <c r="E159" s="678">
        <v>0</v>
      </c>
      <c r="F159" s="679">
        <v>0</v>
      </c>
      <c r="G159" s="680">
        <f>F159/F136</f>
        <v>0</v>
      </c>
      <c r="H159" s="681">
        <v>0</v>
      </c>
      <c r="I159" s="681">
        <v>0</v>
      </c>
      <c r="J159" s="681"/>
      <c r="K159" s="681">
        <f t="shared" si="77"/>
        <v>0</v>
      </c>
      <c r="L159" s="681"/>
      <c r="M159" s="681">
        <v>0</v>
      </c>
      <c r="N159" s="681"/>
      <c r="O159" s="681">
        <v>0</v>
      </c>
      <c r="P159" s="681"/>
      <c r="Q159" s="681"/>
      <c r="R159" s="681"/>
      <c r="S159" s="681"/>
      <c r="T159" s="681">
        <f t="shared" si="75"/>
        <v>0</v>
      </c>
      <c r="U159" s="681"/>
      <c r="V159" s="681"/>
      <c r="W159" s="681">
        <f t="shared" si="76"/>
        <v>0</v>
      </c>
      <c r="X159" s="681"/>
      <c r="Y159" s="754"/>
      <c r="Z159" s="755"/>
    </row>
    <row r="160" spans="1:26" s="756" customFormat="1" ht="18" customHeight="1" x14ac:dyDescent="0.25">
      <c r="A160" s="751">
        <v>18</v>
      </c>
      <c r="B160" s="763" t="s">
        <v>1106</v>
      </c>
      <c r="C160" s="752">
        <v>10</v>
      </c>
      <c r="D160" s="753">
        <f t="shared" ref="D160:D161" si="78">C160</f>
        <v>10</v>
      </c>
      <c r="E160" s="678">
        <v>140</v>
      </c>
      <c r="F160" s="679">
        <v>1.6394800000000001E-2</v>
      </c>
      <c r="G160" s="680">
        <f>F160/F136</f>
        <v>0.11579369725698725</v>
      </c>
      <c r="H160" s="681">
        <v>1.2122999999999999</v>
      </c>
      <c r="I160" s="681">
        <v>1.325617</v>
      </c>
      <c r="J160" s="681"/>
      <c r="K160" s="681">
        <f t="shared" si="77"/>
        <v>2.5379170000000002</v>
      </c>
      <c r="L160" s="681">
        <f t="shared" ref="L160:L161" si="79">(K160*100000)/(F160*1000000)*100</f>
        <v>1548.0011955010127</v>
      </c>
      <c r="M160" s="681">
        <v>0</v>
      </c>
      <c r="N160" s="681"/>
      <c r="O160" s="681">
        <v>0</v>
      </c>
      <c r="P160" s="681"/>
      <c r="Q160" s="681"/>
      <c r="R160" s="681"/>
      <c r="S160" s="681"/>
      <c r="T160" s="681">
        <f t="shared" si="75"/>
        <v>0</v>
      </c>
      <c r="U160" s="681"/>
      <c r="V160" s="681"/>
      <c r="W160" s="681">
        <f t="shared" si="76"/>
        <v>2.5379170000000002</v>
      </c>
      <c r="X160" s="681">
        <f t="shared" ref="X160:X161" si="80">(W160*100000)/(F160*1000000)*100</f>
        <v>1548.0011955010127</v>
      </c>
      <c r="Y160" s="754"/>
      <c r="Z160" s="755"/>
    </row>
    <row r="161" spans="1:26" s="756" customFormat="1" ht="18" customHeight="1" x14ac:dyDescent="0.25">
      <c r="A161" s="751">
        <v>19</v>
      </c>
      <c r="B161" s="763" t="s">
        <v>1107</v>
      </c>
      <c r="C161" s="752">
        <v>4</v>
      </c>
      <c r="D161" s="753">
        <f t="shared" si="78"/>
        <v>4</v>
      </c>
      <c r="E161" s="678">
        <v>19</v>
      </c>
      <c r="F161" s="679">
        <v>3.8004490000000002E-2</v>
      </c>
      <c r="G161" s="680">
        <f>F161/F136</f>
        <v>0.26841927986106567</v>
      </c>
      <c r="H161" s="681">
        <v>0.30780000000000007</v>
      </c>
      <c r="I161" s="681">
        <v>3.4452496000000004</v>
      </c>
      <c r="J161" s="681"/>
      <c r="K161" s="681">
        <f t="shared" si="77"/>
        <v>3.7530496000000007</v>
      </c>
      <c r="L161" s="681">
        <f t="shared" si="79"/>
        <v>987.52794735569398</v>
      </c>
      <c r="M161" s="681">
        <v>0</v>
      </c>
      <c r="N161" s="681"/>
      <c r="O161" s="681">
        <v>0</v>
      </c>
      <c r="P161" s="681"/>
      <c r="Q161" s="681"/>
      <c r="R161" s="681"/>
      <c r="S161" s="681"/>
      <c r="T161" s="681">
        <f t="shared" si="75"/>
        <v>0</v>
      </c>
      <c r="U161" s="681"/>
      <c r="V161" s="681"/>
      <c r="W161" s="681">
        <f t="shared" si="76"/>
        <v>3.7530496000000007</v>
      </c>
      <c r="X161" s="681">
        <f t="shared" si="80"/>
        <v>987.52794735569398</v>
      </c>
      <c r="Y161" s="754"/>
      <c r="Z161" s="755"/>
    </row>
    <row r="162" spans="1:26" s="756" customFormat="1" ht="18" customHeight="1" x14ac:dyDescent="0.25">
      <c r="A162" s="751">
        <v>20</v>
      </c>
      <c r="B162" s="763" t="s">
        <v>1108</v>
      </c>
      <c r="C162" s="752">
        <v>0</v>
      </c>
      <c r="D162" s="753">
        <v>0</v>
      </c>
      <c r="E162" s="678">
        <v>0</v>
      </c>
      <c r="F162" s="679">
        <v>0</v>
      </c>
      <c r="G162" s="680"/>
      <c r="H162" s="681">
        <v>0</v>
      </c>
      <c r="I162" s="681">
        <v>0</v>
      </c>
      <c r="J162" s="681"/>
      <c r="K162" s="681">
        <f t="shared" si="77"/>
        <v>0</v>
      </c>
      <c r="L162" s="681"/>
      <c r="M162" s="681">
        <v>0</v>
      </c>
      <c r="N162" s="681"/>
      <c r="O162" s="681">
        <v>0</v>
      </c>
      <c r="P162" s="681"/>
      <c r="Q162" s="681"/>
      <c r="R162" s="681"/>
      <c r="S162" s="681"/>
      <c r="T162" s="681">
        <f t="shared" si="75"/>
        <v>0</v>
      </c>
      <c r="U162" s="681"/>
      <c r="V162" s="681"/>
      <c r="W162" s="681">
        <f t="shared" si="76"/>
        <v>0</v>
      </c>
      <c r="X162" s="691"/>
      <c r="Y162" s="757"/>
      <c r="Z162" s="755"/>
    </row>
    <row r="163" spans="1:26" s="756" customFormat="1" ht="18" customHeight="1" x14ac:dyDescent="0.25">
      <c r="A163" s="751">
        <v>21</v>
      </c>
      <c r="B163" s="763" t="s">
        <v>1109</v>
      </c>
      <c r="C163" s="752">
        <v>0</v>
      </c>
      <c r="D163" s="753">
        <v>0</v>
      </c>
      <c r="E163" s="678">
        <v>0</v>
      </c>
      <c r="F163" s="679">
        <v>0</v>
      </c>
      <c r="G163" s="680"/>
      <c r="H163" s="681">
        <v>0</v>
      </c>
      <c r="I163" s="681">
        <v>0</v>
      </c>
      <c r="J163" s="681"/>
      <c r="K163" s="681">
        <f t="shared" si="77"/>
        <v>0</v>
      </c>
      <c r="L163" s="681"/>
      <c r="M163" s="681">
        <v>0</v>
      </c>
      <c r="N163" s="681"/>
      <c r="O163" s="681">
        <v>0</v>
      </c>
      <c r="P163" s="681"/>
      <c r="Q163" s="681"/>
      <c r="R163" s="681"/>
      <c r="S163" s="681"/>
      <c r="T163" s="681">
        <f t="shared" si="75"/>
        <v>0</v>
      </c>
      <c r="U163" s="681"/>
      <c r="V163" s="681"/>
      <c r="W163" s="681">
        <f t="shared" si="76"/>
        <v>0</v>
      </c>
      <c r="X163" s="691"/>
      <c r="Y163" s="754"/>
      <c r="Z163" s="755"/>
    </row>
    <row r="164" spans="1:26" s="756" customFormat="1" ht="18" customHeight="1" x14ac:dyDescent="0.25">
      <c r="A164" s="751">
        <v>22</v>
      </c>
      <c r="B164" s="683" t="s">
        <v>1110</v>
      </c>
      <c r="C164" s="752">
        <v>0</v>
      </c>
      <c r="D164" s="753">
        <v>0</v>
      </c>
      <c r="E164" s="678">
        <v>0</v>
      </c>
      <c r="F164" s="679">
        <v>0</v>
      </c>
      <c r="G164" s="680"/>
      <c r="H164" s="681">
        <v>0</v>
      </c>
      <c r="I164" s="681">
        <v>0</v>
      </c>
      <c r="J164" s="681"/>
      <c r="K164" s="681">
        <f t="shared" si="77"/>
        <v>0</v>
      </c>
      <c r="L164" s="681"/>
      <c r="M164" s="681">
        <v>0</v>
      </c>
      <c r="N164" s="681"/>
      <c r="O164" s="681">
        <v>0</v>
      </c>
      <c r="P164" s="681"/>
      <c r="Q164" s="681"/>
      <c r="R164" s="681"/>
      <c r="S164" s="681"/>
      <c r="T164" s="681">
        <f t="shared" si="75"/>
        <v>0</v>
      </c>
      <c r="U164" s="681"/>
      <c r="V164" s="681"/>
      <c r="W164" s="681">
        <f t="shared" si="76"/>
        <v>0</v>
      </c>
      <c r="X164" s="691"/>
      <c r="Y164" s="757"/>
      <c r="Z164" s="755"/>
    </row>
    <row r="165" spans="1:26" s="910" customFormat="1" ht="18" customHeight="1" x14ac:dyDescent="0.25">
      <c r="A165" s="2106"/>
      <c r="B165" s="2107"/>
      <c r="C165" s="769"/>
      <c r="D165" s="2103">
        <f>SUM(D155:D164)</f>
        <v>17</v>
      </c>
      <c r="E165" s="693">
        <f>SUM(E155:E164)</f>
        <v>227</v>
      </c>
      <c r="F165" s="694">
        <f>SUM(F155:F164)</f>
        <v>8.8466290000000003E-2</v>
      </c>
      <c r="G165" s="747">
        <f>F165/F136</f>
        <v>0.6248224316069021</v>
      </c>
      <c r="H165" s="693">
        <f>SUM(H155:H164)</f>
        <v>2.2263000000000002</v>
      </c>
      <c r="I165" s="693">
        <f>SUM(I155:I164)</f>
        <v>6.6130926000000008</v>
      </c>
      <c r="J165" s="682"/>
      <c r="K165" s="693">
        <f>SUM(K155:K164)</f>
        <v>8.8393926000000018</v>
      </c>
      <c r="L165" s="682"/>
      <c r="M165" s="693">
        <f>SUM(M155:M164)</f>
        <v>1.5E-3</v>
      </c>
      <c r="N165" s="682"/>
      <c r="O165" s="693">
        <f>SUM(O155:O164)</f>
        <v>-5.5092999999999991E-3</v>
      </c>
      <c r="P165" s="682"/>
      <c r="Q165" s="682"/>
      <c r="R165" s="693">
        <f>SUM(R155:R164)</f>
        <v>0</v>
      </c>
      <c r="S165" s="682"/>
      <c r="T165" s="693">
        <f>SUM(T155:T164)</f>
        <v>-4.0092999999999986E-3</v>
      </c>
      <c r="U165" s="682"/>
      <c r="V165" s="682"/>
      <c r="W165" s="693">
        <f>SUM(W155:W164)</f>
        <v>8.8353833000000019</v>
      </c>
      <c r="X165" s="691">
        <f t="shared" ref="X165" si="81">(W165*100000)/(F165*1000000)*100</f>
        <v>998.72881523572448</v>
      </c>
      <c r="Y165" s="2108"/>
      <c r="Z165" s="755"/>
    </row>
    <row r="166" spans="1:26" s="910" customFormat="1" ht="18" customHeight="1" x14ac:dyDescent="0.25">
      <c r="A166" s="2109"/>
      <c r="B166" s="2110"/>
      <c r="C166" s="2111"/>
      <c r="D166" s="2112"/>
      <c r="E166" s="1214"/>
      <c r="F166" s="1358"/>
      <c r="G166" s="2113"/>
      <c r="H166" s="1214"/>
      <c r="I166" s="1214"/>
      <c r="J166" s="2114"/>
      <c r="K166" s="1214"/>
      <c r="L166" s="2114"/>
      <c r="M166" s="1214"/>
      <c r="N166" s="2114"/>
      <c r="O166" s="1214"/>
      <c r="P166" s="2114"/>
      <c r="Q166" s="2114"/>
      <c r="R166" s="1214"/>
      <c r="S166" s="2114"/>
      <c r="T166" s="1214"/>
      <c r="U166" s="2114"/>
      <c r="V166" s="2114"/>
      <c r="W166" s="1214"/>
      <c r="X166" s="1182"/>
      <c r="Y166" s="2115"/>
      <c r="Z166" s="755"/>
    </row>
    <row r="167" spans="1:26" s="910" customFormat="1" ht="18" customHeight="1" x14ac:dyDescent="0.25">
      <c r="A167" s="2109"/>
      <c r="B167" s="1181" t="str">
        <f>B126</f>
        <v>For KINESCO Power and Utilities Pvt. Ltd.</v>
      </c>
      <c r="C167" s="2111"/>
      <c r="D167" s="2112"/>
      <c r="E167" s="1214"/>
      <c r="F167" s="1358"/>
      <c r="G167" s="2113"/>
      <c r="H167" s="1214"/>
      <c r="I167" s="1214"/>
      <c r="J167" s="2114"/>
      <c r="K167" s="1214"/>
      <c r="L167" s="2114"/>
      <c r="M167" s="1214"/>
      <c r="N167" s="2114"/>
      <c r="O167" s="1214"/>
      <c r="P167" s="2114"/>
      <c r="Q167" s="2114"/>
      <c r="R167" s="1214"/>
      <c r="S167" s="2114"/>
      <c r="T167" s="1214"/>
      <c r="U167" s="2114"/>
      <c r="V167" s="2114"/>
      <c r="W167" s="1214"/>
      <c r="X167" s="1182"/>
      <c r="Y167" s="2115"/>
      <c r="Z167" s="755"/>
    </row>
    <row r="168" spans="1:26" s="910" customFormat="1" ht="18" customHeight="1" x14ac:dyDescent="0.25">
      <c r="A168" s="2109"/>
      <c r="B168" s="2110"/>
      <c r="C168" s="2111"/>
      <c r="D168" s="2112"/>
      <c r="E168" s="1214"/>
      <c r="F168" s="1358"/>
      <c r="G168" s="2113"/>
      <c r="H168" s="1214"/>
      <c r="I168" s="1214"/>
      <c r="J168" s="2114"/>
      <c r="K168" s="1214"/>
      <c r="L168" s="2114"/>
      <c r="M168" s="1214"/>
      <c r="N168" s="2114"/>
      <c r="O168" s="1214"/>
      <c r="P168" s="2114"/>
      <c r="Q168" s="2114"/>
      <c r="R168" s="1214"/>
      <c r="S168" s="2114"/>
      <c r="T168" s="1214"/>
      <c r="U168" s="2114"/>
      <c r="V168" s="2114"/>
      <c r="W168" s="1214"/>
      <c r="X168" s="1182"/>
      <c r="Y168" s="2115"/>
      <c r="Z168" s="755"/>
    </row>
    <row r="169" spans="1:26" s="910" customFormat="1" ht="18" customHeight="1" x14ac:dyDescent="0.25">
      <c r="A169" s="2109"/>
      <c r="B169" s="1181"/>
      <c r="C169" s="2111"/>
      <c r="D169" s="2112"/>
      <c r="E169" s="1214"/>
      <c r="F169" s="1358"/>
      <c r="G169" s="2113"/>
      <c r="H169" s="1214"/>
      <c r="I169" s="1214"/>
      <c r="J169" s="2114"/>
      <c r="K169" s="1214"/>
      <c r="L169" s="2114"/>
      <c r="M169" s="1214"/>
      <c r="N169" s="2114"/>
      <c r="O169" s="1214"/>
      <c r="P169" s="2114"/>
      <c r="Q169" s="2114"/>
      <c r="R169" s="1214"/>
      <c r="S169" s="2114"/>
      <c r="T169" s="1214"/>
      <c r="U169" s="2114"/>
      <c r="V169" s="2114"/>
      <c r="W169" s="1214"/>
      <c r="X169" s="1182"/>
      <c r="Y169" s="2115"/>
      <c r="Z169" s="755"/>
    </row>
    <row r="170" spans="1:26" s="910" customFormat="1" ht="18" customHeight="1" x14ac:dyDescent="0.25">
      <c r="A170" s="2109"/>
      <c r="B170" s="1181" t="str">
        <f>B129</f>
        <v>T M AJITHKUMAR</v>
      </c>
      <c r="C170" s="2111"/>
      <c r="D170" s="2112"/>
      <c r="E170" s="1214"/>
      <c r="F170" s="1358"/>
      <c r="G170" s="2113"/>
      <c r="H170" s="1214"/>
      <c r="I170" s="1214"/>
      <c r="J170" s="2114"/>
      <c r="K170" s="1214"/>
      <c r="L170" s="2114"/>
      <c r="M170" s="1214"/>
      <c r="N170" s="2114"/>
      <c r="O170" s="1214"/>
      <c r="P170" s="2114"/>
      <c r="Q170" s="2114"/>
      <c r="R170" s="1214"/>
      <c r="S170" s="2114"/>
      <c r="T170" s="1214"/>
      <c r="U170" s="2114"/>
      <c r="V170" s="2114"/>
      <c r="W170" s="1214"/>
      <c r="X170" s="1182"/>
      <c r="Y170" s="2115"/>
      <c r="Z170" s="755"/>
    </row>
    <row r="171" spans="1:26" s="910" customFormat="1" ht="18" customHeight="1" x14ac:dyDescent="0.25">
      <c r="A171" s="2109"/>
      <c r="B171" s="1181" t="str">
        <f>B130</f>
        <v>CHIEF EXECUTIVE OFFICER</v>
      </c>
      <c r="C171" s="2111"/>
      <c r="D171" s="2112"/>
      <c r="E171" s="1214"/>
      <c r="F171" s="1358"/>
      <c r="G171" s="2113"/>
      <c r="H171" s="1214"/>
      <c r="I171" s="1214"/>
      <c r="J171" s="2114"/>
      <c r="K171" s="1214"/>
      <c r="L171" s="2114"/>
      <c r="M171" s="1214"/>
      <c r="N171" s="2114"/>
      <c r="O171" s="1214"/>
      <c r="P171" s="2114"/>
      <c r="Q171" s="2114"/>
      <c r="R171" s="1214"/>
      <c r="S171" s="2114"/>
      <c r="T171" s="1214"/>
      <c r="U171" s="2114"/>
      <c r="V171" s="2114"/>
      <c r="W171" s="1214"/>
      <c r="X171" s="1182"/>
      <c r="Y171" s="2115"/>
      <c r="Z171" s="755"/>
    </row>
    <row r="172" spans="1:26" s="910" customFormat="1" ht="18" customHeight="1" x14ac:dyDescent="0.25">
      <c r="A172" s="2109"/>
      <c r="B172" s="1181"/>
      <c r="C172" s="2111"/>
      <c r="D172" s="2112"/>
      <c r="E172" s="1214"/>
      <c r="F172" s="1358"/>
      <c r="G172" s="2113"/>
      <c r="H172" s="1214"/>
      <c r="I172" s="1214"/>
      <c r="J172" s="2114"/>
      <c r="K172" s="1214"/>
      <c r="L172" s="2114"/>
      <c r="M172" s="1214"/>
      <c r="N172" s="2114"/>
      <c r="O172" s="1214"/>
      <c r="P172" s="2114"/>
      <c r="Q172" s="2114"/>
      <c r="R172" s="1214"/>
      <c r="S172" s="2114"/>
      <c r="T172" s="1214"/>
      <c r="U172" s="2114"/>
      <c r="V172" s="2114"/>
      <c r="W172" s="1214"/>
      <c r="X172" s="1182"/>
      <c r="Y172" s="2115"/>
      <c r="Z172" s="755"/>
    </row>
    <row r="173" spans="1:26" s="910" customFormat="1" ht="18" customHeight="1" x14ac:dyDescent="0.25">
      <c r="A173" s="2109"/>
      <c r="B173" s="1181" t="str">
        <f>B132</f>
        <v>Place: Kakkanad, Kochi</v>
      </c>
      <c r="C173" s="2111"/>
      <c r="D173" s="2112"/>
      <c r="E173" s="1214"/>
      <c r="F173" s="1358"/>
      <c r="G173" s="2113"/>
      <c r="H173" s="1214"/>
      <c r="I173" s="1214"/>
      <c r="J173" s="2114"/>
      <c r="K173" s="1214"/>
      <c r="L173" s="2114"/>
      <c r="M173" s="1214"/>
      <c r="N173" s="2114"/>
      <c r="O173" s="1214"/>
      <c r="P173" s="2114"/>
      <c r="Q173" s="2114"/>
      <c r="R173" s="1214"/>
      <c r="S173" s="2114"/>
      <c r="T173" s="1214"/>
      <c r="U173" s="2114"/>
      <c r="V173" s="2114"/>
      <c r="W173" s="1214"/>
      <c r="X173" s="1182"/>
      <c r="Y173" s="2115"/>
      <c r="Z173" s="755"/>
    </row>
    <row r="174" spans="1:26" s="910" customFormat="1" ht="18" customHeight="1" x14ac:dyDescent="0.25">
      <c r="A174" s="2109"/>
      <c r="B174" s="1181" t="str">
        <f>B133</f>
        <v>Date: --/--/----</v>
      </c>
      <c r="C174" s="2111"/>
      <c r="D174" s="2112"/>
      <c r="E174" s="1214"/>
      <c r="F174" s="1358"/>
      <c r="G174" s="2113"/>
      <c r="H174" s="1214"/>
      <c r="I174" s="1214"/>
      <c r="J174" s="2114"/>
      <c r="K174" s="1214"/>
      <c r="L174" s="2114"/>
      <c r="M174" s="1214"/>
      <c r="N174" s="2114"/>
      <c r="O174" s="1214"/>
      <c r="P174" s="2114"/>
      <c r="Q174" s="2114"/>
      <c r="R174" s="1214"/>
      <c r="S174" s="2114"/>
      <c r="T174" s="1214"/>
      <c r="U174" s="2114"/>
      <c r="V174" s="2114"/>
      <c r="W174" s="1214"/>
      <c r="X174" s="1182"/>
      <c r="Y174" s="2115"/>
      <c r="Z174" s="755"/>
    </row>
    <row r="175" spans="1:26" s="756" customFormat="1" ht="18.75" x14ac:dyDescent="0.25">
      <c r="A175" s="1009"/>
      <c r="B175" s="1201" t="s">
        <v>1434</v>
      </c>
      <c r="C175" s="1360"/>
      <c r="D175" s="1360"/>
      <c r="E175" s="1360"/>
      <c r="F175" s="1360"/>
      <c r="G175" s="690"/>
      <c r="H175" s="690"/>
      <c r="I175" s="690"/>
      <c r="J175" s="690"/>
      <c r="K175" s="690"/>
      <c r="L175" s="690"/>
      <c r="M175" s="690"/>
      <c r="N175" s="690"/>
      <c r="O175" s="690"/>
      <c r="P175" s="690"/>
      <c r="Q175" s="690"/>
      <c r="R175" s="690"/>
      <c r="S175" s="690"/>
      <c r="T175" s="690"/>
      <c r="U175" s="690"/>
      <c r="V175" s="690"/>
      <c r="W175" s="690"/>
      <c r="X175" s="690"/>
      <c r="Y175" s="690"/>
      <c r="Z175" s="755"/>
    </row>
    <row r="176" spans="1:26" s="910" customFormat="1" ht="15.75" x14ac:dyDescent="0.25">
      <c r="A176" s="2123"/>
      <c r="B176" s="2124"/>
      <c r="C176" s="1183">
        <f>C187+C193+C205</f>
        <v>428</v>
      </c>
      <c r="D176" s="2125"/>
      <c r="E176" s="1183">
        <f>E187+E193+E205</f>
        <v>49632.12999999999</v>
      </c>
      <c r="F176" s="1184">
        <f>F187+F193+F205</f>
        <v>92.607909773413297</v>
      </c>
      <c r="G176" s="1185"/>
      <c r="H176" s="1186">
        <f>H187+H193+H205</f>
        <v>1157.6033376999999</v>
      </c>
      <c r="I176" s="1186">
        <f>I187+I193+I205</f>
        <v>5734.5429715999981</v>
      </c>
      <c r="J176" s="1186">
        <f>J187+J193+J205</f>
        <v>0</v>
      </c>
      <c r="K176" s="1187"/>
      <c r="L176" s="1188"/>
      <c r="M176" s="1186">
        <f>M187+M193+M205</f>
        <v>4.0650161000000002</v>
      </c>
      <c r="N176" s="1188"/>
      <c r="O176" s="1186">
        <f>O187+O193+O205</f>
        <v>-64.276980900000012</v>
      </c>
      <c r="P176" s="1188"/>
      <c r="Q176" s="1188"/>
      <c r="R176" s="1186">
        <f>R187+R193+R205</f>
        <v>135.72827550000002</v>
      </c>
      <c r="S176" s="1188"/>
      <c r="T176" s="1187"/>
      <c r="U176" s="1188"/>
      <c r="V176" s="1188"/>
      <c r="W176" s="1186">
        <f>W187+W193+W205</f>
        <v>6967.6626200000001</v>
      </c>
      <c r="X176" s="1189">
        <f t="shared" ref="X176" si="82">(W176*100000)/(F176*1000000)*100</f>
        <v>752.38309956978844</v>
      </c>
      <c r="Y176" s="2126"/>
      <c r="Z176" s="755"/>
    </row>
    <row r="177" spans="1:26" s="910" customFormat="1" ht="15.75" x14ac:dyDescent="0.25">
      <c r="A177" s="770"/>
      <c r="B177" s="2107"/>
      <c r="C177" s="769"/>
      <c r="D177" s="2103"/>
      <c r="E177" s="693"/>
      <c r="F177" s="694"/>
      <c r="G177" s="680"/>
      <c r="H177" s="693"/>
      <c r="I177" s="693"/>
      <c r="J177" s="682"/>
      <c r="K177" s="693"/>
      <c r="L177" s="682"/>
      <c r="M177" s="693"/>
      <c r="N177" s="682"/>
      <c r="O177" s="693"/>
      <c r="P177" s="682"/>
      <c r="Q177" s="682"/>
      <c r="R177" s="693"/>
      <c r="S177" s="682"/>
      <c r="T177" s="693"/>
      <c r="U177" s="682"/>
      <c r="V177" s="682"/>
      <c r="W177" s="693"/>
      <c r="X177" s="691"/>
      <c r="Y177" s="2104"/>
      <c r="Z177" s="755"/>
    </row>
    <row r="178" spans="1:26" s="910" customFormat="1" ht="18" customHeight="1" x14ac:dyDescent="0.25">
      <c r="A178" s="1194"/>
      <c r="B178" s="2100" t="s">
        <v>690</v>
      </c>
      <c r="C178" s="764"/>
      <c r="D178" s="2101"/>
      <c r="E178" s="678"/>
      <c r="F178" s="679"/>
      <c r="G178" s="680"/>
      <c r="H178" s="681"/>
      <c r="I178" s="681"/>
      <c r="J178" s="682"/>
      <c r="K178" s="682"/>
      <c r="L178" s="682"/>
      <c r="M178" s="682"/>
      <c r="N178" s="682"/>
      <c r="O178" s="681"/>
      <c r="P178" s="682"/>
      <c r="Q178" s="682"/>
      <c r="R178" s="682"/>
      <c r="S178" s="682"/>
      <c r="T178" s="682"/>
      <c r="U178" s="682"/>
      <c r="V178" s="682"/>
      <c r="W178" s="682"/>
      <c r="X178" s="681"/>
      <c r="Y178" s="2099"/>
      <c r="Z178" s="755"/>
    </row>
    <row r="179" spans="1:26" s="756" customFormat="1" ht="18" customHeight="1" x14ac:dyDescent="0.25">
      <c r="A179" s="751">
        <v>1</v>
      </c>
      <c r="B179" s="697" t="s">
        <v>1088</v>
      </c>
      <c r="C179" s="752">
        <f t="shared" ref="C179:C186" si="83">C16+C57+C98+C139</f>
        <v>19</v>
      </c>
      <c r="D179" s="753"/>
      <c r="E179" s="752">
        <f t="shared" ref="E179:E186" si="84">E16+E57+E98+E139</f>
        <v>8218</v>
      </c>
      <c r="F179" s="1362">
        <v>19.800458906706655</v>
      </c>
      <c r="G179" s="680">
        <f>F179/F176</f>
        <v>0.21380958662335717</v>
      </c>
      <c r="H179" s="2127">
        <v>222.38986</v>
      </c>
      <c r="I179" s="2127">
        <f t="shared" ref="I179:I186" si="85">I16+I57+I98+I139</f>
        <v>1100.5851097447628</v>
      </c>
      <c r="J179" s="681"/>
      <c r="K179" s="681">
        <f t="shared" ref="K179:K186" si="86">H179+I179+J179</f>
        <v>1322.9749697447628</v>
      </c>
      <c r="L179" s="681">
        <f t="shared" ref="L179:L186" si="87">(K179*100000)/(F179*1000000)*100</f>
        <v>668.15369076958871</v>
      </c>
      <c r="M179" s="2127">
        <f t="shared" ref="M179:M186" si="88">M16+M57+M98+M139</f>
        <v>0.23830000000000001</v>
      </c>
      <c r="N179" s="681"/>
      <c r="O179" s="2127">
        <f>O16+O57+O98+O139</f>
        <v>-6.6046355000000014</v>
      </c>
      <c r="P179" s="681"/>
      <c r="Q179" s="681"/>
      <c r="R179" s="681"/>
      <c r="S179" s="681"/>
      <c r="T179" s="681">
        <f t="shared" ref="T179:T186" si="89">SUM(M179:S179)</f>
        <v>-6.3663355000000017</v>
      </c>
      <c r="U179" s="681"/>
      <c r="V179" s="681"/>
      <c r="W179" s="681">
        <f t="shared" ref="W179:W186" si="90">K179+T179+U179+V179</f>
        <v>1316.6086342447627</v>
      </c>
      <c r="X179" s="681">
        <f t="shared" ref="X179:X187" si="91">(W179*100000)/(F179*1000000)*100</f>
        <v>664.93844433010145</v>
      </c>
      <c r="Y179" s="754"/>
      <c r="Z179" s="755"/>
    </row>
    <row r="180" spans="1:26" s="756" customFormat="1" ht="18" customHeight="1" x14ac:dyDescent="0.25">
      <c r="A180" s="751">
        <v>2</v>
      </c>
      <c r="B180" s="697" t="s">
        <v>1089</v>
      </c>
      <c r="C180" s="752">
        <f t="shared" si="83"/>
        <v>19</v>
      </c>
      <c r="D180" s="753"/>
      <c r="E180" s="752">
        <f t="shared" si="84"/>
        <v>18826</v>
      </c>
      <c r="F180" s="1362">
        <f t="shared" ref="F180:F186" si="92">F17+F58+F99+F140</f>
        <v>45.677965209999996</v>
      </c>
      <c r="G180" s="680">
        <f>F180/F176</f>
        <v>0.49324042969722259</v>
      </c>
      <c r="H180" s="2127">
        <f t="shared" ref="H180:H186" si="93">H17+H58+H99+H140</f>
        <v>572.57827129999998</v>
      </c>
      <c r="I180" s="2127">
        <f t="shared" si="85"/>
        <v>2812.176324555237</v>
      </c>
      <c r="J180" s="681"/>
      <c r="K180" s="681">
        <f t="shared" si="86"/>
        <v>3384.7545958552369</v>
      </c>
      <c r="L180" s="681">
        <f t="shared" si="87"/>
        <v>741.00380353944342</v>
      </c>
      <c r="M180" s="2127">
        <f t="shared" si="88"/>
        <v>2.8256999999999999</v>
      </c>
      <c r="N180" s="681"/>
      <c r="O180" s="2127">
        <v>-52.616909100000001</v>
      </c>
      <c r="P180" s="681"/>
      <c r="Q180" s="681"/>
      <c r="R180" s="681"/>
      <c r="S180" s="681"/>
      <c r="T180" s="681">
        <f t="shared" si="89"/>
        <v>-49.791209100000003</v>
      </c>
      <c r="U180" s="681"/>
      <c r="V180" s="681"/>
      <c r="W180" s="681">
        <f t="shared" si="90"/>
        <v>3334.963386755237</v>
      </c>
      <c r="X180" s="681">
        <f t="shared" si="91"/>
        <v>730.10331599121537</v>
      </c>
      <c r="Y180" s="754"/>
      <c r="Z180" s="755"/>
    </row>
    <row r="181" spans="1:26" s="756" customFormat="1" ht="18" customHeight="1" x14ac:dyDescent="0.25">
      <c r="A181" s="751">
        <v>3</v>
      </c>
      <c r="B181" s="697" t="s">
        <v>1089</v>
      </c>
      <c r="C181" s="752">
        <f t="shared" si="83"/>
        <v>3</v>
      </c>
      <c r="D181" s="753"/>
      <c r="E181" s="752">
        <f t="shared" si="84"/>
        <v>325</v>
      </c>
      <c r="F181" s="1362">
        <f t="shared" si="92"/>
        <v>0.44231999999999999</v>
      </c>
      <c r="G181" s="680">
        <f>F181/F176</f>
        <v>4.776265883575586E-3</v>
      </c>
      <c r="H181" s="2127">
        <f t="shared" si="93"/>
        <v>10.268699999999999</v>
      </c>
      <c r="I181" s="2127">
        <f t="shared" si="85"/>
        <v>24.894167000000003</v>
      </c>
      <c r="J181" s="681"/>
      <c r="K181" s="681">
        <f t="shared" si="86"/>
        <v>35.162867000000006</v>
      </c>
      <c r="L181" s="681">
        <f t="shared" si="87"/>
        <v>794.96443751130425</v>
      </c>
      <c r="M181" s="2127">
        <f t="shared" si="88"/>
        <v>0</v>
      </c>
      <c r="N181" s="681"/>
      <c r="O181" s="2127">
        <f t="shared" ref="O181:O186" si="94">O18+O59+O100+O141</f>
        <v>-0.20990950000000003</v>
      </c>
      <c r="P181" s="681"/>
      <c r="Q181" s="681"/>
      <c r="R181" s="681"/>
      <c r="S181" s="681"/>
      <c r="T181" s="681">
        <f t="shared" si="89"/>
        <v>-0.20990950000000003</v>
      </c>
      <c r="U181" s="681"/>
      <c r="V181" s="681"/>
      <c r="W181" s="681">
        <f t="shared" si="90"/>
        <v>34.952957500000004</v>
      </c>
      <c r="X181" s="681">
        <f t="shared" si="91"/>
        <v>790.21878956411661</v>
      </c>
      <c r="Y181" s="754"/>
      <c r="Z181" s="755"/>
    </row>
    <row r="182" spans="1:26" s="756" customFormat="1" ht="18" customHeight="1" x14ac:dyDescent="0.25">
      <c r="A182" s="751">
        <v>4</v>
      </c>
      <c r="B182" s="697" t="s">
        <v>1091</v>
      </c>
      <c r="C182" s="752">
        <f t="shared" si="83"/>
        <v>3</v>
      </c>
      <c r="D182" s="753"/>
      <c r="E182" s="752">
        <f t="shared" si="84"/>
        <v>747.3</v>
      </c>
      <c r="F182" s="1362">
        <f t="shared" si="92"/>
        <v>0.45730400000000004</v>
      </c>
      <c r="G182" s="680">
        <f>F182/F176</f>
        <v>4.9380663176493257E-3</v>
      </c>
      <c r="H182" s="2127">
        <f t="shared" si="93"/>
        <v>15.643751999999999</v>
      </c>
      <c r="I182" s="2127">
        <f t="shared" si="85"/>
        <v>29.432419899999999</v>
      </c>
      <c r="J182" s="681"/>
      <c r="K182" s="681">
        <f t="shared" si="86"/>
        <v>45.076171899999999</v>
      </c>
      <c r="L182" s="681">
        <f t="shared" si="87"/>
        <v>985.69380324685517</v>
      </c>
      <c r="M182" s="2127">
        <f t="shared" si="88"/>
        <v>0.32400000000000001</v>
      </c>
      <c r="N182" s="681"/>
      <c r="O182" s="2127">
        <f t="shared" si="94"/>
        <v>-1.0562199999999966E-2</v>
      </c>
      <c r="P182" s="681"/>
      <c r="Q182" s="681"/>
      <c r="R182" s="681"/>
      <c r="S182" s="681"/>
      <c r="T182" s="681">
        <f t="shared" si="89"/>
        <v>0.31343780000000004</v>
      </c>
      <c r="U182" s="681"/>
      <c r="V182" s="681"/>
      <c r="W182" s="681">
        <f t="shared" si="90"/>
        <v>45.389609700000001</v>
      </c>
      <c r="X182" s="681">
        <f t="shared" si="91"/>
        <v>992.5478390742262</v>
      </c>
      <c r="Y182" s="754"/>
      <c r="Z182" s="755"/>
    </row>
    <row r="183" spans="1:26" s="756" customFormat="1" ht="18" customHeight="1" x14ac:dyDescent="0.25">
      <c r="A183" s="751">
        <v>5</v>
      </c>
      <c r="B183" s="697" t="s">
        <v>1092</v>
      </c>
      <c r="C183" s="752">
        <f t="shared" si="83"/>
        <v>1</v>
      </c>
      <c r="D183" s="753"/>
      <c r="E183" s="752">
        <f t="shared" si="84"/>
        <v>414.916</v>
      </c>
      <c r="F183" s="1362">
        <f t="shared" si="92"/>
        <v>0.55894699999999997</v>
      </c>
      <c r="G183" s="680">
        <f>F183/F176</f>
        <v>6.0356291527105324E-3</v>
      </c>
      <c r="H183" s="2127">
        <f t="shared" si="93"/>
        <v>4.4377000000000004</v>
      </c>
      <c r="I183" s="2127">
        <f t="shared" si="85"/>
        <v>18.575012399999999</v>
      </c>
      <c r="J183" s="681"/>
      <c r="K183" s="681">
        <f t="shared" si="86"/>
        <v>23.012712399999998</v>
      </c>
      <c r="L183" s="681">
        <f t="shared" si="87"/>
        <v>411.71546497252859</v>
      </c>
      <c r="M183" s="2127">
        <f t="shared" si="88"/>
        <v>0.1173</v>
      </c>
      <c r="N183" s="681"/>
      <c r="O183" s="2127">
        <f t="shared" si="94"/>
        <v>0.48069079999999997</v>
      </c>
      <c r="P183" s="681"/>
      <c r="Q183" s="681"/>
      <c r="R183" s="681"/>
      <c r="S183" s="681"/>
      <c r="T183" s="681">
        <f t="shared" si="89"/>
        <v>0.59799079999999993</v>
      </c>
      <c r="U183" s="681"/>
      <c r="V183" s="681"/>
      <c r="W183" s="681">
        <f t="shared" si="90"/>
        <v>23.6107032</v>
      </c>
      <c r="X183" s="681">
        <f t="shared" si="91"/>
        <v>422.41398916176303</v>
      </c>
      <c r="Y183" s="754"/>
      <c r="Z183" s="755"/>
    </row>
    <row r="184" spans="1:26" s="756" customFormat="1" ht="18" customHeight="1" x14ac:dyDescent="0.25">
      <c r="A184" s="751">
        <v>6</v>
      </c>
      <c r="B184" s="697" t="s">
        <v>1155</v>
      </c>
      <c r="C184" s="752">
        <f t="shared" si="83"/>
        <v>1</v>
      </c>
      <c r="D184" s="753"/>
      <c r="E184" s="752">
        <f t="shared" si="84"/>
        <v>2690.28</v>
      </c>
      <c r="F184" s="1362">
        <f t="shared" si="92"/>
        <v>0.95228999999999997</v>
      </c>
      <c r="G184" s="680">
        <f>F184/F176</f>
        <v>1.0283030923924297E-2</v>
      </c>
      <c r="H184" s="2127">
        <f t="shared" si="93"/>
        <v>7.8079999999999998</v>
      </c>
      <c r="I184" s="2127">
        <f t="shared" si="85"/>
        <v>70.956547499999999</v>
      </c>
      <c r="J184" s="681"/>
      <c r="K184" s="681">
        <f t="shared" si="86"/>
        <v>78.764547499999992</v>
      </c>
      <c r="L184" s="681">
        <f t="shared" si="87"/>
        <v>827.1067374434258</v>
      </c>
      <c r="M184" s="2127">
        <f t="shared" si="88"/>
        <v>0</v>
      </c>
      <c r="N184" s="681"/>
      <c r="O184" s="2127">
        <f t="shared" si="94"/>
        <v>-2.7324793999999999</v>
      </c>
      <c r="P184" s="681"/>
      <c r="Q184" s="681"/>
      <c r="R184" s="681"/>
      <c r="S184" s="681"/>
      <c r="T184" s="681">
        <f t="shared" si="89"/>
        <v>-2.7324793999999999</v>
      </c>
      <c r="U184" s="681"/>
      <c r="V184" s="681"/>
      <c r="W184" s="681">
        <f t="shared" si="90"/>
        <v>76.032068099999989</v>
      </c>
      <c r="X184" s="681">
        <f t="shared" si="91"/>
        <v>798.41296348801302</v>
      </c>
      <c r="Y184" s="754"/>
      <c r="Z184" s="755"/>
    </row>
    <row r="185" spans="1:26" s="756" customFormat="1" ht="18" customHeight="1" x14ac:dyDescent="0.25">
      <c r="A185" s="751">
        <v>7</v>
      </c>
      <c r="B185" s="697" t="s">
        <v>1093</v>
      </c>
      <c r="C185" s="752">
        <f t="shared" si="83"/>
        <v>1</v>
      </c>
      <c r="D185" s="753"/>
      <c r="E185" s="752">
        <f t="shared" si="84"/>
        <v>200</v>
      </c>
      <c r="F185" s="1362">
        <f t="shared" si="92"/>
        <v>8.1041999999999989E-2</v>
      </c>
      <c r="G185" s="680">
        <f>F185/F176</f>
        <v>8.7510883463721414E-4</v>
      </c>
      <c r="H185" s="2127">
        <f t="shared" si="93"/>
        <v>7.0070000000000014</v>
      </c>
      <c r="I185" s="2127">
        <f t="shared" si="85"/>
        <v>5.1494943000000006</v>
      </c>
      <c r="J185" s="681"/>
      <c r="K185" s="681">
        <f t="shared" si="86"/>
        <v>12.156494300000002</v>
      </c>
      <c r="L185" s="681">
        <f t="shared" si="87"/>
        <v>1500.0239752227244</v>
      </c>
      <c r="M185" s="2127">
        <f t="shared" si="88"/>
        <v>7.4800000000000005E-2</v>
      </c>
      <c r="N185" s="681"/>
      <c r="O185" s="2127">
        <f t="shared" si="94"/>
        <v>-0.1081461</v>
      </c>
      <c r="P185" s="681"/>
      <c r="Q185" s="681"/>
      <c r="R185" s="681"/>
      <c r="S185" s="681"/>
      <c r="T185" s="681">
        <f t="shared" si="89"/>
        <v>-3.334609999999999E-2</v>
      </c>
      <c r="U185" s="681"/>
      <c r="V185" s="681"/>
      <c r="W185" s="681">
        <f t="shared" si="90"/>
        <v>12.123148200000003</v>
      </c>
      <c r="X185" s="681">
        <f t="shared" si="91"/>
        <v>1495.9093062856302</v>
      </c>
      <c r="Y185" s="754"/>
      <c r="Z185" s="755"/>
    </row>
    <row r="186" spans="1:26" s="756" customFormat="1" ht="18" customHeight="1" x14ac:dyDescent="0.25">
      <c r="A186" s="751">
        <v>8</v>
      </c>
      <c r="B186" s="697" t="s">
        <v>1094</v>
      </c>
      <c r="C186" s="752">
        <f t="shared" si="83"/>
        <v>1</v>
      </c>
      <c r="D186" s="753"/>
      <c r="E186" s="752">
        <f t="shared" si="84"/>
        <v>2690.28</v>
      </c>
      <c r="F186" s="1362">
        <f t="shared" si="92"/>
        <v>2.3875390000000003</v>
      </c>
      <c r="G186" s="680">
        <f>F186/F176</f>
        <v>2.5781156337959334E-2</v>
      </c>
      <c r="H186" s="2127">
        <f t="shared" si="93"/>
        <v>30.237559700000002</v>
      </c>
      <c r="I186" s="2127">
        <f t="shared" si="85"/>
        <v>184.74459200000001</v>
      </c>
      <c r="J186" s="681"/>
      <c r="K186" s="681">
        <f t="shared" si="86"/>
        <v>214.9821517</v>
      </c>
      <c r="L186" s="681">
        <f t="shared" si="87"/>
        <v>900.43409427029246</v>
      </c>
      <c r="M186" s="2127">
        <f t="shared" si="88"/>
        <v>0</v>
      </c>
      <c r="N186" s="681"/>
      <c r="O186" s="2127">
        <f t="shared" si="94"/>
        <v>-3.8120919000000004</v>
      </c>
      <c r="P186" s="681"/>
      <c r="Q186" s="681"/>
      <c r="R186" s="681"/>
      <c r="S186" s="681"/>
      <c r="T186" s="681">
        <f t="shared" si="89"/>
        <v>-3.8120919000000004</v>
      </c>
      <c r="U186" s="681"/>
      <c r="V186" s="681"/>
      <c r="W186" s="681">
        <f t="shared" si="90"/>
        <v>211.17005979999999</v>
      </c>
      <c r="X186" s="681">
        <f t="shared" si="91"/>
        <v>884.46747801815991</v>
      </c>
      <c r="Y186" s="754"/>
      <c r="Z186" s="755"/>
    </row>
    <row r="187" spans="1:26" s="910" customFormat="1" ht="18" customHeight="1" x14ac:dyDescent="0.25">
      <c r="A187" s="751"/>
      <c r="B187" s="705"/>
      <c r="C187" s="2128">
        <f>SUM(C179:C186)</f>
        <v>48</v>
      </c>
      <c r="D187" s="2103"/>
      <c r="E187" s="693">
        <f>SUM(E179:E186)</f>
        <v>34111.775999999998</v>
      </c>
      <c r="F187" s="694">
        <f>SUM(F179:F186)</f>
        <v>70.357866116706646</v>
      </c>
      <c r="G187" s="747">
        <f>F187/F176</f>
        <v>0.75973927377103601</v>
      </c>
      <c r="H187" s="691">
        <f>SUM(H179:H186)</f>
        <v>870.37084299999981</v>
      </c>
      <c r="I187" s="691">
        <f>SUM(I179:I186)</f>
        <v>4246.5136673999987</v>
      </c>
      <c r="J187" s="682"/>
      <c r="K187" s="2097">
        <f>SUM(K179:K186)</f>
        <v>5116.8845104000002</v>
      </c>
      <c r="L187" s="2097"/>
      <c r="M187" s="2097">
        <f>SUM(M179:M186)</f>
        <v>3.5801000000000003</v>
      </c>
      <c r="N187" s="682"/>
      <c r="O187" s="691">
        <f>SUM(O179:O186)</f>
        <v>-65.614042900000015</v>
      </c>
      <c r="P187" s="682"/>
      <c r="Q187" s="682"/>
      <c r="R187" s="681"/>
      <c r="S187" s="682"/>
      <c r="T187" s="691">
        <f>SUM(T179:T186)</f>
        <v>-62.033942900000014</v>
      </c>
      <c r="U187" s="682"/>
      <c r="V187" s="682"/>
      <c r="W187" s="691">
        <f>SUM(W179:W186)</f>
        <v>5054.8505674999997</v>
      </c>
      <c r="X187" s="691">
        <f t="shared" si="91"/>
        <v>718.44853269359078</v>
      </c>
      <c r="Y187" s="2104"/>
      <c r="Z187" s="755"/>
    </row>
    <row r="188" spans="1:26" s="910" customFormat="1" ht="18" customHeight="1" x14ac:dyDescent="0.25">
      <c r="A188" s="1194"/>
      <c r="B188" s="2100" t="s">
        <v>1095</v>
      </c>
      <c r="C188" s="764"/>
      <c r="D188" s="2101"/>
      <c r="E188" s="678"/>
      <c r="F188" s="679"/>
      <c r="G188" s="680"/>
      <c r="H188" s="681"/>
      <c r="I188" s="681"/>
      <c r="J188" s="682"/>
      <c r="K188" s="682"/>
      <c r="L188" s="682"/>
      <c r="M188" s="682"/>
      <c r="N188" s="682"/>
      <c r="O188" s="681"/>
      <c r="P188" s="682"/>
      <c r="Q188" s="682"/>
      <c r="R188" s="681"/>
      <c r="S188" s="682"/>
      <c r="T188" s="682"/>
      <c r="U188" s="682"/>
      <c r="V188" s="682"/>
      <c r="W188" s="681"/>
      <c r="X188" s="681"/>
      <c r="Y188" s="2105"/>
      <c r="Z188" s="755"/>
    </row>
    <row r="189" spans="1:26" s="756" customFormat="1" ht="18" customHeight="1" x14ac:dyDescent="0.25">
      <c r="A189" s="751">
        <v>9</v>
      </c>
      <c r="B189" s="697" t="s">
        <v>1097</v>
      </c>
      <c r="C189" s="752">
        <f>C26+C67+C108+C149</f>
        <v>43</v>
      </c>
      <c r="D189" s="753"/>
      <c r="E189" s="752">
        <f t="shared" ref="E189:F192" si="95">E26+E67+E108+E149</f>
        <v>6879.6719999999996</v>
      </c>
      <c r="F189" s="1362">
        <f t="shared" si="95"/>
        <v>11.180730586706657</v>
      </c>
      <c r="G189" s="680">
        <f>F189/F176</f>
        <v>0.12073191819211668</v>
      </c>
      <c r="H189" s="2127">
        <f t="shared" ref="H189:I192" si="96">H26+H67+H108+H149</f>
        <v>154.00072829999999</v>
      </c>
      <c r="I189" s="2127">
        <f t="shared" si="96"/>
        <v>708.4176023</v>
      </c>
      <c r="J189" s="681"/>
      <c r="K189" s="681">
        <f>H189+I189+J189</f>
        <v>862.41833059999999</v>
      </c>
      <c r="L189" s="681">
        <f t="shared" ref="L189:L192" si="97">(K189*100000)/(F189*1000000)*100</f>
        <v>771.34345015465567</v>
      </c>
      <c r="M189" s="2127">
        <f>M26+M67+M108+M149</f>
        <v>1.5E-3</v>
      </c>
      <c r="N189" s="681"/>
      <c r="O189" s="2127">
        <f>O26+O67+O108+O149</f>
        <v>0</v>
      </c>
      <c r="P189" s="681"/>
      <c r="Q189" s="2127"/>
      <c r="R189" s="2127">
        <f>R26+R67+R108+R149</f>
        <v>107.92529550000002</v>
      </c>
      <c r="S189" s="681"/>
      <c r="T189" s="681">
        <f>SUM(M189:S189)</f>
        <v>107.92679550000001</v>
      </c>
      <c r="U189" s="681"/>
      <c r="V189" s="681"/>
      <c r="W189" s="681">
        <f>K189+T189+U189+V189</f>
        <v>970.34512610000002</v>
      </c>
      <c r="X189" s="681">
        <f t="shared" ref="X189:X193" si="98">(W189*100000)/(F189*1000000)*100</f>
        <v>867.87273745214202</v>
      </c>
      <c r="Y189" s="754"/>
      <c r="Z189" s="755"/>
    </row>
    <row r="190" spans="1:26" s="756" customFormat="1" ht="18" customHeight="1" x14ac:dyDescent="0.25">
      <c r="A190" s="751">
        <v>10</v>
      </c>
      <c r="B190" s="697" t="s">
        <v>1098</v>
      </c>
      <c r="C190" s="752">
        <f>C27+C68+C109+C150</f>
        <v>1</v>
      </c>
      <c r="D190" s="753"/>
      <c r="E190" s="752">
        <f t="shared" si="95"/>
        <v>465</v>
      </c>
      <c r="F190" s="1362">
        <f t="shared" si="95"/>
        <v>0.19921100000000003</v>
      </c>
      <c r="G190" s="680">
        <f>F190/F176</f>
        <v>2.1511229492968353E-3</v>
      </c>
      <c r="H190" s="2127">
        <f t="shared" si="96"/>
        <v>4.1172000000000004</v>
      </c>
      <c r="I190" s="2127">
        <f t="shared" si="96"/>
        <v>16.250541800000001</v>
      </c>
      <c r="J190" s="681"/>
      <c r="K190" s="681">
        <f>H190+I190+J190</f>
        <v>20.367741800000001</v>
      </c>
      <c r="L190" s="681">
        <f t="shared" si="97"/>
        <v>1022.4205390264593</v>
      </c>
      <c r="M190" s="2127">
        <f>M27+M68+M109+M150</f>
        <v>0</v>
      </c>
      <c r="N190" s="681"/>
      <c r="O190" s="2127">
        <f>O27+O68+O109+O150</f>
        <v>0</v>
      </c>
      <c r="P190" s="681"/>
      <c r="Q190" s="2127"/>
      <c r="R190" s="2127">
        <f>R27+R68+R109+R150</f>
        <v>6.6931200000000004</v>
      </c>
      <c r="S190" s="681"/>
      <c r="T190" s="681">
        <f>SUM(M190:S190)</f>
        <v>6.6931200000000004</v>
      </c>
      <c r="U190" s="681"/>
      <c r="V190" s="681"/>
      <c r="W190" s="681">
        <f>K190+T190+U190+V190</f>
        <v>27.060861800000001</v>
      </c>
      <c r="X190" s="681">
        <f t="shared" si="98"/>
        <v>1358.4019858341155</v>
      </c>
      <c r="Y190" s="754"/>
      <c r="Z190" s="755"/>
    </row>
    <row r="191" spans="1:26" s="756" customFormat="1" ht="18" customHeight="1" x14ac:dyDescent="0.25">
      <c r="A191" s="751">
        <v>11</v>
      </c>
      <c r="B191" s="697" t="s">
        <v>1156</v>
      </c>
      <c r="C191" s="752">
        <f>C28+C69+C110+C151</f>
        <v>0</v>
      </c>
      <c r="D191" s="753"/>
      <c r="E191" s="752">
        <f t="shared" si="95"/>
        <v>0</v>
      </c>
      <c r="F191" s="1362">
        <f t="shared" si="95"/>
        <v>7.1554499999999993E-2</v>
      </c>
      <c r="G191" s="680">
        <f>F191/F176</f>
        <v>7.7266078216293456E-4</v>
      </c>
      <c r="H191" s="2127">
        <f t="shared" si="96"/>
        <v>1.956</v>
      </c>
      <c r="I191" s="2127">
        <f t="shared" si="96"/>
        <v>6.9012421000000002</v>
      </c>
      <c r="J191" s="681"/>
      <c r="K191" s="681">
        <f>H191+I191+J191</f>
        <v>8.8572421000000006</v>
      </c>
      <c r="L191" s="681">
        <f t="shared" si="97"/>
        <v>1237.8315968946747</v>
      </c>
      <c r="M191" s="2127">
        <f>M28+M69+M110+M151</f>
        <v>0</v>
      </c>
      <c r="N191" s="681"/>
      <c r="O191" s="2127">
        <f>O28+O69+O110+O151</f>
        <v>0</v>
      </c>
      <c r="P191" s="681"/>
      <c r="Q191" s="2127"/>
      <c r="R191" s="2127">
        <f>R28+R69+R110+R151</f>
        <v>0</v>
      </c>
      <c r="S191" s="681"/>
      <c r="T191" s="681">
        <f>SUM(M191:S191)</f>
        <v>0</v>
      </c>
      <c r="U191" s="681"/>
      <c r="V191" s="681"/>
      <c r="W191" s="681">
        <f>K191+T191+U191+V191</f>
        <v>8.8572421000000006</v>
      </c>
      <c r="X191" s="681">
        <f t="shared" si="98"/>
        <v>1237.8315968946747</v>
      </c>
      <c r="Y191" s="754"/>
      <c r="Z191" s="755"/>
    </row>
    <row r="192" spans="1:26" s="756" customFormat="1" ht="18" customHeight="1" x14ac:dyDescent="0.25">
      <c r="A192" s="751">
        <v>12</v>
      </c>
      <c r="B192" s="697" t="s">
        <v>1100</v>
      </c>
      <c r="C192" s="752">
        <f>C29+C70+C111+C152</f>
        <v>3</v>
      </c>
      <c r="D192" s="753"/>
      <c r="E192" s="752">
        <f t="shared" si="95"/>
        <v>292.60000000000002</v>
      </c>
      <c r="F192" s="1362">
        <f t="shared" si="95"/>
        <v>0.36847959999999996</v>
      </c>
      <c r="G192" s="680">
        <f>F192/F176</f>
        <v>3.9789214647168976E-3</v>
      </c>
      <c r="H192" s="2127">
        <f t="shared" si="96"/>
        <v>10.408025799999999</v>
      </c>
      <c r="I192" s="2127">
        <f t="shared" si="96"/>
        <v>35.498542200000003</v>
      </c>
      <c r="J192" s="681"/>
      <c r="K192" s="681">
        <f>H192+I192+J192</f>
        <v>45.906568</v>
      </c>
      <c r="L192" s="681">
        <f t="shared" si="97"/>
        <v>1245.8374357766345</v>
      </c>
      <c r="M192" s="2127">
        <f>M29+M70+M111+M152</f>
        <v>0</v>
      </c>
      <c r="N192" s="681"/>
      <c r="O192" s="2127">
        <f>O29+O70+O111+O152</f>
        <v>0</v>
      </c>
      <c r="P192" s="681"/>
      <c r="Q192" s="2127"/>
      <c r="R192" s="2127">
        <f>R29+R70+R111+R152</f>
        <v>11.105279999999997</v>
      </c>
      <c r="S192" s="681"/>
      <c r="T192" s="681">
        <f>SUM(M192:S192)</f>
        <v>11.105279999999997</v>
      </c>
      <c r="U192" s="681"/>
      <c r="V192" s="681"/>
      <c r="W192" s="681">
        <f>K192+T192+U192+V192</f>
        <v>57.011848000000001</v>
      </c>
      <c r="X192" s="681">
        <f t="shared" si="98"/>
        <v>1547.2185705802981</v>
      </c>
      <c r="Y192" s="754"/>
      <c r="Z192" s="755"/>
    </row>
    <row r="193" spans="1:26" s="910" customFormat="1" ht="18" customHeight="1" x14ac:dyDescent="0.25">
      <c r="A193" s="751"/>
      <c r="B193" s="705"/>
      <c r="C193" s="2128">
        <f>SUM(C189:C192)</f>
        <v>47</v>
      </c>
      <c r="D193" s="2103"/>
      <c r="E193" s="693">
        <f>SUM(E189:E192)</f>
        <v>7637.2719999999999</v>
      </c>
      <c r="F193" s="694">
        <f>SUM(F189:F192)</f>
        <v>11.819975686706657</v>
      </c>
      <c r="G193" s="747">
        <f>F193/F176</f>
        <v>0.12763462338829334</v>
      </c>
      <c r="H193" s="691">
        <f>SUM(H189:H192)</f>
        <v>170.48195409999997</v>
      </c>
      <c r="I193" s="691">
        <f>SUM(I189:I192)</f>
        <v>767.06792839999991</v>
      </c>
      <c r="J193" s="682"/>
      <c r="K193" s="691">
        <f>SUM(K189:K192)</f>
        <v>937.54988249999997</v>
      </c>
      <c r="L193" s="682"/>
      <c r="M193" s="691">
        <f>SUM(M189:M192)</f>
        <v>1.5E-3</v>
      </c>
      <c r="N193" s="682"/>
      <c r="O193" s="691">
        <f>SUM(O189:O192)</f>
        <v>0</v>
      </c>
      <c r="P193" s="682"/>
      <c r="Q193" s="682"/>
      <c r="R193" s="691">
        <f>SUM(R189:R192)</f>
        <v>125.72369550000002</v>
      </c>
      <c r="S193" s="682"/>
      <c r="T193" s="691">
        <f>SUM(T189:T192)</f>
        <v>125.72519550000001</v>
      </c>
      <c r="U193" s="682"/>
      <c r="V193" s="682"/>
      <c r="W193" s="691">
        <f>SUM(W189:W192)</f>
        <v>1063.2750780000001</v>
      </c>
      <c r="X193" s="691">
        <f t="shared" si="98"/>
        <v>899.55775390960662</v>
      </c>
      <c r="Y193" s="2099"/>
    </row>
    <row r="194" spans="1:26" s="910" customFormat="1" ht="18" customHeight="1" x14ac:dyDescent="0.25">
      <c r="A194" s="2094"/>
      <c r="B194" s="2100" t="s">
        <v>689</v>
      </c>
      <c r="C194" s="2096"/>
      <c r="D194" s="2096"/>
      <c r="E194" s="691"/>
      <c r="F194" s="679"/>
      <c r="G194" s="681"/>
      <c r="H194" s="681"/>
      <c r="I194" s="681"/>
      <c r="J194" s="682"/>
      <c r="K194" s="682"/>
      <c r="L194" s="682"/>
      <c r="M194" s="682"/>
      <c r="N194" s="682"/>
      <c r="O194" s="682"/>
      <c r="P194" s="682"/>
      <c r="Q194" s="682"/>
      <c r="R194" s="682"/>
      <c r="S194" s="682"/>
      <c r="T194" s="682"/>
      <c r="U194" s="682"/>
      <c r="V194" s="682"/>
      <c r="W194" s="681"/>
      <c r="X194" s="682"/>
      <c r="Y194" s="2099"/>
      <c r="Z194" s="755"/>
    </row>
    <row r="195" spans="1:26" s="756" customFormat="1" ht="18" customHeight="1" x14ac:dyDescent="0.25">
      <c r="A195" s="751">
        <v>13</v>
      </c>
      <c r="B195" s="697" t="s">
        <v>1101</v>
      </c>
      <c r="C195" s="752">
        <f t="shared" ref="C195:C204" si="99">C32+C73+C114+C155</f>
        <v>51</v>
      </c>
      <c r="D195" s="753"/>
      <c r="E195" s="752">
        <v>1228.4000000000001</v>
      </c>
      <c r="F195" s="1362">
        <v>1.1381456399999998</v>
      </c>
      <c r="G195" s="680">
        <f>F195/F176</f>
        <v>1.228993984190699E-2</v>
      </c>
      <c r="H195" s="2127">
        <f>H32+H73+H114+H155</f>
        <v>15.688937999999998</v>
      </c>
      <c r="I195" s="2127">
        <v>64.252068100000002</v>
      </c>
      <c r="J195" s="681"/>
      <c r="K195" s="681">
        <f t="shared" ref="K195:K204" si="100">H195+I195+J195</f>
        <v>79.941006099999996</v>
      </c>
      <c r="L195" s="681">
        <f t="shared" ref="L195:L204" si="101">(K195*100000)/(F195*1000000)*100</f>
        <v>702.3794081397175</v>
      </c>
      <c r="M195" s="2127">
        <v>0.17846610000000002</v>
      </c>
      <c r="N195" s="681"/>
      <c r="O195" s="2127">
        <v>1.2038978</v>
      </c>
      <c r="P195" s="681"/>
      <c r="Q195" s="2127"/>
      <c r="R195" s="2127">
        <f t="shared" ref="R195:R204" si="102">R32+R73+R114+R155</f>
        <v>0</v>
      </c>
      <c r="S195" s="681"/>
      <c r="T195" s="681">
        <f t="shared" ref="T195:T204" si="103">SUM(M195:S195)</f>
        <v>1.3823639000000001</v>
      </c>
      <c r="U195" s="681"/>
      <c r="V195" s="681"/>
      <c r="W195" s="681">
        <f t="shared" ref="W195:W204" si="104">K195+T195+U195+V195</f>
        <v>81.323369999999997</v>
      </c>
      <c r="X195" s="681">
        <f t="shared" ref="X195:X205" si="105">(W195*100000)/(F195*1000000)*100</f>
        <v>714.5251639324473</v>
      </c>
      <c r="Y195" s="754"/>
      <c r="Z195" s="755"/>
    </row>
    <row r="196" spans="1:26" s="756" customFormat="1" ht="18" customHeight="1" x14ac:dyDescent="0.25">
      <c r="A196" s="751">
        <v>14</v>
      </c>
      <c r="B196" s="697" t="s">
        <v>1102</v>
      </c>
      <c r="C196" s="752">
        <f t="shared" si="99"/>
        <v>160</v>
      </c>
      <c r="D196" s="753"/>
      <c r="E196" s="752">
        <f t="shared" ref="E196:F199" si="106">E33+E74+E115+E156</f>
        <v>4613.6299999999992</v>
      </c>
      <c r="F196" s="1362">
        <f t="shared" si="106"/>
        <v>6.8816772200000003</v>
      </c>
      <c r="G196" s="680">
        <f>F196/F176</f>
        <v>7.4309821232739381E-2</v>
      </c>
      <c r="H196" s="2127">
        <v>66.675437800000012</v>
      </c>
      <c r="I196" s="2127">
        <f>I33+I74+I115+I156</f>
        <v>442.29437739999986</v>
      </c>
      <c r="J196" s="681"/>
      <c r="K196" s="681">
        <f t="shared" si="100"/>
        <v>508.96981519999986</v>
      </c>
      <c r="L196" s="681">
        <f t="shared" si="101"/>
        <v>739.60140664661958</v>
      </c>
      <c r="M196" s="2127">
        <f t="shared" ref="M196:M204" si="107">M33+M74+M115+M156</f>
        <v>0.11054999999999998</v>
      </c>
      <c r="N196" s="681"/>
      <c r="O196" s="2127">
        <f t="shared" ref="O196:O204" si="108">O33+O74+O115+O156</f>
        <v>-7.9499800000000023E-2</v>
      </c>
      <c r="P196" s="681"/>
      <c r="Q196" s="2127"/>
      <c r="R196" s="2127">
        <f t="shared" si="102"/>
        <v>3.9339</v>
      </c>
      <c r="S196" s="681"/>
      <c r="T196" s="681">
        <f t="shared" si="103"/>
        <v>3.9649502000000001</v>
      </c>
      <c r="U196" s="681"/>
      <c r="V196" s="681"/>
      <c r="W196" s="681">
        <f t="shared" si="104"/>
        <v>512.93476539999983</v>
      </c>
      <c r="X196" s="681">
        <f t="shared" si="105"/>
        <v>745.36301108292867</v>
      </c>
      <c r="Y196" s="754"/>
      <c r="Z196" s="755"/>
    </row>
    <row r="197" spans="1:26" s="756" customFormat="1" ht="18" customHeight="1" x14ac:dyDescent="0.25">
      <c r="A197" s="751">
        <v>15</v>
      </c>
      <c r="B197" s="697" t="s">
        <v>1103</v>
      </c>
      <c r="C197" s="752">
        <f t="shared" si="99"/>
        <v>2</v>
      </c>
      <c r="D197" s="753"/>
      <c r="E197" s="752">
        <f t="shared" si="106"/>
        <v>88</v>
      </c>
      <c r="F197" s="1362">
        <f t="shared" si="106"/>
        <v>1.8095399999999998E-2</v>
      </c>
      <c r="G197" s="680">
        <f>F197/F176</f>
        <v>1.9539799617845371E-4</v>
      </c>
      <c r="H197" s="2127">
        <f>H34+H75+H116+H157</f>
        <v>0.10050000000000001</v>
      </c>
      <c r="I197" s="2127">
        <f>I34+I75+I116+I157</f>
        <v>1.1826078</v>
      </c>
      <c r="J197" s="681"/>
      <c r="K197" s="681">
        <f t="shared" si="100"/>
        <v>1.2831078</v>
      </c>
      <c r="L197" s="681">
        <f t="shared" si="101"/>
        <v>709.07954507775469</v>
      </c>
      <c r="M197" s="2127">
        <f t="shared" si="107"/>
        <v>0</v>
      </c>
      <c r="N197" s="681"/>
      <c r="O197" s="2127">
        <f t="shared" si="108"/>
        <v>0</v>
      </c>
      <c r="P197" s="681"/>
      <c r="Q197" s="2127"/>
      <c r="R197" s="2127">
        <f t="shared" si="102"/>
        <v>0</v>
      </c>
      <c r="S197" s="681"/>
      <c r="T197" s="681">
        <f t="shared" si="103"/>
        <v>0</v>
      </c>
      <c r="U197" s="681"/>
      <c r="V197" s="681"/>
      <c r="W197" s="681">
        <f t="shared" si="104"/>
        <v>1.2831078</v>
      </c>
      <c r="X197" s="681">
        <f t="shared" si="105"/>
        <v>709.07954507775469</v>
      </c>
      <c r="Y197" s="754"/>
      <c r="Z197" s="755"/>
    </row>
    <row r="198" spans="1:26" s="756" customFormat="1" ht="18" customHeight="1" x14ac:dyDescent="0.25">
      <c r="A198" s="751">
        <v>16</v>
      </c>
      <c r="B198" s="697" t="s">
        <v>1104</v>
      </c>
      <c r="C198" s="752">
        <f t="shared" si="99"/>
        <v>4</v>
      </c>
      <c r="D198" s="753"/>
      <c r="E198" s="752">
        <f t="shared" si="106"/>
        <v>59</v>
      </c>
      <c r="F198" s="1362">
        <f t="shared" si="106"/>
        <v>2.7944000000000004E-2</v>
      </c>
      <c r="G198" s="680">
        <f>F198/F176</f>
        <v>3.0174528361963328E-4</v>
      </c>
      <c r="H198" s="2127">
        <f>H35+H76+H117+H158</f>
        <v>0.50749999999999995</v>
      </c>
      <c r="I198" s="2127">
        <f>I35+I76+I117+I158</f>
        <v>1.8371388</v>
      </c>
      <c r="J198" s="681"/>
      <c r="K198" s="681">
        <f t="shared" si="100"/>
        <v>2.3446387999999998</v>
      </c>
      <c r="L198" s="681">
        <f t="shared" si="101"/>
        <v>839.04909819639249</v>
      </c>
      <c r="M198" s="2127">
        <f t="shared" si="107"/>
        <v>0</v>
      </c>
      <c r="N198" s="681"/>
      <c r="O198" s="2127">
        <f t="shared" si="108"/>
        <v>0</v>
      </c>
      <c r="P198" s="681"/>
      <c r="Q198" s="2127"/>
      <c r="R198" s="2127">
        <f t="shared" si="102"/>
        <v>0</v>
      </c>
      <c r="S198" s="681"/>
      <c r="T198" s="681">
        <f t="shared" si="103"/>
        <v>0</v>
      </c>
      <c r="U198" s="681"/>
      <c r="V198" s="681"/>
      <c r="W198" s="681">
        <f t="shared" si="104"/>
        <v>2.3446387999999998</v>
      </c>
      <c r="X198" s="681">
        <f t="shared" si="105"/>
        <v>839.04909819639249</v>
      </c>
      <c r="Y198" s="754"/>
      <c r="Z198" s="755"/>
    </row>
    <row r="199" spans="1:26" s="756" customFormat="1" ht="18" customHeight="1" x14ac:dyDescent="0.25">
      <c r="A199" s="751">
        <v>17</v>
      </c>
      <c r="B199" s="697" t="s">
        <v>1105</v>
      </c>
      <c r="C199" s="752">
        <f t="shared" si="99"/>
        <v>18</v>
      </c>
      <c r="D199" s="753"/>
      <c r="E199" s="752">
        <f t="shared" si="106"/>
        <v>274</v>
      </c>
      <c r="F199" s="1362">
        <f t="shared" si="106"/>
        <v>0.23944764000000002</v>
      </c>
      <c r="G199" s="680">
        <f>F199/F176</f>
        <v>2.5856067865678441E-3</v>
      </c>
      <c r="H199" s="2127">
        <f>H36+H77+H118+H159</f>
        <v>5.0039999999999996</v>
      </c>
      <c r="I199" s="2127">
        <f>I36+I77+I118+I159</f>
        <v>20.681069600000001</v>
      </c>
      <c r="J199" s="681"/>
      <c r="K199" s="681">
        <f t="shared" si="100"/>
        <v>25.685069599999999</v>
      </c>
      <c r="L199" s="681">
        <f t="shared" si="101"/>
        <v>1072.6800063679893</v>
      </c>
      <c r="M199" s="2127">
        <f t="shared" si="107"/>
        <v>4.6800000000000001E-2</v>
      </c>
      <c r="N199" s="681"/>
      <c r="O199" s="2127">
        <f t="shared" si="108"/>
        <v>0</v>
      </c>
      <c r="P199" s="681"/>
      <c r="Q199" s="2127"/>
      <c r="R199" s="2127">
        <f t="shared" si="102"/>
        <v>0</v>
      </c>
      <c r="S199" s="681"/>
      <c r="T199" s="681">
        <f t="shared" si="103"/>
        <v>4.6800000000000001E-2</v>
      </c>
      <c r="U199" s="681"/>
      <c r="V199" s="681"/>
      <c r="W199" s="681">
        <f t="shared" si="104"/>
        <v>25.7318696</v>
      </c>
      <c r="X199" s="681">
        <f t="shared" si="105"/>
        <v>1074.6345046457755</v>
      </c>
      <c r="Y199" s="754"/>
      <c r="Z199" s="755"/>
    </row>
    <row r="200" spans="1:26" s="756" customFormat="1" ht="18" customHeight="1" x14ac:dyDescent="0.25">
      <c r="A200" s="751">
        <v>18</v>
      </c>
      <c r="B200" s="697" t="s">
        <v>1106</v>
      </c>
      <c r="C200" s="752">
        <f t="shared" si="99"/>
        <v>70</v>
      </c>
      <c r="D200" s="753"/>
      <c r="E200" s="2127">
        <v>1272.8119999999999</v>
      </c>
      <c r="F200" s="1362">
        <f>F37+F78+F119+F160</f>
        <v>1.81009658</v>
      </c>
      <c r="G200" s="680">
        <f>F200/F176</f>
        <v>1.9545809687626255E-2</v>
      </c>
      <c r="H200" s="2127">
        <v>24.3537648</v>
      </c>
      <c r="I200" s="2127">
        <v>163.76597569999998</v>
      </c>
      <c r="J200" s="681"/>
      <c r="K200" s="681">
        <f t="shared" si="100"/>
        <v>188.11974049999998</v>
      </c>
      <c r="L200" s="681">
        <f t="shared" si="101"/>
        <v>1039.280127804009</v>
      </c>
      <c r="M200" s="2127">
        <f t="shared" si="107"/>
        <v>0.11680000000000001</v>
      </c>
      <c r="N200" s="681"/>
      <c r="O200" s="2127">
        <f t="shared" si="108"/>
        <v>-0.42386999999999997</v>
      </c>
      <c r="P200" s="681"/>
      <c r="Q200" s="2127"/>
      <c r="R200" s="2127">
        <f t="shared" si="102"/>
        <v>6.0706800000000003</v>
      </c>
      <c r="S200" s="681"/>
      <c r="T200" s="681">
        <f t="shared" si="103"/>
        <v>5.7636099999999999</v>
      </c>
      <c r="U200" s="681"/>
      <c r="V200" s="681"/>
      <c r="W200" s="681">
        <f t="shared" si="104"/>
        <v>193.88335049999998</v>
      </c>
      <c r="X200" s="681">
        <f t="shared" si="105"/>
        <v>1071.1215779436475</v>
      </c>
      <c r="Y200" s="754"/>
      <c r="Z200" s="755"/>
    </row>
    <row r="201" spans="1:26" s="756" customFormat="1" ht="18" customHeight="1" x14ac:dyDescent="0.25">
      <c r="A201" s="751">
        <v>19</v>
      </c>
      <c r="B201" s="697" t="s">
        <v>1107</v>
      </c>
      <c r="C201" s="752">
        <f t="shared" si="99"/>
        <v>23</v>
      </c>
      <c r="D201" s="753"/>
      <c r="E201" s="2127">
        <f>E38+E79+E120+E161</f>
        <v>311</v>
      </c>
      <c r="F201" s="1362">
        <f>F38+F79+F120+F161</f>
        <v>0.26953049000000001</v>
      </c>
      <c r="G201" s="680">
        <f>F201/F176</f>
        <v>2.9104478295587147E-3</v>
      </c>
      <c r="H201" s="2127">
        <f t="shared" ref="H201:I204" si="109">H38+H79+H120+H161</f>
        <v>4.3331</v>
      </c>
      <c r="I201" s="2127">
        <f t="shared" si="109"/>
        <v>24.603832400000002</v>
      </c>
      <c r="J201" s="681"/>
      <c r="K201" s="681">
        <f t="shared" si="100"/>
        <v>28.936932400000003</v>
      </c>
      <c r="L201" s="681">
        <f t="shared" si="101"/>
        <v>1073.605156878541</v>
      </c>
      <c r="M201" s="2127">
        <f t="shared" si="107"/>
        <v>3.0800000000000001E-2</v>
      </c>
      <c r="N201" s="681"/>
      <c r="O201" s="2127">
        <f t="shared" si="108"/>
        <v>0.63653400000000004</v>
      </c>
      <c r="P201" s="681"/>
      <c r="Q201" s="2127"/>
      <c r="R201" s="2127">
        <f t="shared" si="102"/>
        <v>0</v>
      </c>
      <c r="S201" s="681"/>
      <c r="T201" s="681">
        <f t="shared" si="103"/>
        <v>0.66733400000000009</v>
      </c>
      <c r="U201" s="681"/>
      <c r="V201" s="681"/>
      <c r="W201" s="681">
        <f t="shared" si="104"/>
        <v>29.604266400000004</v>
      </c>
      <c r="X201" s="681">
        <f t="shared" si="105"/>
        <v>1098.3642852428313</v>
      </c>
      <c r="Y201" s="754"/>
      <c r="Z201" s="755"/>
    </row>
    <row r="202" spans="1:26" s="756" customFormat="1" ht="18" customHeight="1" x14ac:dyDescent="0.25">
      <c r="A202" s="751">
        <v>20</v>
      </c>
      <c r="B202" s="697" t="s">
        <v>1108</v>
      </c>
      <c r="C202" s="752">
        <f t="shared" si="99"/>
        <v>1</v>
      </c>
      <c r="D202" s="753"/>
      <c r="E202" s="2127">
        <f>E39+E80+E121+E162</f>
        <v>0.54</v>
      </c>
      <c r="F202" s="1362">
        <f>F39+F80+F121+F162</f>
        <v>9.4899999999999987E-4</v>
      </c>
      <c r="G202" s="680">
        <f>F202/F176</f>
        <v>1.0247504800852845E-5</v>
      </c>
      <c r="H202" s="2127">
        <f t="shared" si="109"/>
        <v>5.7000000000000019E-3</v>
      </c>
      <c r="I202" s="2127">
        <f t="shared" si="109"/>
        <v>4.9796000000000007E-2</v>
      </c>
      <c r="J202" s="681"/>
      <c r="K202" s="681">
        <f t="shared" si="100"/>
        <v>5.5496000000000011E-2</v>
      </c>
      <c r="L202" s="681">
        <f t="shared" si="101"/>
        <v>584.78398314014771</v>
      </c>
      <c r="M202" s="2127">
        <f t="shared" si="107"/>
        <v>0</v>
      </c>
      <c r="N202" s="681"/>
      <c r="O202" s="2127">
        <f t="shared" si="108"/>
        <v>0</v>
      </c>
      <c r="P202" s="681"/>
      <c r="Q202" s="2127"/>
      <c r="R202" s="2127">
        <f t="shared" si="102"/>
        <v>0</v>
      </c>
      <c r="S202" s="681"/>
      <c r="T202" s="681">
        <f t="shared" si="103"/>
        <v>0</v>
      </c>
      <c r="U202" s="681"/>
      <c r="V202" s="681"/>
      <c r="W202" s="681">
        <f t="shared" si="104"/>
        <v>5.5496000000000011E-2</v>
      </c>
      <c r="X202" s="681">
        <f t="shared" si="105"/>
        <v>584.78398314014771</v>
      </c>
      <c r="Y202" s="754"/>
      <c r="Z202" s="755"/>
    </row>
    <row r="203" spans="1:26" s="756" customFormat="1" ht="18" customHeight="1" x14ac:dyDescent="0.25">
      <c r="A203" s="751">
        <v>21</v>
      </c>
      <c r="B203" s="697" t="s">
        <v>1109</v>
      </c>
      <c r="C203" s="752">
        <f t="shared" si="99"/>
        <v>3</v>
      </c>
      <c r="D203" s="753"/>
      <c r="E203" s="2127">
        <f>E40+E81+E122+E163</f>
        <v>30</v>
      </c>
      <c r="F203" s="1362">
        <v>3.9958E-2</v>
      </c>
      <c r="G203" s="680">
        <f>F203/F176</f>
        <v>4.3147502300577243E-4</v>
      </c>
      <c r="H203" s="2127">
        <f t="shared" si="109"/>
        <v>1.7100000000000004E-2</v>
      </c>
      <c r="I203" s="2127">
        <f t="shared" si="109"/>
        <v>1.7665099999999998</v>
      </c>
      <c r="J203" s="681"/>
      <c r="K203" s="681">
        <f t="shared" si="100"/>
        <v>1.7836099999999999</v>
      </c>
      <c r="L203" s="681">
        <f t="shared" si="101"/>
        <v>446.37118974923669</v>
      </c>
      <c r="M203" s="2127">
        <f t="shared" si="107"/>
        <v>0</v>
      </c>
      <c r="N203" s="681"/>
      <c r="O203" s="2127">
        <f t="shared" si="108"/>
        <v>0</v>
      </c>
      <c r="P203" s="681"/>
      <c r="Q203" s="2127"/>
      <c r="R203" s="2127">
        <f t="shared" si="102"/>
        <v>0</v>
      </c>
      <c r="S203" s="681"/>
      <c r="T203" s="681">
        <f t="shared" si="103"/>
        <v>0</v>
      </c>
      <c r="U203" s="681"/>
      <c r="V203" s="681"/>
      <c r="W203" s="681">
        <f t="shared" si="104"/>
        <v>1.7836099999999999</v>
      </c>
      <c r="X203" s="681">
        <f t="shared" si="105"/>
        <v>446.37118974923669</v>
      </c>
      <c r="Y203" s="754"/>
      <c r="Z203" s="755"/>
    </row>
    <row r="204" spans="1:26" s="756" customFormat="1" ht="18" customHeight="1" x14ac:dyDescent="0.25">
      <c r="A204" s="751">
        <v>22</v>
      </c>
      <c r="B204" s="697" t="s">
        <v>1110</v>
      </c>
      <c r="C204" s="752">
        <f t="shared" si="99"/>
        <v>1</v>
      </c>
      <c r="D204" s="753"/>
      <c r="E204" s="2127">
        <f>E41+E82+E123+E164</f>
        <v>5.7</v>
      </c>
      <c r="F204" s="1362">
        <f>F41+F82+F123+F164</f>
        <v>4.2239999999999995E-3</v>
      </c>
      <c r="G204" s="680">
        <f>F204/F176</f>
        <v>4.5611654666809716E-5</v>
      </c>
      <c r="H204" s="2127">
        <f t="shared" si="109"/>
        <v>6.4499999999999988E-2</v>
      </c>
      <c r="I204" s="2127">
        <f t="shared" si="109"/>
        <v>0.52800000000000002</v>
      </c>
      <c r="J204" s="681"/>
      <c r="K204" s="681">
        <f t="shared" si="100"/>
        <v>0.59250000000000003</v>
      </c>
      <c r="L204" s="681">
        <f t="shared" si="101"/>
        <v>1402.698863636364</v>
      </c>
      <c r="M204" s="2127">
        <f t="shared" si="107"/>
        <v>0</v>
      </c>
      <c r="N204" s="681"/>
      <c r="O204" s="2127">
        <f t="shared" si="108"/>
        <v>0</v>
      </c>
      <c r="P204" s="681"/>
      <c r="Q204" s="2127"/>
      <c r="R204" s="2127">
        <f t="shared" si="102"/>
        <v>0</v>
      </c>
      <c r="S204" s="681"/>
      <c r="T204" s="681">
        <f t="shared" si="103"/>
        <v>0</v>
      </c>
      <c r="U204" s="681"/>
      <c r="V204" s="681"/>
      <c r="W204" s="681">
        <f t="shared" si="104"/>
        <v>0.59250000000000003</v>
      </c>
      <c r="X204" s="681">
        <f t="shared" si="105"/>
        <v>1402.698863636364</v>
      </c>
      <c r="Y204" s="754"/>
      <c r="Z204" s="755"/>
    </row>
    <row r="205" spans="1:26" s="910" customFormat="1" ht="18" customHeight="1" x14ac:dyDescent="0.25">
      <c r="A205" s="770"/>
      <c r="B205" s="2107"/>
      <c r="C205" s="2103">
        <f>SUM(C195:C204)</f>
        <v>333</v>
      </c>
      <c r="D205" s="2103"/>
      <c r="E205" s="693">
        <f>SUM(E195:E204)</f>
        <v>7883.0819999999985</v>
      </c>
      <c r="F205" s="694">
        <f>SUM(F195:F204)</f>
        <v>10.43006797</v>
      </c>
      <c r="G205" s="747">
        <f>F205/F176</f>
        <v>0.11262610284067071</v>
      </c>
      <c r="H205" s="693">
        <f>SUM(H195:H204)</f>
        <v>116.75054059999999</v>
      </c>
      <c r="I205" s="693">
        <f>SUM(I195:I204)</f>
        <v>720.96137579999993</v>
      </c>
      <c r="J205" s="682"/>
      <c r="K205" s="693">
        <f>SUM(K195:K204)</f>
        <v>837.71191639999972</v>
      </c>
      <c r="L205" s="682"/>
      <c r="M205" s="693">
        <f>SUM(M195:M204)</f>
        <v>0.48341610000000002</v>
      </c>
      <c r="N205" s="682"/>
      <c r="O205" s="693">
        <f>SUM(O195:O204)</f>
        <v>1.337062</v>
      </c>
      <c r="P205" s="682"/>
      <c r="Q205" s="682"/>
      <c r="R205" s="693">
        <f>SUM(R195:R204)</f>
        <v>10.004580000000001</v>
      </c>
      <c r="S205" s="682"/>
      <c r="T205" s="693">
        <f>SUM(T195:T204)</f>
        <v>11.8250581</v>
      </c>
      <c r="U205" s="682"/>
      <c r="V205" s="682"/>
      <c r="W205" s="693">
        <f>SUM(W195:W204)</f>
        <v>849.5369744999997</v>
      </c>
      <c r="X205" s="691">
        <f t="shared" si="105"/>
        <v>814.5076110179939</v>
      </c>
      <c r="Y205" s="2104"/>
      <c r="Z205" s="755"/>
    </row>
    <row r="206" spans="1:26" s="910" customFormat="1" ht="15.75" x14ac:dyDescent="0.25">
      <c r="A206" s="770"/>
      <c r="B206" s="2107"/>
      <c r="C206" s="769"/>
      <c r="D206" s="2103"/>
      <c r="E206" s="693"/>
      <c r="F206" s="694"/>
      <c r="G206" s="680"/>
      <c r="H206" s="693"/>
      <c r="I206" s="693"/>
      <c r="J206" s="682"/>
      <c r="K206" s="693"/>
      <c r="L206" s="682"/>
      <c r="M206" s="693"/>
      <c r="N206" s="682"/>
      <c r="O206" s="693"/>
      <c r="P206" s="682"/>
      <c r="Q206" s="682"/>
      <c r="R206" s="693"/>
      <c r="S206" s="682"/>
      <c r="T206" s="693"/>
      <c r="U206" s="682"/>
      <c r="V206" s="682"/>
      <c r="W206" s="693"/>
      <c r="X206" s="691"/>
      <c r="Y206" s="2104"/>
      <c r="Z206" s="755"/>
    </row>
    <row r="207" spans="1:26" s="910" customFormat="1" ht="15.75" x14ac:dyDescent="0.25">
      <c r="A207" s="2129" t="s">
        <v>1116</v>
      </c>
      <c r="B207" s="1215" t="s">
        <v>697</v>
      </c>
      <c r="C207" s="2101"/>
      <c r="D207" s="2101"/>
      <c r="E207" s="2130"/>
      <c r="F207" s="2098"/>
      <c r="G207" s="682"/>
      <c r="H207" s="681"/>
      <c r="I207" s="681"/>
      <c r="J207" s="682"/>
      <c r="K207" s="682"/>
      <c r="L207" s="682"/>
      <c r="M207" s="682"/>
      <c r="N207" s="682"/>
      <c r="O207" s="682"/>
      <c r="P207" s="682"/>
      <c r="Q207" s="682"/>
      <c r="R207" s="682"/>
      <c r="S207" s="682"/>
      <c r="T207" s="682"/>
      <c r="U207" s="682"/>
      <c r="V207" s="682"/>
      <c r="W207" s="682"/>
      <c r="X207" s="681"/>
      <c r="Y207" s="2099"/>
    </row>
    <row r="208" spans="1:26" s="910" customFormat="1" ht="18" customHeight="1" x14ac:dyDescent="0.25">
      <c r="A208" s="2094" t="s">
        <v>36</v>
      </c>
      <c r="B208" s="705" t="s">
        <v>699</v>
      </c>
      <c r="C208" s="2101"/>
      <c r="D208" s="2101"/>
      <c r="E208" s="2130"/>
      <c r="F208" s="2098"/>
      <c r="G208" s="682"/>
      <c r="H208" s="682"/>
      <c r="I208" s="682"/>
      <c r="J208" s="682"/>
      <c r="K208" s="682"/>
      <c r="L208" s="682"/>
      <c r="M208" s="682"/>
      <c r="N208" s="682"/>
      <c r="O208" s="682"/>
      <c r="P208" s="682"/>
      <c r="Q208" s="682"/>
      <c r="R208" s="682"/>
      <c r="S208" s="682"/>
      <c r="T208" s="682"/>
      <c r="U208" s="682"/>
      <c r="V208" s="682"/>
      <c r="W208" s="682"/>
      <c r="X208" s="682"/>
      <c r="Y208" s="2099"/>
    </row>
    <row r="209" spans="1:25" s="910" customFormat="1" ht="18" customHeight="1" x14ac:dyDescent="0.25">
      <c r="A209" s="2094" t="s">
        <v>37</v>
      </c>
      <c r="B209" s="705" t="s">
        <v>698</v>
      </c>
      <c r="C209" s="2101"/>
      <c r="D209" s="2101"/>
      <c r="E209" s="2130"/>
      <c r="F209" s="2098"/>
      <c r="G209" s="682"/>
      <c r="H209" s="682"/>
      <c r="I209" s="682"/>
      <c r="J209" s="682"/>
      <c r="K209" s="682"/>
      <c r="L209" s="682"/>
      <c r="M209" s="682"/>
      <c r="N209" s="682"/>
      <c r="O209" s="682"/>
      <c r="P209" s="682"/>
      <c r="Q209" s="682"/>
      <c r="R209" s="682"/>
      <c r="S209" s="682"/>
      <c r="T209" s="682"/>
      <c r="U209" s="682"/>
      <c r="V209" s="682"/>
      <c r="W209" s="682"/>
      <c r="X209" s="682"/>
      <c r="Y209" s="2099"/>
    </row>
    <row r="210" spans="1:25" s="910" customFormat="1" ht="18" customHeight="1" x14ac:dyDescent="0.25">
      <c r="A210" s="2094" t="s">
        <v>38</v>
      </c>
      <c r="B210" s="705" t="s">
        <v>700</v>
      </c>
      <c r="C210" s="2101"/>
      <c r="D210" s="2101"/>
      <c r="E210" s="2130"/>
      <c r="F210" s="2098"/>
      <c r="G210" s="682"/>
      <c r="H210" s="682"/>
      <c r="I210" s="682"/>
      <c r="J210" s="682"/>
      <c r="K210" s="682"/>
      <c r="L210" s="682"/>
      <c r="M210" s="682"/>
      <c r="N210" s="682"/>
      <c r="O210" s="682"/>
      <c r="P210" s="682"/>
      <c r="Q210" s="682"/>
      <c r="R210" s="682"/>
      <c r="S210" s="682"/>
      <c r="T210" s="682"/>
      <c r="U210" s="682"/>
      <c r="V210" s="682"/>
      <c r="W210" s="682"/>
      <c r="X210" s="682"/>
      <c r="Y210" s="2131"/>
    </row>
    <row r="211" spans="1:25" s="910" customFormat="1" ht="18" customHeight="1" x14ac:dyDescent="0.25">
      <c r="A211" s="2132" t="s">
        <v>1117</v>
      </c>
      <c r="B211" s="2133" t="s">
        <v>65</v>
      </c>
      <c r="C211" s="2101"/>
      <c r="D211" s="2101"/>
      <c r="E211" s="2130"/>
      <c r="F211" s="2098"/>
      <c r="G211" s="682"/>
      <c r="H211" s="682"/>
      <c r="I211" s="682"/>
      <c r="J211" s="682"/>
      <c r="K211" s="682"/>
      <c r="L211" s="682"/>
      <c r="M211" s="682"/>
      <c r="N211" s="682"/>
      <c r="O211" s="682"/>
      <c r="P211" s="682"/>
      <c r="Q211" s="682"/>
      <c r="R211" s="682"/>
      <c r="S211" s="682"/>
      <c r="T211" s="682"/>
      <c r="U211" s="682"/>
      <c r="V211" s="682"/>
      <c r="W211" s="682"/>
      <c r="X211" s="682"/>
      <c r="Y211" s="927"/>
    </row>
    <row r="212" spans="1:25" s="910" customFormat="1" ht="18" customHeight="1" x14ac:dyDescent="0.25">
      <c r="A212" s="2094" t="s">
        <v>36</v>
      </c>
      <c r="B212" s="2131" t="s">
        <v>57</v>
      </c>
      <c r="C212" s="2131"/>
      <c r="D212" s="2131"/>
      <c r="E212" s="927"/>
      <c r="F212" s="2098"/>
      <c r="G212" s="682"/>
      <c r="H212" s="682"/>
      <c r="I212" s="682"/>
      <c r="J212" s="682"/>
      <c r="K212" s="682"/>
      <c r="L212" s="682"/>
      <c r="M212" s="682"/>
      <c r="N212" s="682"/>
      <c r="O212" s="682"/>
      <c r="P212" s="682"/>
      <c r="Q212" s="682"/>
      <c r="R212" s="682"/>
      <c r="S212" s="682"/>
      <c r="T212" s="682"/>
      <c r="U212" s="682"/>
      <c r="V212" s="682"/>
      <c r="W212" s="682">
        <v>262.85417999999999</v>
      </c>
      <c r="X212" s="682"/>
      <c r="Y212" s="2131"/>
    </row>
    <row r="213" spans="1:25" s="910" customFormat="1" ht="18" customHeight="1" x14ac:dyDescent="0.25">
      <c r="A213" s="2094" t="s">
        <v>37</v>
      </c>
      <c r="B213" s="2131" t="s">
        <v>58</v>
      </c>
      <c r="C213" s="2131"/>
      <c r="D213" s="2131"/>
      <c r="E213" s="927"/>
      <c r="F213" s="2098"/>
      <c r="G213" s="682"/>
      <c r="H213" s="682"/>
      <c r="I213" s="682"/>
      <c r="J213" s="682"/>
      <c r="K213" s="682"/>
      <c r="L213" s="682"/>
      <c r="M213" s="682"/>
      <c r="N213" s="682"/>
      <c r="O213" s="682"/>
      <c r="P213" s="682"/>
      <c r="Q213" s="682"/>
      <c r="R213" s="682"/>
      <c r="S213" s="682"/>
      <c r="T213" s="682"/>
      <c r="U213" s="682"/>
      <c r="V213" s="682"/>
      <c r="W213" s="682">
        <v>19.36</v>
      </c>
      <c r="X213" s="682"/>
      <c r="Y213" s="2131"/>
    </row>
    <row r="214" spans="1:25" s="910" customFormat="1" ht="18" customHeight="1" x14ac:dyDescent="0.25">
      <c r="A214" s="2129" t="s">
        <v>1118</v>
      </c>
      <c r="B214" s="2096" t="s">
        <v>693</v>
      </c>
      <c r="C214" s="2131"/>
      <c r="D214" s="2131"/>
      <c r="E214" s="927"/>
      <c r="F214" s="2098"/>
      <c r="G214" s="682"/>
      <c r="H214" s="682"/>
      <c r="I214" s="682"/>
      <c r="J214" s="682"/>
      <c r="K214" s="682"/>
      <c r="L214" s="682"/>
      <c r="M214" s="682"/>
      <c r="N214" s="682"/>
      <c r="O214" s="682"/>
      <c r="P214" s="682"/>
      <c r="Q214" s="682"/>
      <c r="R214" s="682"/>
      <c r="S214" s="682"/>
      <c r="T214" s="682"/>
      <c r="U214" s="682"/>
      <c r="V214" s="682"/>
      <c r="W214" s="682">
        <f>SUM(W212:W213)</f>
        <v>282.21418</v>
      </c>
      <c r="X214" s="682"/>
      <c r="Y214" s="2131"/>
    </row>
    <row r="215" spans="1:25" s="910" customFormat="1" ht="18" customHeight="1" x14ac:dyDescent="0.25">
      <c r="A215" s="2094" t="s">
        <v>36</v>
      </c>
      <c r="B215" s="2134" t="s">
        <v>692</v>
      </c>
      <c r="C215" s="2101"/>
      <c r="D215" s="2101"/>
      <c r="E215" s="927"/>
      <c r="F215" s="2098"/>
      <c r="G215" s="682"/>
      <c r="H215" s="682"/>
      <c r="I215" s="682"/>
      <c r="J215" s="682"/>
      <c r="K215" s="682"/>
      <c r="L215" s="682"/>
      <c r="M215" s="682"/>
      <c r="N215" s="682"/>
      <c r="O215" s="682"/>
      <c r="P215" s="682"/>
      <c r="Q215" s="682"/>
      <c r="R215" s="682"/>
      <c r="S215" s="682"/>
      <c r="T215" s="682"/>
      <c r="U215" s="682"/>
      <c r="V215" s="682"/>
      <c r="W215" s="2130"/>
      <c r="X215" s="682"/>
      <c r="Y215" s="2131"/>
    </row>
    <row r="216" spans="1:25" s="910" customFormat="1" ht="18" customHeight="1" x14ac:dyDescent="0.25">
      <c r="A216" s="2135" t="s">
        <v>37</v>
      </c>
      <c r="B216" s="2101" t="s">
        <v>694</v>
      </c>
      <c r="C216" s="993"/>
      <c r="D216" s="2101"/>
      <c r="E216" s="927"/>
      <c r="F216" s="2098"/>
      <c r="G216" s="682"/>
      <c r="H216" s="682"/>
      <c r="I216" s="682"/>
      <c r="J216" s="682"/>
      <c r="K216" s="682"/>
      <c r="L216" s="682"/>
      <c r="M216" s="682"/>
      <c r="N216" s="682"/>
      <c r="O216" s="682"/>
      <c r="P216" s="682"/>
      <c r="Q216" s="682"/>
      <c r="R216" s="682"/>
      <c r="S216" s="682"/>
      <c r="T216" s="682"/>
      <c r="U216" s="682"/>
      <c r="V216" s="682"/>
      <c r="W216" s="681"/>
      <c r="X216" s="682"/>
      <c r="Y216" s="2131"/>
    </row>
    <row r="217" spans="1:25" s="910" customFormat="1" ht="18" customHeight="1" x14ac:dyDescent="0.25">
      <c r="A217" s="2094" t="s">
        <v>38</v>
      </c>
      <c r="B217" s="2101" t="s">
        <v>341</v>
      </c>
      <c r="C217" s="2131"/>
      <c r="D217" s="2131"/>
      <c r="E217" s="927"/>
      <c r="F217" s="2098"/>
      <c r="G217" s="682"/>
      <c r="H217" s="682"/>
      <c r="I217" s="682"/>
      <c r="J217" s="682"/>
      <c r="K217" s="682"/>
      <c r="L217" s="682"/>
      <c r="M217" s="682"/>
      <c r="N217" s="682"/>
      <c r="O217" s="682"/>
      <c r="P217" s="682"/>
      <c r="Q217" s="682"/>
      <c r="R217" s="682"/>
      <c r="S217" s="682"/>
      <c r="T217" s="682"/>
      <c r="U217" s="682"/>
      <c r="V217" s="682"/>
      <c r="W217" s="682"/>
      <c r="X217" s="682"/>
      <c r="Y217" s="2131"/>
    </row>
    <row r="218" spans="1:25" s="910" customFormat="1" ht="18" customHeight="1" x14ac:dyDescent="0.25">
      <c r="A218" s="2094" t="s">
        <v>39</v>
      </c>
      <c r="B218" s="2101" t="s">
        <v>703</v>
      </c>
      <c r="C218" s="2131"/>
      <c r="D218" s="2131"/>
      <c r="E218" s="927"/>
      <c r="F218" s="2098"/>
      <c r="G218" s="682"/>
      <c r="H218" s="682"/>
      <c r="I218" s="682"/>
      <c r="J218" s="682"/>
      <c r="K218" s="682"/>
      <c r="L218" s="682"/>
      <c r="M218" s="682"/>
      <c r="N218" s="682"/>
      <c r="O218" s="682"/>
      <c r="P218" s="682"/>
      <c r="Q218" s="682"/>
      <c r="R218" s="682"/>
      <c r="S218" s="682"/>
      <c r="T218" s="682"/>
      <c r="U218" s="682"/>
      <c r="V218" s="682"/>
      <c r="W218" s="682"/>
      <c r="X218" s="682"/>
      <c r="Y218" s="2131"/>
    </row>
    <row r="219" spans="1:25" s="910" customFormat="1" ht="18" customHeight="1" x14ac:dyDescent="0.25">
      <c r="A219" s="2094" t="s">
        <v>40</v>
      </c>
      <c r="B219" s="707" t="s">
        <v>1119</v>
      </c>
      <c r="C219" s="993"/>
      <c r="D219" s="2131"/>
      <c r="E219" s="927"/>
      <c r="F219" s="2098"/>
      <c r="G219" s="682"/>
      <c r="H219" s="682"/>
      <c r="I219" s="682"/>
      <c r="J219" s="682"/>
      <c r="K219" s="682"/>
      <c r="L219" s="682"/>
      <c r="M219" s="682"/>
      <c r="N219" s="682"/>
      <c r="O219" s="682"/>
      <c r="P219" s="682"/>
      <c r="Q219" s="682"/>
      <c r="R219" s="682"/>
      <c r="S219" s="682"/>
      <c r="T219" s="682"/>
      <c r="U219" s="682"/>
      <c r="V219" s="682"/>
      <c r="W219" s="682">
        <v>4.1356000000000002</v>
      </c>
      <c r="X219" s="682"/>
      <c r="Y219" s="2131"/>
    </row>
    <row r="220" spans="1:25" s="910" customFormat="1" ht="18" customHeight="1" x14ac:dyDescent="0.25">
      <c r="A220" s="2094" t="s">
        <v>775</v>
      </c>
      <c r="B220" s="2136" t="s">
        <v>701</v>
      </c>
      <c r="C220" s="2131"/>
      <c r="D220" s="2131"/>
      <c r="E220" s="927"/>
      <c r="F220" s="2098"/>
      <c r="G220" s="682"/>
      <c r="H220" s="682"/>
      <c r="I220" s="682"/>
      <c r="J220" s="682"/>
      <c r="K220" s="682"/>
      <c r="L220" s="682"/>
      <c r="M220" s="682"/>
      <c r="N220" s="682"/>
      <c r="O220" s="682"/>
      <c r="P220" s="682"/>
      <c r="Q220" s="682"/>
      <c r="R220" s="682"/>
      <c r="S220" s="682"/>
      <c r="T220" s="682"/>
      <c r="U220" s="682"/>
      <c r="V220" s="682"/>
      <c r="W220" s="682"/>
      <c r="X220" s="682"/>
      <c r="Y220" s="2131"/>
    </row>
    <row r="221" spans="1:25" s="910" customFormat="1" ht="18" customHeight="1" x14ac:dyDescent="0.25">
      <c r="A221" s="2094" t="s">
        <v>43</v>
      </c>
      <c r="B221" s="707" t="s">
        <v>1120</v>
      </c>
      <c r="C221" s="993"/>
      <c r="D221" s="2131"/>
      <c r="E221" s="927"/>
      <c r="F221" s="2098"/>
      <c r="G221" s="682"/>
      <c r="H221" s="682"/>
      <c r="I221" s="682"/>
      <c r="J221" s="682"/>
      <c r="K221" s="682"/>
      <c r="L221" s="682"/>
      <c r="M221" s="682"/>
      <c r="N221" s="682"/>
      <c r="O221" s="682"/>
      <c r="P221" s="682"/>
      <c r="Q221" s="682"/>
      <c r="R221" s="682"/>
      <c r="S221" s="682"/>
      <c r="T221" s="682"/>
      <c r="U221" s="682"/>
      <c r="V221" s="682"/>
      <c r="W221" s="682"/>
      <c r="X221" s="682"/>
      <c r="Y221" s="2131"/>
    </row>
    <row r="222" spans="1:25" s="910" customFormat="1" ht="18" customHeight="1" x14ac:dyDescent="0.25">
      <c r="A222" s="2094" t="s">
        <v>41</v>
      </c>
      <c r="B222" s="707" t="s">
        <v>1121</v>
      </c>
      <c r="C222" s="2131"/>
      <c r="D222" s="2131"/>
      <c r="E222" s="927"/>
      <c r="F222" s="2098"/>
      <c r="G222" s="682"/>
      <c r="H222" s="682"/>
      <c r="I222" s="682"/>
      <c r="J222" s="682"/>
      <c r="K222" s="682"/>
      <c r="L222" s="682"/>
      <c r="M222" s="681"/>
      <c r="N222" s="681"/>
      <c r="O222" s="681"/>
      <c r="P222" s="682"/>
      <c r="Q222" s="682"/>
      <c r="R222" s="682"/>
      <c r="S222" s="682"/>
      <c r="T222" s="682"/>
      <c r="U222" s="682"/>
      <c r="V222" s="682"/>
      <c r="W222" s="682">
        <v>0.2437</v>
      </c>
      <c r="X222" s="682"/>
      <c r="Y222" s="2131"/>
    </row>
    <row r="223" spans="1:25" s="910" customFormat="1" ht="18" customHeight="1" x14ac:dyDescent="0.25">
      <c r="A223" s="2094" t="s">
        <v>42</v>
      </c>
      <c r="B223" s="707" t="s">
        <v>1122</v>
      </c>
      <c r="C223" s="2131"/>
      <c r="D223" s="2131"/>
      <c r="E223" s="927"/>
      <c r="F223" s="2098"/>
      <c r="G223" s="682"/>
      <c r="H223" s="682"/>
      <c r="I223" s="682"/>
      <c r="J223" s="682"/>
      <c r="K223" s="682"/>
      <c r="L223" s="682"/>
      <c r="M223" s="681"/>
      <c r="N223" s="681"/>
      <c r="O223" s="681"/>
      <c r="P223" s="682"/>
      <c r="Q223" s="682"/>
      <c r="R223" s="682"/>
      <c r="S223" s="682"/>
      <c r="T223" s="682"/>
      <c r="U223" s="682"/>
      <c r="V223" s="682"/>
      <c r="W223" s="682">
        <v>4.8499999999999996</v>
      </c>
      <c r="X223" s="682"/>
      <c r="Y223" s="2131"/>
    </row>
    <row r="224" spans="1:25" s="2138" customFormat="1" ht="18" customHeight="1" x14ac:dyDescent="0.25">
      <c r="A224" s="2094" t="s">
        <v>44</v>
      </c>
      <c r="B224" s="707" t="s">
        <v>1123</v>
      </c>
      <c r="C224" s="2131"/>
      <c r="D224" s="2131"/>
      <c r="E224" s="2137"/>
      <c r="F224" s="2098"/>
      <c r="G224" s="682"/>
      <c r="H224" s="682"/>
      <c r="I224" s="682"/>
      <c r="J224" s="682"/>
      <c r="K224" s="682"/>
      <c r="L224" s="682"/>
      <c r="M224" s="681"/>
      <c r="N224" s="681"/>
      <c r="O224" s="681"/>
      <c r="P224" s="682"/>
      <c r="Q224" s="682"/>
      <c r="R224" s="682"/>
      <c r="S224" s="682"/>
      <c r="T224" s="682"/>
      <c r="U224" s="682"/>
      <c r="V224" s="682"/>
      <c r="W224" s="682">
        <v>2.8374899999999998</v>
      </c>
      <c r="X224" s="682"/>
      <c r="Y224" s="2131"/>
    </row>
    <row r="225" spans="1:25" s="2138" customFormat="1" ht="18" customHeight="1" x14ac:dyDescent="0.25">
      <c r="A225" s="2094" t="s">
        <v>1124</v>
      </c>
      <c r="B225" s="707" t="s">
        <v>1125</v>
      </c>
      <c r="C225" s="2131"/>
      <c r="D225" s="2131"/>
      <c r="E225" s="2137"/>
      <c r="F225" s="2098"/>
      <c r="G225" s="682"/>
      <c r="H225" s="682"/>
      <c r="I225" s="682"/>
      <c r="J225" s="682"/>
      <c r="K225" s="682"/>
      <c r="L225" s="682"/>
      <c r="M225" s="681"/>
      <c r="N225" s="681"/>
      <c r="O225" s="681"/>
      <c r="P225" s="682"/>
      <c r="Q225" s="682"/>
      <c r="R225" s="682"/>
      <c r="S225" s="682"/>
      <c r="T225" s="682"/>
      <c r="U225" s="682"/>
      <c r="V225" s="682"/>
      <c r="W225" s="682">
        <v>8.1334</v>
      </c>
      <c r="X225" s="682"/>
      <c r="Y225" s="2131"/>
    </row>
    <row r="226" spans="1:25" s="2138" customFormat="1" ht="18" customHeight="1" x14ac:dyDescent="0.25">
      <c r="A226" s="2094" t="s">
        <v>1126</v>
      </c>
      <c r="B226" s="707" t="s">
        <v>1127</v>
      </c>
      <c r="C226" s="2131"/>
      <c r="D226" s="2131"/>
      <c r="E226" s="2137"/>
      <c r="F226" s="2098"/>
      <c r="G226" s="682"/>
      <c r="H226" s="682"/>
      <c r="I226" s="682"/>
      <c r="J226" s="682"/>
      <c r="K226" s="682"/>
      <c r="L226" s="682"/>
      <c r="M226" s="681"/>
      <c r="N226" s="681"/>
      <c r="O226" s="681"/>
      <c r="P226" s="682"/>
      <c r="Q226" s="682"/>
      <c r="R226" s="682"/>
      <c r="S226" s="682"/>
      <c r="T226" s="682"/>
      <c r="U226" s="682"/>
      <c r="V226" s="682"/>
      <c r="W226" s="682">
        <v>1.1232</v>
      </c>
      <c r="X226" s="682"/>
      <c r="Y226" s="2137"/>
    </row>
    <row r="227" spans="1:25" s="2138" customFormat="1" ht="18" customHeight="1" x14ac:dyDescent="0.25">
      <c r="A227" s="2094" t="s">
        <v>1128</v>
      </c>
      <c r="B227" s="2133" t="s">
        <v>695</v>
      </c>
      <c r="C227" s="2131"/>
      <c r="D227" s="2131"/>
      <c r="E227" s="2137"/>
      <c r="F227" s="2098"/>
      <c r="G227" s="682"/>
      <c r="H227" s="682"/>
      <c r="I227" s="682"/>
      <c r="J227" s="682"/>
      <c r="K227" s="682"/>
      <c r="L227" s="682"/>
      <c r="M227" s="682"/>
      <c r="N227" s="682"/>
      <c r="O227" s="682"/>
      <c r="P227" s="682"/>
      <c r="Q227" s="682"/>
      <c r="R227" s="682"/>
      <c r="S227" s="682"/>
      <c r="T227" s="682"/>
      <c r="U227" s="682"/>
      <c r="V227" s="682"/>
      <c r="W227" s="681">
        <f>W187+W193+W205+W214+W216+W217+W219+W220+W221+W222+W223+W224+W225+W226</f>
        <v>7271.2001899999996</v>
      </c>
      <c r="X227" s="682"/>
      <c r="Y227" s="2137"/>
    </row>
    <row r="228" spans="1:25" s="2138" customFormat="1" ht="18" customHeight="1" x14ac:dyDescent="0.25">
      <c r="A228" s="2094" t="s">
        <v>1129</v>
      </c>
      <c r="B228" s="2101" t="s">
        <v>696</v>
      </c>
      <c r="C228" s="2131"/>
      <c r="D228" s="2101"/>
      <c r="E228" s="2137"/>
      <c r="F228" s="2098"/>
      <c r="G228" s="682"/>
      <c r="H228" s="682"/>
      <c r="I228" s="682"/>
      <c r="J228" s="682"/>
      <c r="K228" s="682"/>
      <c r="L228" s="682"/>
      <c r="M228" s="682"/>
      <c r="N228" s="682"/>
      <c r="O228" s="682"/>
      <c r="P228" s="682"/>
      <c r="Q228" s="682"/>
      <c r="R228" s="682"/>
      <c r="S228" s="682"/>
      <c r="T228" s="682"/>
      <c r="U228" s="682"/>
      <c r="V228" s="682"/>
      <c r="W228" s="2130">
        <f>W212</f>
        <v>262.85417999999999</v>
      </c>
      <c r="X228" s="682"/>
      <c r="Y228" s="2131"/>
    </row>
    <row r="229" spans="1:25" s="2138" customFormat="1" ht="18" customHeight="1" x14ac:dyDescent="0.25">
      <c r="A229" s="2094" t="s">
        <v>1130</v>
      </c>
      <c r="B229" s="2101" t="s">
        <v>1131</v>
      </c>
      <c r="C229" s="2131"/>
      <c r="D229" s="2101"/>
      <c r="E229" s="2137"/>
      <c r="F229" s="2098"/>
      <c r="G229" s="682"/>
      <c r="H229" s="682"/>
      <c r="I229" s="682"/>
      <c r="J229" s="682"/>
      <c r="K229" s="682"/>
      <c r="L229" s="682"/>
      <c r="M229" s="682"/>
      <c r="N229" s="682"/>
      <c r="O229" s="682"/>
      <c r="P229" s="682"/>
      <c r="Q229" s="682"/>
      <c r="R229" s="682"/>
      <c r="S229" s="682"/>
      <c r="T229" s="682"/>
      <c r="U229" s="682"/>
      <c r="V229" s="682"/>
      <c r="W229" s="2130">
        <f>W213</f>
        <v>19.36</v>
      </c>
      <c r="X229" s="682"/>
      <c r="Y229" s="2131"/>
    </row>
    <row r="230" spans="1:25" s="2138" customFormat="1" ht="18" customHeight="1" thickBot="1" x14ac:dyDescent="0.3">
      <c r="A230" s="2139"/>
      <c r="B230" s="2140" t="s">
        <v>1132</v>
      </c>
      <c r="C230" s="2141"/>
      <c r="D230" s="2142"/>
      <c r="E230" s="2143"/>
      <c r="F230" s="2144"/>
      <c r="G230" s="2145"/>
      <c r="H230" s="2145"/>
      <c r="I230" s="2145"/>
      <c r="J230" s="2145"/>
      <c r="K230" s="2145"/>
      <c r="L230" s="2145"/>
      <c r="M230" s="2145"/>
      <c r="N230" s="2145"/>
      <c r="O230" s="2145"/>
      <c r="P230" s="2145"/>
      <c r="Q230" s="2145"/>
      <c r="R230" s="2145"/>
      <c r="S230" s="2145"/>
      <c r="T230" s="2145"/>
      <c r="U230" s="2145"/>
      <c r="V230" s="2145"/>
      <c r="W230" s="2146">
        <f>W227-W228-W229</f>
        <v>6988.9860099999996</v>
      </c>
      <c r="X230" s="682"/>
      <c r="Y230" s="2131"/>
    </row>
    <row r="232" spans="1:25" s="1103" customFormat="1" ht="15.75" x14ac:dyDescent="0.2">
      <c r="A232" s="1102"/>
      <c r="B232" s="1150" t="str">
        <f>'D1.1_2019-20 to 2026-27_Submtd'!B42</f>
        <v>For KINESCO Power and Utilities Pvt. Ltd.</v>
      </c>
      <c r="X232" s="1151"/>
    </row>
    <row r="233" spans="1:25" s="1103" customFormat="1" ht="15.75" x14ac:dyDescent="0.2">
      <c r="A233" s="1102"/>
      <c r="X233" s="1151"/>
    </row>
    <row r="234" spans="1:25" s="1103" customFormat="1" ht="15.75" x14ac:dyDescent="0.2">
      <c r="A234" s="1102"/>
      <c r="X234" s="1151"/>
    </row>
    <row r="235" spans="1:25" s="1103" customFormat="1" ht="15.75" x14ac:dyDescent="0.2">
      <c r="A235" s="1102"/>
      <c r="X235" s="1151"/>
    </row>
    <row r="236" spans="1:25" s="1103" customFormat="1" ht="15.75" x14ac:dyDescent="0.2">
      <c r="A236" s="1102"/>
    </row>
    <row r="237" spans="1:25" s="1103" customFormat="1" ht="15.75" x14ac:dyDescent="0.2">
      <c r="A237" s="1102"/>
      <c r="B237" s="1150" t="str">
        <f>'D1.1_2019-20 to 2026-27_Submtd'!B47</f>
        <v>T M AJITHKUMAR</v>
      </c>
    </row>
    <row r="238" spans="1:25" s="1103" customFormat="1" ht="15.75" x14ac:dyDescent="0.2">
      <c r="A238" s="1102"/>
      <c r="B238" s="1150" t="str">
        <f>'D1.1_2019-20 to 2026-27_Submtd'!B48</f>
        <v>CHIEF EXECUTIVE OFFICER</v>
      </c>
      <c r="X238" s="1151"/>
    </row>
    <row r="239" spans="1:25" s="1103" customFormat="1" ht="15.75" x14ac:dyDescent="0.2">
      <c r="A239" s="1102"/>
      <c r="B239" s="1150"/>
      <c r="X239" s="1151"/>
    </row>
    <row r="240" spans="1:25" s="1103" customFormat="1" ht="15.75" x14ac:dyDescent="0.2">
      <c r="A240" s="1102"/>
      <c r="B240" s="1150" t="str">
        <f>'D1.1_2019-20 to 2026-27_Submtd'!B50</f>
        <v>Place: Kakkanad, Kochi</v>
      </c>
      <c r="X240" s="1151"/>
    </row>
    <row r="241" spans="1:24" s="1103" customFormat="1" ht="15.75" x14ac:dyDescent="0.2">
      <c r="A241" s="1102"/>
      <c r="B241" s="1150" t="str">
        <f>'D1.1_2019-20 to 2026-27_Submtd'!B51</f>
        <v>Date: --/--/----</v>
      </c>
      <c r="X241" s="1151"/>
    </row>
  </sheetData>
  <mergeCells count="6">
    <mergeCell ref="C134:F134"/>
    <mergeCell ref="A2:Y2"/>
    <mergeCell ref="A4:Y4"/>
    <mergeCell ref="C11:F11"/>
    <mergeCell ref="C52:F52"/>
    <mergeCell ref="C93:F93"/>
  </mergeCells>
  <printOptions horizontalCentered="1"/>
  <pageMargins left="0.35433070866141736" right="0.23622047244094491" top="0.43307086614173229" bottom="0.31496062992125984" header="0.23622047244094491" footer="0.15748031496062992"/>
  <pageSetup paperSize="9" scale="52" fitToHeight="2" pageOrder="overThenDown" orientation="landscape" r:id="rId1"/>
  <headerFooter alignWithMargins="0"/>
  <rowBreaks count="4" manualBreakCount="4">
    <brk id="51" max="24" man="1"/>
    <brk id="92" max="24" man="1"/>
    <brk id="133" max="24" man="1"/>
    <brk id="174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Z240"/>
  <sheetViews>
    <sheetView view="pageBreakPreview" topLeftCell="A94" zoomScale="70" zoomScaleNormal="70" zoomScaleSheetLayoutView="70" workbookViewId="0">
      <selection activeCell="O150" sqref="O150"/>
    </sheetView>
  </sheetViews>
  <sheetFormatPr defaultColWidth="9.33203125" defaultRowHeight="15" x14ac:dyDescent="0.25"/>
  <cols>
    <col min="1" max="1" width="6.5" style="755" customWidth="1"/>
    <col min="2" max="2" width="33.5" style="755" customWidth="1"/>
    <col min="3" max="3" width="11.1640625" style="755" customWidth="1"/>
    <col min="4" max="4" width="11.5" style="755" customWidth="1"/>
    <col min="5" max="5" width="14.33203125" style="755" customWidth="1"/>
    <col min="6" max="6" width="13.83203125" style="755" customWidth="1"/>
    <col min="7" max="7" width="12.5" style="755" customWidth="1"/>
    <col min="8" max="8" width="13.6640625" style="755" customWidth="1"/>
    <col min="9" max="9" width="13" style="755" customWidth="1"/>
    <col min="10" max="10" width="11" style="755" customWidth="1"/>
    <col min="11" max="11" width="12.5" style="755" customWidth="1"/>
    <col min="12" max="12" width="11.83203125" style="755" customWidth="1"/>
    <col min="13" max="13" width="12.5" style="755" customWidth="1"/>
    <col min="14" max="14" width="7.33203125" style="755" customWidth="1"/>
    <col min="15" max="15" width="11.83203125" style="755" customWidth="1"/>
    <col min="16" max="16" width="7.83203125" style="755" customWidth="1"/>
    <col min="17" max="17" width="7.33203125" style="755" customWidth="1"/>
    <col min="18" max="18" width="9" style="755" customWidth="1"/>
    <col min="19" max="19" width="6.33203125" style="755" customWidth="1"/>
    <col min="20" max="20" width="10.1640625" style="755" customWidth="1"/>
    <col min="21" max="21" width="6.1640625" style="755" customWidth="1"/>
    <col min="22" max="22" width="9.5" style="755" customWidth="1"/>
    <col min="23" max="23" width="20.33203125" style="755" customWidth="1"/>
    <col min="24" max="24" width="15.5" style="755" customWidth="1"/>
    <col min="25" max="25" width="7" style="755" customWidth="1"/>
    <col min="26" max="16384" width="9.33203125" style="755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755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755"/>
    </row>
    <row r="4" spans="1:26" s="756" customFormat="1" ht="19.5" thickBot="1" x14ac:dyDescent="0.35">
      <c r="A4" s="2150" t="s">
        <v>955</v>
      </c>
      <c r="B4" s="2151"/>
      <c r="C4" s="2151"/>
      <c r="D4" s="2151"/>
      <c r="E4" s="2151"/>
      <c r="F4" s="2151"/>
      <c r="G4" s="2151"/>
      <c r="H4" s="2151"/>
      <c r="I4" s="2151"/>
      <c r="J4" s="2151"/>
      <c r="K4" s="2151"/>
      <c r="L4" s="2151"/>
      <c r="M4" s="2151"/>
      <c r="N4" s="2151"/>
      <c r="O4" s="2151"/>
      <c r="P4" s="2151"/>
      <c r="Q4" s="2151"/>
      <c r="R4" s="2151"/>
      <c r="S4" s="2151"/>
      <c r="T4" s="2151"/>
      <c r="U4" s="2151"/>
      <c r="V4" s="2151"/>
      <c r="W4" s="2151"/>
      <c r="X4" s="2151"/>
      <c r="Y4" s="2152"/>
      <c r="Z4" s="755"/>
    </row>
    <row r="5" spans="1:26" s="756" customFormat="1" ht="21" customHeight="1" x14ac:dyDescent="0.25">
      <c r="A5" s="2153"/>
      <c r="B5" s="823" t="str">
        <f>'D 2.1_2019-20_Area Wise_Sbmtd'!B5</f>
        <v>Name of Distribution Business/Licensee:</v>
      </c>
      <c r="D5" s="1198" t="str">
        <f>'D 2.1_2019-20_Area Wise_Sbmtd'!D5</f>
        <v>KINESCO Power and Utilities Private Limited</v>
      </c>
      <c r="E5" s="1198"/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2154"/>
    </row>
    <row r="6" spans="1:26" s="756" customFormat="1" ht="21" customHeight="1" x14ac:dyDescent="0.25">
      <c r="A6" s="2153"/>
      <c r="B6" s="823" t="str">
        <f>'D 2.1_2019-20_Area Wise_Sbmtd'!B6</f>
        <v>Licensed Area of Supply:</v>
      </c>
      <c r="D6" s="1198" t="str">
        <f>'D 2.1_2019-20_Area Wise_Sbmtd'!D6</f>
        <v>Infopark and KINFRA Park, Kakkanad, KINFRA Hi Tech Park, Kalamassery, KIITP, Kanjikode and KINFRA Mega Food Park, Kozhipara, Palakkad</v>
      </c>
      <c r="E6" s="1198"/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2154"/>
    </row>
    <row r="7" spans="1:26" s="756" customFormat="1" ht="19.5" thickBot="1" x14ac:dyDescent="0.3">
      <c r="A7" s="1198"/>
      <c r="B7" s="749" t="s">
        <v>1076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2155" t="s">
        <v>1077</v>
      </c>
      <c r="Y7" s="2155"/>
      <c r="Z7" s="755"/>
    </row>
    <row r="8" spans="1:26" s="756" customFormat="1" ht="102" customHeight="1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691</v>
      </c>
      <c r="I8" s="672" t="s">
        <v>90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755"/>
    </row>
    <row r="9" spans="1:26" s="756" customFormat="1" ht="26.25" thickBot="1" x14ac:dyDescent="0.3">
      <c r="A9" s="2074"/>
      <c r="B9" s="673"/>
      <c r="C9" s="673"/>
      <c r="D9" s="2075"/>
      <c r="E9" s="673" t="s">
        <v>95</v>
      </c>
      <c r="F9" s="1356" t="s">
        <v>7</v>
      </c>
      <c r="G9" s="673"/>
      <c r="H9" s="673"/>
      <c r="I9" s="673"/>
      <c r="J9" s="673"/>
      <c r="K9" s="673" t="s">
        <v>290</v>
      </c>
      <c r="L9" s="2076" t="s">
        <v>1082</v>
      </c>
      <c r="M9" s="673"/>
      <c r="N9" s="2075"/>
      <c r="O9" s="2075"/>
      <c r="P9" s="2075"/>
      <c r="Q9" s="2075"/>
      <c r="R9" s="2156" t="s">
        <v>1432</v>
      </c>
      <c r="S9" s="673"/>
      <c r="T9" s="673" t="s">
        <v>291</v>
      </c>
      <c r="U9" s="673"/>
      <c r="V9" s="2075"/>
      <c r="W9" s="2077" t="s">
        <v>292</v>
      </c>
      <c r="X9" s="673"/>
      <c r="Y9" s="2078"/>
      <c r="Z9" s="755"/>
    </row>
    <row r="10" spans="1:26" s="756" customFormat="1" ht="15.75" x14ac:dyDescent="0.25">
      <c r="A10" s="2079">
        <v>1</v>
      </c>
      <c r="B10" s="674">
        <v>2</v>
      </c>
      <c r="C10" s="674">
        <v>3</v>
      </c>
      <c r="D10" s="674">
        <v>4</v>
      </c>
      <c r="E10" s="674">
        <v>5</v>
      </c>
      <c r="F10" s="1357">
        <v>6</v>
      </c>
      <c r="G10" s="674">
        <v>7</v>
      </c>
      <c r="H10" s="674">
        <v>8</v>
      </c>
      <c r="I10" s="674">
        <v>9</v>
      </c>
      <c r="J10" s="674">
        <v>10</v>
      </c>
      <c r="K10" s="674">
        <v>11</v>
      </c>
      <c r="L10" s="674">
        <v>12</v>
      </c>
      <c r="M10" s="674">
        <v>13</v>
      </c>
      <c r="N10" s="674">
        <v>14</v>
      </c>
      <c r="O10" s="674">
        <v>15</v>
      </c>
      <c r="P10" s="674">
        <v>16</v>
      </c>
      <c r="Q10" s="674">
        <v>17</v>
      </c>
      <c r="R10" s="674">
        <v>18</v>
      </c>
      <c r="S10" s="674">
        <v>19</v>
      </c>
      <c r="T10" s="674">
        <v>20</v>
      </c>
      <c r="U10" s="674">
        <v>21</v>
      </c>
      <c r="V10" s="674">
        <v>22</v>
      </c>
      <c r="W10" s="674">
        <v>23</v>
      </c>
      <c r="X10" s="674">
        <v>24</v>
      </c>
      <c r="Y10" s="674">
        <v>25</v>
      </c>
      <c r="Z10" s="755"/>
    </row>
    <row r="11" spans="1:26" s="756" customFormat="1" ht="18.75" x14ac:dyDescent="0.25">
      <c r="A11" s="1009"/>
      <c r="B11" s="1191" t="s">
        <v>1083</v>
      </c>
      <c r="C11" s="2116" t="s">
        <v>1084</v>
      </c>
      <c r="D11" s="2116"/>
      <c r="E11" s="2116"/>
      <c r="F11" s="2116"/>
      <c r="G11" s="690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755"/>
    </row>
    <row r="12" spans="1:26" s="756" customFormat="1" ht="18" customHeight="1" x14ac:dyDescent="0.25">
      <c r="A12" s="2157" t="s">
        <v>35</v>
      </c>
      <c r="B12" s="1190" t="s">
        <v>1085</v>
      </c>
      <c r="C12" s="2158"/>
      <c r="D12" s="2158"/>
      <c r="E12" s="1189"/>
      <c r="F12" s="1359"/>
      <c r="G12" s="1196"/>
      <c r="H12" s="1196"/>
      <c r="I12" s="1196"/>
      <c r="J12" s="1196"/>
      <c r="K12" s="1196"/>
      <c r="L12" s="1196"/>
      <c r="M12" s="1196"/>
      <c r="N12" s="1196"/>
      <c r="O12" s="1196"/>
      <c r="P12" s="1196"/>
      <c r="Q12" s="1196"/>
      <c r="R12" s="1196"/>
      <c r="S12" s="1196"/>
      <c r="T12" s="1196"/>
      <c r="U12" s="1196"/>
      <c r="V12" s="1196"/>
      <c r="W12" s="1196"/>
      <c r="X12" s="1196"/>
      <c r="Y12" s="2159"/>
      <c r="Z12" s="755"/>
    </row>
    <row r="13" spans="1:26" s="756" customFormat="1" ht="18" customHeight="1" x14ac:dyDescent="0.25">
      <c r="A13" s="1194"/>
      <c r="B13" s="675" t="s">
        <v>1086</v>
      </c>
      <c r="C13" s="676"/>
      <c r="D13" s="742">
        <f>D23+D30+D42</f>
        <v>303</v>
      </c>
      <c r="E13" s="699">
        <f>E23+E30+E42</f>
        <v>37460.525999999998</v>
      </c>
      <c r="F13" s="743">
        <f>F23+F30+F42</f>
        <v>53.353302609999993</v>
      </c>
      <c r="G13" s="691"/>
      <c r="H13" s="700">
        <f>H23+H30+H42</f>
        <v>972.28689489999988</v>
      </c>
      <c r="I13" s="700">
        <f>I23+I30+I42</f>
        <v>3258.9838826999994</v>
      </c>
      <c r="J13" s="691"/>
      <c r="K13" s="691"/>
      <c r="L13" s="691"/>
      <c r="M13" s="700">
        <f>M23+M30+M42</f>
        <v>4.2698499999999999</v>
      </c>
      <c r="N13" s="691"/>
      <c r="O13" s="700">
        <f>O23+O30+O42</f>
        <v>-6.8678309000000013</v>
      </c>
      <c r="P13" s="691"/>
      <c r="Q13" s="691"/>
      <c r="R13" s="700">
        <f>R23+R30+R42</f>
        <v>150.22342</v>
      </c>
      <c r="S13" s="691"/>
      <c r="T13" s="691"/>
      <c r="U13" s="691"/>
      <c r="V13" s="691"/>
      <c r="W13" s="700">
        <f>W23+W30+W42</f>
        <v>4378.8962167</v>
      </c>
      <c r="X13" s="691">
        <f t="shared" ref="X13" si="0">(W13*100000)/(F13*1000000)*100</f>
        <v>820.73573752475909</v>
      </c>
      <c r="Y13" s="754"/>
    </row>
    <row r="14" spans="1:26" s="756" customFormat="1" ht="18" customHeight="1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755"/>
    </row>
    <row r="15" spans="1:26" s="756" customFormat="1" ht="18" customHeight="1" x14ac:dyDescent="0.25">
      <c r="A15" s="1194"/>
      <c r="B15" s="690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755"/>
    </row>
    <row r="16" spans="1:26" s="756" customFormat="1" ht="18" customHeight="1" x14ac:dyDescent="0.25">
      <c r="A16" s="751">
        <v>1</v>
      </c>
      <c r="B16" s="683" t="s">
        <v>1088</v>
      </c>
      <c r="C16" s="752">
        <f>'[29]HT-I-A SUMMARY'!$D$22</f>
        <v>2</v>
      </c>
      <c r="D16" s="753">
        <f t="shared" ref="D16:D22" si="1">C16</f>
        <v>2</v>
      </c>
      <c r="E16" s="678">
        <f>'[29]HT-I-A SUMMARY'!$F$22</f>
        <v>3000</v>
      </c>
      <c r="F16" s="679">
        <v>13.858284999999984</v>
      </c>
      <c r="G16" s="680">
        <f>F16/F13</f>
        <v>0.25974558878389903</v>
      </c>
      <c r="H16" s="681">
        <f>'[29]HT-I-A SUMMARY'!$I$22</f>
        <v>109.0992</v>
      </c>
      <c r="I16" s="681">
        <f>'[29]HT-I-A SUMMARY'!$J$22</f>
        <v>745.9408588</v>
      </c>
      <c r="J16" s="681"/>
      <c r="K16" s="681">
        <f>H16+I16+J16</f>
        <v>855.0400588</v>
      </c>
      <c r="L16" s="681">
        <f t="shared" ref="L16:L22" si="2">(K16*100000)/(F16*1000000)*100</f>
        <v>616.98836385599009</v>
      </c>
      <c r="M16" s="681">
        <v>0</v>
      </c>
      <c r="N16" s="681"/>
      <c r="O16" s="681">
        <f>'[29]HT-I-A SUMMARY'!$K$22</f>
        <v>2.2646806000000002</v>
      </c>
      <c r="P16" s="681"/>
      <c r="Q16" s="681"/>
      <c r="R16" s="681"/>
      <c r="S16" s="681"/>
      <c r="T16" s="681">
        <f>SUM(M16:S16)</f>
        <v>2.2646806000000002</v>
      </c>
      <c r="U16" s="681"/>
      <c r="V16" s="681"/>
      <c r="W16" s="681">
        <f>K16+T16+U16+V16</f>
        <v>857.30473940000002</v>
      </c>
      <c r="X16" s="681">
        <f t="shared" ref="X16:X23" si="3">(W16*100000)/(F16*1000000)*100</f>
        <v>618.62253475087346</v>
      </c>
      <c r="Y16" s="754"/>
      <c r="Z16" s="755"/>
    </row>
    <row r="17" spans="1:26" s="756" customFormat="1" ht="18" customHeight="1" x14ac:dyDescent="0.25">
      <c r="A17" s="751">
        <v>2</v>
      </c>
      <c r="B17" s="683" t="s">
        <v>1089</v>
      </c>
      <c r="C17" s="752">
        <f>'[30]HT-I-B SUMMARY'!$D$22</f>
        <v>15</v>
      </c>
      <c r="D17" s="753">
        <f t="shared" si="1"/>
        <v>15</v>
      </c>
      <c r="E17" s="678">
        <f>'[30]HT-I-B SUMMARY'!$F$22</f>
        <v>16686</v>
      </c>
      <c r="F17" s="679">
        <v>24.448560000000001</v>
      </c>
      <c r="G17" s="680">
        <f>F17/F13</f>
        <v>0.45823892437761882</v>
      </c>
      <c r="H17" s="681">
        <f>'[30]HT-I-B SUMMARY'!$I$22</f>
        <v>509.64639999999997</v>
      </c>
      <c r="I17" s="681">
        <v>1496.6877930999997</v>
      </c>
      <c r="J17" s="681"/>
      <c r="K17" s="681">
        <f t="shared" ref="K17:K22" si="4">H17+I17+J17</f>
        <v>2006.3341930999995</v>
      </c>
      <c r="L17" s="681">
        <f t="shared" si="2"/>
        <v>820.63491391722016</v>
      </c>
      <c r="M17" s="681">
        <f>'[30]HT-I-B SUMMARY'!$L$22</f>
        <v>3.8199000000000001</v>
      </c>
      <c r="N17" s="681"/>
      <c r="O17" s="681">
        <f>'[30]HT-I-B SUMMARY'!$K$22</f>
        <v>-10.381130700000002</v>
      </c>
      <c r="P17" s="681"/>
      <c r="Q17" s="681"/>
      <c r="R17" s="681"/>
      <c r="S17" s="681"/>
      <c r="T17" s="681">
        <f>SUM(M17:S17)</f>
        <v>-6.5612307000000012</v>
      </c>
      <c r="U17" s="681"/>
      <c r="V17" s="681"/>
      <c r="W17" s="681">
        <f t="shared" ref="W17:W22" si="5">K17+T17+U17+V17</f>
        <v>1999.7729623999996</v>
      </c>
      <c r="X17" s="681">
        <f t="shared" si="3"/>
        <v>817.95122592087205</v>
      </c>
      <c r="Y17" s="754"/>
      <c r="Z17" s="755"/>
    </row>
    <row r="18" spans="1:26" s="756" customFormat="1" ht="18" customHeight="1" x14ac:dyDescent="0.25">
      <c r="A18" s="751">
        <v>3</v>
      </c>
      <c r="B18" s="683" t="s">
        <v>1090</v>
      </c>
      <c r="C18" s="752">
        <v>0</v>
      </c>
      <c r="D18" s="753">
        <v>0</v>
      </c>
      <c r="E18" s="678">
        <v>0</v>
      </c>
      <c r="F18" s="679">
        <v>0</v>
      </c>
      <c r="G18" s="680">
        <f>F18/F13</f>
        <v>0</v>
      </c>
      <c r="H18" s="681">
        <v>0</v>
      </c>
      <c r="I18" s="681">
        <v>0</v>
      </c>
      <c r="J18" s="681"/>
      <c r="K18" s="681">
        <f t="shared" si="4"/>
        <v>0</v>
      </c>
      <c r="L18" s="681"/>
      <c r="M18" s="681">
        <v>0</v>
      </c>
      <c r="N18" s="681"/>
      <c r="O18" s="681">
        <v>0</v>
      </c>
      <c r="P18" s="681"/>
      <c r="Q18" s="681"/>
      <c r="R18" s="681"/>
      <c r="S18" s="681"/>
      <c r="T18" s="681">
        <f t="shared" ref="T18:T22" si="6">SUM(M18:S18)</f>
        <v>0</v>
      </c>
      <c r="U18" s="681"/>
      <c r="V18" s="681"/>
      <c r="W18" s="681">
        <f t="shared" si="5"/>
        <v>0</v>
      </c>
      <c r="X18" s="681"/>
      <c r="Y18" s="754"/>
      <c r="Z18" s="755"/>
    </row>
    <row r="19" spans="1:26" s="756" customFormat="1" ht="18" customHeight="1" x14ac:dyDescent="0.25">
      <c r="A19" s="751">
        <v>4</v>
      </c>
      <c r="B19" s="683" t="s">
        <v>1091</v>
      </c>
      <c r="C19" s="752">
        <f>'[31]HT-II-B SUMMARY'!$D$22</f>
        <v>2</v>
      </c>
      <c r="D19" s="753">
        <f t="shared" si="1"/>
        <v>2</v>
      </c>
      <c r="E19" s="678">
        <f>'[31]HT-II-B SUMMARY'!$F$22</f>
        <v>504</v>
      </c>
      <c r="F19" s="679">
        <v>0.10026866666667009</v>
      </c>
      <c r="G19" s="680">
        <f>F19/F13</f>
        <v>1.8793338324266501E-3</v>
      </c>
      <c r="H19" s="681">
        <f>'[31]HT-II-B SUMMARY'!$I$22</f>
        <v>17.846399999999999</v>
      </c>
      <c r="I19" s="681">
        <f>'[31]HT-II-B SUMMARY'!$J$22</f>
        <v>5.8112399000000003</v>
      </c>
      <c r="J19" s="681"/>
      <c r="K19" s="681">
        <f t="shared" si="4"/>
        <v>23.657639899999999</v>
      </c>
      <c r="L19" s="681">
        <f t="shared" si="2"/>
        <v>2359.4250014958998</v>
      </c>
      <c r="M19" s="681">
        <f>'[31]HT-II-B SUMMARY'!$L$22</f>
        <v>0</v>
      </c>
      <c r="N19" s="681"/>
      <c r="O19" s="681">
        <f>'[31]HT-II-B SUMMARY'!$K$22</f>
        <v>0.60729320000000009</v>
      </c>
      <c r="P19" s="681"/>
      <c r="Q19" s="681"/>
      <c r="R19" s="681"/>
      <c r="S19" s="681"/>
      <c r="T19" s="681">
        <f t="shared" si="6"/>
        <v>0.60729320000000009</v>
      </c>
      <c r="U19" s="681"/>
      <c r="V19" s="681"/>
      <c r="W19" s="681">
        <f t="shared" si="5"/>
        <v>24.2649331</v>
      </c>
      <c r="X19" s="681">
        <f t="shared" si="3"/>
        <v>2419.9915992366346</v>
      </c>
      <c r="Y19" s="754"/>
      <c r="Z19" s="755"/>
    </row>
    <row r="20" spans="1:26" s="756" customFormat="1" ht="18" customHeight="1" x14ac:dyDescent="0.25">
      <c r="A20" s="751">
        <v>5</v>
      </c>
      <c r="B20" s="683" t="s">
        <v>1092</v>
      </c>
      <c r="C20" s="752">
        <f>'[32]HT-III-B SUMMARY'!$D$22</f>
        <v>1</v>
      </c>
      <c r="D20" s="753">
        <f t="shared" si="1"/>
        <v>1</v>
      </c>
      <c r="E20" s="678">
        <f>'[32]HT-III-B SUMMARY'!$F$22</f>
        <v>414.916</v>
      </c>
      <c r="F20" s="679">
        <v>9.3113000000000015E-2</v>
      </c>
      <c r="G20" s="680">
        <f>F20/F13</f>
        <v>1.7452152996157331E-3</v>
      </c>
      <c r="H20" s="681">
        <f>'[32]HT-III-B SUMMARY'!$I$22</f>
        <v>3.24</v>
      </c>
      <c r="I20" s="681">
        <f>'[32]HT-III-B SUMMARY'!$J$22</f>
        <v>3.0911327999999996</v>
      </c>
      <c r="J20" s="681"/>
      <c r="K20" s="681">
        <f t="shared" si="4"/>
        <v>6.3311327999999998</v>
      </c>
      <c r="L20" s="681">
        <f t="shared" si="2"/>
        <v>679.94080311019934</v>
      </c>
      <c r="M20" s="681">
        <f>'[32]HT-III-B SUMMARY'!$L$22</f>
        <v>4.0000000000000001E-3</v>
      </c>
      <c r="N20" s="681"/>
      <c r="O20" s="681">
        <f>'[32]HT-III-B SUMMARY'!$K$22</f>
        <v>0.27939940000000002</v>
      </c>
      <c r="P20" s="681"/>
      <c r="Q20" s="681"/>
      <c r="R20" s="681"/>
      <c r="S20" s="681"/>
      <c r="T20" s="681">
        <f t="shared" si="6"/>
        <v>0.28339940000000002</v>
      </c>
      <c r="U20" s="681"/>
      <c r="V20" s="681"/>
      <c r="W20" s="681">
        <f t="shared" si="5"/>
        <v>6.6145322000000002</v>
      </c>
      <c r="X20" s="681">
        <f t="shared" si="3"/>
        <v>710.37687540944864</v>
      </c>
      <c r="Y20" s="754"/>
      <c r="Z20" s="755"/>
    </row>
    <row r="21" spans="1:26" s="756" customFormat="1" ht="18" customHeight="1" x14ac:dyDescent="0.25">
      <c r="A21" s="751">
        <v>6</v>
      </c>
      <c r="B21" s="683" t="s">
        <v>1093</v>
      </c>
      <c r="C21" s="752">
        <f>'[33]HT-IVA SUMMARY'!$D$22</f>
        <v>1</v>
      </c>
      <c r="D21" s="753">
        <f t="shared" si="1"/>
        <v>1</v>
      </c>
      <c r="E21" s="678">
        <f>'[33]HT-IVA SUMMARY'!$F$22</f>
        <v>200</v>
      </c>
      <c r="F21" s="679">
        <v>8.8490666666670076E-2</v>
      </c>
      <c r="G21" s="680">
        <f>F21/F13</f>
        <v>1.6585789883246009E-3</v>
      </c>
      <c r="H21" s="681">
        <f>'[33]HT-IVA SUMMARY'!$I$22</f>
        <v>7.9200000000000008</v>
      </c>
      <c r="I21" s="681">
        <f>'[33]HT-IVA SUMMARY'!$J$22</f>
        <v>5.6418559000000004</v>
      </c>
      <c r="J21" s="681"/>
      <c r="K21" s="681">
        <f t="shared" si="4"/>
        <v>13.561855900000001</v>
      </c>
      <c r="L21" s="681">
        <f t="shared" si="2"/>
        <v>1532.5747235112719</v>
      </c>
      <c r="M21" s="681">
        <f>'[33]HT-IVA SUMMARY'!$L$22</f>
        <v>0</v>
      </c>
      <c r="N21" s="681"/>
      <c r="O21" s="681">
        <f>'[33]HT-IVA SUMMARY'!$K$22</f>
        <v>0.87321519999999997</v>
      </c>
      <c r="P21" s="681"/>
      <c r="Q21" s="681"/>
      <c r="R21" s="681"/>
      <c r="S21" s="681"/>
      <c r="T21" s="681">
        <f t="shared" si="6"/>
        <v>0.87321519999999997</v>
      </c>
      <c r="U21" s="681"/>
      <c r="V21" s="681"/>
      <c r="W21" s="681">
        <f t="shared" si="5"/>
        <v>14.435071100000002</v>
      </c>
      <c r="X21" s="681">
        <f t="shared" si="3"/>
        <v>1631.2535144948747</v>
      </c>
      <c r="Y21" s="757"/>
      <c r="Z21" s="755"/>
    </row>
    <row r="22" spans="1:26" s="756" customFormat="1" ht="18" customHeight="1" x14ac:dyDescent="0.25">
      <c r="A22" s="751">
        <v>7</v>
      </c>
      <c r="B22" s="683" t="s">
        <v>1094</v>
      </c>
      <c r="C22" s="752">
        <f>'[34]HT-IVB SUMMARY'!$D$22</f>
        <v>1</v>
      </c>
      <c r="D22" s="753">
        <f t="shared" si="1"/>
        <v>1</v>
      </c>
      <c r="E22" s="678">
        <f>'[34]HT-IVB SUMMARY'!$F$22</f>
        <v>2690.28</v>
      </c>
      <c r="F22" s="679">
        <v>1.9333229999999999</v>
      </c>
      <c r="G22" s="680">
        <f>F22/F13</f>
        <v>3.6236238534887583E-2</v>
      </c>
      <c r="H22" s="681">
        <f>'[34]HT-IVB SUMMARY'!$I$22</f>
        <v>30.148800000000001</v>
      </c>
      <c r="I22" s="681">
        <f>'[34]HT-IVB SUMMARY'!$J$22</f>
        <v>148.14607699999999</v>
      </c>
      <c r="J22" s="681"/>
      <c r="K22" s="681">
        <f t="shared" si="4"/>
        <v>178.29487699999999</v>
      </c>
      <c r="L22" s="681">
        <f t="shared" si="2"/>
        <v>922.21981014036453</v>
      </c>
      <c r="M22" s="681">
        <f>'[34]HT-IVB SUMMARY'!$L$22</f>
        <v>0</v>
      </c>
      <c r="N22" s="681"/>
      <c r="O22" s="681">
        <f>'[34]HT-IVB SUMMARY'!$K$22</f>
        <v>-2.1531047000000001</v>
      </c>
      <c r="P22" s="681"/>
      <c r="Q22" s="681"/>
      <c r="R22" s="681"/>
      <c r="S22" s="681"/>
      <c r="T22" s="681">
        <f t="shared" si="6"/>
        <v>-2.1531047000000001</v>
      </c>
      <c r="U22" s="681"/>
      <c r="V22" s="681"/>
      <c r="W22" s="681">
        <f t="shared" si="5"/>
        <v>176.14177229999999</v>
      </c>
      <c r="X22" s="681">
        <f t="shared" si="3"/>
        <v>911.08300216777002</v>
      </c>
      <c r="Y22" s="757"/>
      <c r="Z22" s="755"/>
    </row>
    <row r="23" spans="1:26" s="756" customFormat="1" ht="18" customHeight="1" x14ac:dyDescent="0.25">
      <c r="A23" s="770"/>
      <c r="B23" s="684"/>
      <c r="C23" s="752"/>
      <c r="D23" s="775">
        <f>SUM(D16:D22)</f>
        <v>22</v>
      </c>
      <c r="E23" s="693">
        <f>SUM(E16:E22)</f>
        <v>23495.196</v>
      </c>
      <c r="F23" s="694">
        <f>SUM(F16:F22)</f>
        <v>40.522040333333329</v>
      </c>
      <c r="G23" s="747">
        <f>F23/F13</f>
        <v>0.75950387981677248</v>
      </c>
      <c r="H23" s="691">
        <f>SUM(H16:H22)</f>
        <v>677.9008</v>
      </c>
      <c r="I23" s="691">
        <f>SUM(I16:I22)</f>
        <v>2405.3189574999997</v>
      </c>
      <c r="J23" s="681"/>
      <c r="K23" s="691">
        <f>SUM(K16:K22)</f>
        <v>3083.2197574999996</v>
      </c>
      <c r="L23" s="691"/>
      <c r="M23" s="691">
        <f>SUM(M16:M22)</f>
        <v>3.8239000000000001</v>
      </c>
      <c r="N23" s="681"/>
      <c r="O23" s="691">
        <f>SUM(O16:O22)</f>
        <v>-8.5096470000000011</v>
      </c>
      <c r="P23" s="681"/>
      <c r="Q23" s="681"/>
      <c r="R23" s="681"/>
      <c r="S23" s="681"/>
      <c r="T23" s="691">
        <f>SUM(T16:T22)</f>
        <v>-4.685747000000001</v>
      </c>
      <c r="U23" s="681"/>
      <c r="V23" s="681"/>
      <c r="W23" s="691">
        <f>SUM(W16:W22)</f>
        <v>3078.5340105</v>
      </c>
      <c r="X23" s="691">
        <f t="shared" si="3"/>
        <v>759.71841130803227</v>
      </c>
      <c r="Y23" s="757"/>
      <c r="Z23" s="755"/>
    </row>
    <row r="24" spans="1:26" s="756" customFormat="1" ht="18" customHeight="1" x14ac:dyDescent="0.25">
      <c r="A24" s="1194"/>
      <c r="B24" s="685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755"/>
    </row>
    <row r="25" spans="1:26" s="756" customFormat="1" ht="18" customHeight="1" x14ac:dyDescent="0.25">
      <c r="A25" s="751">
        <v>8</v>
      </c>
      <c r="B25" s="683" t="s">
        <v>1096</v>
      </c>
      <c r="C25" s="752">
        <v>0</v>
      </c>
      <c r="D25" s="753">
        <v>0</v>
      </c>
      <c r="E25" s="678">
        <v>0</v>
      </c>
      <c r="F25" s="679">
        <v>0</v>
      </c>
      <c r="G25" s="680"/>
      <c r="H25" s="681">
        <v>0</v>
      </c>
      <c r="I25" s="681">
        <v>0</v>
      </c>
      <c r="J25" s="681"/>
      <c r="K25" s="681">
        <f>H25+I25+J25</f>
        <v>0</v>
      </c>
      <c r="L25" s="681"/>
      <c r="M25" s="681">
        <v>0</v>
      </c>
      <c r="N25" s="681"/>
      <c r="O25" s="681">
        <v>0</v>
      </c>
      <c r="P25" s="681"/>
      <c r="Q25" s="681"/>
      <c r="R25" s="681"/>
      <c r="S25" s="681"/>
      <c r="T25" s="681">
        <f>SUM(M25:S25)</f>
        <v>0</v>
      </c>
      <c r="U25" s="681"/>
      <c r="V25" s="681"/>
      <c r="W25" s="681">
        <f>K25+T25+U25+V25</f>
        <v>0</v>
      </c>
      <c r="X25" s="681"/>
      <c r="Y25" s="768"/>
    </row>
    <row r="26" spans="1:26" s="756" customFormat="1" ht="18" customHeight="1" x14ac:dyDescent="0.25">
      <c r="A26" s="751">
        <v>9</v>
      </c>
      <c r="B26" s="683" t="s">
        <v>1097</v>
      </c>
      <c r="C26" s="752">
        <f>'[35]DHT-I-B SUMMARY'!$D$22</f>
        <v>43</v>
      </c>
      <c r="D26" s="753">
        <f>C26</f>
        <v>43</v>
      </c>
      <c r="E26" s="678">
        <f>'[35]DHT-I-B SUMMARY'!$F$22</f>
        <v>6736</v>
      </c>
      <c r="F26" s="679">
        <v>7.0753569999999995</v>
      </c>
      <c r="G26" s="680">
        <f>F26/F13</f>
        <v>0.13261329015973358</v>
      </c>
      <c r="H26" s="681">
        <f>'[35]DHT-I-B SUMMARY'!$I$22</f>
        <v>170.75989999999999</v>
      </c>
      <c r="I26" s="681">
        <f>'[35]DHT-I-B SUMMARY'!$J$22</f>
        <v>445.11671549999994</v>
      </c>
      <c r="J26" s="681"/>
      <c r="K26" s="681">
        <f>H26+I26+J26</f>
        <v>615.87661549999996</v>
      </c>
      <c r="L26" s="681">
        <f>(K26*100000)/(F26*1000000)*100</f>
        <v>870.45306053108004</v>
      </c>
      <c r="M26" s="681">
        <f>'[35]DHT-I-B SUMMARY'!$L$22</f>
        <v>1.8700000000000001E-2</v>
      </c>
      <c r="N26" s="681"/>
      <c r="O26" s="681">
        <f>'[35]DHT-I-B SUMMARY'!$K$22</f>
        <v>0</v>
      </c>
      <c r="P26" s="681"/>
      <c r="Q26" s="681"/>
      <c r="R26" s="681">
        <f>'[35]DHT-I-B SUMMARY'!$M$22</f>
        <v>112.78309999999999</v>
      </c>
      <c r="S26" s="681"/>
      <c r="T26" s="681">
        <f>SUM(M26:S26)</f>
        <v>112.80179999999999</v>
      </c>
      <c r="U26" s="681"/>
      <c r="V26" s="681"/>
      <c r="W26" s="681">
        <f>K26+T26+U26+V26</f>
        <v>728.67841549999991</v>
      </c>
      <c r="X26" s="681">
        <f>(W26*100000)/(F26*1000000)*100</f>
        <v>1029.8821889835383</v>
      </c>
      <c r="Y26" s="768"/>
    </row>
    <row r="27" spans="1:26" s="756" customFormat="1" ht="18" customHeight="1" x14ac:dyDescent="0.25">
      <c r="A27" s="751">
        <v>10</v>
      </c>
      <c r="B27" s="683" t="s">
        <v>1098</v>
      </c>
      <c r="C27" s="752">
        <f>'[36]DHT-II A- SUMM'!$D$22</f>
        <v>1</v>
      </c>
      <c r="D27" s="753">
        <f t="shared" ref="D27:D29" si="7">C27</f>
        <v>1</v>
      </c>
      <c r="E27" s="686">
        <f>'[36]DHT-II A- SUMM'!$F$22</f>
        <v>249</v>
      </c>
      <c r="F27" s="745">
        <v>0.18863500000000005</v>
      </c>
      <c r="G27" s="687">
        <f>F27/F13</f>
        <v>3.5355824433002253E-3</v>
      </c>
      <c r="H27" s="688">
        <f>'[36]DHT-II A- SUMM'!$I$22</f>
        <v>9.9248000999999988</v>
      </c>
      <c r="I27" s="688">
        <f>'[36]DHT-II A- SUMM'!$J$22</f>
        <v>10.483863799999998</v>
      </c>
      <c r="J27" s="688"/>
      <c r="K27" s="681">
        <f t="shared" ref="K27:K29" si="8">H27+I27+J27</f>
        <v>20.408663899999997</v>
      </c>
      <c r="L27" s="681">
        <f t="shared" ref="L27:L29" si="9">(K27*100000)/(F27*1000000)*100</f>
        <v>1081.9128952739411</v>
      </c>
      <c r="M27" s="688">
        <f>'[36]DHT-II A- SUMM'!$L$22</f>
        <v>0</v>
      </c>
      <c r="N27" s="688"/>
      <c r="O27" s="688">
        <f>'[36]DHT-II A- SUMM'!$K$22</f>
        <v>0</v>
      </c>
      <c r="P27" s="688"/>
      <c r="Q27" s="688"/>
      <c r="R27" s="688">
        <f>'[36]DHT-II A- SUMM'!$M$22</f>
        <v>6.4540800000000003</v>
      </c>
      <c r="S27" s="688"/>
      <c r="T27" s="688">
        <f t="shared" ref="T27:T29" si="10">SUM(M27:S27)</f>
        <v>6.4540800000000003</v>
      </c>
      <c r="U27" s="688"/>
      <c r="V27" s="688"/>
      <c r="W27" s="688">
        <f t="shared" ref="W27:W29" si="11">K27+T27+U27+V27</f>
        <v>26.862743899999998</v>
      </c>
      <c r="X27" s="688">
        <f t="shared" ref="X27:X30" si="12">(W27*100000)/(F27*1000000)*100</f>
        <v>1424.0593686219413</v>
      </c>
      <c r="Y27" s="757"/>
    </row>
    <row r="28" spans="1:26" s="756" customFormat="1" ht="18" customHeight="1" x14ac:dyDescent="0.25">
      <c r="A28" s="751">
        <v>11</v>
      </c>
      <c r="B28" s="683" t="s">
        <v>1099</v>
      </c>
      <c r="C28" s="752">
        <f>'[37]DHT-II-B SUMMARY'!$D$22</f>
        <v>2</v>
      </c>
      <c r="D28" s="753">
        <f t="shared" si="7"/>
        <v>2</v>
      </c>
      <c r="E28" s="686">
        <f>'[37]DHT-II-B SUMMARY'!$F$22</f>
        <v>177</v>
      </c>
      <c r="F28" s="745">
        <v>0.15596400000000002</v>
      </c>
      <c r="G28" s="687">
        <f>F28/F13</f>
        <v>2.9232304725362538E-3</v>
      </c>
      <c r="H28" s="688">
        <f>'[37]DHT-II-B SUMMARY'!$I$22</f>
        <v>3.0448</v>
      </c>
      <c r="I28" s="688">
        <f>'[37]DHT-II-B SUMMARY'!$J$22</f>
        <v>14.077845</v>
      </c>
      <c r="J28" s="688"/>
      <c r="K28" s="681">
        <f t="shared" si="8"/>
        <v>17.122644999999999</v>
      </c>
      <c r="L28" s="681">
        <f t="shared" si="9"/>
        <v>1097.8588007488904</v>
      </c>
      <c r="M28" s="688">
        <f>'[37]DHT-II-B SUMMARY'!$L$22</f>
        <v>0.12759999999999999</v>
      </c>
      <c r="N28" s="688"/>
      <c r="O28" s="688">
        <f>'[37]DHT-II-B SUMMARY'!$K$22</f>
        <v>0</v>
      </c>
      <c r="P28" s="688"/>
      <c r="Q28" s="688"/>
      <c r="R28" s="688">
        <f>'[37]DHT-II-B SUMMARY'!$M$22</f>
        <v>4.9561599999999997</v>
      </c>
      <c r="S28" s="688"/>
      <c r="T28" s="688">
        <f t="shared" si="10"/>
        <v>5.0837599999999998</v>
      </c>
      <c r="U28" s="688"/>
      <c r="V28" s="688"/>
      <c r="W28" s="688">
        <f t="shared" si="11"/>
        <v>22.206404999999997</v>
      </c>
      <c r="X28" s="688">
        <f t="shared" si="12"/>
        <v>1423.8160729399085</v>
      </c>
      <c r="Y28" s="757"/>
    </row>
    <row r="29" spans="1:26" s="756" customFormat="1" ht="18" customHeight="1" x14ac:dyDescent="0.25">
      <c r="A29" s="751">
        <v>12</v>
      </c>
      <c r="B29" s="683" t="s">
        <v>1100</v>
      </c>
      <c r="C29" s="752">
        <f>'[38]DHT-IV A- SUMM'!$D$22</f>
        <v>2</v>
      </c>
      <c r="D29" s="753">
        <f t="shared" si="7"/>
        <v>2</v>
      </c>
      <c r="E29" s="678">
        <f>'[38]DHT-IV A- SUMM'!$F$22</f>
        <v>332</v>
      </c>
      <c r="F29" s="679">
        <v>0.18230766666667006</v>
      </c>
      <c r="G29" s="680">
        <f>F29/F13</f>
        <v>3.4169893473942172E-3</v>
      </c>
      <c r="H29" s="681">
        <f>'[38]DHT-IV A- SUMM'!$I$22</f>
        <v>12.891999999999998</v>
      </c>
      <c r="I29" s="681">
        <f>'[38]DHT-IV A- SUMM'!$J$22</f>
        <v>16.6934535</v>
      </c>
      <c r="J29" s="681"/>
      <c r="K29" s="681">
        <f t="shared" si="8"/>
        <v>29.5854535</v>
      </c>
      <c r="L29" s="681">
        <f t="shared" si="9"/>
        <v>1622.8310109466661</v>
      </c>
      <c r="M29" s="681">
        <f>'[38]DHT-IV A- SUMM'!$L$22</f>
        <v>0</v>
      </c>
      <c r="N29" s="681"/>
      <c r="O29" s="681">
        <f>'[38]DHT-IV A- SUMM'!$K$22</f>
        <v>0</v>
      </c>
      <c r="P29" s="681"/>
      <c r="Q29" s="681"/>
      <c r="R29" s="681">
        <f>'[38]DHT-IV A- SUMM'!$M$22</f>
        <v>15.784959999999998</v>
      </c>
      <c r="S29" s="681"/>
      <c r="T29" s="681">
        <f t="shared" si="10"/>
        <v>15.784959999999998</v>
      </c>
      <c r="U29" s="681"/>
      <c r="V29" s="681"/>
      <c r="W29" s="681">
        <f t="shared" si="11"/>
        <v>45.370413499999998</v>
      </c>
      <c r="X29" s="681">
        <f t="shared" si="12"/>
        <v>2488.6728204883952</v>
      </c>
      <c r="Y29" s="754"/>
    </row>
    <row r="30" spans="1:26" s="756" customFormat="1" ht="18" customHeight="1" x14ac:dyDescent="0.25">
      <c r="A30" s="770"/>
      <c r="B30" s="689"/>
      <c r="C30" s="753"/>
      <c r="D30" s="775">
        <f>SUM(D25:D29)</f>
        <v>48</v>
      </c>
      <c r="E30" s="2160">
        <f>SUM(E25:E29)</f>
        <v>7494</v>
      </c>
      <c r="F30" s="2161">
        <f>SUM(F25:F29)</f>
        <v>7.6022636666666692</v>
      </c>
      <c r="G30" s="747">
        <f>F30/F13</f>
        <v>0.14248909242296426</v>
      </c>
      <c r="H30" s="691">
        <f>SUM(H25:H29)</f>
        <v>196.62150009999999</v>
      </c>
      <c r="I30" s="691">
        <f>SUM(I25:I29)</f>
        <v>486.37187779999994</v>
      </c>
      <c r="J30" s="681"/>
      <c r="K30" s="691">
        <f>SUM(K25:K29)</f>
        <v>682.99337789999993</v>
      </c>
      <c r="L30" s="681"/>
      <c r="M30" s="691">
        <f>SUM(M25:M29)</f>
        <v>0.14629999999999999</v>
      </c>
      <c r="N30" s="681"/>
      <c r="O30" s="691">
        <f>SUM(O25:O29)</f>
        <v>0</v>
      </c>
      <c r="P30" s="681"/>
      <c r="Q30" s="681"/>
      <c r="R30" s="691">
        <f>SUM(R25:R29)</f>
        <v>139.97829999999999</v>
      </c>
      <c r="S30" s="681"/>
      <c r="T30" s="691">
        <f>SUM(T25:T29)</f>
        <v>140.12459999999999</v>
      </c>
      <c r="U30" s="681"/>
      <c r="V30" s="681"/>
      <c r="W30" s="691">
        <f>SUM(W25:W29)</f>
        <v>823.11797790000003</v>
      </c>
      <c r="X30" s="691">
        <f t="shared" si="12"/>
        <v>1082.727479591495</v>
      </c>
      <c r="Y30" s="754"/>
    </row>
    <row r="31" spans="1:26" s="756" customFormat="1" ht="18" customHeight="1" x14ac:dyDescent="0.25">
      <c r="A31" s="1194"/>
      <c r="B31" s="690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755"/>
    </row>
    <row r="32" spans="1:26" s="756" customFormat="1" ht="18" customHeight="1" x14ac:dyDescent="0.25">
      <c r="A32" s="751">
        <v>13</v>
      </c>
      <c r="B32" s="683" t="s">
        <v>1101</v>
      </c>
      <c r="C32" s="752">
        <f>'[39]LT-IV-A SUMMARY'!$D$22</f>
        <v>13</v>
      </c>
      <c r="D32" s="753">
        <f>C32</f>
        <v>13</v>
      </c>
      <c r="E32" s="678">
        <f>'[39]LT-IV-A SUMMARY'!$F$22</f>
        <v>475</v>
      </c>
      <c r="F32" s="679">
        <v>0.38393505999999999</v>
      </c>
      <c r="G32" s="680">
        <f>F32/F13</f>
        <v>7.196087987401162E-3</v>
      </c>
      <c r="H32" s="681">
        <f>'[39]LT-IV-A SUMMARY'!$I$22</f>
        <v>7.1459500000000009</v>
      </c>
      <c r="I32" s="681">
        <f>'[39]LT-IV-A SUMMARY'!$J$22</f>
        <v>22.628744099999999</v>
      </c>
      <c r="J32" s="681"/>
      <c r="K32" s="681">
        <f>H32+I32+J32</f>
        <v>29.774694099999998</v>
      </c>
      <c r="L32" s="681">
        <f>(K32*100000)/(F32*1000000)*100</f>
        <v>775.51380954893773</v>
      </c>
      <c r="M32" s="681">
        <f>'[39]LT-IV-A SUMMARY'!$L$22</f>
        <v>1.0199999999999999E-2</v>
      </c>
      <c r="N32" s="681"/>
      <c r="O32" s="681">
        <f>'[39]LT-IV-A SUMMARY'!$K$22</f>
        <v>1.4460847999999999</v>
      </c>
      <c r="P32" s="681"/>
      <c r="Q32" s="681"/>
      <c r="R32" s="681"/>
      <c r="S32" s="681"/>
      <c r="T32" s="681">
        <f>SUM(M32:S32)</f>
        <v>1.4562847999999999</v>
      </c>
      <c r="U32" s="681"/>
      <c r="V32" s="681"/>
      <c r="W32" s="681">
        <f>K32+T32+U32+V32</f>
        <v>31.230978899999997</v>
      </c>
      <c r="X32" s="681">
        <f>(W32*100000)/(F32*1000000)*100</f>
        <v>813.44430748262471</v>
      </c>
      <c r="Y32" s="754"/>
      <c r="Z32" s="755"/>
    </row>
    <row r="33" spans="1:26" s="756" customFormat="1" ht="18" customHeight="1" x14ac:dyDescent="0.25">
      <c r="A33" s="751">
        <v>14</v>
      </c>
      <c r="B33" s="683" t="s">
        <v>1102</v>
      </c>
      <c r="C33" s="752">
        <f>'[40]LT-IV-B SUMMARY'!$D$22</f>
        <v>147</v>
      </c>
      <c r="D33" s="753">
        <f t="shared" ref="D33:D41" si="13">C33</f>
        <v>147</v>
      </c>
      <c r="E33" s="678">
        <f>'[40]LT-IV-B SUMMARY'!$F$22</f>
        <v>4375.6299999999992</v>
      </c>
      <c r="F33" s="679">
        <v>3.45889895</v>
      </c>
      <c r="G33" s="680">
        <f>F33/F13</f>
        <v>6.4830081378161958E-2</v>
      </c>
      <c r="H33" s="681">
        <f>'[40]LT-IV-B SUMMARY'!$I$22</f>
        <v>63.512799999999999</v>
      </c>
      <c r="I33" s="681">
        <f>'[40]LT-IV-B SUMMARY'!$J$22</f>
        <v>222.05770989999994</v>
      </c>
      <c r="J33" s="681"/>
      <c r="K33" s="681">
        <f t="shared" ref="K33:K39" si="14">H33+I33+J33</f>
        <v>285.57050989999993</v>
      </c>
      <c r="L33" s="681">
        <f t="shared" ref="L33:L40" si="15">(K33*100000)/(F33*1000000)*100</f>
        <v>825.61102254808554</v>
      </c>
      <c r="M33" s="681">
        <f>'[40]LT-IV-B SUMMARY'!$L$22</f>
        <v>0.26744999999999997</v>
      </c>
      <c r="N33" s="681"/>
      <c r="O33" s="681">
        <f>'[40]LT-IV-B SUMMARY'!$K$22</f>
        <v>0</v>
      </c>
      <c r="P33" s="681"/>
      <c r="Q33" s="681"/>
      <c r="R33" s="681"/>
      <c r="S33" s="681"/>
      <c r="T33" s="681">
        <f t="shared" ref="T33:T40" si="16">SUM(M33:S33)</f>
        <v>0.26744999999999997</v>
      </c>
      <c r="U33" s="681"/>
      <c r="V33" s="681"/>
      <c r="W33" s="681">
        <f t="shared" ref="W33:W41" si="17">K33+T33+U33+V33</f>
        <v>285.83795989999993</v>
      </c>
      <c r="X33" s="681">
        <f t="shared" ref="X33:X42" si="18">(W33*100000)/(F33*1000000)*100</f>
        <v>826.38424548366731</v>
      </c>
      <c r="Y33" s="754"/>
      <c r="Z33" s="755"/>
    </row>
    <row r="34" spans="1:26" s="756" customFormat="1" ht="18" customHeight="1" x14ac:dyDescent="0.25">
      <c r="A34" s="751">
        <v>15</v>
      </c>
      <c r="B34" s="683" t="s">
        <v>1103</v>
      </c>
      <c r="C34" s="752">
        <v>0</v>
      </c>
      <c r="D34" s="753">
        <v>0</v>
      </c>
      <c r="E34" s="678">
        <v>0</v>
      </c>
      <c r="F34" s="679">
        <v>0</v>
      </c>
      <c r="G34" s="680"/>
      <c r="H34" s="681">
        <v>0</v>
      </c>
      <c r="I34" s="681">
        <v>0</v>
      </c>
      <c r="J34" s="681"/>
      <c r="K34" s="681">
        <f t="shared" si="14"/>
        <v>0</v>
      </c>
      <c r="L34" s="681"/>
      <c r="M34" s="681">
        <v>0</v>
      </c>
      <c r="N34" s="681"/>
      <c r="O34" s="681"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755"/>
    </row>
    <row r="35" spans="1:26" s="756" customFormat="1" ht="18" customHeight="1" x14ac:dyDescent="0.25">
      <c r="A35" s="751">
        <v>16</v>
      </c>
      <c r="B35" s="683" t="s">
        <v>1104</v>
      </c>
      <c r="C35" s="752">
        <f>'[41]LT VI B SUMMARY'!$D$22</f>
        <v>3</v>
      </c>
      <c r="D35" s="753">
        <f t="shared" ref="D35" si="19">C35</f>
        <v>3</v>
      </c>
      <c r="E35" s="678">
        <f>'[41]LT VI B SUMMARY'!$F$22</f>
        <v>63</v>
      </c>
      <c r="F35" s="679">
        <v>4.8312999999999995E-2</v>
      </c>
      <c r="G35" s="680">
        <f>F35/F13</f>
        <v>9.0552969800494982E-4</v>
      </c>
      <c r="H35" s="681">
        <f>'[41]LT VI B SUMMARY'!$I$22</f>
        <v>0.35519999999999996</v>
      </c>
      <c r="I35" s="681">
        <f>'[41]LT VI B SUMMARY'!$J$22</f>
        <v>3.3646410000000002</v>
      </c>
      <c r="J35" s="681"/>
      <c r="K35" s="681">
        <f t="shared" si="14"/>
        <v>3.7198410000000002</v>
      </c>
      <c r="L35" s="681">
        <f t="shared" si="15"/>
        <v>769.94618425682552</v>
      </c>
      <c r="M35" s="681">
        <f>'[41]LT VI B SUMMARY'!$L$22</f>
        <v>0</v>
      </c>
      <c r="N35" s="681"/>
      <c r="O35" s="681">
        <f>'[41]LT VI B SUMMARY'!$K$22</f>
        <v>0</v>
      </c>
      <c r="P35" s="681"/>
      <c r="Q35" s="681"/>
      <c r="R35" s="681"/>
      <c r="S35" s="681"/>
      <c r="T35" s="681">
        <f t="shared" si="16"/>
        <v>0</v>
      </c>
      <c r="U35" s="681"/>
      <c r="V35" s="681"/>
      <c r="W35" s="681">
        <f t="shared" si="17"/>
        <v>3.7198410000000002</v>
      </c>
      <c r="X35" s="681">
        <f t="shared" si="18"/>
        <v>769.94618425682552</v>
      </c>
      <c r="Y35" s="754"/>
      <c r="Z35" s="755"/>
    </row>
    <row r="36" spans="1:26" s="756" customFormat="1" ht="18" customHeight="1" x14ac:dyDescent="0.25">
      <c r="A36" s="751">
        <v>17</v>
      </c>
      <c r="B36" s="683" t="s">
        <v>1105</v>
      </c>
      <c r="C36" s="752">
        <f>'[42]LT VI C SUMMARY'!$D$22</f>
        <v>12</v>
      </c>
      <c r="D36" s="753">
        <f t="shared" si="13"/>
        <v>12</v>
      </c>
      <c r="E36" s="678">
        <f>'[42]LT VI C SUMMARY'!$F$22</f>
        <v>211</v>
      </c>
      <c r="F36" s="679">
        <v>0.22901299999999999</v>
      </c>
      <c r="G36" s="680">
        <f>F36/F13</f>
        <v>4.2923865777162997E-3</v>
      </c>
      <c r="H36" s="681">
        <f>'[42]LT VI C SUMMARY'!$I$22</f>
        <v>4.2918000000000003</v>
      </c>
      <c r="I36" s="681">
        <f>'[42]LT VI C SUMMARY'!$J$22</f>
        <v>19.6683053</v>
      </c>
      <c r="J36" s="681"/>
      <c r="K36" s="681">
        <f t="shared" si="14"/>
        <v>23.960105300000002</v>
      </c>
      <c r="L36" s="681">
        <f t="shared" si="15"/>
        <v>1046.2334146969824</v>
      </c>
      <c r="M36" s="681">
        <f>'[42]LT VI C SUMMARY'!$L$22</f>
        <v>6.6E-3</v>
      </c>
      <c r="N36" s="681"/>
      <c r="O36" s="681">
        <f>'[42]LT VI C SUMMARY'!$K$22</f>
        <v>0</v>
      </c>
      <c r="P36" s="681"/>
      <c r="Q36" s="681"/>
      <c r="R36" s="681"/>
      <c r="S36" s="681"/>
      <c r="T36" s="681">
        <f t="shared" si="16"/>
        <v>6.6E-3</v>
      </c>
      <c r="U36" s="681"/>
      <c r="V36" s="681"/>
      <c r="W36" s="681">
        <f t="shared" si="17"/>
        <v>23.966705300000001</v>
      </c>
      <c r="X36" s="681">
        <f t="shared" si="18"/>
        <v>1046.5216079436539</v>
      </c>
      <c r="Y36" s="754"/>
      <c r="Z36" s="755"/>
    </row>
    <row r="37" spans="1:26" s="756" customFormat="1" ht="18" customHeight="1" x14ac:dyDescent="0.25">
      <c r="A37" s="751">
        <v>18</v>
      </c>
      <c r="B37" s="683" t="s">
        <v>1106</v>
      </c>
      <c r="C37" s="752">
        <f>'[43]LT VI F SUMMARY'!$D$22</f>
        <v>41</v>
      </c>
      <c r="D37" s="753">
        <f t="shared" si="13"/>
        <v>41</v>
      </c>
      <c r="E37" s="678">
        <f>'[43]LT VI F SUMMARY'!$F$22</f>
        <v>1071</v>
      </c>
      <c r="F37" s="679">
        <v>0.99595059999999991</v>
      </c>
      <c r="G37" s="680">
        <f>F37/F13</f>
        <v>1.8667084346777236E-2</v>
      </c>
      <c r="H37" s="681">
        <f>'[43]LT VI F SUMMARY'!$I$22</f>
        <v>18.9549448</v>
      </c>
      <c r="I37" s="681">
        <f>'[43]LT VI F SUMMARY'!$J$22</f>
        <v>89.671866600000001</v>
      </c>
      <c r="J37" s="681"/>
      <c r="K37" s="681">
        <f t="shared" si="14"/>
        <v>108.62681140000001</v>
      </c>
      <c r="L37" s="681">
        <f t="shared" si="15"/>
        <v>1090.6847327568257</v>
      </c>
      <c r="M37" s="681">
        <f>'[43]LT VI F SUMMARY'!$L$22</f>
        <v>1.54E-2</v>
      </c>
      <c r="N37" s="681"/>
      <c r="O37" s="681">
        <f>'[43]LT VI F SUMMARY'!$K$22</f>
        <v>0</v>
      </c>
      <c r="P37" s="681"/>
      <c r="Q37" s="681"/>
      <c r="R37" s="681">
        <f>'[44]LT VI F SUMMARY'!$M$22</f>
        <v>10.245120000000002</v>
      </c>
      <c r="S37" s="681"/>
      <c r="T37" s="681">
        <f t="shared" si="16"/>
        <v>10.260520000000001</v>
      </c>
      <c r="U37" s="681"/>
      <c r="V37" s="681"/>
      <c r="W37" s="681">
        <f t="shared" si="17"/>
        <v>118.88733140000001</v>
      </c>
      <c r="X37" s="681">
        <f t="shared" si="18"/>
        <v>1193.7071115776228</v>
      </c>
      <c r="Y37" s="754"/>
      <c r="Z37" s="755"/>
    </row>
    <row r="38" spans="1:26" s="756" customFormat="1" ht="18" customHeight="1" x14ac:dyDescent="0.25">
      <c r="A38" s="751">
        <v>19</v>
      </c>
      <c r="B38" s="683" t="s">
        <v>1107</v>
      </c>
      <c r="C38" s="752">
        <f>'[45]LT VII A SUMMARY'!$D$22</f>
        <v>14</v>
      </c>
      <c r="D38" s="753">
        <f t="shared" si="13"/>
        <v>14</v>
      </c>
      <c r="E38" s="678">
        <f>'[45]LT VII A SUMMARY'!$F$22</f>
        <v>250</v>
      </c>
      <c r="F38" s="679">
        <v>0.10309299999999999</v>
      </c>
      <c r="G38" s="680">
        <f>F38/F13</f>
        <v>1.9322702617602776E-3</v>
      </c>
      <c r="H38" s="681">
        <f>'[45]LT VII A SUMMARY'!$I$22</f>
        <v>3.4258999999999999</v>
      </c>
      <c r="I38" s="681">
        <f>'[45]LT VII A SUMMARY'!$J$22</f>
        <v>9.4775954999999996</v>
      </c>
      <c r="J38" s="681"/>
      <c r="K38" s="681">
        <f t="shared" si="14"/>
        <v>12.9034955</v>
      </c>
      <c r="L38" s="681">
        <f t="shared" si="15"/>
        <v>1251.6364350634867</v>
      </c>
      <c r="M38" s="681">
        <f>'[45]LT VII A SUMMARY'!$L$22</f>
        <v>0</v>
      </c>
      <c r="N38" s="681"/>
      <c r="O38" s="681">
        <f>'[45]LT VII A SUMMARY'!$K$22</f>
        <v>0.1957313</v>
      </c>
      <c r="P38" s="681"/>
      <c r="Q38" s="681"/>
      <c r="R38" s="681"/>
      <c r="S38" s="681"/>
      <c r="T38" s="681">
        <f t="shared" si="16"/>
        <v>0.1957313</v>
      </c>
      <c r="U38" s="681"/>
      <c r="V38" s="681"/>
      <c r="W38" s="681">
        <f t="shared" si="17"/>
        <v>13.0992268</v>
      </c>
      <c r="X38" s="681">
        <f t="shared" si="18"/>
        <v>1270.6223312931045</v>
      </c>
      <c r="Y38" s="754"/>
      <c r="Z38" s="755"/>
    </row>
    <row r="39" spans="1:26" s="756" customFormat="1" ht="18" customHeight="1" x14ac:dyDescent="0.25">
      <c r="A39" s="751">
        <v>20</v>
      </c>
      <c r="B39" s="683" t="s">
        <v>1108</v>
      </c>
      <c r="C39" s="752">
        <f>'[46]LT VII B SUMMARY'!$D$22</f>
        <v>0</v>
      </c>
      <c r="D39" s="753">
        <f t="shared" si="13"/>
        <v>0</v>
      </c>
      <c r="E39" s="678">
        <f>'[46]LT VII B SUMMARY'!$F$22</f>
        <v>0</v>
      </c>
      <c r="F39" s="679">
        <v>0</v>
      </c>
      <c r="G39" s="680"/>
      <c r="H39" s="681">
        <f>'[46]LT VII B SUMMARY'!$H$22</f>
        <v>0</v>
      </c>
      <c r="I39" s="681">
        <f>'[46]LT VII B SUMMARY'!$I$22</f>
        <v>3.0000000000000001E-3</v>
      </c>
      <c r="J39" s="681"/>
      <c r="K39" s="681">
        <f t="shared" si="14"/>
        <v>3.0000000000000001E-3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3.0000000000000001E-3</v>
      </c>
      <c r="X39" s="681"/>
      <c r="Y39" s="754"/>
      <c r="Z39" s="755"/>
    </row>
    <row r="40" spans="1:26" s="756" customFormat="1" ht="18" customHeight="1" x14ac:dyDescent="0.25">
      <c r="A40" s="751">
        <v>21</v>
      </c>
      <c r="B40" s="683" t="s">
        <v>1109</v>
      </c>
      <c r="C40" s="769">
        <f>'[47]LT VIII B SUMMARY'!$D$22</f>
        <v>2</v>
      </c>
      <c r="D40" s="753">
        <f t="shared" si="13"/>
        <v>2</v>
      </c>
      <c r="E40" s="678">
        <f>'[47]LT VIII B SUMMARY'!$F$22</f>
        <v>20</v>
      </c>
      <c r="F40" s="679">
        <v>9.7949999999999999E-3</v>
      </c>
      <c r="G40" s="680">
        <f>F40/F13</f>
        <v>1.8358751044146471E-4</v>
      </c>
      <c r="H40" s="681">
        <f>'[47]LT VIII B SUMMARY'!$I$22</f>
        <v>1.2000000000000004E-2</v>
      </c>
      <c r="I40" s="681">
        <f>'[47]LT VIII B SUMMARY'!$J$22</f>
        <v>0.42118499999999992</v>
      </c>
      <c r="J40" s="681"/>
      <c r="K40" s="681">
        <f>H40+I40+J40</f>
        <v>0.43318499999999993</v>
      </c>
      <c r="L40" s="681">
        <f t="shared" si="15"/>
        <v>442.25114854517608</v>
      </c>
      <c r="M40" s="681">
        <f>'[47]LT VIII B SUMMARY'!$L$22</f>
        <v>0</v>
      </c>
      <c r="N40" s="681"/>
      <c r="O40" s="681">
        <f>'[47]LT VIII B SUMMARY'!$K$19</f>
        <v>0</v>
      </c>
      <c r="P40" s="681"/>
      <c r="Q40" s="681"/>
      <c r="R40" s="681"/>
      <c r="S40" s="681"/>
      <c r="T40" s="681">
        <f t="shared" si="16"/>
        <v>0</v>
      </c>
      <c r="U40" s="681"/>
      <c r="V40" s="681"/>
      <c r="W40" s="681">
        <f t="shared" si="17"/>
        <v>0.43318499999999993</v>
      </c>
      <c r="X40" s="681">
        <f t="shared" si="18"/>
        <v>442.25114854517608</v>
      </c>
      <c r="Y40" s="754"/>
      <c r="Z40" s="755"/>
    </row>
    <row r="41" spans="1:26" s="756" customFormat="1" ht="18" customHeight="1" x14ac:dyDescent="0.25">
      <c r="A41" s="751">
        <v>22</v>
      </c>
      <c r="B41" s="683" t="s">
        <v>1110</v>
      </c>
      <c r="C41" s="769">
        <f>'[48]LT IX SUMMARY'!$D$22</f>
        <v>1</v>
      </c>
      <c r="D41" s="753">
        <f t="shared" si="13"/>
        <v>1</v>
      </c>
      <c r="E41" s="678">
        <f>'[48]LT IX SUMMARY'!$F$22</f>
        <v>5.7</v>
      </c>
      <c r="F41" s="679">
        <v>0</v>
      </c>
      <c r="G41" s="680">
        <f>F41/F13</f>
        <v>0</v>
      </c>
      <c r="H41" s="681">
        <f>'[48]LT IX SUMMARY'!$I$22</f>
        <v>6.5999999999999989E-2</v>
      </c>
      <c r="I41" s="681">
        <f>'[48]LT IX SUMMARY'!$J$22</f>
        <v>0</v>
      </c>
      <c r="J41" s="681"/>
      <c r="K41" s="681">
        <f>H41+I41+J41</f>
        <v>6.5999999999999989E-2</v>
      </c>
      <c r="L41" s="681"/>
      <c r="M41" s="681">
        <v>0</v>
      </c>
      <c r="N41" s="681"/>
      <c r="O41" s="681">
        <v>0</v>
      </c>
      <c r="P41" s="681"/>
      <c r="Q41" s="681"/>
      <c r="R41" s="681"/>
      <c r="S41" s="681"/>
      <c r="T41" s="681">
        <f>SUM(M41:S41)</f>
        <v>0</v>
      </c>
      <c r="U41" s="681"/>
      <c r="V41" s="681"/>
      <c r="W41" s="681">
        <f t="shared" si="17"/>
        <v>6.5999999999999989E-2</v>
      </c>
      <c r="X41" s="681"/>
      <c r="Y41" s="757"/>
      <c r="Z41" s="755"/>
    </row>
    <row r="42" spans="1:26" s="756" customFormat="1" ht="18" customHeight="1" x14ac:dyDescent="0.25">
      <c r="A42" s="2106"/>
      <c r="B42" s="692"/>
      <c r="C42" s="769"/>
      <c r="D42" s="775">
        <f>SUM(D32:D41)</f>
        <v>233</v>
      </c>
      <c r="E42" s="693">
        <f>SUM(E32:E41)</f>
        <v>6471.329999999999</v>
      </c>
      <c r="F42" s="694">
        <f>SUM(F32:F41)</f>
        <v>5.2289986099999997</v>
      </c>
      <c r="G42" s="747">
        <f>F42/F13</f>
        <v>9.8007027760263335E-2</v>
      </c>
      <c r="H42" s="693">
        <f>SUM(H32:H41)</f>
        <v>97.764594799999983</v>
      </c>
      <c r="I42" s="693">
        <f>SUM(I32:I41)</f>
        <v>367.29304739999992</v>
      </c>
      <c r="J42" s="681"/>
      <c r="K42" s="693">
        <f>SUM(K32:K41)</f>
        <v>465.05764219999986</v>
      </c>
      <c r="L42" s="681"/>
      <c r="M42" s="693">
        <f>SUM(M32:M41)</f>
        <v>0.29964999999999997</v>
      </c>
      <c r="N42" s="681"/>
      <c r="O42" s="693">
        <f>SUM(O32:O41)</f>
        <v>1.6418161</v>
      </c>
      <c r="P42" s="681"/>
      <c r="Q42" s="681"/>
      <c r="R42" s="693">
        <f>SUM(R32:R41)</f>
        <v>10.245120000000002</v>
      </c>
      <c r="S42" s="681"/>
      <c r="T42" s="693">
        <f>SUM(T32:T41)</f>
        <v>12.186586100000001</v>
      </c>
      <c r="U42" s="681"/>
      <c r="V42" s="681"/>
      <c r="W42" s="693">
        <f>SUM(W32:W41)</f>
        <v>477.24422829999986</v>
      </c>
      <c r="X42" s="691">
        <f t="shared" si="18"/>
        <v>912.68761744803726</v>
      </c>
      <c r="Y42" s="2162"/>
      <c r="Z42" s="755"/>
    </row>
    <row r="43" spans="1:26" s="756" customFormat="1" ht="18" customHeight="1" x14ac:dyDescent="0.25">
      <c r="A43" s="2109"/>
      <c r="B43" s="1192"/>
      <c r="C43" s="2111"/>
      <c r="D43" s="2163"/>
      <c r="E43" s="1214"/>
      <c r="F43" s="1358"/>
      <c r="G43" s="2113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165"/>
      <c r="Z43" s="755"/>
    </row>
    <row r="44" spans="1:26" s="756" customFormat="1" ht="18" customHeight="1" x14ac:dyDescent="0.25">
      <c r="A44" s="2109"/>
      <c r="B44" s="1193" t="str">
        <f>'D 2.1_2019-20_Area Wise_Sbmtd'!B44</f>
        <v>For KINESCO Power and Utilities Pvt. Ltd.</v>
      </c>
      <c r="C44" s="2111"/>
      <c r="D44" s="2163"/>
      <c r="E44" s="1214"/>
      <c r="F44" s="1358"/>
      <c r="G44" s="2113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165"/>
      <c r="Z44" s="755"/>
    </row>
    <row r="45" spans="1:26" s="756" customFormat="1" ht="18" customHeight="1" x14ac:dyDescent="0.25">
      <c r="A45" s="2109"/>
      <c r="B45" s="1192"/>
      <c r="C45" s="2111"/>
      <c r="D45" s="2163"/>
      <c r="E45" s="1214"/>
      <c r="F45" s="1358"/>
      <c r="G45" s="2113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165"/>
      <c r="Z45" s="755"/>
    </row>
    <row r="46" spans="1:26" s="756" customFormat="1" ht="18" customHeight="1" x14ac:dyDescent="0.25">
      <c r="A46" s="2109"/>
      <c r="B46" s="1193"/>
      <c r="C46" s="2111"/>
      <c r="D46" s="2163"/>
      <c r="E46" s="1214"/>
      <c r="F46" s="1358"/>
      <c r="G46" s="2113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165"/>
      <c r="Z46" s="755"/>
    </row>
    <row r="47" spans="1:26" s="756" customFormat="1" ht="18" customHeight="1" x14ac:dyDescent="0.25">
      <c r="A47" s="2109"/>
      <c r="B47" s="1193" t="str">
        <f>'D 2.1_2019-20_Area Wise_Sbmtd'!B47</f>
        <v>T M AJITHKUMAR</v>
      </c>
      <c r="C47" s="2111"/>
      <c r="D47" s="2163"/>
      <c r="E47" s="1214"/>
      <c r="F47" s="1358"/>
      <c r="G47" s="2113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165"/>
      <c r="Z47" s="755"/>
    </row>
    <row r="48" spans="1:26" s="756" customFormat="1" ht="18" customHeight="1" x14ac:dyDescent="0.25">
      <c r="A48" s="2109"/>
      <c r="B48" s="1193" t="str">
        <f>'D 2.1_2019-20_Area Wise_Sbmtd'!B48</f>
        <v>CHIEF EXECUTIVE OFFICER</v>
      </c>
      <c r="C48" s="2111"/>
      <c r="D48" s="2163"/>
      <c r="E48" s="1214"/>
      <c r="F48" s="1358"/>
      <c r="G48" s="2113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165"/>
      <c r="Z48" s="755"/>
    </row>
    <row r="49" spans="1:26" s="756" customFormat="1" ht="18" customHeight="1" x14ac:dyDescent="0.25">
      <c r="A49" s="2109"/>
      <c r="B49" s="1193"/>
      <c r="C49" s="2111"/>
      <c r="D49" s="2163"/>
      <c r="E49" s="1214"/>
      <c r="F49" s="1358"/>
      <c r="G49" s="2113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165"/>
      <c r="Z49" s="755"/>
    </row>
    <row r="50" spans="1:26" s="756" customFormat="1" ht="18" customHeight="1" x14ac:dyDescent="0.25">
      <c r="A50" s="2109"/>
      <c r="B50" s="1193" t="str">
        <f>'D 2.1_2019-20_Area Wise_Sbmtd'!B50</f>
        <v>Place: Kakkanad, Kochi</v>
      </c>
      <c r="C50" s="2111"/>
      <c r="D50" s="2163"/>
      <c r="E50" s="1214"/>
      <c r="F50" s="1358"/>
      <c r="G50" s="2113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165"/>
      <c r="Z50" s="755"/>
    </row>
    <row r="51" spans="1:26" s="756" customFormat="1" ht="18" customHeight="1" x14ac:dyDescent="0.25">
      <c r="A51" s="2109"/>
      <c r="B51" s="1193" t="str">
        <f>'D 2.1_2019-20_Area Wise_Sbmtd'!B51</f>
        <v>Date: --/--/----</v>
      </c>
      <c r="C51" s="2111"/>
      <c r="D51" s="2163"/>
      <c r="E51" s="1214"/>
      <c r="F51" s="1358"/>
      <c r="G51" s="2113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165"/>
      <c r="Z51" s="755"/>
    </row>
    <row r="52" spans="1:26" s="756" customFormat="1" ht="18.75" x14ac:dyDescent="0.25">
      <c r="A52" s="1009"/>
      <c r="B52" s="1191" t="s">
        <v>1083</v>
      </c>
      <c r="C52" s="2116" t="s">
        <v>1111</v>
      </c>
      <c r="D52" s="2116"/>
      <c r="E52" s="2116"/>
      <c r="F52" s="2116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0"/>
      <c r="Y52" s="690"/>
      <c r="Z52" s="755"/>
    </row>
    <row r="53" spans="1:26" s="756" customFormat="1" ht="18" customHeight="1" x14ac:dyDescent="0.25">
      <c r="A53" s="2157" t="s">
        <v>35</v>
      </c>
      <c r="B53" s="1190" t="s">
        <v>1085</v>
      </c>
      <c r="C53" s="2158"/>
      <c r="D53" s="2158"/>
      <c r="E53" s="1189"/>
      <c r="F53" s="1359"/>
      <c r="G53" s="1196"/>
      <c r="H53" s="1196"/>
      <c r="I53" s="1196"/>
      <c r="J53" s="1196"/>
      <c r="K53" s="1196"/>
      <c r="L53" s="1196"/>
      <c r="M53" s="1196"/>
      <c r="N53" s="1196"/>
      <c r="O53" s="1196"/>
      <c r="P53" s="1196"/>
      <c r="Q53" s="1196"/>
      <c r="R53" s="1196"/>
      <c r="S53" s="1196"/>
      <c r="T53" s="1196"/>
      <c r="U53" s="1196"/>
      <c r="V53" s="1196"/>
      <c r="W53" s="1196"/>
      <c r="X53" s="1196"/>
      <c r="Y53" s="2159"/>
      <c r="Z53" s="755"/>
    </row>
    <row r="54" spans="1:26" s="756" customFormat="1" ht="18" customHeight="1" x14ac:dyDescent="0.25">
      <c r="A54" s="1194"/>
      <c r="B54" s="675" t="s">
        <v>1086</v>
      </c>
      <c r="C54" s="676"/>
      <c r="D54" s="699">
        <f>D64+D71+D83</f>
        <v>96</v>
      </c>
      <c r="E54" s="699">
        <f>E64+E71+E83</f>
        <v>6934.5</v>
      </c>
      <c r="F54" s="743">
        <f>F64+F71+F83</f>
        <v>4.0642901999999994</v>
      </c>
      <c r="G54" s="691"/>
      <c r="H54" s="758">
        <f>H64+H71+H83</f>
        <v>98.624472399999974</v>
      </c>
      <c r="I54" s="758">
        <f>I64+I71+I83</f>
        <v>236.84635900000001</v>
      </c>
      <c r="J54" s="691"/>
      <c r="K54" s="691"/>
      <c r="L54" s="691"/>
      <c r="M54" s="758">
        <f>M64+M71+M83</f>
        <v>10.248359300000002</v>
      </c>
      <c r="N54" s="691"/>
      <c r="O54" s="758">
        <f>O64+O71+O83</f>
        <v>1.3488897</v>
      </c>
      <c r="P54" s="691"/>
      <c r="Q54" s="691"/>
      <c r="R54" s="758">
        <f>R64+R71+R83</f>
        <v>0</v>
      </c>
      <c r="S54" s="691"/>
      <c r="T54" s="758">
        <f>T64+T71+T83</f>
        <v>11.597249</v>
      </c>
      <c r="U54" s="691"/>
      <c r="V54" s="691"/>
      <c r="W54" s="758">
        <f>W64+W71+W83</f>
        <v>347.06808134911</v>
      </c>
      <c r="X54" s="691">
        <f t="shared" ref="X54" si="20">(W54*100000)/(F54*1000000)*100</f>
        <v>853.94512761197529</v>
      </c>
      <c r="Y54" s="754"/>
    </row>
    <row r="55" spans="1:26" s="756" customFormat="1" ht="18" customHeight="1" x14ac:dyDescent="0.25">
      <c r="A55" s="1194"/>
      <c r="B55" s="696" t="s">
        <v>1087</v>
      </c>
      <c r="C55" s="742"/>
      <c r="D55" s="742"/>
      <c r="E55" s="691"/>
      <c r="F55" s="679"/>
      <c r="G55" s="681"/>
      <c r="H55" s="681"/>
      <c r="I55" s="681"/>
      <c r="J55" s="681"/>
      <c r="K55" s="681"/>
      <c r="L55" s="681"/>
      <c r="M55" s="681"/>
      <c r="N55" s="681"/>
      <c r="O55" s="681"/>
      <c r="P55" s="681"/>
      <c r="Q55" s="681"/>
      <c r="R55" s="681"/>
      <c r="S55" s="681"/>
      <c r="T55" s="681"/>
      <c r="U55" s="681"/>
      <c r="V55" s="681"/>
      <c r="W55" s="681"/>
      <c r="X55" s="681"/>
      <c r="Y55" s="754"/>
      <c r="Z55" s="755"/>
    </row>
    <row r="56" spans="1:26" s="756" customFormat="1" ht="18" customHeight="1" x14ac:dyDescent="0.25">
      <c r="A56" s="1194"/>
      <c r="B56" s="690" t="s">
        <v>690</v>
      </c>
      <c r="C56" s="764"/>
      <c r="D56" s="764"/>
      <c r="E56" s="678"/>
      <c r="F56" s="679"/>
      <c r="G56" s="680"/>
      <c r="H56" s="681"/>
      <c r="I56" s="681"/>
      <c r="J56" s="681"/>
      <c r="K56" s="681"/>
      <c r="L56" s="681"/>
      <c r="M56" s="681"/>
      <c r="N56" s="681"/>
      <c r="O56" s="681"/>
      <c r="P56" s="681"/>
      <c r="Q56" s="681"/>
      <c r="R56" s="681"/>
      <c r="S56" s="681"/>
      <c r="T56" s="681"/>
      <c r="U56" s="681"/>
      <c r="V56" s="681"/>
      <c r="W56" s="681"/>
      <c r="X56" s="681"/>
      <c r="Y56" s="754"/>
      <c r="Z56" s="755"/>
    </row>
    <row r="57" spans="1:26" s="756" customFormat="1" ht="18" customHeight="1" x14ac:dyDescent="0.25">
      <c r="A57" s="751">
        <v>1</v>
      </c>
      <c r="B57" s="697" t="s">
        <v>1088</v>
      </c>
      <c r="C57" s="752">
        <f>'[29]HT-I-A SUMMARY'!$D$46</f>
        <v>6</v>
      </c>
      <c r="D57" s="753">
        <f t="shared" ref="D57:D60" si="21">C57</f>
        <v>6</v>
      </c>
      <c r="E57" s="678">
        <f>'[29]HT-I-A SUMMARY'!$F$46</f>
        <v>1900</v>
      </c>
      <c r="F57" s="679">
        <v>1.3202959999999999</v>
      </c>
      <c r="G57" s="680">
        <f>F57/F54</f>
        <v>0.32485278733295181</v>
      </c>
      <c r="H57" s="681">
        <f>'[29]HT-I-A SUMMARY'!$I$46</f>
        <v>36.626499999999993</v>
      </c>
      <c r="I57" s="681">
        <f>'[29]HT-I-A SUMMARY'!$J$46</f>
        <v>77.405755400000018</v>
      </c>
      <c r="J57" s="681">
        <f>'[49]HT-I-A SUMMARY'!$M$46</f>
        <v>0</v>
      </c>
      <c r="K57" s="681">
        <f>H57+I57+J57</f>
        <v>114.03225540000001</v>
      </c>
      <c r="L57" s="681">
        <f t="shared" ref="L57:L60" si="22">(K57*100000)/(F57*1000000)*100</f>
        <v>863.68704744996592</v>
      </c>
      <c r="M57" s="681">
        <f>'[29]HT-I-A SUMMARY'!$L$46</f>
        <v>0.52190000000000003</v>
      </c>
      <c r="N57" s="681"/>
      <c r="O57" s="681">
        <f>'[29]HT-I-A SUMMARY'!$K$46</f>
        <v>1.8716614</v>
      </c>
      <c r="P57" s="681"/>
      <c r="Q57" s="681"/>
      <c r="R57" s="681"/>
      <c r="S57" s="681"/>
      <c r="T57" s="681">
        <f>SUM(M57:S57)</f>
        <v>2.3935614000000003</v>
      </c>
      <c r="U57" s="681"/>
      <c r="V57" s="681"/>
      <c r="W57" s="681">
        <f>K57+T57+U57+V57</f>
        <v>116.42581680000001</v>
      </c>
      <c r="X57" s="681">
        <f t="shared" ref="X57:X60" si="23">(W57*100000)/(F57*1000000)*100</f>
        <v>881.81602307361379</v>
      </c>
      <c r="Y57" s="754"/>
      <c r="Z57" s="755"/>
    </row>
    <row r="58" spans="1:26" s="756" customFormat="1" ht="18" customHeight="1" x14ac:dyDescent="0.25">
      <c r="A58" s="751">
        <v>2</v>
      </c>
      <c r="B58" s="697" t="s">
        <v>1089</v>
      </c>
      <c r="C58" s="752">
        <f>'[30]HT-I-B SUMMARY'!$D$46</f>
        <v>5</v>
      </c>
      <c r="D58" s="753">
        <f t="shared" si="21"/>
        <v>5</v>
      </c>
      <c r="E58" s="678">
        <f>'[30]HT-I-B SUMMARY'!$F$46</f>
        <v>2779</v>
      </c>
      <c r="F58" s="679">
        <v>1.3649290000000001</v>
      </c>
      <c r="G58" s="680">
        <f>F58/F54</f>
        <v>0.33583453268174607</v>
      </c>
      <c r="H58" s="681">
        <f>'[30]HT-I-B SUMMARY'!$I$46</f>
        <v>25.835022400000003</v>
      </c>
      <c r="I58" s="681">
        <f>'[30]HT-I-B SUMMARY'!$J$46</f>
        <v>84.316143600000004</v>
      </c>
      <c r="J58" s="681">
        <f>'[30]HT-I-B SUMMARY'!$M$46</f>
        <v>9.4911000000000001E-7</v>
      </c>
      <c r="K58" s="681">
        <f t="shared" ref="K58:K63" si="24">H58+I58+J58</f>
        <v>110.15116694911001</v>
      </c>
      <c r="L58" s="681">
        <f t="shared" si="22"/>
        <v>807.0102323938462</v>
      </c>
      <c r="M58" s="681">
        <f>'[30]HT-I-B SUMMARY'!$L$46</f>
        <v>5.0999999999999997E-2</v>
      </c>
      <c r="N58" s="681"/>
      <c r="O58" s="681">
        <f>'[30]HT-I-B SUMMARY'!$K$46</f>
        <v>-8.2804000000000627E-3</v>
      </c>
      <c r="P58" s="681"/>
      <c r="Q58" s="681"/>
      <c r="R58" s="681"/>
      <c r="S58" s="681"/>
      <c r="T58" s="681">
        <f>SUM(M58:S58)</f>
        <v>4.2719599999999934E-2</v>
      </c>
      <c r="U58" s="681"/>
      <c r="V58" s="681"/>
      <c r="W58" s="681">
        <f t="shared" ref="W58:W63" si="25">K58+T58+U58+V58</f>
        <v>110.19388654911</v>
      </c>
      <c r="X58" s="681">
        <f t="shared" si="23"/>
        <v>807.32321277597589</v>
      </c>
      <c r="Y58" s="754"/>
      <c r="Z58" s="755"/>
    </row>
    <row r="59" spans="1:26" s="756" customFormat="1" ht="18" customHeight="1" x14ac:dyDescent="0.25">
      <c r="A59" s="751">
        <v>3</v>
      </c>
      <c r="B59" s="697" t="s">
        <v>1112</v>
      </c>
      <c r="C59" s="752">
        <f>'[50]HT-II-A SUMMARY'!$D$22</f>
        <v>3</v>
      </c>
      <c r="D59" s="753">
        <f t="shared" si="21"/>
        <v>3</v>
      </c>
      <c r="E59" s="678">
        <f>'[50]HT-II-A SUMMARY'!$F$22</f>
        <v>325</v>
      </c>
      <c r="F59" s="679">
        <v>0.25350099999999998</v>
      </c>
      <c r="G59" s="680">
        <f>F59/F54</f>
        <v>6.2372760685248316E-2</v>
      </c>
      <c r="H59" s="681">
        <f>'[50]HT-II-A SUMMARY'!$I$22</f>
        <v>6.8529999999999989</v>
      </c>
      <c r="I59" s="681">
        <f>'[50]HT-II-A SUMMARY'!$J$22</f>
        <v>9.1571927999999989</v>
      </c>
      <c r="J59" s="681">
        <f>'[50]HT-II-A SUMMARY'!$M$22</f>
        <v>0</v>
      </c>
      <c r="K59" s="681">
        <f t="shared" si="24"/>
        <v>16.010192799999999</v>
      </c>
      <c r="L59" s="681">
        <f t="shared" si="22"/>
        <v>631.56329955305898</v>
      </c>
      <c r="M59" s="681">
        <f>'[50]HT-II-A SUMMARY'!$L$22</f>
        <v>9.6346593000000009</v>
      </c>
      <c r="N59" s="681"/>
      <c r="O59" s="681">
        <f>'[50]HT-II-A SUMMARY'!$K$22</f>
        <v>-0.98277349999999997</v>
      </c>
      <c r="P59" s="681"/>
      <c r="Q59" s="681"/>
      <c r="R59" s="681"/>
      <c r="S59" s="681"/>
      <c r="T59" s="681">
        <f>SUM(M59:S59)</f>
        <v>8.6518858000000005</v>
      </c>
      <c r="U59" s="681"/>
      <c r="V59" s="681"/>
      <c r="W59" s="681">
        <f t="shared" si="25"/>
        <v>24.662078600000001</v>
      </c>
      <c r="X59" s="681">
        <f t="shared" si="23"/>
        <v>972.85922343501613</v>
      </c>
      <c r="Y59" s="754"/>
      <c r="Z59" s="755"/>
    </row>
    <row r="60" spans="1:26" s="756" customFormat="1" ht="18" customHeight="1" x14ac:dyDescent="0.25">
      <c r="A60" s="751">
        <v>4</v>
      </c>
      <c r="B60" s="697" t="s">
        <v>1091</v>
      </c>
      <c r="C60" s="752">
        <f>'[31]HT-II-B SUMMARY'!$D$46</f>
        <v>1</v>
      </c>
      <c r="D60" s="753">
        <f t="shared" si="21"/>
        <v>1</v>
      </c>
      <c r="E60" s="678">
        <f>'[31]HT-II-B SUMMARY'!$F$46</f>
        <v>243.3</v>
      </c>
      <c r="F60" s="679">
        <v>0.1212884999999999</v>
      </c>
      <c r="G60" s="680">
        <f>F60/F54</f>
        <v>2.9842480244151835E-2</v>
      </c>
      <c r="H60" s="681">
        <f>'[31]HT-II-B SUMMARY'!$I$46</f>
        <v>6.0962000000000005</v>
      </c>
      <c r="I60" s="681">
        <f>'[31]HT-II-B SUMMARY'!$J$46</f>
        <v>5.5478871000000005</v>
      </c>
      <c r="J60" s="681">
        <f>'[31]HT-II-B SUMMARY'!$M$46</f>
        <v>0</v>
      </c>
      <c r="K60" s="681">
        <f t="shared" si="24"/>
        <v>11.6440871</v>
      </c>
      <c r="L60" s="681">
        <f t="shared" si="22"/>
        <v>960.03224543134831</v>
      </c>
      <c r="M60" s="681">
        <f>'[31]HT-II-B SUMMARY'!$L$46</f>
        <v>0</v>
      </c>
      <c r="N60" s="681"/>
      <c r="O60" s="681">
        <f>'[31]HT-II-B SUMMARY'!$K$46</f>
        <v>-6.4420100000000008E-2</v>
      </c>
      <c r="P60" s="681"/>
      <c r="Q60" s="681"/>
      <c r="R60" s="681"/>
      <c r="S60" s="681"/>
      <c r="T60" s="681">
        <f t="shared" ref="T60:T63" si="26">SUM(M60:S60)</f>
        <v>-6.4420100000000008E-2</v>
      </c>
      <c r="U60" s="681"/>
      <c r="V60" s="681"/>
      <c r="W60" s="681">
        <f t="shared" si="25"/>
        <v>11.579667000000001</v>
      </c>
      <c r="X60" s="681">
        <f t="shared" si="23"/>
        <v>954.72093397148205</v>
      </c>
      <c r="Y60" s="754"/>
      <c r="Z60" s="755"/>
    </row>
    <row r="61" spans="1:26" s="756" customFormat="1" ht="18" customHeight="1" x14ac:dyDescent="0.25">
      <c r="A61" s="751">
        <v>5</v>
      </c>
      <c r="B61" s="684" t="s">
        <v>1092</v>
      </c>
      <c r="C61" s="752">
        <v>0</v>
      </c>
      <c r="D61" s="753">
        <v>0</v>
      </c>
      <c r="E61" s="678">
        <v>0</v>
      </c>
      <c r="F61" s="679">
        <v>0</v>
      </c>
      <c r="G61" s="680"/>
      <c r="H61" s="681">
        <v>0</v>
      </c>
      <c r="I61" s="681">
        <v>0</v>
      </c>
      <c r="J61" s="681"/>
      <c r="K61" s="681">
        <f t="shared" si="24"/>
        <v>0</v>
      </c>
      <c r="L61" s="681"/>
      <c r="M61" s="681">
        <v>0</v>
      </c>
      <c r="N61" s="681"/>
      <c r="O61" s="681">
        <v>0</v>
      </c>
      <c r="P61" s="681"/>
      <c r="Q61" s="681"/>
      <c r="R61" s="681"/>
      <c r="S61" s="681"/>
      <c r="T61" s="681">
        <f t="shared" si="26"/>
        <v>0</v>
      </c>
      <c r="U61" s="681"/>
      <c r="V61" s="681"/>
      <c r="W61" s="681">
        <f t="shared" si="25"/>
        <v>0</v>
      </c>
      <c r="X61" s="681"/>
      <c r="Y61" s="754"/>
      <c r="Z61" s="755"/>
    </row>
    <row r="62" spans="1:26" s="756" customFormat="1" ht="18" customHeight="1" x14ac:dyDescent="0.25">
      <c r="A62" s="751">
        <v>6</v>
      </c>
      <c r="B62" s="684" t="s">
        <v>1093</v>
      </c>
      <c r="C62" s="752">
        <v>0</v>
      </c>
      <c r="D62" s="753">
        <v>0</v>
      </c>
      <c r="E62" s="678">
        <v>0</v>
      </c>
      <c r="F62" s="679">
        <v>0</v>
      </c>
      <c r="G62" s="680"/>
      <c r="H62" s="681">
        <v>0</v>
      </c>
      <c r="I62" s="681">
        <v>0</v>
      </c>
      <c r="J62" s="681"/>
      <c r="K62" s="681">
        <f t="shared" si="24"/>
        <v>0</v>
      </c>
      <c r="L62" s="681"/>
      <c r="M62" s="681">
        <v>0</v>
      </c>
      <c r="N62" s="681"/>
      <c r="O62" s="681">
        <v>0</v>
      </c>
      <c r="P62" s="681"/>
      <c r="Q62" s="681"/>
      <c r="R62" s="681"/>
      <c r="S62" s="681"/>
      <c r="T62" s="681">
        <f t="shared" si="26"/>
        <v>0</v>
      </c>
      <c r="U62" s="681"/>
      <c r="V62" s="681"/>
      <c r="W62" s="681">
        <f t="shared" si="25"/>
        <v>0</v>
      </c>
      <c r="X62" s="681"/>
      <c r="Y62" s="757"/>
      <c r="Z62" s="755"/>
    </row>
    <row r="63" spans="1:26" s="756" customFormat="1" ht="18" customHeight="1" x14ac:dyDescent="0.25">
      <c r="A63" s="751">
        <v>7</v>
      </c>
      <c r="B63" s="684" t="s">
        <v>1094</v>
      </c>
      <c r="C63" s="752">
        <v>0</v>
      </c>
      <c r="D63" s="753">
        <v>0</v>
      </c>
      <c r="E63" s="678">
        <v>0</v>
      </c>
      <c r="F63" s="679">
        <v>0</v>
      </c>
      <c r="G63" s="680"/>
      <c r="H63" s="681">
        <v>0</v>
      </c>
      <c r="I63" s="681">
        <v>0</v>
      </c>
      <c r="J63" s="681"/>
      <c r="K63" s="681">
        <f t="shared" si="24"/>
        <v>0</v>
      </c>
      <c r="L63" s="681"/>
      <c r="M63" s="681">
        <v>0</v>
      </c>
      <c r="N63" s="681"/>
      <c r="O63" s="681">
        <v>0</v>
      </c>
      <c r="P63" s="681"/>
      <c r="Q63" s="681"/>
      <c r="R63" s="681"/>
      <c r="S63" s="681"/>
      <c r="T63" s="681">
        <f t="shared" si="26"/>
        <v>0</v>
      </c>
      <c r="U63" s="681"/>
      <c r="V63" s="681"/>
      <c r="W63" s="681">
        <f t="shared" si="25"/>
        <v>0</v>
      </c>
      <c r="X63" s="681"/>
      <c r="Y63" s="757"/>
      <c r="Z63" s="755"/>
    </row>
    <row r="64" spans="1:26" s="756" customFormat="1" ht="18" customHeight="1" x14ac:dyDescent="0.25">
      <c r="A64" s="751"/>
      <c r="B64" s="684"/>
      <c r="C64" s="752"/>
      <c r="D64" s="775">
        <f>SUM(D57:D63)</f>
        <v>15</v>
      </c>
      <c r="E64" s="693">
        <f>SUM(E57:E63)</f>
        <v>5247.3</v>
      </c>
      <c r="F64" s="694">
        <f>SUM(F57:F63)</f>
        <v>3.0600144999999999</v>
      </c>
      <c r="G64" s="747">
        <f>F64/F54</f>
        <v>0.75290256094409802</v>
      </c>
      <c r="H64" s="691">
        <f>SUM(H57:H63)</f>
        <v>75.410722399999983</v>
      </c>
      <c r="I64" s="691">
        <f>SUM(I57:I63)</f>
        <v>176.42697889999999</v>
      </c>
      <c r="J64" s="681"/>
      <c r="K64" s="691">
        <f>SUM(K57:K63)</f>
        <v>251.83770224911001</v>
      </c>
      <c r="L64" s="691"/>
      <c r="M64" s="691">
        <f>SUM(M57:M63)</f>
        <v>10.207559300000002</v>
      </c>
      <c r="N64" s="681"/>
      <c r="O64" s="691">
        <f>SUM(O57:O63)</f>
        <v>0.81618740000000001</v>
      </c>
      <c r="P64" s="681"/>
      <c r="Q64" s="681"/>
      <c r="R64" s="681"/>
      <c r="S64" s="681"/>
      <c r="T64" s="691">
        <f>SUM(T57:T63)</f>
        <v>11.0237467</v>
      </c>
      <c r="U64" s="681"/>
      <c r="V64" s="681"/>
      <c r="W64" s="691">
        <f>SUM(W57:W63)</f>
        <v>262.86144894911001</v>
      </c>
      <c r="X64" s="691">
        <f t="shared" ref="X64" si="27">(W64*100000)/(F64*1000000)*100</f>
        <v>859.02027245004899</v>
      </c>
      <c r="Y64" s="757"/>
      <c r="Z64" s="755"/>
    </row>
    <row r="65" spans="1:26" s="756" customFormat="1" ht="18" customHeight="1" x14ac:dyDescent="0.25">
      <c r="A65" s="1194"/>
      <c r="B65" s="690" t="s">
        <v>1095</v>
      </c>
      <c r="C65" s="764"/>
      <c r="D65" s="764"/>
      <c r="E65" s="678"/>
      <c r="F65" s="679"/>
      <c r="G65" s="680"/>
      <c r="H65" s="681"/>
      <c r="I65" s="681"/>
      <c r="J65" s="681"/>
      <c r="K65" s="681"/>
      <c r="L65" s="681"/>
      <c r="M65" s="681"/>
      <c r="N65" s="681"/>
      <c r="O65" s="681"/>
      <c r="P65" s="681"/>
      <c r="Q65" s="681"/>
      <c r="R65" s="681"/>
      <c r="S65" s="681"/>
      <c r="T65" s="681"/>
      <c r="U65" s="681"/>
      <c r="V65" s="681"/>
      <c r="W65" s="681"/>
      <c r="X65" s="681"/>
      <c r="Y65" s="768"/>
      <c r="Z65" s="755"/>
    </row>
    <row r="66" spans="1:26" s="756" customFormat="1" ht="18" customHeight="1" x14ac:dyDescent="0.25">
      <c r="A66" s="751">
        <v>8</v>
      </c>
      <c r="B66" s="683" t="s">
        <v>1096</v>
      </c>
      <c r="C66" s="752">
        <v>0</v>
      </c>
      <c r="D66" s="753">
        <v>0</v>
      </c>
      <c r="E66" s="678">
        <v>0</v>
      </c>
      <c r="F66" s="679">
        <v>0</v>
      </c>
      <c r="G66" s="680"/>
      <c r="H66" s="681">
        <v>0</v>
      </c>
      <c r="I66" s="681">
        <v>0</v>
      </c>
      <c r="J66" s="681"/>
      <c r="K66" s="681">
        <f>H66+I66+J66</f>
        <v>0</v>
      </c>
      <c r="L66" s="681"/>
      <c r="M66" s="681">
        <v>0</v>
      </c>
      <c r="N66" s="681"/>
      <c r="O66" s="681">
        <v>0</v>
      </c>
      <c r="P66" s="681"/>
      <c r="Q66" s="681"/>
      <c r="R66" s="681"/>
      <c r="S66" s="681"/>
      <c r="T66" s="681">
        <f>SUM(M66:S66)</f>
        <v>0</v>
      </c>
      <c r="U66" s="681"/>
      <c r="V66" s="681"/>
      <c r="W66" s="681">
        <f>K66+T66+U66+V66</f>
        <v>0</v>
      </c>
      <c r="X66" s="681"/>
      <c r="Y66" s="768"/>
    </row>
    <row r="67" spans="1:26" s="756" customFormat="1" ht="18" customHeight="1" x14ac:dyDescent="0.25">
      <c r="A67" s="751">
        <v>9</v>
      </c>
      <c r="B67" s="683" t="s">
        <v>1097</v>
      </c>
      <c r="C67" s="752">
        <v>0</v>
      </c>
      <c r="D67" s="753">
        <v>0</v>
      </c>
      <c r="E67" s="678">
        <v>0</v>
      </c>
      <c r="F67" s="679">
        <v>0</v>
      </c>
      <c r="G67" s="680"/>
      <c r="H67" s="681">
        <v>0</v>
      </c>
      <c r="I67" s="681">
        <v>0</v>
      </c>
      <c r="J67" s="681"/>
      <c r="K67" s="681">
        <f>H67+I67+J67</f>
        <v>0</v>
      </c>
      <c r="L67" s="681"/>
      <c r="M67" s="681">
        <v>0</v>
      </c>
      <c r="N67" s="681"/>
      <c r="O67" s="681">
        <v>0</v>
      </c>
      <c r="P67" s="681"/>
      <c r="Q67" s="681"/>
      <c r="R67" s="681"/>
      <c r="S67" s="681"/>
      <c r="T67" s="681">
        <f>SUM(M67:S67)</f>
        <v>0</v>
      </c>
      <c r="U67" s="681"/>
      <c r="V67" s="681"/>
      <c r="W67" s="681">
        <f>K67+T67+U67+V67</f>
        <v>0</v>
      </c>
      <c r="X67" s="681"/>
      <c r="Y67" s="768"/>
    </row>
    <row r="68" spans="1:26" s="756" customFormat="1" ht="18" customHeight="1" x14ac:dyDescent="0.25">
      <c r="A68" s="751">
        <v>10</v>
      </c>
      <c r="B68" s="683" t="s">
        <v>1098</v>
      </c>
      <c r="C68" s="752">
        <v>0</v>
      </c>
      <c r="D68" s="753">
        <v>0</v>
      </c>
      <c r="E68" s="686">
        <v>0</v>
      </c>
      <c r="F68" s="745">
        <v>0</v>
      </c>
      <c r="G68" s="687"/>
      <c r="H68" s="688">
        <v>0</v>
      </c>
      <c r="I68" s="688">
        <v>0</v>
      </c>
      <c r="J68" s="688"/>
      <c r="K68" s="681">
        <f t="shared" ref="K68:K70" si="28">H68+I68+J68</f>
        <v>0</v>
      </c>
      <c r="L68" s="681"/>
      <c r="M68" s="688">
        <v>0</v>
      </c>
      <c r="N68" s="688"/>
      <c r="O68" s="688">
        <v>0</v>
      </c>
      <c r="P68" s="688"/>
      <c r="Q68" s="688"/>
      <c r="R68" s="688"/>
      <c r="S68" s="688"/>
      <c r="T68" s="688">
        <f t="shared" ref="T68:T70" si="29">SUM(M68:S68)</f>
        <v>0</v>
      </c>
      <c r="U68" s="688"/>
      <c r="V68" s="688"/>
      <c r="W68" s="688">
        <f t="shared" ref="W68:W70" si="30">K68+T68+U68+V68</f>
        <v>0</v>
      </c>
      <c r="X68" s="688"/>
      <c r="Y68" s="757"/>
    </row>
    <row r="69" spans="1:26" s="756" customFormat="1" ht="18" customHeight="1" x14ac:dyDescent="0.25">
      <c r="A69" s="751">
        <v>11</v>
      </c>
      <c r="B69" s="683" t="s">
        <v>1099</v>
      </c>
      <c r="C69" s="752">
        <v>0</v>
      </c>
      <c r="D69" s="753">
        <v>0</v>
      </c>
      <c r="E69" s="686">
        <v>0</v>
      </c>
      <c r="F69" s="745">
        <v>0</v>
      </c>
      <c r="G69" s="687"/>
      <c r="H69" s="688">
        <v>0</v>
      </c>
      <c r="I69" s="688">
        <v>0</v>
      </c>
      <c r="J69" s="688"/>
      <c r="K69" s="681">
        <v>0</v>
      </c>
      <c r="L69" s="681"/>
      <c r="M69" s="688">
        <v>0</v>
      </c>
      <c r="N69" s="688"/>
      <c r="O69" s="688">
        <v>0</v>
      </c>
      <c r="P69" s="688"/>
      <c r="Q69" s="688"/>
      <c r="R69" s="688"/>
      <c r="S69" s="688"/>
      <c r="T69" s="688">
        <f t="shared" si="29"/>
        <v>0</v>
      </c>
      <c r="U69" s="688"/>
      <c r="V69" s="688"/>
      <c r="W69" s="688">
        <f t="shared" si="30"/>
        <v>0</v>
      </c>
      <c r="X69" s="688"/>
      <c r="Y69" s="757"/>
    </row>
    <row r="70" spans="1:26" s="756" customFormat="1" ht="18" customHeight="1" x14ac:dyDescent="0.25">
      <c r="A70" s="751">
        <v>12</v>
      </c>
      <c r="B70" s="683" t="s">
        <v>1100</v>
      </c>
      <c r="C70" s="753">
        <v>0</v>
      </c>
      <c r="D70" s="753">
        <f t="shared" ref="D70" si="31">C70</f>
        <v>0</v>
      </c>
      <c r="E70" s="678">
        <v>0</v>
      </c>
      <c r="F70" s="679">
        <v>0</v>
      </c>
      <c r="G70" s="680"/>
      <c r="H70" s="681">
        <v>0</v>
      </c>
      <c r="I70" s="681">
        <v>0</v>
      </c>
      <c r="J70" s="681"/>
      <c r="K70" s="681">
        <f t="shared" si="28"/>
        <v>0</v>
      </c>
      <c r="L70" s="681"/>
      <c r="M70" s="681">
        <v>0</v>
      </c>
      <c r="N70" s="681"/>
      <c r="O70" s="681">
        <v>0</v>
      </c>
      <c r="P70" s="681"/>
      <c r="Q70" s="681"/>
      <c r="R70" s="681"/>
      <c r="S70" s="681"/>
      <c r="T70" s="681">
        <f t="shared" si="29"/>
        <v>0</v>
      </c>
      <c r="U70" s="681"/>
      <c r="V70" s="681"/>
      <c r="W70" s="681">
        <f t="shared" si="30"/>
        <v>0</v>
      </c>
      <c r="X70" s="681"/>
      <c r="Y70" s="754"/>
    </row>
    <row r="71" spans="1:26" s="756" customFormat="1" ht="18" customHeight="1" x14ac:dyDescent="0.25">
      <c r="A71" s="751"/>
      <c r="B71" s="684"/>
      <c r="C71" s="753"/>
      <c r="D71" s="775">
        <f>SUM(D66:D70)</f>
        <v>0</v>
      </c>
      <c r="E71" s="693">
        <f>SUM(E66:E70)</f>
        <v>0</v>
      </c>
      <c r="F71" s="694">
        <f>SUM(F66:F70)</f>
        <v>0</v>
      </c>
      <c r="G71" s="680"/>
      <c r="H71" s="691">
        <f>SUM(H66:H70)</f>
        <v>0</v>
      </c>
      <c r="I71" s="691">
        <f>SUM(I66:I70)</f>
        <v>0</v>
      </c>
      <c r="J71" s="681"/>
      <c r="K71" s="691">
        <f>SUM(K66:K70)</f>
        <v>0</v>
      </c>
      <c r="L71" s="681"/>
      <c r="M71" s="691">
        <f>SUM(M66:M70)</f>
        <v>0</v>
      </c>
      <c r="N71" s="681"/>
      <c r="O71" s="691">
        <f>SUM(O66:O70)</f>
        <v>0</v>
      </c>
      <c r="P71" s="681"/>
      <c r="Q71" s="681"/>
      <c r="R71" s="691">
        <f>SUM(R66:R70)</f>
        <v>0</v>
      </c>
      <c r="S71" s="681"/>
      <c r="T71" s="691">
        <f>SUM(T66:T70)</f>
        <v>0</v>
      </c>
      <c r="U71" s="681"/>
      <c r="V71" s="681"/>
      <c r="W71" s="691">
        <f>SUM(W66:W70)</f>
        <v>0</v>
      </c>
      <c r="X71" s="691"/>
      <c r="Y71" s="754"/>
    </row>
    <row r="72" spans="1:26" s="756" customFormat="1" ht="18" customHeight="1" x14ac:dyDescent="0.25">
      <c r="A72" s="1194"/>
      <c r="B72" s="690" t="s">
        <v>689</v>
      </c>
      <c r="C72" s="742"/>
      <c r="D72" s="742"/>
      <c r="E72" s="691"/>
      <c r="F72" s="679"/>
      <c r="G72" s="681"/>
      <c r="H72" s="681"/>
      <c r="I72" s="681"/>
      <c r="J72" s="681"/>
      <c r="K72" s="681"/>
      <c r="L72" s="681"/>
      <c r="M72" s="681"/>
      <c r="N72" s="681"/>
      <c r="O72" s="681"/>
      <c r="P72" s="681"/>
      <c r="Q72" s="681"/>
      <c r="R72" s="681"/>
      <c r="S72" s="681"/>
      <c r="T72" s="681"/>
      <c r="U72" s="681"/>
      <c r="V72" s="681"/>
      <c r="W72" s="681"/>
      <c r="X72" s="681"/>
      <c r="Y72" s="754"/>
      <c r="Z72" s="755"/>
    </row>
    <row r="73" spans="1:26" s="756" customFormat="1" ht="18" customHeight="1" x14ac:dyDescent="0.25">
      <c r="A73" s="751">
        <v>13</v>
      </c>
      <c r="B73" s="683" t="s">
        <v>1101</v>
      </c>
      <c r="C73" s="752">
        <f>'[39]LT-IV-A SUMMARY'!$D$46</f>
        <v>35</v>
      </c>
      <c r="D73" s="753">
        <f>C73</f>
        <v>35</v>
      </c>
      <c r="E73" s="678">
        <f>'[39]LT-IV-A SUMMARY'!$F$46</f>
        <v>1008.4</v>
      </c>
      <c r="F73" s="679">
        <v>0.45725499999999991</v>
      </c>
      <c r="G73" s="680">
        <f>F73/F54</f>
        <v>0.11250549973030961</v>
      </c>
      <c r="H73" s="681">
        <f>'[39]LT-IV-A SUMMARY'!$I$46</f>
        <v>13.858450000000001</v>
      </c>
      <c r="I73" s="681">
        <f>'[39]LT-IV-A SUMMARY'!$J$46</f>
        <v>26.348264299999997</v>
      </c>
      <c r="J73" s="681"/>
      <c r="K73" s="681">
        <f>H73+I73+J73</f>
        <v>40.206714300000002</v>
      </c>
      <c r="L73" s="681">
        <f>(K73*100000)/(F73*1000000)*100</f>
        <v>879.30617051754518</v>
      </c>
      <c r="M73" s="681">
        <f>'[39]LT-IV-A SUMMARY'!$L$46</f>
        <v>2.5500000000000002E-2</v>
      </c>
      <c r="N73" s="681"/>
      <c r="O73" s="681">
        <f>'[39]LT-IV-A SUMMARY'!$K$46</f>
        <v>0.53270229999999996</v>
      </c>
      <c r="P73" s="681"/>
      <c r="Q73" s="681"/>
      <c r="R73" s="681"/>
      <c r="S73" s="681"/>
      <c r="T73" s="681">
        <f>SUM(M73:S73)</f>
        <v>0.55820229999999993</v>
      </c>
      <c r="U73" s="681"/>
      <c r="V73" s="681"/>
      <c r="W73" s="681">
        <f>K73+T73+U73+V73</f>
        <v>40.764916599999999</v>
      </c>
      <c r="X73" s="681">
        <f>(W73*100000)/(F73*1000000)*100</f>
        <v>891.51385113339416</v>
      </c>
      <c r="Y73" s="754"/>
      <c r="Z73" s="755"/>
    </row>
    <row r="74" spans="1:26" s="756" customFormat="1" ht="18" customHeight="1" x14ac:dyDescent="0.25">
      <c r="A74" s="751">
        <v>14</v>
      </c>
      <c r="B74" s="683" t="s">
        <v>1102</v>
      </c>
      <c r="C74" s="752">
        <f>'[40]LT-IV-B SUMMARY'!$D$46</f>
        <v>3</v>
      </c>
      <c r="D74" s="753">
        <f t="shared" ref="D74:D79" si="32">C74</f>
        <v>3</v>
      </c>
      <c r="E74" s="678">
        <f>'[40]LT-IV-B SUMMARY'!$F$46</f>
        <v>125</v>
      </c>
      <c r="F74" s="679">
        <v>0.148703</v>
      </c>
      <c r="G74" s="680">
        <f>F74/F54</f>
        <v>3.6587692483179481E-2</v>
      </c>
      <c r="H74" s="681">
        <f>'[40]LT-IV-B SUMMARY'!$I$46</f>
        <v>1.9101000000000001</v>
      </c>
      <c r="I74" s="681">
        <f>'[40]LT-IV-B SUMMARY'!$J$46</f>
        <v>9.2306093999999987</v>
      </c>
      <c r="J74" s="681"/>
      <c r="K74" s="681">
        <f t="shared" ref="K74:K80" si="33">H74+I74+J74</f>
        <v>11.140709399999999</v>
      </c>
      <c r="L74" s="681">
        <f t="shared" ref="L74:L79" si="34">(K74*100000)/(F74*1000000)*100</f>
        <v>749.19197326213998</v>
      </c>
      <c r="M74" s="681">
        <f>'[40]LT-IV-B SUMMARY'!$L$46</f>
        <v>1.5299999999999999E-2</v>
      </c>
      <c r="N74" s="681"/>
      <c r="O74" s="681">
        <f>'[40]LT-IV-B SUMMARY'!$K$46</f>
        <v>0</v>
      </c>
      <c r="P74" s="681"/>
      <c r="Q74" s="681"/>
      <c r="R74" s="681"/>
      <c r="S74" s="681"/>
      <c r="T74" s="681">
        <f t="shared" ref="T74:T82" si="35">SUM(M74:S74)</f>
        <v>1.5299999999999999E-2</v>
      </c>
      <c r="U74" s="681"/>
      <c r="V74" s="681"/>
      <c r="W74" s="681">
        <f t="shared" ref="W74:W82" si="36">K74+T74+U74+V74</f>
        <v>11.156009399999999</v>
      </c>
      <c r="X74" s="681">
        <f t="shared" ref="X74:X79" si="37">(W74*100000)/(F74*1000000)*100</f>
        <v>750.22086978742857</v>
      </c>
      <c r="Y74" s="754"/>
      <c r="Z74" s="755"/>
    </row>
    <row r="75" spans="1:26" s="756" customFormat="1" ht="18" customHeight="1" x14ac:dyDescent="0.25">
      <c r="A75" s="751">
        <v>15</v>
      </c>
      <c r="B75" s="683" t="s">
        <v>1103</v>
      </c>
      <c r="C75" s="752">
        <v>0</v>
      </c>
      <c r="D75" s="753">
        <v>0</v>
      </c>
      <c r="E75" s="686">
        <v>0</v>
      </c>
      <c r="F75" s="745">
        <v>0</v>
      </c>
      <c r="G75" s="687"/>
      <c r="H75" s="688">
        <v>0</v>
      </c>
      <c r="I75" s="688">
        <v>0</v>
      </c>
      <c r="J75" s="688"/>
      <c r="K75" s="681">
        <v>0</v>
      </c>
      <c r="L75" s="681"/>
      <c r="M75" s="688">
        <v>0</v>
      </c>
      <c r="N75" s="688"/>
      <c r="O75" s="688">
        <v>0</v>
      </c>
      <c r="P75" s="688"/>
      <c r="Q75" s="688"/>
      <c r="R75" s="688"/>
      <c r="S75" s="688"/>
      <c r="T75" s="681">
        <f t="shared" si="35"/>
        <v>0</v>
      </c>
      <c r="U75" s="688"/>
      <c r="V75" s="688"/>
      <c r="W75" s="688">
        <f t="shared" si="36"/>
        <v>0</v>
      </c>
      <c r="X75" s="688"/>
      <c r="Y75" s="754"/>
      <c r="Z75" s="755"/>
    </row>
    <row r="76" spans="1:26" s="756" customFormat="1" ht="18" customHeight="1" x14ac:dyDescent="0.25">
      <c r="A76" s="751">
        <v>16</v>
      </c>
      <c r="B76" s="683" t="s">
        <v>1104</v>
      </c>
      <c r="C76" s="752">
        <f>'[41]LT VI B SUMMARY'!$D$46</f>
        <v>2</v>
      </c>
      <c r="D76" s="753">
        <f t="shared" ref="D76" si="38">C76</f>
        <v>2</v>
      </c>
      <c r="E76" s="678">
        <f>'[41]LT VI B SUMMARY'!$F$46</f>
        <v>35</v>
      </c>
      <c r="F76" s="679">
        <v>1.9912000000000003E-2</v>
      </c>
      <c r="G76" s="680">
        <f>F76/F54</f>
        <v>4.8992564556536843E-3</v>
      </c>
      <c r="H76" s="681">
        <f>'[41]LT VI B SUMMARY'!$I$46</f>
        <v>0.33600000000000008</v>
      </c>
      <c r="I76" s="681">
        <f>'[41]LT VI B SUMMARY'!$J$46</f>
        <v>1.367445</v>
      </c>
      <c r="J76" s="681"/>
      <c r="K76" s="681">
        <f t="shared" ref="K76" si="39">H76+I76+J76</f>
        <v>1.7034450000000001</v>
      </c>
      <c r="L76" s="681">
        <f t="shared" si="34"/>
        <v>855.48664122137393</v>
      </c>
      <c r="M76" s="681">
        <f>'[41]LT VI B SUMMARY'!$L$46</f>
        <v>0</v>
      </c>
      <c r="N76" s="681"/>
      <c r="O76" s="681">
        <f>'[41]LT VI B SUMMARY'!$K$46</f>
        <v>0</v>
      </c>
      <c r="P76" s="681"/>
      <c r="Q76" s="681"/>
      <c r="R76" s="681"/>
      <c r="S76" s="681"/>
      <c r="T76" s="681">
        <f t="shared" si="35"/>
        <v>0</v>
      </c>
      <c r="U76" s="681"/>
      <c r="V76" s="681"/>
      <c r="W76" s="681">
        <f t="shared" si="36"/>
        <v>1.7034450000000001</v>
      </c>
      <c r="X76" s="681">
        <f t="shared" si="37"/>
        <v>855.48664122137393</v>
      </c>
      <c r="Y76" s="754"/>
      <c r="Z76" s="755"/>
    </row>
    <row r="77" spans="1:26" s="756" customFormat="1" ht="18" customHeight="1" x14ac:dyDescent="0.25">
      <c r="A77" s="751">
        <v>17</v>
      </c>
      <c r="B77" s="683" t="s">
        <v>1105</v>
      </c>
      <c r="C77" s="752">
        <f>'[42]LT VI C SUMMARY'!$D$46</f>
        <v>8</v>
      </c>
      <c r="D77" s="753">
        <f t="shared" si="32"/>
        <v>8</v>
      </c>
      <c r="E77" s="678">
        <f>'[42]LT VI C SUMMARY'!$F$46</f>
        <v>64.8</v>
      </c>
      <c r="F77" s="679">
        <v>7.6705699999999905E-2</v>
      </c>
      <c r="G77" s="680">
        <f>F77/F54</f>
        <v>1.8873086375574243E-2</v>
      </c>
      <c r="H77" s="681">
        <f>'[42]LT VI C SUMMARY'!$I$46</f>
        <v>1.3704000000000001</v>
      </c>
      <c r="I77" s="681">
        <f>'[42]LT VI C SUMMARY'!$J$46</f>
        <v>3.6453595999999999</v>
      </c>
      <c r="J77" s="681"/>
      <c r="K77" s="681">
        <f t="shared" si="33"/>
        <v>5.0157596</v>
      </c>
      <c r="L77" s="681">
        <f t="shared" si="34"/>
        <v>653.89659438607634</v>
      </c>
      <c r="M77" s="681">
        <f>'[42]LT VI C SUMMARY'!$L$46</f>
        <v>0</v>
      </c>
      <c r="N77" s="681"/>
      <c r="O77" s="681">
        <f>'[42]LT VI C SUMMARY'!$K$46</f>
        <v>0</v>
      </c>
      <c r="P77" s="681"/>
      <c r="Q77" s="681"/>
      <c r="R77" s="681"/>
      <c r="S77" s="681"/>
      <c r="T77" s="681">
        <f t="shared" si="35"/>
        <v>0</v>
      </c>
      <c r="U77" s="681"/>
      <c r="V77" s="681"/>
      <c r="W77" s="681">
        <f t="shared" si="36"/>
        <v>5.0157596</v>
      </c>
      <c r="X77" s="681">
        <f t="shared" si="37"/>
        <v>653.89659438607634</v>
      </c>
      <c r="Y77" s="754"/>
      <c r="Z77" s="755"/>
    </row>
    <row r="78" spans="1:26" s="756" customFormat="1" ht="18" customHeight="1" x14ac:dyDescent="0.25">
      <c r="A78" s="751">
        <v>18</v>
      </c>
      <c r="B78" s="683" t="s">
        <v>1106</v>
      </c>
      <c r="C78" s="752">
        <f>'[43]LT VI F SUMMARY'!$D$46</f>
        <v>23</v>
      </c>
      <c r="D78" s="753">
        <f t="shared" si="32"/>
        <v>23</v>
      </c>
      <c r="E78" s="678">
        <f>'[43]LT VI F SUMMARY'!$F$46</f>
        <v>311</v>
      </c>
      <c r="F78" s="679">
        <v>0.21794249999999993</v>
      </c>
      <c r="G78" s="680">
        <f>F78/F54</f>
        <v>5.362375452422171E-2</v>
      </c>
      <c r="H78" s="681">
        <f>'[43]LT VI F SUMMARY'!$I$46</f>
        <v>4.0351999999999997</v>
      </c>
      <c r="I78" s="681">
        <f>'[43]LT VI F SUMMARY'!$J$46</f>
        <v>16.694497500000001</v>
      </c>
      <c r="J78" s="681"/>
      <c r="K78" s="681">
        <f t="shared" si="33"/>
        <v>20.7296975</v>
      </c>
      <c r="L78" s="681">
        <f t="shared" si="34"/>
        <v>951.15443293529279</v>
      </c>
      <c r="M78" s="681">
        <f>'[43]LT VI F SUMMARY'!$L$46</f>
        <v>0</v>
      </c>
      <c r="N78" s="681"/>
      <c r="O78" s="681">
        <f>'[43]LT VI F SUMMARY'!$K$46</f>
        <v>0</v>
      </c>
      <c r="P78" s="681"/>
      <c r="Q78" s="681"/>
      <c r="R78" s="681"/>
      <c r="S78" s="681"/>
      <c r="T78" s="681">
        <f t="shared" si="35"/>
        <v>0</v>
      </c>
      <c r="U78" s="681"/>
      <c r="V78" s="681"/>
      <c r="W78" s="681">
        <f t="shared" si="36"/>
        <v>20.7296975</v>
      </c>
      <c r="X78" s="681">
        <f t="shared" si="37"/>
        <v>951.15443293529279</v>
      </c>
      <c r="Y78" s="754"/>
      <c r="Z78" s="755"/>
    </row>
    <row r="79" spans="1:26" s="756" customFormat="1" ht="18" customHeight="1" x14ac:dyDescent="0.25">
      <c r="A79" s="751">
        <v>19</v>
      </c>
      <c r="B79" s="683" t="s">
        <v>1107</v>
      </c>
      <c r="C79" s="752">
        <f>'[45]LT VII A SUMMARY'!$D$46</f>
        <v>8</v>
      </c>
      <c r="D79" s="753">
        <f t="shared" si="32"/>
        <v>8</v>
      </c>
      <c r="E79" s="678">
        <f>'[45]LT VII A SUMMARY'!$F$46</f>
        <v>128</v>
      </c>
      <c r="F79" s="679">
        <v>5.3399499999999905E-2</v>
      </c>
      <c r="G79" s="680">
        <f>F79/F54</f>
        <v>1.3138702546388029E-2</v>
      </c>
      <c r="H79" s="681">
        <f>'[45]LT VII A SUMMARY'!$I$46</f>
        <v>1.6925999999999999</v>
      </c>
      <c r="I79" s="681">
        <f>'[45]LT VII A SUMMARY'!$J$46</f>
        <v>1.8278103000000001</v>
      </c>
      <c r="J79" s="681"/>
      <c r="K79" s="681">
        <f t="shared" si="33"/>
        <v>3.5204103</v>
      </c>
      <c r="L79" s="681">
        <f t="shared" si="34"/>
        <v>659.25903800597507</v>
      </c>
      <c r="M79" s="681">
        <f>'[45]LT VII A SUMMARY'!$L$46</f>
        <v>0</v>
      </c>
      <c r="N79" s="681"/>
      <c r="O79" s="681">
        <f>'[45]LT VII A SUMMARY'!$K$46</f>
        <v>0</v>
      </c>
      <c r="P79" s="681"/>
      <c r="Q79" s="681"/>
      <c r="R79" s="681"/>
      <c r="S79" s="681"/>
      <c r="T79" s="681">
        <f t="shared" si="35"/>
        <v>0</v>
      </c>
      <c r="U79" s="681"/>
      <c r="V79" s="681"/>
      <c r="W79" s="681">
        <f t="shared" si="36"/>
        <v>3.5204103</v>
      </c>
      <c r="X79" s="681">
        <f t="shared" si="37"/>
        <v>659.25903800597507</v>
      </c>
      <c r="Y79" s="754"/>
      <c r="Z79" s="755"/>
    </row>
    <row r="80" spans="1:26" s="756" customFormat="1" ht="18" customHeight="1" x14ac:dyDescent="0.25">
      <c r="A80" s="751">
        <v>20</v>
      </c>
      <c r="B80" s="683" t="s">
        <v>1108</v>
      </c>
      <c r="C80" s="752">
        <v>0</v>
      </c>
      <c r="D80" s="753">
        <v>0</v>
      </c>
      <c r="E80" s="678">
        <v>0</v>
      </c>
      <c r="F80" s="679">
        <v>0</v>
      </c>
      <c r="G80" s="680"/>
      <c r="H80" s="681">
        <v>0</v>
      </c>
      <c r="I80" s="681">
        <v>0</v>
      </c>
      <c r="J80" s="681"/>
      <c r="K80" s="681">
        <f t="shared" si="33"/>
        <v>0</v>
      </c>
      <c r="L80" s="681"/>
      <c r="M80" s="681">
        <v>0</v>
      </c>
      <c r="N80" s="681"/>
      <c r="O80" s="681">
        <v>0</v>
      </c>
      <c r="P80" s="681"/>
      <c r="Q80" s="681"/>
      <c r="R80" s="681"/>
      <c r="S80" s="681"/>
      <c r="T80" s="681">
        <f t="shared" si="35"/>
        <v>0</v>
      </c>
      <c r="U80" s="681"/>
      <c r="V80" s="681"/>
      <c r="W80" s="681">
        <f t="shared" si="36"/>
        <v>0</v>
      </c>
      <c r="X80" s="691"/>
      <c r="Y80" s="757"/>
      <c r="Z80" s="755"/>
    </row>
    <row r="81" spans="1:26" s="756" customFormat="1" ht="18" customHeight="1" x14ac:dyDescent="0.25">
      <c r="A81" s="751">
        <v>21</v>
      </c>
      <c r="B81" s="683" t="s">
        <v>1109</v>
      </c>
      <c r="C81" s="769">
        <f>'[47]LT VIII B SUMMARY'!$D$46</f>
        <v>2</v>
      </c>
      <c r="D81" s="753">
        <f t="shared" ref="D81" si="40">C81</f>
        <v>2</v>
      </c>
      <c r="E81" s="678">
        <f>'[47]LT VIII B SUMMARY'!$F$46</f>
        <v>15</v>
      </c>
      <c r="F81" s="679">
        <v>3.0358E-2</v>
      </c>
      <c r="G81" s="680">
        <f>F81/F54</f>
        <v>7.4694469405752585E-3</v>
      </c>
      <c r="H81" s="681">
        <f>'[47]LT VIII B SUMMARY'!$I$46</f>
        <v>1.1000000000000003E-2</v>
      </c>
      <c r="I81" s="681">
        <f>'[47]LT VIII B SUMMARY'!$J$46</f>
        <v>1.3053940000000004</v>
      </c>
      <c r="J81" s="681"/>
      <c r="K81" s="681">
        <f>H81+I81+J81</f>
        <v>1.3163940000000003</v>
      </c>
      <c r="L81" s="681">
        <f t="shared" ref="L81" si="41">(K81*100000)/(F81*1000000)*100</f>
        <v>433.6234271032348</v>
      </c>
      <c r="M81" s="681">
        <v>0</v>
      </c>
      <c r="N81" s="681"/>
      <c r="O81" s="681">
        <v>0</v>
      </c>
      <c r="P81" s="681"/>
      <c r="Q81" s="681"/>
      <c r="R81" s="681"/>
      <c r="S81" s="681"/>
      <c r="T81" s="681">
        <f t="shared" si="35"/>
        <v>0</v>
      </c>
      <c r="U81" s="681"/>
      <c r="V81" s="681"/>
      <c r="W81" s="681">
        <f t="shared" si="36"/>
        <v>1.3163940000000003</v>
      </c>
      <c r="X81" s="681">
        <f t="shared" ref="X81" si="42">(W81*100000)/(F81*1000000)*100</f>
        <v>433.6234271032348</v>
      </c>
      <c r="Y81" s="754"/>
      <c r="Z81" s="755"/>
    </row>
    <row r="82" spans="1:26" s="756" customFormat="1" ht="18" customHeight="1" x14ac:dyDescent="0.25">
      <c r="A82" s="751">
        <v>22</v>
      </c>
      <c r="B82" s="683" t="s">
        <v>1110</v>
      </c>
      <c r="C82" s="752">
        <v>0</v>
      </c>
      <c r="D82" s="753">
        <v>0</v>
      </c>
      <c r="E82" s="678">
        <v>0</v>
      </c>
      <c r="F82" s="679">
        <v>0</v>
      </c>
      <c r="G82" s="680"/>
      <c r="H82" s="681">
        <v>0</v>
      </c>
      <c r="I82" s="681">
        <v>0</v>
      </c>
      <c r="J82" s="681"/>
      <c r="K82" s="681">
        <f t="shared" ref="K82" si="43">H82+I82+J82</f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91"/>
      <c r="Y82" s="757"/>
      <c r="Z82" s="755"/>
    </row>
    <row r="83" spans="1:26" s="756" customFormat="1" ht="18" customHeight="1" x14ac:dyDescent="0.25">
      <c r="A83" s="2106"/>
      <c r="B83" s="692"/>
      <c r="C83" s="769"/>
      <c r="D83" s="775">
        <f>SUM(D73:D82)</f>
        <v>81</v>
      </c>
      <c r="E83" s="693">
        <f>SUM(E73:E82)</f>
        <v>1687.2</v>
      </c>
      <c r="F83" s="694">
        <f>SUM(F73:F82)</f>
        <v>1.0042756999999998</v>
      </c>
      <c r="G83" s="747">
        <f>F83/F54</f>
        <v>0.24709743905590204</v>
      </c>
      <c r="H83" s="693">
        <f>SUM(H73:H82)</f>
        <v>23.213749999999997</v>
      </c>
      <c r="I83" s="693">
        <f>SUM(I73:I82)</f>
        <v>60.419380099999998</v>
      </c>
      <c r="J83" s="681"/>
      <c r="K83" s="693">
        <f>SUM(K73:K82)</f>
        <v>83.633130100000002</v>
      </c>
      <c r="L83" s="681"/>
      <c r="M83" s="693">
        <f>SUM(M73:M82)</f>
        <v>4.0800000000000003E-2</v>
      </c>
      <c r="N83" s="681"/>
      <c r="O83" s="693">
        <f>SUM(O73:O82)</f>
        <v>0.53270229999999996</v>
      </c>
      <c r="P83" s="681"/>
      <c r="Q83" s="681"/>
      <c r="R83" s="693">
        <f>SUM(R73:R82)</f>
        <v>0</v>
      </c>
      <c r="S83" s="681"/>
      <c r="T83" s="693">
        <f>SUM(T73:T82)</f>
        <v>0.57350229999999991</v>
      </c>
      <c r="U83" s="681"/>
      <c r="V83" s="681"/>
      <c r="W83" s="693">
        <f>SUM(W73:W82)</f>
        <v>84.206632400000004</v>
      </c>
      <c r="X83" s="691">
        <f t="shared" ref="X83" si="44">(W83*100000)/(F83*1000000)*100</f>
        <v>838.48122980571986</v>
      </c>
      <c r="Y83" s="2162"/>
      <c r="Z83" s="755"/>
    </row>
    <row r="84" spans="1:26" s="756" customFormat="1" ht="18" customHeight="1" x14ac:dyDescent="0.25">
      <c r="A84" s="2109"/>
      <c r="B84" s="1192"/>
      <c r="C84" s="2111"/>
      <c r="D84" s="2163"/>
      <c r="E84" s="1214"/>
      <c r="F84" s="1358"/>
      <c r="G84" s="2113"/>
      <c r="H84" s="1214"/>
      <c r="I84" s="1214"/>
      <c r="J84" s="2164"/>
      <c r="K84" s="1214"/>
      <c r="L84" s="2164"/>
      <c r="M84" s="1214"/>
      <c r="N84" s="2164"/>
      <c r="O84" s="1214"/>
      <c r="P84" s="2164"/>
      <c r="Q84" s="2164"/>
      <c r="R84" s="1214"/>
      <c r="S84" s="2164"/>
      <c r="T84" s="1214"/>
      <c r="U84" s="2164"/>
      <c r="V84" s="2164"/>
      <c r="W84" s="1214"/>
      <c r="X84" s="1182"/>
      <c r="Y84" s="2165"/>
      <c r="Z84" s="755"/>
    </row>
    <row r="85" spans="1:26" s="756" customFormat="1" ht="18" customHeight="1" x14ac:dyDescent="0.25">
      <c r="A85" s="2109"/>
      <c r="B85" s="1193" t="str">
        <f>B44</f>
        <v>For KINESCO Power and Utilities Pvt. Ltd.</v>
      </c>
      <c r="C85" s="2111"/>
      <c r="D85" s="2163"/>
      <c r="E85" s="1214"/>
      <c r="F85" s="1358"/>
      <c r="G85" s="2113"/>
      <c r="H85" s="1214"/>
      <c r="I85" s="1214"/>
      <c r="J85" s="2164"/>
      <c r="K85" s="1214"/>
      <c r="L85" s="2164"/>
      <c r="M85" s="1214"/>
      <c r="N85" s="2164"/>
      <c r="O85" s="1214"/>
      <c r="P85" s="2164"/>
      <c r="Q85" s="2164"/>
      <c r="R85" s="1214"/>
      <c r="S85" s="2164"/>
      <c r="T85" s="1214"/>
      <c r="U85" s="2164"/>
      <c r="V85" s="2164"/>
      <c r="W85" s="1214"/>
      <c r="X85" s="1182"/>
      <c r="Y85" s="2165"/>
      <c r="Z85" s="755"/>
    </row>
    <row r="86" spans="1:26" s="756" customFormat="1" ht="18" customHeight="1" x14ac:dyDescent="0.25">
      <c r="A86" s="2109"/>
      <c r="B86" s="1192"/>
      <c r="C86" s="2111"/>
      <c r="D86" s="2163"/>
      <c r="E86" s="1214"/>
      <c r="F86" s="1358"/>
      <c r="G86" s="2113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165"/>
      <c r="Z86" s="755"/>
    </row>
    <row r="87" spans="1:26" s="756" customFormat="1" ht="18" customHeight="1" x14ac:dyDescent="0.25">
      <c r="A87" s="2109"/>
      <c r="B87" s="1192"/>
      <c r="C87" s="2111"/>
      <c r="D87" s="2163"/>
      <c r="E87" s="1214"/>
      <c r="F87" s="1358"/>
      <c r="G87" s="2113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165"/>
      <c r="Z87" s="755"/>
    </row>
    <row r="88" spans="1:26" s="756" customFormat="1" ht="18" customHeight="1" x14ac:dyDescent="0.25">
      <c r="A88" s="2109"/>
      <c r="B88" s="1193" t="str">
        <f>B47</f>
        <v>T M AJITHKUMAR</v>
      </c>
      <c r="C88" s="2111"/>
      <c r="D88" s="2163"/>
      <c r="E88" s="1214"/>
      <c r="F88" s="1358"/>
      <c r="G88" s="2113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165"/>
      <c r="Z88" s="755"/>
    </row>
    <row r="89" spans="1:26" s="756" customFormat="1" ht="18" customHeight="1" x14ac:dyDescent="0.25">
      <c r="A89" s="2109"/>
      <c r="B89" s="1193" t="str">
        <f>B48</f>
        <v>CHIEF EXECUTIVE OFFICER</v>
      </c>
      <c r="C89" s="2111"/>
      <c r="D89" s="2163"/>
      <c r="E89" s="1214"/>
      <c r="F89" s="1358"/>
      <c r="G89" s="2113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165"/>
      <c r="Z89" s="755"/>
    </row>
    <row r="90" spans="1:26" s="756" customFormat="1" ht="18" customHeight="1" x14ac:dyDescent="0.25">
      <c r="A90" s="2109"/>
      <c r="B90" s="1193"/>
      <c r="C90" s="2111"/>
      <c r="D90" s="2163"/>
      <c r="E90" s="1214"/>
      <c r="F90" s="1358"/>
      <c r="G90" s="2113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165"/>
      <c r="Z90" s="755"/>
    </row>
    <row r="91" spans="1:26" s="756" customFormat="1" ht="18" customHeight="1" x14ac:dyDescent="0.25">
      <c r="A91" s="2109"/>
      <c r="B91" s="1193" t="str">
        <f>B50</f>
        <v>Place: Kakkanad, Kochi</v>
      </c>
      <c r="C91" s="2111"/>
      <c r="D91" s="2163"/>
      <c r="E91" s="1214"/>
      <c r="F91" s="1358"/>
      <c r="G91" s="2113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165"/>
      <c r="Z91" s="755"/>
    </row>
    <row r="92" spans="1:26" s="756" customFormat="1" ht="18" customHeight="1" x14ac:dyDescent="0.25">
      <c r="A92" s="2109"/>
      <c r="B92" s="1193" t="str">
        <f>B51</f>
        <v>Date: --/--/----</v>
      </c>
      <c r="C92" s="2111"/>
      <c r="D92" s="2163"/>
      <c r="E92" s="1214"/>
      <c r="F92" s="1358"/>
      <c r="G92" s="2113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165"/>
      <c r="Z92" s="755"/>
    </row>
    <row r="93" spans="1:26" s="756" customFormat="1" ht="18" customHeight="1" x14ac:dyDescent="0.25">
      <c r="A93" s="2109"/>
      <c r="B93" s="1192"/>
      <c r="C93" s="2111"/>
      <c r="D93" s="2163"/>
      <c r="E93" s="1214"/>
      <c r="F93" s="1358"/>
      <c r="G93" s="2113"/>
      <c r="H93" s="1214"/>
      <c r="I93" s="1214"/>
      <c r="J93" s="2164"/>
      <c r="K93" s="1214"/>
      <c r="L93" s="2164"/>
      <c r="M93" s="1214"/>
      <c r="N93" s="2164"/>
      <c r="O93" s="1214"/>
      <c r="P93" s="2164"/>
      <c r="Q93" s="2164"/>
      <c r="R93" s="1214"/>
      <c r="S93" s="2164"/>
      <c r="T93" s="1214"/>
      <c r="U93" s="2164"/>
      <c r="V93" s="2164"/>
      <c r="W93" s="1214"/>
      <c r="X93" s="1182"/>
      <c r="Y93" s="2165"/>
      <c r="Z93" s="755"/>
    </row>
    <row r="94" spans="1:26" s="756" customFormat="1" ht="18.75" x14ac:dyDescent="0.25">
      <c r="A94" s="1009"/>
      <c r="B94" s="1191" t="s">
        <v>1083</v>
      </c>
      <c r="C94" s="2116" t="s">
        <v>1113</v>
      </c>
      <c r="D94" s="2116"/>
      <c r="E94" s="2116"/>
      <c r="F94" s="2116"/>
      <c r="G94" s="690"/>
      <c r="H94" s="690"/>
      <c r="I94" s="690"/>
      <c r="J94" s="690"/>
      <c r="K94" s="690"/>
      <c r="L94" s="690"/>
      <c r="M94" s="690"/>
      <c r="N94" s="690"/>
      <c r="O94" s="690"/>
      <c r="P94" s="690"/>
      <c r="Q94" s="690"/>
      <c r="R94" s="690"/>
      <c r="S94" s="690"/>
      <c r="T94" s="690"/>
      <c r="U94" s="690"/>
      <c r="V94" s="690"/>
      <c r="W94" s="690"/>
      <c r="X94" s="690"/>
      <c r="Y94" s="690"/>
      <c r="Z94" s="755"/>
    </row>
    <row r="95" spans="1:26" s="756" customFormat="1" ht="18" customHeight="1" x14ac:dyDescent="0.25">
      <c r="A95" s="2157" t="s">
        <v>35</v>
      </c>
      <c r="B95" s="1190" t="s">
        <v>1085</v>
      </c>
      <c r="C95" s="2158"/>
      <c r="D95" s="2158"/>
      <c r="E95" s="1189"/>
      <c r="F95" s="1359"/>
      <c r="G95" s="1196"/>
      <c r="H95" s="1196"/>
      <c r="I95" s="1196"/>
      <c r="J95" s="1196"/>
      <c r="K95" s="1196"/>
      <c r="L95" s="1196"/>
      <c r="M95" s="1196"/>
      <c r="N95" s="1196"/>
      <c r="O95" s="1196"/>
      <c r="P95" s="1196"/>
      <c r="Q95" s="1196"/>
      <c r="R95" s="1196"/>
      <c r="S95" s="1196"/>
      <c r="T95" s="1196"/>
      <c r="U95" s="1196"/>
      <c r="V95" s="1196"/>
      <c r="W95" s="1196"/>
      <c r="X95" s="1196"/>
      <c r="Y95" s="2159"/>
      <c r="Z95" s="755"/>
    </row>
    <row r="96" spans="1:26" s="756" customFormat="1" ht="18" customHeight="1" x14ac:dyDescent="0.25">
      <c r="A96" s="1194"/>
      <c r="B96" s="675" t="s">
        <v>1086</v>
      </c>
      <c r="C96" s="676"/>
      <c r="D96" s="690">
        <f>D106+D112+D125</f>
        <v>18</v>
      </c>
      <c r="E96" s="690">
        <f>E106+E112+E125</f>
        <v>5679</v>
      </c>
      <c r="F96" s="743">
        <f>F106+F113+F125</f>
        <v>5.0441339999999997</v>
      </c>
      <c r="G96" s="691"/>
      <c r="H96" s="691">
        <f>H106+H112+H125</f>
        <v>106.77679999999999</v>
      </c>
      <c r="I96" s="691">
        <f>I106+I112+I125</f>
        <v>298.3284256</v>
      </c>
      <c r="J96" s="691"/>
      <c r="K96" s="691"/>
      <c r="L96" s="691"/>
      <c r="M96" s="691">
        <f>M106+M112+M125</f>
        <v>0.12410000000000002</v>
      </c>
      <c r="N96" s="691"/>
      <c r="O96" s="691">
        <f>O106+O112+O125</f>
        <v>2.6179578999999999</v>
      </c>
      <c r="P96" s="691"/>
      <c r="Q96" s="691"/>
      <c r="R96" s="691">
        <f>R106+R112+R125</f>
        <v>0</v>
      </c>
      <c r="S96" s="691"/>
      <c r="T96" s="691">
        <f>T106+T112+T125</f>
        <v>2.7420578999999998</v>
      </c>
      <c r="U96" s="691"/>
      <c r="V96" s="691"/>
      <c r="W96" s="691">
        <f>W106+W112+W125</f>
        <v>407.8472835</v>
      </c>
      <c r="X96" s="691">
        <f t="shared" ref="X96" si="45">(W96*100000)/(F96*1000000)*100</f>
        <v>808.55759085702323</v>
      </c>
      <c r="Y96" s="754"/>
    </row>
    <row r="97" spans="1:26" s="756" customFormat="1" ht="18" customHeight="1" x14ac:dyDescent="0.25">
      <c r="A97" s="1194"/>
      <c r="B97" s="696" t="s">
        <v>1087</v>
      </c>
      <c r="C97" s="742"/>
      <c r="D97" s="742"/>
      <c r="E97" s="691"/>
      <c r="F97" s="679"/>
      <c r="G97" s="681"/>
      <c r="H97" s="681"/>
      <c r="I97" s="681"/>
      <c r="J97" s="681"/>
      <c r="K97" s="681"/>
      <c r="L97" s="681"/>
      <c r="M97" s="681"/>
      <c r="N97" s="681"/>
      <c r="O97" s="681"/>
      <c r="P97" s="681"/>
      <c r="Q97" s="681"/>
      <c r="R97" s="681"/>
      <c r="S97" s="681"/>
      <c r="T97" s="681"/>
      <c r="U97" s="681"/>
      <c r="V97" s="681"/>
      <c r="W97" s="681"/>
      <c r="X97" s="681"/>
      <c r="Y97" s="754"/>
      <c r="Z97" s="755"/>
    </row>
    <row r="98" spans="1:26" s="756" customFormat="1" ht="18" customHeight="1" x14ac:dyDescent="0.25">
      <c r="A98" s="1194"/>
      <c r="B98" s="690" t="s">
        <v>690</v>
      </c>
      <c r="C98" s="764"/>
      <c r="D98" s="764"/>
      <c r="E98" s="678"/>
      <c r="F98" s="679"/>
      <c r="G98" s="680"/>
      <c r="H98" s="681"/>
      <c r="I98" s="681"/>
      <c r="J98" s="681"/>
      <c r="K98" s="681"/>
      <c r="L98" s="681"/>
      <c r="M98" s="681"/>
      <c r="N98" s="681"/>
      <c r="O98" s="681"/>
      <c r="P98" s="681"/>
      <c r="Q98" s="681"/>
      <c r="R98" s="681"/>
      <c r="S98" s="681"/>
      <c r="T98" s="681"/>
      <c r="U98" s="681"/>
      <c r="V98" s="681"/>
      <c r="W98" s="681"/>
      <c r="X98" s="681"/>
      <c r="Y98" s="754"/>
      <c r="Z98" s="755"/>
    </row>
    <row r="99" spans="1:26" s="756" customFormat="1" ht="18" customHeight="1" x14ac:dyDescent="0.25">
      <c r="A99" s="751">
        <v>1</v>
      </c>
      <c r="B99" s="697" t="s">
        <v>1088</v>
      </c>
      <c r="C99" s="752">
        <f>'[51]HT-I-A SUMMARY'!$D$70</f>
        <v>15</v>
      </c>
      <c r="D99" s="753">
        <f t="shared" ref="D99:D100" si="46">C99</f>
        <v>15</v>
      </c>
      <c r="E99" s="678">
        <f>'[29]HT-I-A SUMMARY'!$F$70</f>
        <v>5503</v>
      </c>
      <c r="F99" s="679">
        <v>4.9231449999999999</v>
      </c>
      <c r="G99" s="680">
        <f>F99/F96</f>
        <v>0.97601392032804846</v>
      </c>
      <c r="H99" s="681">
        <f>'[29]HT-I-A SUMMARY'!$I$70</f>
        <v>105.3609</v>
      </c>
      <c r="I99" s="681">
        <f>'[29]HT-I-A SUMMARY'!$J$70</f>
        <v>290.50742439999999</v>
      </c>
      <c r="J99" s="681">
        <f>'[29]HT-I-A SUMMARY'!$M$70</f>
        <v>0</v>
      </c>
      <c r="K99" s="681">
        <f>H99+I99+J99</f>
        <v>395.86832440000001</v>
      </c>
      <c r="L99" s="681">
        <f t="shared" ref="L99" si="47">(K99*100000)/(F99*1000000)*100</f>
        <v>804.09641479176412</v>
      </c>
      <c r="M99" s="681">
        <f>'[29]HT-I-A SUMMARY'!$L$70</f>
        <v>0.12410000000000002</v>
      </c>
      <c r="N99" s="681"/>
      <c r="O99" s="681">
        <f>'[29]HT-I-A SUMMARY'!$K$70</f>
        <v>2.5446985999999998</v>
      </c>
      <c r="P99" s="681"/>
      <c r="Q99" s="681"/>
      <c r="R99" s="681"/>
      <c r="S99" s="681"/>
      <c r="T99" s="681">
        <f>SUM(M99:S99)</f>
        <v>2.6687985999999997</v>
      </c>
      <c r="U99" s="681"/>
      <c r="V99" s="681"/>
      <c r="W99" s="681">
        <f>K99+T99+U99+V99</f>
        <v>398.53712300000001</v>
      </c>
      <c r="X99" s="681">
        <f t="shared" ref="X99" si="48">(W99*100000)/(F99*1000000)*100</f>
        <v>809.51733698682449</v>
      </c>
      <c r="Y99" s="754"/>
      <c r="Z99" s="755"/>
    </row>
    <row r="100" spans="1:26" s="756" customFormat="1" ht="18" customHeight="1" x14ac:dyDescent="0.25">
      <c r="A100" s="751">
        <v>2</v>
      </c>
      <c r="B100" s="697" t="s">
        <v>1089</v>
      </c>
      <c r="C100" s="752">
        <v>0</v>
      </c>
      <c r="D100" s="753">
        <f t="shared" si="46"/>
        <v>0</v>
      </c>
      <c r="E100" s="678">
        <v>0</v>
      </c>
      <c r="F100" s="679">
        <v>0</v>
      </c>
      <c r="G100" s="680">
        <f>F100/F96</f>
        <v>0</v>
      </c>
      <c r="H100" s="681">
        <v>0</v>
      </c>
      <c r="I100" s="681">
        <v>0</v>
      </c>
      <c r="J100" s="681"/>
      <c r="K100" s="681">
        <f t="shared" ref="K100:K105" si="49">H100+I100+J100</f>
        <v>0</v>
      </c>
      <c r="L100" s="681"/>
      <c r="M100" s="681">
        <v>0</v>
      </c>
      <c r="N100" s="681"/>
      <c r="O100" s="681">
        <v>0</v>
      </c>
      <c r="P100" s="681"/>
      <c r="Q100" s="681"/>
      <c r="R100" s="681"/>
      <c r="S100" s="681"/>
      <c r="T100" s="681">
        <f>SUM(M100:S100)</f>
        <v>0</v>
      </c>
      <c r="U100" s="681"/>
      <c r="V100" s="681"/>
      <c r="W100" s="681">
        <f t="shared" ref="W100:W105" si="50">K100+T100+U100+V100</f>
        <v>0</v>
      </c>
      <c r="X100" s="681"/>
      <c r="Y100" s="754"/>
      <c r="Z100" s="755"/>
    </row>
    <row r="101" spans="1:26" s="756" customFormat="1" ht="18" customHeight="1" x14ac:dyDescent="0.25">
      <c r="A101" s="751">
        <v>3</v>
      </c>
      <c r="B101" s="697" t="s">
        <v>1112</v>
      </c>
      <c r="C101" s="752">
        <v>0</v>
      </c>
      <c r="D101" s="753">
        <v>0</v>
      </c>
      <c r="E101" s="678">
        <v>0</v>
      </c>
      <c r="F101" s="679">
        <v>0</v>
      </c>
      <c r="G101" s="680">
        <f>F101/F96</f>
        <v>0</v>
      </c>
      <c r="H101" s="681">
        <v>0</v>
      </c>
      <c r="I101" s="681">
        <v>0</v>
      </c>
      <c r="J101" s="681"/>
      <c r="K101" s="681">
        <f t="shared" si="49"/>
        <v>0</v>
      </c>
      <c r="L101" s="681"/>
      <c r="M101" s="681">
        <v>0</v>
      </c>
      <c r="N101" s="681"/>
      <c r="O101" s="681">
        <v>0</v>
      </c>
      <c r="P101" s="681"/>
      <c r="Q101" s="681"/>
      <c r="R101" s="681"/>
      <c r="S101" s="681"/>
      <c r="T101" s="681">
        <f>SUM(M101:S101)</f>
        <v>0</v>
      </c>
      <c r="U101" s="681"/>
      <c r="V101" s="681"/>
      <c r="W101" s="681">
        <f t="shared" si="50"/>
        <v>0</v>
      </c>
      <c r="X101" s="681"/>
      <c r="Y101" s="754"/>
      <c r="Z101" s="755"/>
    </row>
    <row r="102" spans="1:26" s="756" customFormat="1" ht="18" customHeight="1" x14ac:dyDescent="0.25">
      <c r="A102" s="751">
        <v>4</v>
      </c>
      <c r="B102" s="697" t="s">
        <v>1091</v>
      </c>
      <c r="C102" s="752">
        <v>0</v>
      </c>
      <c r="D102" s="753">
        <v>0</v>
      </c>
      <c r="E102" s="678">
        <v>0</v>
      </c>
      <c r="F102" s="679">
        <v>0</v>
      </c>
      <c r="G102" s="680">
        <f>F102/F96</f>
        <v>0</v>
      </c>
      <c r="H102" s="681">
        <v>0</v>
      </c>
      <c r="I102" s="681">
        <v>0</v>
      </c>
      <c r="J102" s="681"/>
      <c r="K102" s="681">
        <f t="shared" si="49"/>
        <v>0</v>
      </c>
      <c r="L102" s="681"/>
      <c r="M102" s="681">
        <v>0</v>
      </c>
      <c r="N102" s="681"/>
      <c r="O102" s="681">
        <v>0</v>
      </c>
      <c r="P102" s="681"/>
      <c r="Q102" s="681"/>
      <c r="R102" s="681"/>
      <c r="S102" s="681"/>
      <c r="T102" s="681">
        <f t="shared" ref="T102:T105" si="51">SUM(M102:S102)</f>
        <v>0</v>
      </c>
      <c r="U102" s="681"/>
      <c r="V102" s="681"/>
      <c r="W102" s="681">
        <f t="shared" si="50"/>
        <v>0</v>
      </c>
      <c r="X102" s="681"/>
      <c r="Y102" s="754"/>
      <c r="Z102" s="755"/>
    </row>
    <row r="103" spans="1:26" s="756" customFormat="1" ht="18" customHeight="1" x14ac:dyDescent="0.25">
      <c r="A103" s="751">
        <v>5</v>
      </c>
      <c r="B103" s="684" t="s">
        <v>1092</v>
      </c>
      <c r="C103" s="752">
        <v>0</v>
      </c>
      <c r="D103" s="753">
        <v>0</v>
      </c>
      <c r="E103" s="678">
        <v>0</v>
      </c>
      <c r="F103" s="679">
        <v>0</v>
      </c>
      <c r="G103" s="680">
        <f>F103/F96</f>
        <v>0</v>
      </c>
      <c r="H103" s="681">
        <v>0</v>
      </c>
      <c r="I103" s="681">
        <v>0</v>
      </c>
      <c r="J103" s="681"/>
      <c r="K103" s="681">
        <f t="shared" si="49"/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 t="shared" si="51"/>
        <v>0</v>
      </c>
      <c r="U103" s="681"/>
      <c r="V103" s="681"/>
      <c r="W103" s="681">
        <f t="shared" si="50"/>
        <v>0</v>
      </c>
      <c r="X103" s="681"/>
      <c r="Y103" s="754"/>
      <c r="Z103" s="755"/>
    </row>
    <row r="104" spans="1:26" s="756" customFormat="1" ht="18" customHeight="1" x14ac:dyDescent="0.25">
      <c r="A104" s="751">
        <v>6</v>
      </c>
      <c r="B104" s="684" t="s">
        <v>1093</v>
      </c>
      <c r="C104" s="752">
        <v>0</v>
      </c>
      <c r="D104" s="753">
        <v>0</v>
      </c>
      <c r="E104" s="678">
        <v>0</v>
      </c>
      <c r="F104" s="679">
        <v>0</v>
      </c>
      <c r="G104" s="680"/>
      <c r="H104" s="681">
        <v>0</v>
      </c>
      <c r="I104" s="681">
        <v>0</v>
      </c>
      <c r="J104" s="681"/>
      <c r="K104" s="681">
        <f t="shared" si="49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 t="shared" si="51"/>
        <v>0</v>
      </c>
      <c r="U104" s="681"/>
      <c r="V104" s="681"/>
      <c r="W104" s="681">
        <f t="shared" si="50"/>
        <v>0</v>
      </c>
      <c r="X104" s="681"/>
      <c r="Y104" s="757"/>
      <c r="Z104" s="755"/>
    </row>
    <row r="105" spans="1:26" s="756" customFormat="1" ht="18" customHeight="1" x14ac:dyDescent="0.25">
      <c r="A105" s="751">
        <v>7</v>
      </c>
      <c r="B105" s="684" t="s">
        <v>1094</v>
      </c>
      <c r="C105" s="752">
        <v>0</v>
      </c>
      <c r="D105" s="753">
        <v>0</v>
      </c>
      <c r="E105" s="678">
        <v>0</v>
      </c>
      <c r="F105" s="679">
        <v>0</v>
      </c>
      <c r="G105" s="680"/>
      <c r="H105" s="681">
        <v>0</v>
      </c>
      <c r="I105" s="681">
        <v>0</v>
      </c>
      <c r="J105" s="681"/>
      <c r="K105" s="681">
        <f t="shared" si="49"/>
        <v>0</v>
      </c>
      <c r="L105" s="681"/>
      <c r="M105" s="681">
        <v>0</v>
      </c>
      <c r="N105" s="681"/>
      <c r="O105" s="681">
        <v>0</v>
      </c>
      <c r="P105" s="681"/>
      <c r="Q105" s="681"/>
      <c r="R105" s="681"/>
      <c r="S105" s="681"/>
      <c r="T105" s="681">
        <f t="shared" si="51"/>
        <v>0</v>
      </c>
      <c r="U105" s="681"/>
      <c r="V105" s="681"/>
      <c r="W105" s="681">
        <f t="shared" si="50"/>
        <v>0</v>
      </c>
      <c r="X105" s="681"/>
      <c r="Y105" s="757"/>
      <c r="Z105" s="755"/>
    </row>
    <row r="106" spans="1:26" s="756" customFormat="1" ht="18" customHeight="1" x14ac:dyDescent="0.25">
      <c r="A106" s="751"/>
      <c r="B106" s="684"/>
      <c r="C106" s="752"/>
      <c r="D106" s="775">
        <f>SUM(D99:D105)</f>
        <v>15</v>
      </c>
      <c r="E106" s="693">
        <f>SUM(E99:E105)</f>
        <v>5503</v>
      </c>
      <c r="F106" s="694">
        <f>SUM(F99:F105)</f>
        <v>4.9231449999999999</v>
      </c>
      <c r="G106" s="747">
        <f>F106/F96</f>
        <v>0.97601392032804846</v>
      </c>
      <c r="H106" s="691">
        <f>SUM(H99:H105)</f>
        <v>105.3609</v>
      </c>
      <c r="I106" s="691">
        <f>SUM(I99:I105)</f>
        <v>290.50742439999999</v>
      </c>
      <c r="J106" s="681"/>
      <c r="K106" s="691">
        <f>SUM(K99:K105)</f>
        <v>395.86832440000001</v>
      </c>
      <c r="L106" s="691"/>
      <c r="M106" s="691">
        <f>SUM(M99:M105)</f>
        <v>0.12410000000000002</v>
      </c>
      <c r="N106" s="681"/>
      <c r="O106" s="691">
        <f>SUM(O99:O105)</f>
        <v>2.5446985999999998</v>
      </c>
      <c r="P106" s="681"/>
      <c r="Q106" s="681"/>
      <c r="R106" s="681"/>
      <c r="S106" s="681"/>
      <c r="T106" s="691">
        <f>SUM(T99:T105)</f>
        <v>2.6687985999999997</v>
      </c>
      <c r="U106" s="681"/>
      <c r="V106" s="681"/>
      <c r="W106" s="691">
        <f>SUM(W99:W105)</f>
        <v>398.53712300000001</v>
      </c>
      <c r="X106" s="691">
        <f t="shared" ref="X106" si="52">(W106*100000)/(F106*1000000)*100</f>
        <v>809.51733698682449</v>
      </c>
      <c r="Y106" s="757"/>
      <c r="Z106" s="755"/>
    </row>
    <row r="107" spans="1:26" s="756" customFormat="1" ht="18" customHeight="1" x14ac:dyDescent="0.25">
      <c r="A107" s="1194"/>
      <c r="B107" s="690" t="s">
        <v>1095</v>
      </c>
      <c r="C107" s="764"/>
      <c r="D107" s="764"/>
      <c r="E107" s="678"/>
      <c r="F107" s="679"/>
      <c r="G107" s="680"/>
      <c r="H107" s="681"/>
      <c r="I107" s="681"/>
      <c r="J107" s="681"/>
      <c r="K107" s="681"/>
      <c r="L107" s="681"/>
      <c r="M107" s="681"/>
      <c r="N107" s="681"/>
      <c r="O107" s="681"/>
      <c r="P107" s="681"/>
      <c r="Q107" s="681"/>
      <c r="R107" s="681"/>
      <c r="S107" s="681"/>
      <c r="T107" s="681"/>
      <c r="U107" s="681"/>
      <c r="V107" s="681"/>
      <c r="W107" s="681"/>
      <c r="X107" s="681"/>
      <c r="Y107" s="768"/>
      <c r="Z107" s="755"/>
    </row>
    <row r="108" spans="1:26" s="756" customFormat="1" ht="18" customHeight="1" x14ac:dyDescent="0.25">
      <c r="A108" s="751">
        <v>8</v>
      </c>
      <c r="B108" s="683" t="s">
        <v>1096</v>
      </c>
      <c r="C108" s="752">
        <v>0</v>
      </c>
      <c r="D108" s="753">
        <v>0</v>
      </c>
      <c r="E108" s="678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>H108+I108+J108</f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>SUM(M108:S108)</f>
        <v>0</v>
      </c>
      <c r="U108" s="681"/>
      <c r="V108" s="681"/>
      <c r="W108" s="681">
        <f>K108+T108+U108+V108</f>
        <v>0</v>
      </c>
      <c r="X108" s="681"/>
      <c r="Y108" s="768"/>
    </row>
    <row r="109" spans="1:26" s="756" customFormat="1" ht="18" customHeight="1" x14ac:dyDescent="0.25">
      <c r="A109" s="751">
        <v>9</v>
      </c>
      <c r="B109" s="683" t="s">
        <v>1097</v>
      </c>
      <c r="C109" s="752">
        <v>0</v>
      </c>
      <c r="D109" s="753">
        <v>0</v>
      </c>
      <c r="E109" s="678">
        <v>0</v>
      </c>
      <c r="F109" s="679">
        <v>0</v>
      </c>
      <c r="G109" s="680"/>
      <c r="H109" s="681">
        <v>0</v>
      </c>
      <c r="I109" s="681">
        <v>0</v>
      </c>
      <c r="J109" s="681"/>
      <c r="K109" s="681">
        <f>H109+I109+J109</f>
        <v>0</v>
      </c>
      <c r="L109" s="681"/>
      <c r="M109" s="681">
        <v>0</v>
      </c>
      <c r="N109" s="681"/>
      <c r="O109" s="681">
        <v>0</v>
      </c>
      <c r="P109" s="681"/>
      <c r="Q109" s="681"/>
      <c r="R109" s="681"/>
      <c r="S109" s="681"/>
      <c r="T109" s="681">
        <f>SUM(M109:S109)</f>
        <v>0</v>
      </c>
      <c r="U109" s="681"/>
      <c r="V109" s="681"/>
      <c r="W109" s="681">
        <f>K109+T109+U109+V109</f>
        <v>0</v>
      </c>
      <c r="X109" s="681"/>
      <c r="Y109" s="768"/>
    </row>
    <row r="110" spans="1:26" s="756" customFormat="1" ht="18" customHeight="1" x14ac:dyDescent="0.25">
      <c r="A110" s="751">
        <v>10</v>
      </c>
      <c r="B110" s="683" t="s">
        <v>1098</v>
      </c>
      <c r="C110" s="752">
        <v>0</v>
      </c>
      <c r="D110" s="753">
        <v>0</v>
      </c>
      <c r="E110" s="686">
        <v>0</v>
      </c>
      <c r="F110" s="745">
        <v>0</v>
      </c>
      <c r="G110" s="687"/>
      <c r="H110" s="688">
        <v>0</v>
      </c>
      <c r="I110" s="688">
        <v>0</v>
      </c>
      <c r="J110" s="688"/>
      <c r="K110" s="681">
        <f t="shared" ref="K110" si="53">H110+I110+J110</f>
        <v>0</v>
      </c>
      <c r="L110" s="681"/>
      <c r="M110" s="688">
        <v>0</v>
      </c>
      <c r="N110" s="688"/>
      <c r="O110" s="688">
        <v>0</v>
      </c>
      <c r="P110" s="688"/>
      <c r="Q110" s="688"/>
      <c r="R110" s="688"/>
      <c r="S110" s="688"/>
      <c r="T110" s="688">
        <f t="shared" ref="T110:T112" si="54">SUM(M110:S110)</f>
        <v>0</v>
      </c>
      <c r="U110" s="688"/>
      <c r="V110" s="688"/>
      <c r="W110" s="688">
        <f t="shared" ref="W110:W112" si="55">K110+T110+U110+V110</f>
        <v>0</v>
      </c>
      <c r="X110" s="688"/>
      <c r="Y110" s="757"/>
    </row>
    <row r="111" spans="1:26" s="756" customFormat="1" ht="18" customHeight="1" x14ac:dyDescent="0.25">
      <c r="A111" s="751">
        <v>11</v>
      </c>
      <c r="B111" s="683" t="s">
        <v>1099</v>
      </c>
      <c r="C111" s="752">
        <v>0</v>
      </c>
      <c r="D111" s="753">
        <v>0</v>
      </c>
      <c r="E111" s="686">
        <v>0</v>
      </c>
      <c r="F111" s="745">
        <v>0</v>
      </c>
      <c r="G111" s="687"/>
      <c r="H111" s="688">
        <v>0</v>
      </c>
      <c r="I111" s="688">
        <v>0</v>
      </c>
      <c r="J111" s="688"/>
      <c r="K111" s="681">
        <v>0</v>
      </c>
      <c r="L111" s="681"/>
      <c r="M111" s="688">
        <v>0</v>
      </c>
      <c r="N111" s="688"/>
      <c r="O111" s="688">
        <v>0</v>
      </c>
      <c r="P111" s="688"/>
      <c r="Q111" s="688"/>
      <c r="R111" s="688"/>
      <c r="S111" s="688"/>
      <c r="T111" s="688">
        <f t="shared" si="54"/>
        <v>0</v>
      </c>
      <c r="U111" s="688"/>
      <c r="V111" s="688"/>
      <c r="W111" s="688">
        <f t="shared" si="55"/>
        <v>0</v>
      </c>
      <c r="X111" s="688"/>
      <c r="Y111" s="757"/>
    </row>
    <row r="112" spans="1:26" s="756" customFormat="1" ht="18" customHeight="1" x14ac:dyDescent="0.25">
      <c r="A112" s="751">
        <v>12</v>
      </c>
      <c r="B112" s="683" t="s">
        <v>1100</v>
      </c>
      <c r="C112" s="753">
        <v>0</v>
      </c>
      <c r="D112" s="753">
        <f t="shared" ref="D112" si="56">C112</f>
        <v>0</v>
      </c>
      <c r="E112" s="678">
        <v>0</v>
      </c>
      <c r="F112" s="679">
        <v>0</v>
      </c>
      <c r="G112" s="680"/>
      <c r="H112" s="681">
        <v>0</v>
      </c>
      <c r="I112" s="681">
        <v>0</v>
      </c>
      <c r="J112" s="681"/>
      <c r="K112" s="681">
        <f t="shared" ref="K112" si="57">H112+I112+J112</f>
        <v>0</v>
      </c>
      <c r="L112" s="681"/>
      <c r="M112" s="681">
        <v>0</v>
      </c>
      <c r="N112" s="681"/>
      <c r="O112" s="681">
        <v>0</v>
      </c>
      <c r="P112" s="681"/>
      <c r="Q112" s="681"/>
      <c r="R112" s="681"/>
      <c r="S112" s="681"/>
      <c r="T112" s="681">
        <f t="shared" si="54"/>
        <v>0</v>
      </c>
      <c r="U112" s="681"/>
      <c r="V112" s="681"/>
      <c r="W112" s="681">
        <f t="shared" si="55"/>
        <v>0</v>
      </c>
      <c r="X112" s="681"/>
      <c r="Y112" s="754"/>
    </row>
    <row r="113" spans="1:26" s="756" customFormat="1" ht="18" customHeight="1" x14ac:dyDescent="0.25">
      <c r="A113" s="751"/>
      <c r="B113" s="684"/>
      <c r="C113" s="753"/>
      <c r="D113" s="775">
        <f>SUM(D108:D112)</f>
        <v>0</v>
      </c>
      <c r="E113" s="693">
        <f>SUM(E108:E112)</f>
        <v>0</v>
      </c>
      <c r="F113" s="694">
        <f>SUM(F108:F112)</f>
        <v>0</v>
      </c>
      <c r="G113" s="680"/>
      <c r="H113" s="691">
        <f>SUM(H108:H112)</f>
        <v>0</v>
      </c>
      <c r="I113" s="691">
        <f>SUM(I108:I112)</f>
        <v>0</v>
      </c>
      <c r="J113" s="681"/>
      <c r="K113" s="691">
        <f>SUM(K108:K112)</f>
        <v>0</v>
      </c>
      <c r="L113" s="681"/>
      <c r="M113" s="691">
        <f>SUM(M108:M112)</f>
        <v>0</v>
      </c>
      <c r="N113" s="681"/>
      <c r="O113" s="691">
        <f>SUM(O108:O112)</f>
        <v>0</v>
      </c>
      <c r="P113" s="681"/>
      <c r="Q113" s="681"/>
      <c r="R113" s="691">
        <f>SUM(R108:R112)</f>
        <v>0</v>
      </c>
      <c r="S113" s="681"/>
      <c r="T113" s="691">
        <f>SUM(T108:T112)</f>
        <v>0</v>
      </c>
      <c r="U113" s="681"/>
      <c r="V113" s="681"/>
      <c r="W113" s="691">
        <f>SUM(W108:W112)</f>
        <v>0</v>
      </c>
      <c r="X113" s="691"/>
      <c r="Y113" s="754"/>
    </row>
    <row r="114" spans="1:26" s="756" customFormat="1" ht="18" customHeight="1" x14ac:dyDescent="0.25">
      <c r="A114" s="1194"/>
      <c r="B114" s="690" t="s">
        <v>689</v>
      </c>
      <c r="C114" s="742"/>
      <c r="D114" s="742"/>
      <c r="E114" s="691"/>
      <c r="F114" s="679"/>
      <c r="G114" s="681"/>
      <c r="H114" s="681"/>
      <c r="I114" s="681"/>
      <c r="J114" s="681"/>
      <c r="K114" s="681"/>
      <c r="L114" s="681"/>
      <c r="M114" s="681"/>
      <c r="N114" s="681"/>
      <c r="O114" s="681"/>
      <c r="P114" s="681"/>
      <c r="Q114" s="681"/>
      <c r="R114" s="681"/>
      <c r="S114" s="681"/>
      <c r="T114" s="681"/>
      <c r="U114" s="681"/>
      <c r="V114" s="681"/>
      <c r="W114" s="681"/>
      <c r="X114" s="681"/>
      <c r="Y114" s="754"/>
      <c r="Z114" s="755"/>
    </row>
    <row r="115" spans="1:26" s="756" customFormat="1" ht="18" customHeight="1" x14ac:dyDescent="0.25">
      <c r="A115" s="751">
        <v>13</v>
      </c>
      <c r="B115" s="683" t="s">
        <v>1101</v>
      </c>
      <c r="C115" s="752">
        <f>'[39]LT-IV-A SUMMARY'!$D$69</f>
        <v>2</v>
      </c>
      <c r="D115" s="753">
        <f>C115</f>
        <v>2</v>
      </c>
      <c r="E115" s="678">
        <f>'[39]LT-IV-A SUMMARY'!$F$69</f>
        <v>128</v>
      </c>
      <c r="F115" s="679">
        <v>3.7635000000000002E-2</v>
      </c>
      <c r="G115" s="680">
        <f>F115/F96</f>
        <v>7.4611419918661961E-3</v>
      </c>
      <c r="H115" s="681">
        <f>'[39]LT-IV-A SUMMARY'!$I$69</f>
        <v>1.1351</v>
      </c>
      <c r="I115" s="681">
        <f>'[39]LT-IV-A SUMMARY'!$J$69</f>
        <v>2.4029912000000002</v>
      </c>
      <c r="J115" s="681"/>
      <c r="K115" s="681">
        <f>H115+I115+J115</f>
        <v>3.5380912000000002</v>
      </c>
      <c r="L115" s="681">
        <f>(K115*100000)/(F115*1000000)*100</f>
        <v>940.10660289624025</v>
      </c>
      <c r="M115" s="681">
        <f>'[39]LT-IV-A SUMMARY'!$L$69</f>
        <v>0</v>
      </c>
      <c r="N115" s="681"/>
      <c r="O115" s="681">
        <f>'[39]LT-IV-A SUMMARY'!$K$69</f>
        <v>7.3259299999999999E-2</v>
      </c>
      <c r="P115" s="681"/>
      <c r="Q115" s="681"/>
      <c r="R115" s="681"/>
      <c r="S115" s="681"/>
      <c r="T115" s="681">
        <f>SUM(M115:S115)</f>
        <v>7.3259299999999999E-2</v>
      </c>
      <c r="U115" s="681"/>
      <c r="V115" s="681"/>
      <c r="W115" s="681">
        <f>K115+T115+U115+V115</f>
        <v>3.6113505000000004</v>
      </c>
      <c r="X115" s="681">
        <f>(W115*100000)/(F115*1000000)*100</f>
        <v>959.57233957752112</v>
      </c>
      <c r="Y115" s="754"/>
      <c r="Z115" s="755"/>
    </row>
    <row r="116" spans="1:26" s="756" customFormat="1" ht="18" customHeight="1" x14ac:dyDescent="0.25">
      <c r="A116" s="751">
        <v>14</v>
      </c>
      <c r="B116" s="683" t="s">
        <v>1102</v>
      </c>
      <c r="C116" s="752">
        <v>0</v>
      </c>
      <c r="D116" s="753">
        <f t="shared" ref="D116:D124" si="58">C116</f>
        <v>0</v>
      </c>
      <c r="E116" s="678">
        <v>0</v>
      </c>
      <c r="F116" s="679">
        <v>0</v>
      </c>
      <c r="G116" s="680">
        <f>F116/F96</f>
        <v>0</v>
      </c>
      <c r="H116" s="681">
        <v>0</v>
      </c>
      <c r="I116" s="681">
        <v>0</v>
      </c>
      <c r="J116" s="681"/>
      <c r="K116" s="681">
        <f t="shared" ref="K116:K124" si="59">H116+I116+J116</f>
        <v>0</v>
      </c>
      <c r="L116" s="681"/>
      <c r="M116" s="681">
        <v>0</v>
      </c>
      <c r="N116" s="681"/>
      <c r="O116" s="681">
        <v>0</v>
      </c>
      <c r="P116" s="681"/>
      <c r="Q116" s="681"/>
      <c r="R116" s="681"/>
      <c r="S116" s="681"/>
      <c r="T116" s="681">
        <f t="shared" ref="T116:T120" si="60">SUM(M116:S116)</f>
        <v>0</v>
      </c>
      <c r="U116" s="681"/>
      <c r="V116" s="681"/>
      <c r="W116" s="681">
        <f t="shared" ref="W116:W124" si="61">K116+T116+U116+V116</f>
        <v>0</v>
      </c>
      <c r="X116" s="681"/>
      <c r="Y116" s="754"/>
      <c r="Z116" s="755"/>
    </row>
    <row r="117" spans="1:26" s="756" customFormat="1" ht="18" customHeight="1" x14ac:dyDescent="0.25">
      <c r="A117" s="751">
        <v>15</v>
      </c>
      <c r="B117" s="683" t="s">
        <v>1103</v>
      </c>
      <c r="C117" s="752">
        <f>'[52]LT VI A SUMMARY'!$D$22</f>
        <v>1</v>
      </c>
      <c r="D117" s="753">
        <f t="shared" si="58"/>
        <v>1</v>
      </c>
      <c r="E117" s="678">
        <f>'[52]LT VI A SUMMARY'!$F$22</f>
        <v>48</v>
      </c>
      <c r="F117" s="679">
        <v>8.3353999999999998E-2</v>
      </c>
      <c r="G117" s="680">
        <f>F117/F96</f>
        <v>1.6524937680085422E-2</v>
      </c>
      <c r="H117" s="681">
        <f>'[52]LT VI A SUMMARY'!$I$22</f>
        <v>0.28079999999999999</v>
      </c>
      <c r="I117" s="681">
        <f>'[52]LT VI A SUMMARY'!$J$22</f>
        <v>5.4180099999999998</v>
      </c>
      <c r="J117" s="681"/>
      <c r="K117" s="681">
        <f t="shared" si="59"/>
        <v>5.6988099999999999</v>
      </c>
      <c r="L117" s="681"/>
      <c r="M117" s="681">
        <f>'[52]LT VI A SUMMARY'!$L$22</f>
        <v>0</v>
      </c>
      <c r="N117" s="681"/>
      <c r="O117" s="681">
        <f>'[52]LT VI A SUMMARY'!$K$22</f>
        <v>0</v>
      </c>
      <c r="P117" s="681"/>
      <c r="Q117" s="681"/>
      <c r="R117" s="681"/>
      <c r="S117" s="681"/>
      <c r="T117" s="681">
        <f t="shared" si="60"/>
        <v>0</v>
      </c>
      <c r="U117" s="681"/>
      <c r="V117" s="681"/>
      <c r="W117" s="681">
        <f t="shared" si="61"/>
        <v>5.6988099999999999</v>
      </c>
      <c r="X117" s="681">
        <f>(W117*100000)/(F117*1000000)*100</f>
        <v>683.68764546392492</v>
      </c>
      <c r="Y117" s="754"/>
      <c r="Z117" s="755"/>
    </row>
    <row r="118" spans="1:26" s="756" customFormat="1" ht="18" customHeight="1" x14ac:dyDescent="0.25">
      <c r="A118" s="751">
        <v>16</v>
      </c>
      <c r="B118" s="683" t="s">
        <v>1104</v>
      </c>
      <c r="C118" s="752">
        <v>0</v>
      </c>
      <c r="D118" s="753">
        <f t="shared" si="58"/>
        <v>0</v>
      </c>
      <c r="E118" s="678">
        <v>0</v>
      </c>
      <c r="F118" s="679">
        <v>0</v>
      </c>
      <c r="G118" s="680"/>
      <c r="H118" s="681">
        <v>0</v>
      </c>
      <c r="I118" s="681">
        <v>0</v>
      </c>
      <c r="J118" s="681"/>
      <c r="K118" s="681">
        <f t="shared" si="59"/>
        <v>0</v>
      </c>
      <c r="L118" s="681"/>
      <c r="M118" s="681">
        <v>0</v>
      </c>
      <c r="N118" s="681"/>
      <c r="O118" s="681">
        <v>0</v>
      </c>
      <c r="P118" s="681"/>
      <c r="Q118" s="681"/>
      <c r="R118" s="681"/>
      <c r="S118" s="681"/>
      <c r="T118" s="681">
        <f t="shared" si="60"/>
        <v>0</v>
      </c>
      <c r="U118" s="681"/>
      <c r="V118" s="681"/>
      <c r="W118" s="681">
        <f t="shared" si="61"/>
        <v>0</v>
      </c>
      <c r="X118" s="681"/>
      <c r="Y118" s="754"/>
      <c r="Z118" s="755"/>
    </row>
    <row r="119" spans="1:26" s="756" customFormat="1" ht="18" customHeight="1" x14ac:dyDescent="0.25">
      <c r="A119" s="751">
        <v>17</v>
      </c>
      <c r="B119" s="683" t="s">
        <v>1105</v>
      </c>
      <c r="C119" s="752">
        <v>0</v>
      </c>
      <c r="D119" s="753">
        <f t="shared" si="58"/>
        <v>0</v>
      </c>
      <c r="E119" s="678">
        <v>0</v>
      </c>
      <c r="F119" s="679">
        <v>0</v>
      </c>
      <c r="G119" s="680">
        <f>F119/F96</f>
        <v>0</v>
      </c>
      <c r="H119" s="681">
        <v>0</v>
      </c>
      <c r="I119" s="681">
        <v>0</v>
      </c>
      <c r="J119" s="681"/>
      <c r="K119" s="681">
        <f t="shared" si="59"/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si="60"/>
        <v>0</v>
      </c>
      <c r="U119" s="681"/>
      <c r="V119" s="681"/>
      <c r="W119" s="681">
        <f t="shared" si="61"/>
        <v>0</v>
      </c>
      <c r="X119" s="681"/>
      <c r="Y119" s="754"/>
      <c r="Z119" s="755"/>
    </row>
    <row r="120" spans="1:26" s="756" customFormat="1" ht="18" customHeight="1" x14ac:dyDescent="0.25">
      <c r="A120" s="751">
        <v>18</v>
      </c>
      <c r="B120" s="683" t="s">
        <v>1106</v>
      </c>
      <c r="C120" s="752">
        <v>0</v>
      </c>
      <c r="D120" s="753">
        <f t="shared" si="58"/>
        <v>0</v>
      </c>
      <c r="E120" s="678">
        <v>0</v>
      </c>
      <c r="F120" s="679">
        <v>0</v>
      </c>
      <c r="G120" s="680">
        <f>F120/F96</f>
        <v>0</v>
      </c>
      <c r="H120" s="681">
        <v>0</v>
      </c>
      <c r="I120" s="681">
        <v>0</v>
      </c>
      <c r="J120" s="681"/>
      <c r="K120" s="681">
        <f t="shared" si="59"/>
        <v>0</v>
      </c>
      <c r="L120" s="681"/>
      <c r="M120" s="681">
        <v>0</v>
      </c>
      <c r="N120" s="681"/>
      <c r="O120" s="681">
        <v>0</v>
      </c>
      <c r="P120" s="681"/>
      <c r="Q120" s="681"/>
      <c r="R120" s="681"/>
      <c r="S120" s="681"/>
      <c r="T120" s="681">
        <f t="shared" si="60"/>
        <v>0</v>
      </c>
      <c r="U120" s="681"/>
      <c r="V120" s="681"/>
      <c r="W120" s="681">
        <f t="shared" si="61"/>
        <v>0</v>
      </c>
      <c r="X120" s="681"/>
      <c r="Y120" s="754"/>
      <c r="Z120" s="755"/>
    </row>
    <row r="121" spans="1:26" s="756" customFormat="1" ht="18" customHeight="1" x14ac:dyDescent="0.25">
      <c r="A121" s="751">
        <v>19</v>
      </c>
      <c r="B121" s="683" t="s">
        <v>1107</v>
      </c>
      <c r="C121" s="752">
        <v>0</v>
      </c>
      <c r="D121" s="753">
        <f t="shared" si="58"/>
        <v>0</v>
      </c>
      <c r="E121" s="678">
        <v>0</v>
      </c>
      <c r="F121" s="679">
        <v>0</v>
      </c>
      <c r="G121" s="680">
        <f>F121/F96</f>
        <v>0</v>
      </c>
      <c r="H121" s="681">
        <v>0</v>
      </c>
      <c r="I121" s="681">
        <v>0</v>
      </c>
      <c r="J121" s="681"/>
      <c r="K121" s="681">
        <f t="shared" si="59"/>
        <v>0</v>
      </c>
      <c r="L121" s="681"/>
      <c r="M121" s="681">
        <v>0</v>
      </c>
      <c r="N121" s="681"/>
      <c r="O121" s="681">
        <v>0</v>
      </c>
      <c r="P121" s="681"/>
      <c r="Q121" s="681"/>
      <c r="R121" s="681"/>
      <c r="S121" s="681"/>
      <c r="T121" s="681">
        <v>0</v>
      </c>
      <c r="U121" s="681"/>
      <c r="V121" s="681"/>
      <c r="W121" s="681">
        <f t="shared" si="61"/>
        <v>0</v>
      </c>
      <c r="X121" s="681"/>
      <c r="Y121" s="754"/>
      <c r="Z121" s="755"/>
    </row>
    <row r="122" spans="1:26" s="756" customFormat="1" ht="18" customHeight="1" x14ac:dyDescent="0.25">
      <c r="A122" s="751">
        <v>20</v>
      </c>
      <c r="B122" s="683" t="s">
        <v>1108</v>
      </c>
      <c r="C122" s="752">
        <v>0</v>
      </c>
      <c r="D122" s="753">
        <f t="shared" si="58"/>
        <v>0</v>
      </c>
      <c r="E122" s="678">
        <v>0</v>
      </c>
      <c r="F122" s="679">
        <v>0</v>
      </c>
      <c r="G122" s="680"/>
      <c r="H122" s="681">
        <v>0</v>
      </c>
      <c r="I122" s="681">
        <v>0</v>
      </c>
      <c r="J122" s="681"/>
      <c r="K122" s="681">
        <f t="shared" si="59"/>
        <v>0</v>
      </c>
      <c r="L122" s="681"/>
      <c r="M122" s="681">
        <v>0</v>
      </c>
      <c r="N122" s="681"/>
      <c r="O122" s="681">
        <v>0</v>
      </c>
      <c r="P122" s="681"/>
      <c r="Q122" s="681"/>
      <c r="R122" s="681"/>
      <c r="S122" s="681"/>
      <c r="T122" s="681">
        <f t="shared" ref="T122:T124" si="62">SUM(M122:S122)</f>
        <v>0</v>
      </c>
      <c r="U122" s="681"/>
      <c r="V122" s="681"/>
      <c r="W122" s="681">
        <f t="shared" si="61"/>
        <v>0</v>
      </c>
      <c r="X122" s="691"/>
      <c r="Y122" s="757"/>
      <c r="Z122" s="755"/>
    </row>
    <row r="123" spans="1:26" s="756" customFormat="1" ht="18" customHeight="1" x14ac:dyDescent="0.25">
      <c r="A123" s="751">
        <v>21</v>
      </c>
      <c r="B123" s="683" t="s">
        <v>1109</v>
      </c>
      <c r="C123" s="752">
        <v>0</v>
      </c>
      <c r="D123" s="753">
        <f t="shared" si="58"/>
        <v>0</v>
      </c>
      <c r="E123" s="678">
        <v>0</v>
      </c>
      <c r="F123" s="679">
        <v>0</v>
      </c>
      <c r="G123" s="680"/>
      <c r="H123" s="681">
        <v>0</v>
      </c>
      <c r="I123" s="681">
        <v>0</v>
      </c>
      <c r="J123" s="681"/>
      <c r="K123" s="681">
        <f t="shared" si="59"/>
        <v>0</v>
      </c>
      <c r="L123" s="681"/>
      <c r="M123" s="681">
        <v>0</v>
      </c>
      <c r="N123" s="681"/>
      <c r="O123" s="681">
        <v>0</v>
      </c>
      <c r="P123" s="681"/>
      <c r="Q123" s="681"/>
      <c r="R123" s="681"/>
      <c r="S123" s="681"/>
      <c r="T123" s="681">
        <f t="shared" si="62"/>
        <v>0</v>
      </c>
      <c r="U123" s="681"/>
      <c r="V123" s="681"/>
      <c r="W123" s="681">
        <f t="shared" si="61"/>
        <v>0</v>
      </c>
      <c r="X123" s="691"/>
      <c r="Y123" s="754"/>
      <c r="Z123" s="755"/>
    </row>
    <row r="124" spans="1:26" s="756" customFormat="1" ht="18" customHeight="1" x14ac:dyDescent="0.25">
      <c r="A124" s="751">
        <v>22</v>
      </c>
      <c r="B124" s="683" t="s">
        <v>1110</v>
      </c>
      <c r="C124" s="752">
        <v>0</v>
      </c>
      <c r="D124" s="753">
        <f t="shared" si="58"/>
        <v>0</v>
      </c>
      <c r="E124" s="678">
        <v>0</v>
      </c>
      <c r="F124" s="679">
        <v>0</v>
      </c>
      <c r="G124" s="680"/>
      <c r="H124" s="681">
        <v>0</v>
      </c>
      <c r="I124" s="681">
        <v>0</v>
      </c>
      <c r="J124" s="681"/>
      <c r="K124" s="681">
        <f t="shared" si="59"/>
        <v>0</v>
      </c>
      <c r="L124" s="681"/>
      <c r="M124" s="681">
        <v>0</v>
      </c>
      <c r="N124" s="681"/>
      <c r="O124" s="681">
        <v>0</v>
      </c>
      <c r="P124" s="681"/>
      <c r="Q124" s="681"/>
      <c r="R124" s="681"/>
      <c r="S124" s="681"/>
      <c r="T124" s="681">
        <f t="shared" si="62"/>
        <v>0</v>
      </c>
      <c r="U124" s="681"/>
      <c r="V124" s="681"/>
      <c r="W124" s="681">
        <f t="shared" si="61"/>
        <v>0</v>
      </c>
      <c r="X124" s="691"/>
      <c r="Y124" s="757"/>
      <c r="Z124" s="755"/>
    </row>
    <row r="125" spans="1:26" s="756" customFormat="1" ht="18" customHeight="1" x14ac:dyDescent="0.25">
      <c r="A125" s="2106"/>
      <c r="B125" s="692"/>
      <c r="C125" s="769"/>
      <c r="D125" s="775">
        <f>SUM(D115:D124)</f>
        <v>3</v>
      </c>
      <c r="E125" s="693">
        <f>SUM(E115:E124)</f>
        <v>176</v>
      </c>
      <c r="F125" s="694">
        <f>SUM(F115:F124)</f>
        <v>0.120989</v>
      </c>
      <c r="G125" s="747">
        <f>F125/F96</f>
        <v>2.398607967195162E-2</v>
      </c>
      <c r="H125" s="693">
        <f>SUM(H115:H124)</f>
        <v>1.4158999999999999</v>
      </c>
      <c r="I125" s="693">
        <f>SUM(I115:I124)</f>
        <v>7.8210011999999995</v>
      </c>
      <c r="J125" s="681"/>
      <c r="K125" s="693">
        <f>SUM(K115:K124)</f>
        <v>9.2369012000000001</v>
      </c>
      <c r="L125" s="681"/>
      <c r="M125" s="693">
        <f>SUM(M115:M124)</f>
        <v>0</v>
      </c>
      <c r="N125" s="681"/>
      <c r="O125" s="693">
        <f>SUM(O115:O124)</f>
        <v>7.3259299999999999E-2</v>
      </c>
      <c r="P125" s="681"/>
      <c r="Q125" s="681"/>
      <c r="R125" s="693">
        <f>SUM(R115:R124)</f>
        <v>0</v>
      </c>
      <c r="S125" s="681"/>
      <c r="T125" s="693">
        <f>SUM(T115:T124)</f>
        <v>7.3259299999999999E-2</v>
      </c>
      <c r="U125" s="681"/>
      <c r="V125" s="681"/>
      <c r="W125" s="693">
        <f>SUM(W115:W124)</f>
        <v>9.3101605000000003</v>
      </c>
      <c r="X125" s="691">
        <f t="shared" ref="X125" si="63">(W125*100000)/(F125*1000000)*100</f>
        <v>769.50470703948292</v>
      </c>
      <c r="Y125" s="2162"/>
      <c r="Z125" s="755"/>
    </row>
    <row r="126" spans="1:26" s="756" customFormat="1" ht="18" customHeight="1" x14ac:dyDescent="0.25">
      <c r="A126" s="2109"/>
      <c r="B126" s="1192"/>
      <c r="C126" s="2111"/>
      <c r="D126" s="2163"/>
      <c r="E126" s="1214"/>
      <c r="F126" s="1358"/>
      <c r="G126" s="2113"/>
      <c r="H126" s="1214"/>
      <c r="I126" s="1214"/>
      <c r="J126" s="2164"/>
      <c r="K126" s="1214"/>
      <c r="L126" s="2164"/>
      <c r="M126" s="1214"/>
      <c r="N126" s="2164"/>
      <c r="O126" s="1214"/>
      <c r="P126" s="2164"/>
      <c r="Q126" s="2164"/>
      <c r="R126" s="1214"/>
      <c r="S126" s="2164"/>
      <c r="T126" s="1214"/>
      <c r="U126" s="2164"/>
      <c r="V126" s="2164"/>
      <c r="W126" s="1214"/>
      <c r="X126" s="1182"/>
      <c r="Y126" s="2165"/>
      <c r="Z126" s="755"/>
    </row>
    <row r="127" spans="1:26" s="756" customFormat="1" ht="18" customHeight="1" x14ac:dyDescent="0.25">
      <c r="A127" s="2109"/>
      <c r="B127" s="1193" t="str">
        <f>B85</f>
        <v>For KINESCO Power and Utilities Pvt. Ltd.</v>
      </c>
      <c r="C127" s="2111"/>
      <c r="D127" s="2163"/>
      <c r="E127" s="1214"/>
      <c r="F127" s="1358"/>
      <c r="G127" s="2113"/>
      <c r="H127" s="1214"/>
      <c r="I127" s="1214"/>
      <c r="J127" s="2164"/>
      <c r="K127" s="1214"/>
      <c r="L127" s="2164"/>
      <c r="M127" s="1214"/>
      <c r="N127" s="2164"/>
      <c r="O127" s="1214"/>
      <c r="P127" s="2164"/>
      <c r="Q127" s="2164"/>
      <c r="R127" s="1214"/>
      <c r="S127" s="2164"/>
      <c r="T127" s="1214"/>
      <c r="U127" s="2164"/>
      <c r="V127" s="2164"/>
      <c r="W127" s="1214"/>
      <c r="X127" s="1182"/>
      <c r="Y127" s="2165"/>
      <c r="Z127" s="755"/>
    </row>
    <row r="128" spans="1:26" s="756" customFormat="1" ht="18" customHeight="1" x14ac:dyDescent="0.25">
      <c r="A128" s="2109"/>
      <c r="B128" s="1192"/>
      <c r="C128" s="2111"/>
      <c r="D128" s="2163"/>
      <c r="E128" s="1214"/>
      <c r="F128" s="1358"/>
      <c r="G128" s="2113"/>
      <c r="H128" s="1214"/>
      <c r="I128" s="1214"/>
      <c r="J128" s="2164"/>
      <c r="K128" s="1214"/>
      <c r="L128" s="2164"/>
      <c r="M128" s="1214"/>
      <c r="N128" s="2164"/>
      <c r="O128" s="1214"/>
      <c r="P128" s="2164"/>
      <c r="Q128" s="2164"/>
      <c r="R128" s="1214"/>
      <c r="S128" s="2164"/>
      <c r="T128" s="1214"/>
      <c r="U128" s="2164"/>
      <c r="V128" s="2164"/>
      <c r="W128" s="1214"/>
      <c r="X128" s="1182"/>
      <c r="Y128" s="2165"/>
      <c r="Z128" s="755"/>
    </row>
    <row r="129" spans="1:26" s="756" customFormat="1" ht="18" customHeight="1" x14ac:dyDescent="0.25">
      <c r="A129" s="2109"/>
      <c r="B129" s="1193"/>
      <c r="C129" s="2111"/>
      <c r="D129" s="2163"/>
      <c r="E129" s="1214"/>
      <c r="F129" s="1358"/>
      <c r="G129" s="2113"/>
      <c r="H129" s="1214"/>
      <c r="I129" s="1214"/>
      <c r="J129" s="2164"/>
      <c r="K129" s="1214"/>
      <c r="L129" s="2164"/>
      <c r="M129" s="1214"/>
      <c r="N129" s="2164"/>
      <c r="O129" s="1214"/>
      <c r="P129" s="2164"/>
      <c r="Q129" s="2164"/>
      <c r="R129" s="1214"/>
      <c r="S129" s="2164"/>
      <c r="T129" s="1214"/>
      <c r="U129" s="2164"/>
      <c r="V129" s="2164"/>
      <c r="W129" s="1214"/>
      <c r="X129" s="1182"/>
      <c r="Y129" s="2165"/>
      <c r="Z129" s="755"/>
    </row>
    <row r="130" spans="1:26" s="756" customFormat="1" ht="18" customHeight="1" x14ac:dyDescent="0.25">
      <c r="A130" s="2109"/>
      <c r="B130" s="1193" t="str">
        <f>B88</f>
        <v>T M AJITHKUMAR</v>
      </c>
      <c r="C130" s="2111"/>
      <c r="D130" s="2163"/>
      <c r="E130" s="1214"/>
      <c r="F130" s="1358"/>
      <c r="G130" s="2113"/>
      <c r="H130" s="1214"/>
      <c r="I130" s="1214"/>
      <c r="J130" s="2164"/>
      <c r="K130" s="1214"/>
      <c r="L130" s="2164"/>
      <c r="M130" s="1214"/>
      <c r="N130" s="2164"/>
      <c r="O130" s="1214"/>
      <c r="P130" s="2164"/>
      <c r="Q130" s="2164"/>
      <c r="R130" s="1214"/>
      <c r="S130" s="2164"/>
      <c r="T130" s="1214"/>
      <c r="U130" s="2164"/>
      <c r="V130" s="2164"/>
      <c r="W130" s="1214"/>
      <c r="X130" s="1182"/>
      <c r="Y130" s="2165"/>
      <c r="Z130" s="755"/>
    </row>
    <row r="131" spans="1:26" s="756" customFormat="1" ht="18" customHeight="1" x14ac:dyDescent="0.25">
      <c r="A131" s="2109"/>
      <c r="B131" s="1193" t="str">
        <f>B89</f>
        <v>CHIEF EXECUTIVE OFFICER</v>
      </c>
      <c r="C131" s="2111"/>
      <c r="D131" s="2163"/>
      <c r="E131" s="1214"/>
      <c r="F131" s="1358"/>
      <c r="G131" s="2113"/>
      <c r="H131" s="1214"/>
      <c r="I131" s="1214"/>
      <c r="J131" s="2164"/>
      <c r="K131" s="1214"/>
      <c r="L131" s="2164"/>
      <c r="M131" s="1214"/>
      <c r="N131" s="2164"/>
      <c r="O131" s="1214"/>
      <c r="P131" s="2164"/>
      <c r="Q131" s="2164"/>
      <c r="R131" s="1214"/>
      <c r="S131" s="2164"/>
      <c r="T131" s="1214"/>
      <c r="U131" s="2164"/>
      <c r="V131" s="2164"/>
      <c r="W131" s="1214"/>
      <c r="X131" s="1182"/>
      <c r="Y131" s="2165"/>
      <c r="Z131" s="755"/>
    </row>
    <row r="132" spans="1:26" s="756" customFormat="1" ht="18" customHeight="1" x14ac:dyDescent="0.25">
      <c r="A132" s="2109"/>
      <c r="B132" s="1193"/>
      <c r="C132" s="2111"/>
      <c r="D132" s="2163"/>
      <c r="E132" s="1214"/>
      <c r="F132" s="1358"/>
      <c r="G132" s="2113"/>
      <c r="H132" s="1214"/>
      <c r="I132" s="1214"/>
      <c r="J132" s="2164"/>
      <c r="K132" s="1214"/>
      <c r="L132" s="2164"/>
      <c r="M132" s="1214"/>
      <c r="N132" s="2164"/>
      <c r="O132" s="1214"/>
      <c r="P132" s="2164"/>
      <c r="Q132" s="2164"/>
      <c r="R132" s="1214"/>
      <c r="S132" s="2164"/>
      <c r="T132" s="1214"/>
      <c r="U132" s="2164"/>
      <c r="V132" s="2164"/>
      <c r="W132" s="1214"/>
      <c r="X132" s="1182"/>
      <c r="Y132" s="2165"/>
      <c r="Z132" s="755"/>
    </row>
    <row r="133" spans="1:26" s="756" customFormat="1" ht="18" customHeight="1" x14ac:dyDescent="0.25">
      <c r="A133" s="2109"/>
      <c r="B133" s="1193" t="str">
        <f>B91</f>
        <v>Place: Kakkanad, Kochi</v>
      </c>
      <c r="C133" s="2111"/>
      <c r="D133" s="2163"/>
      <c r="E133" s="1214"/>
      <c r="F133" s="1358"/>
      <c r="G133" s="2113"/>
      <c r="H133" s="1214"/>
      <c r="I133" s="1214"/>
      <c r="J133" s="2164"/>
      <c r="K133" s="1214"/>
      <c r="L133" s="2164"/>
      <c r="M133" s="1214"/>
      <c r="N133" s="2164"/>
      <c r="O133" s="1214"/>
      <c r="P133" s="2164"/>
      <c r="Q133" s="2164"/>
      <c r="R133" s="1214"/>
      <c r="S133" s="2164"/>
      <c r="T133" s="1214"/>
      <c r="U133" s="2164"/>
      <c r="V133" s="2164"/>
      <c r="W133" s="1214"/>
      <c r="X133" s="1182"/>
      <c r="Y133" s="2165"/>
      <c r="Z133" s="755"/>
    </row>
    <row r="134" spans="1:26" s="756" customFormat="1" ht="18" customHeight="1" x14ac:dyDescent="0.25">
      <c r="A134" s="2109"/>
      <c r="B134" s="1193" t="str">
        <f>B92</f>
        <v>Date: --/--/----</v>
      </c>
      <c r="C134" s="2111"/>
      <c r="D134" s="2163"/>
      <c r="E134" s="1214"/>
      <c r="F134" s="1358"/>
      <c r="G134" s="2113"/>
      <c r="H134" s="1214"/>
      <c r="I134" s="1214"/>
      <c r="J134" s="2164"/>
      <c r="K134" s="1214"/>
      <c r="L134" s="2164"/>
      <c r="M134" s="1214"/>
      <c r="N134" s="2164"/>
      <c r="O134" s="1214"/>
      <c r="P134" s="2164"/>
      <c r="Q134" s="2164"/>
      <c r="R134" s="1214"/>
      <c r="S134" s="2164"/>
      <c r="T134" s="1214"/>
      <c r="U134" s="2164"/>
      <c r="V134" s="2164"/>
      <c r="W134" s="1214"/>
      <c r="X134" s="1182"/>
      <c r="Y134" s="2165"/>
      <c r="Z134" s="755"/>
    </row>
    <row r="135" spans="1:26" s="756" customFormat="1" ht="18.75" x14ac:dyDescent="0.25">
      <c r="A135" s="1009"/>
      <c r="B135" s="1191" t="s">
        <v>1083</v>
      </c>
      <c r="C135" s="2116" t="s">
        <v>1114</v>
      </c>
      <c r="D135" s="2116"/>
      <c r="E135" s="2116"/>
      <c r="F135" s="2116"/>
      <c r="G135" s="690"/>
      <c r="H135" s="690"/>
      <c r="I135" s="690"/>
      <c r="J135" s="690"/>
      <c r="K135" s="690"/>
      <c r="L135" s="690"/>
      <c r="M135" s="690"/>
      <c r="N135" s="690"/>
      <c r="O135" s="690"/>
      <c r="P135" s="690"/>
      <c r="Q135" s="690"/>
      <c r="R135" s="690"/>
      <c r="S135" s="690"/>
      <c r="T135" s="690"/>
      <c r="U135" s="690"/>
      <c r="V135" s="690"/>
      <c r="W135" s="690"/>
      <c r="X135" s="690"/>
      <c r="Y135" s="690"/>
      <c r="Z135" s="755"/>
    </row>
    <row r="136" spans="1:26" s="756" customFormat="1" ht="18" customHeight="1" x14ac:dyDescent="0.25">
      <c r="A136" s="2157" t="s">
        <v>35</v>
      </c>
      <c r="B136" s="1190" t="s">
        <v>1085</v>
      </c>
      <c r="C136" s="2158"/>
      <c r="D136" s="2158"/>
      <c r="E136" s="1189"/>
      <c r="F136" s="1359"/>
      <c r="G136" s="1196"/>
      <c r="H136" s="1196"/>
      <c r="I136" s="1196"/>
      <c r="J136" s="1196"/>
      <c r="K136" s="1196"/>
      <c r="L136" s="1196"/>
      <c r="M136" s="1196"/>
      <c r="N136" s="1196"/>
      <c r="O136" s="1196"/>
      <c r="P136" s="1196"/>
      <c r="Q136" s="1196"/>
      <c r="R136" s="1196"/>
      <c r="S136" s="1196"/>
      <c r="T136" s="1196"/>
      <c r="U136" s="1196"/>
      <c r="V136" s="1196"/>
      <c r="W136" s="1196"/>
      <c r="X136" s="1196"/>
      <c r="Y136" s="2159"/>
      <c r="Z136" s="755"/>
    </row>
    <row r="137" spans="1:26" s="756" customFormat="1" ht="18" customHeight="1" x14ac:dyDescent="0.25">
      <c r="A137" s="1194"/>
      <c r="B137" s="675" t="s">
        <v>1086</v>
      </c>
      <c r="C137" s="676"/>
      <c r="D137" s="699">
        <f>D147+D154+D166</f>
        <v>25</v>
      </c>
      <c r="E137" s="699">
        <f>E147+E154+E166</f>
        <v>1768</v>
      </c>
      <c r="F137" s="759">
        <f>F147+F154+F166</f>
        <v>0.27967600000000004</v>
      </c>
      <c r="G137" s="691"/>
      <c r="H137" s="699">
        <f>H147+H154+H166</f>
        <v>11.60835</v>
      </c>
      <c r="I137" s="699">
        <f>I147+I154+I166</f>
        <v>18.366824300000001</v>
      </c>
      <c r="J137" s="691"/>
      <c r="K137" s="691"/>
      <c r="L137" s="691"/>
      <c r="M137" s="758">
        <f>M147+M154+M166</f>
        <v>9.265000000000001E-2</v>
      </c>
      <c r="N137" s="691"/>
      <c r="O137" s="758">
        <f>O147+O154+O166</f>
        <v>0.61331610000000003</v>
      </c>
      <c r="P137" s="691"/>
      <c r="Q137" s="691"/>
      <c r="R137" s="758">
        <f>R147+R154+R166</f>
        <v>0.48450000000000004</v>
      </c>
      <c r="S137" s="691"/>
      <c r="T137" s="758">
        <f>T147+T154+T166</f>
        <v>1.1904661000000001</v>
      </c>
      <c r="U137" s="691"/>
      <c r="V137" s="691"/>
      <c r="W137" s="758">
        <f>W147+W154+W166</f>
        <v>31.165640399999997</v>
      </c>
      <c r="X137" s="691">
        <f t="shared" ref="X137" si="64">(W137*100000)/(F137*1000000)*100</f>
        <v>1114.3480455956174</v>
      </c>
      <c r="Y137" s="754"/>
    </row>
    <row r="138" spans="1:26" s="756" customFormat="1" ht="18" customHeight="1" x14ac:dyDescent="0.25">
      <c r="A138" s="1194"/>
      <c r="B138" s="696" t="s">
        <v>1087</v>
      </c>
      <c r="C138" s="742"/>
      <c r="D138" s="742"/>
      <c r="E138" s="691"/>
      <c r="F138" s="679"/>
      <c r="G138" s="681"/>
      <c r="H138" s="681"/>
      <c r="I138" s="681"/>
      <c r="J138" s="681"/>
      <c r="K138" s="681"/>
      <c r="L138" s="681"/>
      <c r="M138" s="681"/>
      <c r="N138" s="681"/>
      <c r="O138" s="681"/>
      <c r="P138" s="681"/>
      <c r="Q138" s="681"/>
      <c r="R138" s="681"/>
      <c r="S138" s="681"/>
      <c r="T138" s="681"/>
      <c r="U138" s="681"/>
      <c r="V138" s="681"/>
      <c r="W138" s="681"/>
      <c r="X138" s="681"/>
      <c r="Y138" s="754"/>
      <c r="Z138" s="755"/>
    </row>
    <row r="139" spans="1:26" s="756" customFormat="1" ht="18" customHeight="1" x14ac:dyDescent="0.25">
      <c r="A139" s="1194"/>
      <c r="B139" s="690" t="s">
        <v>690</v>
      </c>
      <c r="C139" s="764"/>
      <c r="D139" s="764"/>
      <c r="E139" s="678"/>
      <c r="F139" s="679"/>
      <c r="G139" s="680"/>
      <c r="H139" s="681"/>
      <c r="I139" s="681"/>
      <c r="J139" s="681"/>
      <c r="K139" s="681"/>
      <c r="L139" s="681"/>
      <c r="M139" s="681"/>
      <c r="N139" s="681"/>
      <c r="O139" s="681"/>
      <c r="P139" s="681"/>
      <c r="Q139" s="681"/>
      <c r="R139" s="681"/>
      <c r="S139" s="681"/>
      <c r="T139" s="681"/>
      <c r="U139" s="681"/>
      <c r="V139" s="681"/>
      <c r="W139" s="681"/>
      <c r="X139" s="681"/>
      <c r="Y139" s="754"/>
      <c r="Z139" s="755"/>
    </row>
    <row r="140" spans="1:26" s="756" customFormat="1" ht="18" customHeight="1" x14ac:dyDescent="0.25">
      <c r="A140" s="751">
        <v>1</v>
      </c>
      <c r="B140" s="698" t="s">
        <v>1088</v>
      </c>
      <c r="C140" s="752">
        <f>'[29]HT-I-A SUMMARY'!$D$94</f>
        <v>3</v>
      </c>
      <c r="D140" s="753">
        <f t="shared" ref="D140:D141" si="65">C140</f>
        <v>3</v>
      </c>
      <c r="E140" s="678">
        <f>'[29]HT-I-A SUMMARY'!$F$94</f>
        <v>1304</v>
      </c>
      <c r="F140" s="679">
        <v>5.883E-2</v>
      </c>
      <c r="G140" s="680">
        <f>F140/F137</f>
        <v>0.21035054849182622</v>
      </c>
      <c r="H140" s="681">
        <f>'[29]HT-I-A SUMMARY'!$I$94</f>
        <v>6.3579999999999997</v>
      </c>
      <c r="I140" s="681">
        <f>'[29]HT-I-A SUMMARY'!$J$94</f>
        <v>3.4131992999999996</v>
      </c>
      <c r="J140" s="681">
        <f>'[29]HT-I-A SUMMARY'!$M$94</f>
        <v>0</v>
      </c>
      <c r="K140" s="681">
        <f>H140+I140+J140</f>
        <v>9.7711992999999993</v>
      </c>
      <c r="L140" s="681"/>
      <c r="M140" s="681">
        <f>'[29]HT-I-A SUMMARY'!$L$94</f>
        <v>0</v>
      </c>
      <c r="N140" s="681"/>
      <c r="O140" s="681">
        <f>'[29]HT-I-A SUMMARY'!$K$94</f>
        <v>0.1240363</v>
      </c>
      <c r="P140" s="681"/>
      <c r="Q140" s="681"/>
      <c r="R140" s="681"/>
      <c r="S140" s="681"/>
      <c r="T140" s="681">
        <f>SUM(M140:S140)</f>
        <v>0.1240363</v>
      </c>
      <c r="U140" s="681"/>
      <c r="V140" s="681"/>
      <c r="W140" s="681">
        <f>K140+T140+U140+V140</f>
        <v>9.8952355999999995</v>
      </c>
      <c r="X140" s="681">
        <f t="shared" ref="X140" si="66">(W140*100000)/(F140*1000000)*100</f>
        <v>1682.0050314465409</v>
      </c>
      <c r="Y140" s="754"/>
      <c r="Z140" s="755"/>
    </row>
    <row r="141" spans="1:26" s="756" customFormat="1" ht="18" customHeight="1" x14ac:dyDescent="0.25">
      <c r="A141" s="751">
        <v>2</v>
      </c>
      <c r="B141" s="698" t="s">
        <v>1089</v>
      </c>
      <c r="C141" s="752">
        <v>0</v>
      </c>
      <c r="D141" s="753">
        <f t="shared" si="65"/>
        <v>0</v>
      </c>
      <c r="E141" s="678">
        <v>0</v>
      </c>
      <c r="F141" s="679">
        <v>0</v>
      </c>
      <c r="G141" s="680">
        <f>F141/F137</f>
        <v>0</v>
      </c>
      <c r="H141" s="681">
        <v>0</v>
      </c>
      <c r="I141" s="681">
        <v>0</v>
      </c>
      <c r="J141" s="681"/>
      <c r="K141" s="681">
        <f t="shared" ref="K141:K146" si="67">H141+I141+J141</f>
        <v>0</v>
      </c>
      <c r="L141" s="681"/>
      <c r="M141" s="681">
        <v>0</v>
      </c>
      <c r="N141" s="681"/>
      <c r="O141" s="681">
        <v>0</v>
      </c>
      <c r="P141" s="681"/>
      <c r="Q141" s="681"/>
      <c r="R141" s="681"/>
      <c r="S141" s="681"/>
      <c r="T141" s="681">
        <f>SUM(M141:S141)</f>
        <v>0</v>
      </c>
      <c r="U141" s="681"/>
      <c r="V141" s="681"/>
      <c r="W141" s="681">
        <f t="shared" ref="W141:W146" si="68">K141+T141+U141+V141</f>
        <v>0</v>
      </c>
      <c r="X141" s="681"/>
      <c r="Y141" s="754"/>
      <c r="Z141" s="755"/>
    </row>
    <row r="142" spans="1:26" s="756" customFormat="1" ht="18" customHeight="1" x14ac:dyDescent="0.25">
      <c r="A142" s="751">
        <v>3</v>
      </c>
      <c r="B142" s="698" t="s">
        <v>1112</v>
      </c>
      <c r="C142" s="752">
        <v>0</v>
      </c>
      <c r="D142" s="753">
        <v>0</v>
      </c>
      <c r="E142" s="678">
        <v>0</v>
      </c>
      <c r="F142" s="679">
        <v>0</v>
      </c>
      <c r="G142" s="680">
        <f>F142/F137</f>
        <v>0</v>
      </c>
      <c r="H142" s="681">
        <v>0</v>
      </c>
      <c r="I142" s="681">
        <v>0</v>
      </c>
      <c r="J142" s="681"/>
      <c r="K142" s="681">
        <f t="shared" si="67"/>
        <v>0</v>
      </c>
      <c r="L142" s="681"/>
      <c r="M142" s="681">
        <v>0</v>
      </c>
      <c r="N142" s="681"/>
      <c r="O142" s="681">
        <v>0</v>
      </c>
      <c r="P142" s="681"/>
      <c r="Q142" s="681"/>
      <c r="R142" s="681"/>
      <c r="S142" s="681"/>
      <c r="T142" s="681">
        <f>SUM(M142:S142)</f>
        <v>0</v>
      </c>
      <c r="U142" s="681"/>
      <c r="V142" s="681"/>
      <c r="W142" s="681">
        <f t="shared" si="68"/>
        <v>0</v>
      </c>
      <c r="X142" s="681"/>
      <c r="Y142" s="754"/>
      <c r="Z142" s="755"/>
    </row>
    <row r="143" spans="1:26" s="756" customFormat="1" ht="18" customHeight="1" x14ac:dyDescent="0.25">
      <c r="A143" s="751">
        <v>4</v>
      </c>
      <c r="B143" s="698" t="s">
        <v>1091</v>
      </c>
      <c r="C143" s="752">
        <v>0</v>
      </c>
      <c r="D143" s="753">
        <v>0</v>
      </c>
      <c r="E143" s="678">
        <v>0</v>
      </c>
      <c r="F143" s="679">
        <v>0</v>
      </c>
      <c r="G143" s="680">
        <f>F143/F137</f>
        <v>0</v>
      </c>
      <c r="H143" s="681">
        <v>0</v>
      </c>
      <c r="I143" s="681">
        <v>0</v>
      </c>
      <c r="J143" s="681"/>
      <c r="K143" s="681">
        <f t="shared" si="67"/>
        <v>0</v>
      </c>
      <c r="L143" s="681"/>
      <c r="M143" s="681">
        <v>0</v>
      </c>
      <c r="N143" s="681"/>
      <c r="O143" s="681">
        <v>0</v>
      </c>
      <c r="P143" s="681"/>
      <c r="Q143" s="681"/>
      <c r="R143" s="681"/>
      <c r="S143" s="681"/>
      <c r="T143" s="681">
        <f t="shared" ref="T143:T146" si="69">SUM(M143:S143)</f>
        <v>0</v>
      </c>
      <c r="U143" s="681"/>
      <c r="V143" s="681"/>
      <c r="W143" s="681">
        <f t="shared" si="68"/>
        <v>0</v>
      </c>
      <c r="X143" s="681"/>
      <c r="Y143" s="754"/>
      <c r="Z143" s="755"/>
    </row>
    <row r="144" spans="1:26" s="756" customFormat="1" ht="18" customHeight="1" x14ac:dyDescent="0.25">
      <c r="A144" s="751">
        <v>5</v>
      </c>
      <c r="B144" s="683" t="s">
        <v>1092</v>
      </c>
      <c r="C144" s="752">
        <v>0</v>
      </c>
      <c r="D144" s="753">
        <v>0</v>
      </c>
      <c r="E144" s="678">
        <v>0</v>
      </c>
      <c r="F144" s="679">
        <v>0</v>
      </c>
      <c r="G144" s="680">
        <f>F144/F137</f>
        <v>0</v>
      </c>
      <c r="H144" s="681">
        <v>0</v>
      </c>
      <c r="I144" s="681">
        <v>0</v>
      </c>
      <c r="J144" s="681"/>
      <c r="K144" s="681">
        <f t="shared" si="67"/>
        <v>0</v>
      </c>
      <c r="L144" s="681"/>
      <c r="M144" s="681">
        <v>0</v>
      </c>
      <c r="N144" s="681"/>
      <c r="O144" s="681">
        <v>0</v>
      </c>
      <c r="P144" s="681"/>
      <c r="Q144" s="681"/>
      <c r="R144" s="681"/>
      <c r="S144" s="681"/>
      <c r="T144" s="681">
        <f t="shared" si="69"/>
        <v>0</v>
      </c>
      <c r="U144" s="681"/>
      <c r="V144" s="681"/>
      <c r="W144" s="681">
        <f t="shared" si="68"/>
        <v>0</v>
      </c>
      <c r="X144" s="681"/>
      <c r="Y144" s="754"/>
      <c r="Z144" s="755"/>
    </row>
    <row r="145" spans="1:26" s="756" customFormat="1" ht="18" customHeight="1" x14ac:dyDescent="0.25">
      <c r="A145" s="751">
        <v>6</v>
      </c>
      <c r="B145" s="683" t="s">
        <v>1093</v>
      </c>
      <c r="C145" s="752">
        <v>0</v>
      </c>
      <c r="D145" s="753">
        <v>0</v>
      </c>
      <c r="E145" s="678">
        <v>0</v>
      </c>
      <c r="F145" s="679">
        <v>0</v>
      </c>
      <c r="G145" s="680"/>
      <c r="H145" s="681">
        <v>0</v>
      </c>
      <c r="I145" s="681">
        <v>0</v>
      </c>
      <c r="J145" s="681"/>
      <c r="K145" s="681">
        <f t="shared" si="67"/>
        <v>0</v>
      </c>
      <c r="L145" s="681"/>
      <c r="M145" s="681">
        <v>0</v>
      </c>
      <c r="N145" s="681"/>
      <c r="O145" s="681">
        <v>0</v>
      </c>
      <c r="P145" s="681"/>
      <c r="Q145" s="681"/>
      <c r="R145" s="681"/>
      <c r="S145" s="681"/>
      <c r="T145" s="681">
        <f t="shared" si="69"/>
        <v>0</v>
      </c>
      <c r="U145" s="681"/>
      <c r="V145" s="681"/>
      <c r="W145" s="681">
        <f t="shared" si="68"/>
        <v>0</v>
      </c>
      <c r="X145" s="681"/>
      <c r="Y145" s="757"/>
      <c r="Z145" s="755"/>
    </row>
    <row r="146" spans="1:26" s="756" customFormat="1" ht="18" customHeight="1" x14ac:dyDescent="0.25">
      <c r="A146" s="751">
        <v>7</v>
      </c>
      <c r="B146" s="683" t="s">
        <v>1094</v>
      </c>
      <c r="C146" s="752">
        <v>0</v>
      </c>
      <c r="D146" s="753">
        <v>0</v>
      </c>
      <c r="E146" s="678">
        <v>0</v>
      </c>
      <c r="F146" s="679">
        <v>0</v>
      </c>
      <c r="G146" s="680"/>
      <c r="H146" s="681">
        <v>0</v>
      </c>
      <c r="I146" s="681">
        <v>0</v>
      </c>
      <c r="J146" s="681"/>
      <c r="K146" s="681">
        <f t="shared" si="67"/>
        <v>0</v>
      </c>
      <c r="L146" s="681"/>
      <c r="M146" s="681">
        <v>0</v>
      </c>
      <c r="N146" s="681"/>
      <c r="O146" s="681">
        <v>0</v>
      </c>
      <c r="P146" s="681"/>
      <c r="Q146" s="681"/>
      <c r="R146" s="681"/>
      <c r="S146" s="681"/>
      <c r="T146" s="681">
        <f t="shared" si="69"/>
        <v>0</v>
      </c>
      <c r="U146" s="681"/>
      <c r="V146" s="681"/>
      <c r="W146" s="681">
        <f t="shared" si="68"/>
        <v>0</v>
      </c>
      <c r="X146" s="681"/>
      <c r="Y146" s="757"/>
      <c r="Z146" s="755"/>
    </row>
    <row r="147" spans="1:26" s="756" customFormat="1" ht="18" customHeight="1" x14ac:dyDescent="0.25">
      <c r="A147" s="751"/>
      <c r="B147" s="684"/>
      <c r="C147" s="752"/>
      <c r="D147" s="775">
        <f>SUM(D140:D146)</f>
        <v>3</v>
      </c>
      <c r="E147" s="693">
        <f>SUM(E140:E146)</f>
        <v>1304</v>
      </c>
      <c r="F147" s="694">
        <f>SUM(F140:F146)</f>
        <v>5.883E-2</v>
      </c>
      <c r="G147" s="747">
        <f>F147/F137</f>
        <v>0.21035054849182622</v>
      </c>
      <c r="H147" s="691">
        <f>SUM(H140:H146)</f>
        <v>6.3579999999999997</v>
      </c>
      <c r="I147" s="691">
        <f>SUM(I140:I146)</f>
        <v>3.4131992999999996</v>
      </c>
      <c r="J147" s="681"/>
      <c r="K147" s="691">
        <f>SUM(K140:K146)</f>
        <v>9.7711992999999993</v>
      </c>
      <c r="L147" s="691"/>
      <c r="M147" s="691">
        <f>SUM(M140:M146)</f>
        <v>0</v>
      </c>
      <c r="N147" s="681"/>
      <c r="O147" s="691">
        <f>SUM(O140:O146)</f>
        <v>0.1240363</v>
      </c>
      <c r="P147" s="681"/>
      <c r="Q147" s="681"/>
      <c r="R147" s="681"/>
      <c r="S147" s="681"/>
      <c r="T147" s="691">
        <f>SUM(T140:T146)</f>
        <v>0.1240363</v>
      </c>
      <c r="U147" s="681"/>
      <c r="V147" s="681"/>
      <c r="W147" s="691">
        <f>SUM(W140:W146)</f>
        <v>9.8952355999999995</v>
      </c>
      <c r="X147" s="691">
        <f t="shared" ref="X147" si="70">(W147*100000)/(F147*1000000)*100</f>
        <v>1682.0050314465409</v>
      </c>
      <c r="Y147" s="757"/>
      <c r="Z147" s="755"/>
    </row>
    <row r="148" spans="1:26" s="756" customFormat="1" ht="18" customHeight="1" x14ac:dyDescent="0.25">
      <c r="A148" s="1194"/>
      <c r="B148" s="690" t="s">
        <v>1095</v>
      </c>
      <c r="C148" s="764"/>
      <c r="D148" s="764"/>
      <c r="E148" s="678"/>
      <c r="F148" s="679"/>
      <c r="G148" s="680"/>
      <c r="H148" s="681"/>
      <c r="I148" s="681"/>
      <c r="J148" s="681"/>
      <c r="K148" s="681"/>
      <c r="L148" s="681"/>
      <c r="M148" s="681"/>
      <c r="N148" s="681"/>
      <c r="O148" s="681"/>
      <c r="P148" s="681"/>
      <c r="Q148" s="681"/>
      <c r="R148" s="681"/>
      <c r="S148" s="681"/>
      <c r="T148" s="681"/>
      <c r="U148" s="681"/>
      <c r="V148" s="681"/>
      <c r="W148" s="681"/>
      <c r="X148" s="681"/>
      <c r="Y148" s="768"/>
      <c r="Z148" s="755"/>
    </row>
    <row r="149" spans="1:26" s="756" customFormat="1" ht="18" customHeight="1" x14ac:dyDescent="0.25">
      <c r="A149" s="751">
        <v>8</v>
      </c>
      <c r="B149" s="683" t="s">
        <v>1096</v>
      </c>
      <c r="C149" s="752">
        <f>'[53]DHT-I-A SUMMARY'!$D$20</f>
        <v>1</v>
      </c>
      <c r="D149" s="752">
        <f>C149</f>
        <v>1</v>
      </c>
      <c r="E149" s="678">
        <f>'[53]DHT-I-A SUMMARY'!$F$20</f>
        <v>95</v>
      </c>
      <c r="F149" s="679">
        <v>1.1925E-2</v>
      </c>
      <c r="G149" s="680">
        <f>F149/F137</f>
        <v>4.2638624694289098E-2</v>
      </c>
      <c r="H149" s="681">
        <f>'[53]DHT-I-A SUMMARY'!$I$20</f>
        <v>0.75139999999999996</v>
      </c>
      <c r="I149" s="681">
        <f>'[53]DHT-I-A SUMMARY'!$J$20</f>
        <v>0.70555370000000006</v>
      </c>
      <c r="J149" s="681"/>
      <c r="K149" s="681">
        <f>H149+I149+J149</f>
        <v>1.4569537000000001</v>
      </c>
      <c r="L149" s="681"/>
      <c r="M149" s="681">
        <f>'[53]DHT-I-A SUMMARY'!$L$20</f>
        <v>0</v>
      </c>
      <c r="N149" s="681"/>
      <c r="O149" s="681">
        <f>'[53]DHT-I-A SUMMARY'!$K$20</f>
        <v>0</v>
      </c>
      <c r="P149" s="681"/>
      <c r="Q149" s="681"/>
      <c r="R149" s="681">
        <f>'[53]DHT-I-A SUMMARY'!$M$20</f>
        <v>0.48450000000000004</v>
      </c>
      <c r="S149" s="681"/>
      <c r="T149" s="681">
        <f>SUM(M149:S149)</f>
        <v>0.48450000000000004</v>
      </c>
      <c r="U149" s="681"/>
      <c r="V149" s="681"/>
      <c r="W149" s="681">
        <f>K149+T149+U149+V149</f>
        <v>1.9414537000000003</v>
      </c>
      <c r="X149" s="681">
        <f t="shared" ref="X149" si="71">(W149*100000)/(F149*1000000)*100</f>
        <v>1628.0534171907761</v>
      </c>
      <c r="Y149" s="768"/>
    </row>
    <row r="150" spans="1:26" s="756" customFormat="1" ht="18" customHeight="1" x14ac:dyDescent="0.25">
      <c r="A150" s="751">
        <v>9</v>
      </c>
      <c r="B150" s="683" t="s">
        <v>1097</v>
      </c>
      <c r="C150" s="752">
        <v>0</v>
      </c>
      <c r="D150" s="752">
        <f t="shared" ref="D150:D153" si="72">C150</f>
        <v>0</v>
      </c>
      <c r="E150" s="678">
        <v>0</v>
      </c>
      <c r="F150" s="679">
        <v>0</v>
      </c>
      <c r="G150" s="680"/>
      <c r="H150" s="681">
        <v>0</v>
      </c>
      <c r="I150" s="681">
        <v>0</v>
      </c>
      <c r="J150" s="681"/>
      <c r="K150" s="681">
        <f>H150+I150+J150</f>
        <v>0</v>
      </c>
      <c r="L150" s="681"/>
      <c r="M150" s="681">
        <v>0</v>
      </c>
      <c r="N150" s="681"/>
      <c r="O150" s="681">
        <v>0</v>
      </c>
      <c r="P150" s="681"/>
      <c r="Q150" s="681"/>
      <c r="R150" s="681"/>
      <c r="S150" s="681"/>
      <c r="T150" s="681">
        <f>SUM(M150:S150)</f>
        <v>0</v>
      </c>
      <c r="U150" s="681"/>
      <c r="V150" s="681"/>
      <c r="W150" s="681">
        <f>K150+T150+U150+V150</f>
        <v>0</v>
      </c>
      <c r="X150" s="681"/>
      <c r="Y150" s="768"/>
    </row>
    <row r="151" spans="1:26" s="756" customFormat="1" ht="18" customHeight="1" x14ac:dyDescent="0.25">
      <c r="A151" s="751">
        <v>10</v>
      </c>
      <c r="B151" s="683" t="s">
        <v>1098</v>
      </c>
      <c r="C151" s="752">
        <v>0</v>
      </c>
      <c r="D151" s="752">
        <f t="shared" si="72"/>
        <v>0</v>
      </c>
      <c r="E151" s="686">
        <v>0</v>
      </c>
      <c r="F151" s="745">
        <v>0</v>
      </c>
      <c r="G151" s="687"/>
      <c r="H151" s="688">
        <v>0</v>
      </c>
      <c r="I151" s="688">
        <v>0</v>
      </c>
      <c r="J151" s="688"/>
      <c r="K151" s="681">
        <f t="shared" ref="K151" si="73">H151+I151+J151</f>
        <v>0</v>
      </c>
      <c r="L151" s="681"/>
      <c r="M151" s="688">
        <v>0</v>
      </c>
      <c r="N151" s="688"/>
      <c r="O151" s="688">
        <v>0</v>
      </c>
      <c r="P151" s="688"/>
      <c r="Q151" s="688"/>
      <c r="R151" s="688"/>
      <c r="S151" s="688"/>
      <c r="T151" s="688">
        <f t="shared" ref="T151:T153" si="74">SUM(M151:S151)</f>
        <v>0</v>
      </c>
      <c r="U151" s="688"/>
      <c r="V151" s="688"/>
      <c r="W151" s="688">
        <f t="shared" ref="W151:W153" si="75">K151+T151+U151+V151</f>
        <v>0</v>
      </c>
      <c r="X151" s="688"/>
      <c r="Y151" s="757"/>
    </row>
    <row r="152" spans="1:26" s="756" customFormat="1" ht="18" customHeight="1" x14ac:dyDescent="0.25">
      <c r="A152" s="751">
        <v>11</v>
      </c>
      <c r="B152" s="683" t="s">
        <v>1099</v>
      </c>
      <c r="C152" s="752">
        <v>0</v>
      </c>
      <c r="D152" s="752">
        <f t="shared" si="72"/>
        <v>0</v>
      </c>
      <c r="E152" s="686">
        <v>0</v>
      </c>
      <c r="F152" s="745">
        <v>0</v>
      </c>
      <c r="G152" s="687"/>
      <c r="H152" s="688">
        <v>0</v>
      </c>
      <c r="I152" s="688">
        <v>0</v>
      </c>
      <c r="J152" s="688"/>
      <c r="K152" s="681">
        <v>0</v>
      </c>
      <c r="L152" s="681"/>
      <c r="M152" s="688">
        <v>0</v>
      </c>
      <c r="N152" s="688"/>
      <c r="O152" s="688">
        <v>0</v>
      </c>
      <c r="P152" s="688"/>
      <c r="Q152" s="688"/>
      <c r="R152" s="688"/>
      <c r="S152" s="688"/>
      <c r="T152" s="688">
        <f t="shared" si="74"/>
        <v>0</v>
      </c>
      <c r="U152" s="688"/>
      <c r="V152" s="688"/>
      <c r="W152" s="688">
        <f t="shared" si="75"/>
        <v>0</v>
      </c>
      <c r="X152" s="688"/>
      <c r="Y152" s="757"/>
    </row>
    <row r="153" spans="1:26" s="756" customFormat="1" ht="18" customHeight="1" x14ac:dyDescent="0.25">
      <c r="A153" s="751">
        <v>12</v>
      </c>
      <c r="B153" s="683" t="s">
        <v>1100</v>
      </c>
      <c r="C153" s="753">
        <v>0</v>
      </c>
      <c r="D153" s="752">
        <f t="shared" si="72"/>
        <v>0</v>
      </c>
      <c r="E153" s="678">
        <v>0</v>
      </c>
      <c r="F153" s="679">
        <v>0</v>
      </c>
      <c r="G153" s="680"/>
      <c r="H153" s="681">
        <v>0</v>
      </c>
      <c r="I153" s="681">
        <v>0</v>
      </c>
      <c r="J153" s="681"/>
      <c r="K153" s="681">
        <f t="shared" ref="K153" si="76">H153+I153+J153</f>
        <v>0</v>
      </c>
      <c r="L153" s="681"/>
      <c r="M153" s="681">
        <v>0</v>
      </c>
      <c r="N153" s="681"/>
      <c r="O153" s="681">
        <v>0</v>
      </c>
      <c r="P153" s="681"/>
      <c r="Q153" s="681"/>
      <c r="R153" s="681"/>
      <c r="S153" s="681"/>
      <c r="T153" s="681">
        <f t="shared" si="74"/>
        <v>0</v>
      </c>
      <c r="U153" s="681"/>
      <c r="V153" s="681"/>
      <c r="W153" s="681">
        <f t="shared" si="75"/>
        <v>0</v>
      </c>
      <c r="X153" s="681"/>
      <c r="Y153" s="754"/>
    </row>
    <row r="154" spans="1:26" s="756" customFormat="1" ht="18" customHeight="1" x14ac:dyDescent="0.25">
      <c r="A154" s="751"/>
      <c r="B154" s="684"/>
      <c r="C154" s="753"/>
      <c r="D154" s="775">
        <f>SUM(D149:D153)</f>
        <v>1</v>
      </c>
      <c r="E154" s="693">
        <f>SUM(E149:E153)</f>
        <v>95</v>
      </c>
      <c r="F154" s="694">
        <f>SUM(F149:F153)</f>
        <v>1.1925E-2</v>
      </c>
      <c r="G154" s="747">
        <f>F154/F137</f>
        <v>4.2638624694289098E-2</v>
      </c>
      <c r="H154" s="691">
        <f>SUM(H149:H153)</f>
        <v>0.75139999999999996</v>
      </c>
      <c r="I154" s="691">
        <f>SUM(I149:I153)</f>
        <v>0.70555370000000006</v>
      </c>
      <c r="J154" s="681"/>
      <c r="K154" s="691">
        <f>SUM(K149:K153)</f>
        <v>1.4569537000000001</v>
      </c>
      <c r="L154" s="681"/>
      <c r="M154" s="691">
        <f>SUM(M149:M153)</f>
        <v>0</v>
      </c>
      <c r="N154" s="681"/>
      <c r="O154" s="691">
        <f>SUM(O149:O153)</f>
        <v>0</v>
      </c>
      <c r="P154" s="681"/>
      <c r="Q154" s="681"/>
      <c r="R154" s="691">
        <f>SUM(R149:R153)</f>
        <v>0.48450000000000004</v>
      </c>
      <c r="S154" s="681"/>
      <c r="T154" s="691">
        <f>SUM(T149:T153)</f>
        <v>0.48450000000000004</v>
      </c>
      <c r="U154" s="681"/>
      <c r="V154" s="681"/>
      <c r="W154" s="691">
        <f>SUM(W149:W153)</f>
        <v>1.9414537000000003</v>
      </c>
      <c r="X154" s="691"/>
      <c r="Y154" s="754"/>
    </row>
    <row r="155" spans="1:26" s="756" customFormat="1" ht="18" customHeight="1" x14ac:dyDescent="0.25">
      <c r="A155" s="1194"/>
      <c r="B155" s="690" t="s">
        <v>689</v>
      </c>
      <c r="C155" s="742"/>
      <c r="D155" s="742"/>
      <c r="E155" s="691"/>
      <c r="F155" s="679"/>
      <c r="G155" s="681"/>
      <c r="H155" s="681"/>
      <c r="I155" s="681"/>
      <c r="J155" s="681"/>
      <c r="K155" s="681"/>
      <c r="L155" s="681"/>
      <c r="M155" s="681"/>
      <c r="N155" s="681"/>
      <c r="O155" s="681"/>
      <c r="P155" s="681"/>
      <c r="Q155" s="681"/>
      <c r="R155" s="681"/>
      <c r="S155" s="681"/>
      <c r="T155" s="681"/>
      <c r="U155" s="681"/>
      <c r="V155" s="681"/>
      <c r="W155" s="681"/>
      <c r="X155" s="681"/>
      <c r="Y155" s="754"/>
      <c r="Z155" s="755"/>
    </row>
    <row r="156" spans="1:26" s="756" customFormat="1" ht="18" customHeight="1" x14ac:dyDescent="0.25">
      <c r="A156" s="751">
        <v>13</v>
      </c>
      <c r="B156" s="683" t="s">
        <v>1101</v>
      </c>
      <c r="C156" s="752">
        <f>'[39]LT-IV-A SUMMARY'!$D$92</f>
        <v>4</v>
      </c>
      <c r="D156" s="753">
        <f>C156</f>
        <v>4</v>
      </c>
      <c r="E156" s="678">
        <f>'[39]LT-IV-A SUMMARY'!$F$92</f>
        <v>77</v>
      </c>
      <c r="F156" s="679">
        <v>0.13078200000000004</v>
      </c>
      <c r="G156" s="680">
        <f>F156/F137</f>
        <v>0.46761967419442507</v>
      </c>
      <c r="H156" s="681">
        <f>'[39]LT-IV-A SUMMARY'!$I$92</f>
        <v>1.5470499999999998</v>
      </c>
      <c r="I156" s="681">
        <f>'[39]LT-IV-A SUMMARY'!$J$92</f>
        <v>8.0763718999999998</v>
      </c>
      <c r="J156" s="681"/>
      <c r="K156" s="681">
        <f>H156+I156+J156</f>
        <v>9.6234219000000003</v>
      </c>
      <c r="L156" s="681">
        <f>(K156*100000)/(F156*1000000)*100</f>
        <v>735.83688122218632</v>
      </c>
      <c r="M156" s="681">
        <f>'[39]LT-IV-A SUMMARY'!$L$92</f>
        <v>9.265000000000001E-2</v>
      </c>
      <c r="N156" s="681"/>
      <c r="O156" s="681">
        <f>'[39]LT-IV-A SUMMARY'!$K$92</f>
        <v>0.48927979999999999</v>
      </c>
      <c r="P156" s="681"/>
      <c r="Q156" s="681"/>
      <c r="R156" s="681"/>
      <c r="S156" s="681"/>
      <c r="T156" s="681">
        <f>SUM(M156:S156)</f>
        <v>0.58192979999999994</v>
      </c>
      <c r="U156" s="681"/>
      <c r="V156" s="681"/>
      <c r="W156" s="681">
        <f>K156+T156+U156+V156</f>
        <v>10.2053517</v>
      </c>
      <c r="X156" s="681">
        <f>(W156*100000)/(F156*1000000)*100</f>
        <v>780.33305041978224</v>
      </c>
      <c r="Y156" s="754"/>
      <c r="Z156" s="755"/>
    </row>
    <row r="157" spans="1:26" s="756" customFormat="1" ht="18" customHeight="1" x14ac:dyDescent="0.25">
      <c r="A157" s="751">
        <v>14</v>
      </c>
      <c r="B157" s="683" t="s">
        <v>1102</v>
      </c>
      <c r="C157" s="752">
        <v>0</v>
      </c>
      <c r="D157" s="753">
        <f t="shared" ref="D157:D165" si="77">C157</f>
        <v>0</v>
      </c>
      <c r="E157" s="678">
        <v>0</v>
      </c>
      <c r="F157" s="679">
        <v>0</v>
      </c>
      <c r="G157" s="680">
        <f>F157/F137</f>
        <v>0</v>
      </c>
      <c r="H157" s="681">
        <v>0</v>
      </c>
      <c r="I157" s="681">
        <v>0</v>
      </c>
      <c r="J157" s="681"/>
      <c r="K157" s="681">
        <f t="shared" ref="K157" si="78">H157+I157+J157</f>
        <v>0</v>
      </c>
      <c r="L157" s="681"/>
      <c r="M157" s="681">
        <v>0</v>
      </c>
      <c r="N157" s="681"/>
      <c r="O157" s="681">
        <v>0</v>
      </c>
      <c r="P157" s="681"/>
      <c r="Q157" s="681"/>
      <c r="R157" s="681"/>
      <c r="S157" s="681"/>
      <c r="T157" s="681">
        <f t="shared" ref="T157:T165" si="79">SUM(M157:S157)</f>
        <v>0</v>
      </c>
      <c r="U157" s="681"/>
      <c r="V157" s="681"/>
      <c r="W157" s="681">
        <f t="shared" ref="W157:W165" si="80">K157+T157+U157+V157</f>
        <v>0</v>
      </c>
      <c r="X157" s="681"/>
      <c r="Y157" s="754"/>
      <c r="Z157" s="755"/>
    </row>
    <row r="158" spans="1:26" s="756" customFormat="1" ht="18" customHeight="1" x14ac:dyDescent="0.25">
      <c r="A158" s="751">
        <v>15</v>
      </c>
      <c r="B158" s="683" t="s">
        <v>1103</v>
      </c>
      <c r="C158" s="752">
        <v>0</v>
      </c>
      <c r="D158" s="753">
        <f t="shared" si="77"/>
        <v>0</v>
      </c>
      <c r="E158" s="678">
        <v>0</v>
      </c>
      <c r="F158" s="679">
        <v>0</v>
      </c>
      <c r="G158" s="680">
        <f>F158/F137</f>
        <v>0</v>
      </c>
      <c r="H158" s="681">
        <v>0</v>
      </c>
      <c r="I158" s="681">
        <v>0</v>
      </c>
      <c r="J158" s="681"/>
      <c r="K158" s="681">
        <v>0</v>
      </c>
      <c r="L158" s="681"/>
      <c r="M158" s="681">
        <v>0</v>
      </c>
      <c r="N158" s="681"/>
      <c r="O158" s="681">
        <v>0</v>
      </c>
      <c r="P158" s="681"/>
      <c r="Q158" s="681"/>
      <c r="R158" s="681"/>
      <c r="S158" s="681"/>
      <c r="T158" s="681">
        <f t="shared" si="79"/>
        <v>0</v>
      </c>
      <c r="U158" s="681"/>
      <c r="V158" s="681"/>
      <c r="W158" s="681">
        <f t="shared" si="80"/>
        <v>0</v>
      </c>
      <c r="X158" s="681"/>
      <c r="Y158" s="754"/>
      <c r="Z158" s="755"/>
    </row>
    <row r="159" spans="1:26" s="756" customFormat="1" ht="18" customHeight="1" x14ac:dyDescent="0.25">
      <c r="A159" s="751">
        <v>16</v>
      </c>
      <c r="B159" s="683" t="s">
        <v>1104</v>
      </c>
      <c r="C159" s="752">
        <f>'[41]LT VI B SUMMARY'!$D$70</f>
        <v>1</v>
      </c>
      <c r="D159" s="753">
        <f t="shared" si="77"/>
        <v>1</v>
      </c>
      <c r="E159" s="678">
        <f>'[41]LT VI B SUMMARY'!$F$70</f>
        <v>51</v>
      </c>
      <c r="F159" s="679">
        <v>1.8640000000000002E-3</v>
      </c>
      <c r="G159" s="680">
        <f>F159/F137</f>
        <v>6.6648550465538692E-3</v>
      </c>
      <c r="H159" s="681">
        <f>'[41]LT VI B SUMMARY'!$I$70</f>
        <v>0.40800000000000003</v>
      </c>
      <c r="I159" s="681">
        <f>'[41]LT VI B SUMMARY'!$J$70</f>
        <v>0.11743199999999999</v>
      </c>
      <c r="J159" s="681"/>
      <c r="K159" s="681">
        <f t="shared" ref="K159:K165" si="81">H159+I159+J159</f>
        <v>0.52543200000000001</v>
      </c>
      <c r="L159" s="681">
        <f>(K159*100000)/(F159*1000000)*100</f>
        <v>2818.8412017167379</v>
      </c>
      <c r="M159" s="681">
        <f>'[41]LT VI B SUMMARY'!$L$70</f>
        <v>0</v>
      </c>
      <c r="N159" s="681"/>
      <c r="O159" s="681">
        <f>'[41]LT VI B SUMMARY'!$K$70</f>
        <v>0</v>
      </c>
      <c r="P159" s="681"/>
      <c r="Q159" s="681"/>
      <c r="R159" s="681"/>
      <c r="S159" s="681"/>
      <c r="T159" s="681">
        <f t="shared" si="79"/>
        <v>0</v>
      </c>
      <c r="U159" s="681"/>
      <c r="V159" s="681"/>
      <c r="W159" s="681">
        <f t="shared" si="80"/>
        <v>0.52543200000000001</v>
      </c>
      <c r="X159" s="681">
        <f>(W159*100000)/(F159*1000000)*100</f>
        <v>2818.8412017167379</v>
      </c>
      <c r="Y159" s="754"/>
      <c r="Z159" s="755"/>
    </row>
    <row r="160" spans="1:26" s="756" customFormat="1" ht="18" customHeight="1" x14ac:dyDescent="0.25">
      <c r="A160" s="751">
        <v>17</v>
      </c>
      <c r="B160" s="683" t="s">
        <v>1105</v>
      </c>
      <c r="C160" s="752">
        <f>'[42]LT VI C SUMMARY'!$D$70</f>
        <v>1</v>
      </c>
      <c r="D160" s="753">
        <f t="shared" si="77"/>
        <v>1</v>
      </c>
      <c r="E160" s="678">
        <f>'[42]LT VI C SUMMARY'!$F$70</f>
        <v>7</v>
      </c>
      <c r="F160" s="679">
        <v>8.4699999999999999E-4</v>
      </c>
      <c r="G160" s="680">
        <f>F160/F137</f>
        <v>3.0285044122484585E-3</v>
      </c>
      <c r="H160" s="681">
        <f>'[42]LT VI C SUMMARY'!$I$70</f>
        <v>3.78E-2</v>
      </c>
      <c r="I160" s="681">
        <f>'[42]LT VI C SUMMARY'!$J$70</f>
        <v>6.7315E-2</v>
      </c>
      <c r="J160" s="681"/>
      <c r="K160" s="681">
        <f t="shared" si="81"/>
        <v>0.105115</v>
      </c>
      <c r="L160" s="681">
        <f>(K160*100000)/(F160*1000000)*100</f>
        <v>1241.0271546635183</v>
      </c>
      <c r="M160" s="681">
        <f>'[42]LT VI C SUMMARY'!$L$70</f>
        <v>0</v>
      </c>
      <c r="N160" s="681"/>
      <c r="O160" s="681">
        <f>'[42]LT VI C SUMMARY'!$K$70</f>
        <v>0</v>
      </c>
      <c r="P160" s="681"/>
      <c r="Q160" s="681"/>
      <c r="R160" s="681"/>
      <c r="S160" s="681"/>
      <c r="T160" s="681">
        <f t="shared" si="79"/>
        <v>0</v>
      </c>
      <c r="U160" s="681"/>
      <c r="V160" s="681"/>
      <c r="W160" s="681">
        <f t="shared" si="80"/>
        <v>0.105115</v>
      </c>
      <c r="X160" s="681">
        <f>(W160*100000)/(F160*1000000)*100</f>
        <v>1241.0271546635183</v>
      </c>
      <c r="Y160" s="754"/>
      <c r="Z160" s="755"/>
    </row>
    <row r="161" spans="1:26" s="756" customFormat="1" ht="18" customHeight="1" x14ac:dyDescent="0.25">
      <c r="A161" s="751">
        <v>18</v>
      </c>
      <c r="B161" s="683" t="s">
        <v>1106</v>
      </c>
      <c r="C161" s="752">
        <f>'[43]LT VI F SUMMARY'!$D$71</f>
        <v>11</v>
      </c>
      <c r="D161" s="753">
        <f t="shared" si="77"/>
        <v>11</v>
      </c>
      <c r="E161" s="678">
        <f>'[43]LT VI F SUMMARY'!$F$71</f>
        <v>215</v>
      </c>
      <c r="F161" s="679">
        <v>4.4328000000000006E-2</v>
      </c>
      <c r="G161" s="680">
        <f>F161/F137</f>
        <v>0.15849769018435619</v>
      </c>
      <c r="H161" s="681">
        <f>'[43]LT VI F SUMMARY'!$I$71</f>
        <v>1.9969000000000001</v>
      </c>
      <c r="I161" s="681">
        <f>'[43]LT VI F SUMMARY'!$J$71</f>
        <v>3.1690003999999998</v>
      </c>
      <c r="J161" s="681"/>
      <c r="K161" s="681">
        <f t="shared" si="81"/>
        <v>5.1659003999999999</v>
      </c>
      <c r="L161" s="681">
        <f t="shared" ref="L161:L162" si="82">(K161*100000)/(F161*1000000)*100</f>
        <v>1165.3808879263668</v>
      </c>
      <c r="M161" s="681">
        <f>'[43]LT VI F SUMMARY'!$L$71</f>
        <v>0</v>
      </c>
      <c r="N161" s="681"/>
      <c r="O161" s="681">
        <f>'[43]LT VI F SUMMARY'!$K$71</f>
        <v>0</v>
      </c>
      <c r="P161" s="681"/>
      <c r="Q161" s="681"/>
      <c r="R161" s="681"/>
      <c r="S161" s="681"/>
      <c r="T161" s="681">
        <f t="shared" si="79"/>
        <v>0</v>
      </c>
      <c r="U161" s="681"/>
      <c r="V161" s="681"/>
      <c r="W161" s="681">
        <f t="shared" si="80"/>
        <v>5.1659003999999999</v>
      </c>
      <c r="X161" s="681">
        <f t="shared" ref="X161:X162" si="83">(W161*100000)/(F161*1000000)*100</f>
        <v>1165.3808879263668</v>
      </c>
      <c r="Y161" s="754"/>
      <c r="Z161" s="755"/>
    </row>
    <row r="162" spans="1:26" s="756" customFormat="1" ht="18" customHeight="1" x14ac:dyDescent="0.25">
      <c r="A162" s="751">
        <v>19</v>
      </c>
      <c r="B162" s="683" t="s">
        <v>1107</v>
      </c>
      <c r="C162" s="752">
        <f>'[45]LT VII A SUMMARY'!$D$70</f>
        <v>4</v>
      </c>
      <c r="D162" s="753">
        <f t="shared" si="77"/>
        <v>4</v>
      </c>
      <c r="E162" s="678">
        <f>'[45]LT VII A SUMMARY'!$F$70</f>
        <v>19</v>
      </c>
      <c r="F162" s="679">
        <v>3.1099999999999999E-2</v>
      </c>
      <c r="G162" s="680">
        <f>F162/F137</f>
        <v>0.11120010297630113</v>
      </c>
      <c r="H162" s="681">
        <f>'[45]LT VII A SUMMARY'!$I$70</f>
        <v>0.50919999999999999</v>
      </c>
      <c r="I162" s="681">
        <f>'[45]LT VII A SUMMARY'!$J$70</f>
        <v>2.817952</v>
      </c>
      <c r="J162" s="681"/>
      <c r="K162" s="681">
        <f t="shared" si="81"/>
        <v>3.3271519999999999</v>
      </c>
      <c r="L162" s="681">
        <f t="shared" si="82"/>
        <v>1069.8237942122187</v>
      </c>
      <c r="M162" s="681">
        <f>'[45]LT VII A SUMMARY'!$L$70</f>
        <v>0</v>
      </c>
      <c r="N162" s="681"/>
      <c r="O162" s="681">
        <f>'[45]LT VII A SUMMARY'!$K$70</f>
        <v>0</v>
      </c>
      <c r="P162" s="681"/>
      <c r="Q162" s="681"/>
      <c r="R162" s="681"/>
      <c r="S162" s="681"/>
      <c r="T162" s="681">
        <f t="shared" si="79"/>
        <v>0</v>
      </c>
      <c r="U162" s="681"/>
      <c r="V162" s="681"/>
      <c r="W162" s="681">
        <f t="shared" si="80"/>
        <v>3.3271519999999999</v>
      </c>
      <c r="X162" s="681">
        <f t="shared" si="83"/>
        <v>1069.8237942122187</v>
      </c>
      <c r="Y162" s="754"/>
      <c r="Z162" s="755"/>
    </row>
    <row r="163" spans="1:26" s="756" customFormat="1" ht="18" customHeight="1" x14ac:dyDescent="0.25">
      <c r="A163" s="751">
        <v>20</v>
      </c>
      <c r="B163" s="683" t="s">
        <v>1108</v>
      </c>
      <c r="C163" s="752">
        <v>0</v>
      </c>
      <c r="D163" s="753">
        <f t="shared" si="77"/>
        <v>0</v>
      </c>
      <c r="E163" s="678">
        <v>0</v>
      </c>
      <c r="F163" s="679">
        <v>0</v>
      </c>
      <c r="G163" s="680"/>
      <c r="H163" s="681">
        <v>0</v>
      </c>
      <c r="I163" s="681">
        <v>0</v>
      </c>
      <c r="J163" s="681"/>
      <c r="K163" s="681">
        <f t="shared" si="81"/>
        <v>0</v>
      </c>
      <c r="L163" s="681"/>
      <c r="M163" s="681">
        <v>0</v>
      </c>
      <c r="N163" s="681"/>
      <c r="O163" s="681">
        <v>0</v>
      </c>
      <c r="P163" s="681"/>
      <c r="Q163" s="681"/>
      <c r="R163" s="681"/>
      <c r="S163" s="681"/>
      <c r="T163" s="681">
        <f t="shared" si="79"/>
        <v>0</v>
      </c>
      <c r="U163" s="681"/>
      <c r="V163" s="681"/>
      <c r="W163" s="681">
        <f t="shared" si="80"/>
        <v>0</v>
      </c>
      <c r="X163" s="691"/>
      <c r="Y163" s="757"/>
      <c r="Z163" s="755"/>
    </row>
    <row r="164" spans="1:26" s="756" customFormat="1" ht="18" customHeight="1" x14ac:dyDescent="0.25">
      <c r="A164" s="751">
        <v>21</v>
      </c>
      <c r="B164" s="683" t="s">
        <v>1109</v>
      </c>
      <c r="C164" s="752">
        <v>0</v>
      </c>
      <c r="D164" s="753">
        <f t="shared" si="77"/>
        <v>0</v>
      </c>
      <c r="E164" s="678">
        <v>0</v>
      </c>
      <c r="F164" s="679">
        <v>0</v>
      </c>
      <c r="G164" s="680"/>
      <c r="H164" s="681">
        <v>0</v>
      </c>
      <c r="I164" s="681">
        <v>0</v>
      </c>
      <c r="J164" s="681"/>
      <c r="K164" s="681">
        <f t="shared" si="81"/>
        <v>0</v>
      </c>
      <c r="L164" s="681"/>
      <c r="M164" s="681">
        <v>0</v>
      </c>
      <c r="N164" s="681"/>
      <c r="O164" s="681">
        <v>0</v>
      </c>
      <c r="P164" s="681"/>
      <c r="Q164" s="681"/>
      <c r="R164" s="681"/>
      <c r="S164" s="681"/>
      <c r="T164" s="681">
        <f t="shared" si="79"/>
        <v>0</v>
      </c>
      <c r="U164" s="681"/>
      <c r="V164" s="681"/>
      <c r="W164" s="681">
        <f t="shared" si="80"/>
        <v>0</v>
      </c>
      <c r="X164" s="691"/>
      <c r="Y164" s="754"/>
      <c r="Z164" s="755"/>
    </row>
    <row r="165" spans="1:26" s="756" customFormat="1" ht="18" customHeight="1" x14ac:dyDescent="0.25">
      <c r="A165" s="751">
        <v>22</v>
      </c>
      <c r="B165" s="683" t="s">
        <v>1110</v>
      </c>
      <c r="C165" s="752">
        <v>0</v>
      </c>
      <c r="D165" s="753">
        <f t="shared" si="77"/>
        <v>0</v>
      </c>
      <c r="E165" s="678">
        <v>0</v>
      </c>
      <c r="F165" s="679">
        <v>0</v>
      </c>
      <c r="G165" s="680"/>
      <c r="H165" s="681">
        <v>0</v>
      </c>
      <c r="I165" s="681">
        <v>0</v>
      </c>
      <c r="J165" s="681"/>
      <c r="K165" s="681">
        <f t="shared" si="81"/>
        <v>0</v>
      </c>
      <c r="L165" s="681"/>
      <c r="M165" s="681">
        <v>0</v>
      </c>
      <c r="N165" s="681"/>
      <c r="O165" s="681">
        <v>0</v>
      </c>
      <c r="P165" s="681"/>
      <c r="Q165" s="681"/>
      <c r="R165" s="681"/>
      <c r="S165" s="681"/>
      <c r="T165" s="681">
        <f t="shared" si="79"/>
        <v>0</v>
      </c>
      <c r="U165" s="681"/>
      <c r="V165" s="681"/>
      <c r="W165" s="681">
        <f t="shared" si="80"/>
        <v>0</v>
      </c>
      <c r="X165" s="691"/>
      <c r="Y165" s="757"/>
      <c r="Z165" s="755"/>
    </row>
    <row r="166" spans="1:26" s="756" customFormat="1" ht="18" customHeight="1" x14ac:dyDescent="0.25">
      <c r="A166" s="2106"/>
      <c r="B166" s="692"/>
      <c r="C166" s="769"/>
      <c r="D166" s="775">
        <f>SUM(D156:D165)</f>
        <v>21</v>
      </c>
      <c r="E166" s="693">
        <f>SUM(E156:E165)</f>
        <v>369</v>
      </c>
      <c r="F166" s="694">
        <f>SUM(F156:F165)</f>
        <v>0.20892100000000002</v>
      </c>
      <c r="G166" s="747">
        <f>F166/F137</f>
        <v>0.74701082681388464</v>
      </c>
      <c r="H166" s="693">
        <f>SUM(H156:H165)</f>
        <v>4.4989499999999998</v>
      </c>
      <c r="I166" s="693">
        <f>SUM(I156:I165)</f>
        <v>14.248071300000001</v>
      </c>
      <c r="J166" s="681"/>
      <c r="K166" s="693">
        <f>SUM(K156:K165)</f>
        <v>18.7470213</v>
      </c>
      <c r="L166" s="681"/>
      <c r="M166" s="693">
        <f>SUM(M156:M165)</f>
        <v>9.265000000000001E-2</v>
      </c>
      <c r="N166" s="681"/>
      <c r="O166" s="693">
        <f>SUM(O156:O165)</f>
        <v>0.48927979999999999</v>
      </c>
      <c r="P166" s="681"/>
      <c r="Q166" s="681"/>
      <c r="R166" s="693">
        <f>SUM(R156:R165)</f>
        <v>0</v>
      </c>
      <c r="S166" s="681"/>
      <c r="T166" s="693">
        <f>SUM(T156:T165)</f>
        <v>0.58192979999999994</v>
      </c>
      <c r="U166" s="681"/>
      <c r="V166" s="681"/>
      <c r="W166" s="693">
        <f>SUM(W156:W165)</f>
        <v>19.328951099999998</v>
      </c>
      <c r="X166" s="691">
        <f t="shared" ref="X166" si="84">(W166*100000)/(F166*1000000)*100</f>
        <v>925.17990532306453</v>
      </c>
      <c r="Y166" s="2162"/>
      <c r="Z166" s="755"/>
    </row>
    <row r="167" spans="1:26" s="756" customFormat="1" ht="18" customHeight="1" x14ac:dyDescent="0.25">
      <c r="A167" s="2109"/>
      <c r="B167" s="1192"/>
      <c r="C167" s="2111"/>
      <c r="D167" s="2163"/>
      <c r="E167" s="1214"/>
      <c r="F167" s="1358"/>
      <c r="G167" s="2113"/>
      <c r="H167" s="1214"/>
      <c r="I167" s="1214"/>
      <c r="J167" s="2164"/>
      <c r="K167" s="1214"/>
      <c r="L167" s="2164"/>
      <c r="M167" s="1214"/>
      <c r="N167" s="2164"/>
      <c r="O167" s="1214"/>
      <c r="P167" s="2164"/>
      <c r="Q167" s="2164"/>
      <c r="R167" s="1214"/>
      <c r="S167" s="2164"/>
      <c r="T167" s="1214"/>
      <c r="U167" s="2164"/>
      <c r="V167" s="2164"/>
      <c r="W167" s="1214"/>
      <c r="X167" s="1182"/>
      <c r="Y167" s="2165"/>
      <c r="Z167" s="755"/>
    </row>
    <row r="168" spans="1:26" s="756" customFormat="1" ht="18" customHeight="1" x14ac:dyDescent="0.25">
      <c r="A168" s="2109"/>
      <c r="B168" s="1193" t="str">
        <f>B127</f>
        <v>For KINESCO Power and Utilities Pvt. Ltd.</v>
      </c>
      <c r="C168" s="2111"/>
      <c r="D168" s="2163"/>
      <c r="E168" s="1214"/>
      <c r="F168" s="1358"/>
      <c r="G168" s="2113"/>
      <c r="H168" s="1214"/>
      <c r="I168" s="1214"/>
      <c r="J168" s="2164"/>
      <c r="K168" s="1214"/>
      <c r="L168" s="2164"/>
      <c r="M168" s="1214"/>
      <c r="N168" s="2164"/>
      <c r="O168" s="1214"/>
      <c r="P168" s="2164"/>
      <c r="Q168" s="2164"/>
      <c r="R168" s="1214"/>
      <c r="S168" s="2164"/>
      <c r="T168" s="1214"/>
      <c r="U168" s="2164"/>
      <c r="V168" s="2164"/>
      <c r="W168" s="1214"/>
      <c r="X168" s="1182"/>
      <c r="Y168" s="2165"/>
      <c r="Z168" s="755"/>
    </row>
    <row r="169" spans="1:26" s="756" customFormat="1" ht="18" customHeight="1" x14ac:dyDescent="0.25">
      <c r="A169" s="2109"/>
      <c r="B169" s="1192"/>
      <c r="C169" s="2111"/>
      <c r="D169" s="2163"/>
      <c r="E169" s="1214"/>
      <c r="F169" s="1358"/>
      <c r="G169" s="2113"/>
      <c r="H169" s="1214"/>
      <c r="I169" s="1214"/>
      <c r="J169" s="2164"/>
      <c r="K169" s="1214"/>
      <c r="L169" s="2164"/>
      <c r="M169" s="1214"/>
      <c r="N169" s="2164"/>
      <c r="O169" s="1214"/>
      <c r="P169" s="2164"/>
      <c r="Q169" s="2164"/>
      <c r="R169" s="1214"/>
      <c r="S169" s="2164"/>
      <c r="T169" s="1214"/>
      <c r="U169" s="2164"/>
      <c r="V169" s="2164"/>
      <c r="W169" s="1214"/>
      <c r="X169" s="1182"/>
      <c r="Y169" s="2165"/>
      <c r="Z169" s="755"/>
    </row>
    <row r="170" spans="1:26" s="756" customFormat="1" ht="18" customHeight="1" x14ac:dyDescent="0.25">
      <c r="A170" s="2109"/>
      <c r="B170" s="1193"/>
      <c r="C170" s="2111"/>
      <c r="D170" s="2163"/>
      <c r="E170" s="1214"/>
      <c r="F170" s="1358"/>
      <c r="G170" s="2113"/>
      <c r="H170" s="1214"/>
      <c r="I170" s="1214"/>
      <c r="J170" s="2164"/>
      <c r="K170" s="1214"/>
      <c r="L170" s="2164"/>
      <c r="M170" s="1214"/>
      <c r="N170" s="2164"/>
      <c r="O170" s="1214"/>
      <c r="P170" s="2164"/>
      <c r="Q170" s="2164"/>
      <c r="R170" s="1214"/>
      <c r="S170" s="2164"/>
      <c r="T170" s="1214"/>
      <c r="U170" s="2164"/>
      <c r="V170" s="2164"/>
      <c r="W170" s="1214"/>
      <c r="X170" s="1182"/>
      <c r="Y170" s="2165"/>
      <c r="Z170" s="755"/>
    </row>
    <row r="171" spans="1:26" s="756" customFormat="1" ht="18" customHeight="1" x14ac:dyDescent="0.25">
      <c r="A171" s="2109"/>
      <c r="B171" s="1193" t="str">
        <f>B130</f>
        <v>T M AJITHKUMAR</v>
      </c>
      <c r="C171" s="2111"/>
      <c r="D171" s="2163"/>
      <c r="E171" s="1214"/>
      <c r="F171" s="1358"/>
      <c r="G171" s="2113"/>
      <c r="H171" s="1214"/>
      <c r="I171" s="1214"/>
      <c r="J171" s="2164"/>
      <c r="K171" s="1214"/>
      <c r="L171" s="2164"/>
      <c r="M171" s="1214"/>
      <c r="N171" s="2164"/>
      <c r="O171" s="1214"/>
      <c r="P171" s="2164"/>
      <c r="Q171" s="2164"/>
      <c r="R171" s="1214"/>
      <c r="S171" s="2164"/>
      <c r="T171" s="1214"/>
      <c r="U171" s="2164"/>
      <c r="V171" s="2164"/>
      <c r="W171" s="1214"/>
      <c r="X171" s="1182"/>
      <c r="Y171" s="2165"/>
      <c r="Z171" s="755"/>
    </row>
    <row r="172" spans="1:26" s="756" customFormat="1" ht="18" customHeight="1" x14ac:dyDescent="0.25">
      <c r="A172" s="2109"/>
      <c r="B172" s="1193" t="str">
        <f>B131</f>
        <v>CHIEF EXECUTIVE OFFICER</v>
      </c>
      <c r="C172" s="2111"/>
      <c r="D172" s="2163"/>
      <c r="E172" s="1214"/>
      <c r="F172" s="1358"/>
      <c r="G172" s="2113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165"/>
      <c r="Z172" s="755"/>
    </row>
    <row r="173" spans="1:26" s="756" customFormat="1" ht="18" customHeight="1" x14ac:dyDescent="0.25">
      <c r="A173" s="2109"/>
      <c r="B173" s="1193"/>
      <c r="C173" s="2111"/>
      <c r="D173" s="2163"/>
      <c r="E173" s="1214"/>
      <c r="F173" s="1358"/>
      <c r="G173" s="2113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165"/>
      <c r="Z173" s="755"/>
    </row>
    <row r="174" spans="1:26" s="756" customFormat="1" ht="18" customHeight="1" x14ac:dyDescent="0.25">
      <c r="A174" s="2109"/>
      <c r="B174" s="1193" t="str">
        <f>B133</f>
        <v>Place: Kakkanad, Kochi</v>
      </c>
      <c r="C174" s="2111"/>
      <c r="D174" s="2163"/>
      <c r="E174" s="1214"/>
      <c r="F174" s="1358"/>
      <c r="G174" s="2113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165"/>
      <c r="Z174" s="755"/>
    </row>
    <row r="175" spans="1:26" s="756" customFormat="1" ht="18" customHeight="1" x14ac:dyDescent="0.25">
      <c r="A175" s="2109"/>
      <c r="B175" s="1193" t="str">
        <f>B134</f>
        <v>Date: --/--/----</v>
      </c>
      <c r="C175" s="2111"/>
      <c r="D175" s="2163"/>
      <c r="E175" s="1214"/>
      <c r="F175" s="1358"/>
      <c r="G175" s="2113"/>
      <c r="H175" s="1214"/>
      <c r="I175" s="1214"/>
      <c r="J175" s="2164"/>
      <c r="K175" s="1214"/>
      <c r="L175" s="2164"/>
      <c r="M175" s="1214"/>
      <c r="N175" s="2164"/>
      <c r="O175" s="1214"/>
      <c r="P175" s="2164"/>
      <c r="Q175" s="2164"/>
      <c r="R175" s="1214"/>
      <c r="S175" s="2164"/>
      <c r="T175" s="1214"/>
      <c r="U175" s="2164"/>
      <c r="V175" s="2164"/>
      <c r="W175" s="1214"/>
      <c r="X175" s="1182"/>
      <c r="Y175" s="2165"/>
      <c r="Z175" s="755"/>
    </row>
    <row r="176" spans="1:26" s="756" customFormat="1" ht="18.75" x14ac:dyDescent="0.25">
      <c r="A176" s="1009"/>
      <c r="B176" s="1201" t="s">
        <v>1435</v>
      </c>
      <c r="C176" s="1360"/>
      <c r="D176" s="1360"/>
      <c r="E176" s="1360"/>
      <c r="F176" s="1360"/>
      <c r="G176" s="690"/>
      <c r="H176" s="690"/>
      <c r="I176" s="690"/>
      <c r="J176" s="690"/>
      <c r="K176" s="690"/>
      <c r="L176" s="690"/>
      <c r="M176" s="690"/>
      <c r="N176" s="690"/>
      <c r="O176" s="690"/>
      <c r="P176" s="690"/>
      <c r="Q176" s="690"/>
      <c r="R176" s="690"/>
      <c r="S176" s="690"/>
      <c r="T176" s="690"/>
      <c r="U176" s="690"/>
      <c r="V176" s="690"/>
      <c r="W176" s="690"/>
      <c r="X176" s="690"/>
      <c r="Y176" s="690"/>
      <c r="Z176" s="755"/>
    </row>
    <row r="177" spans="1:26" s="756" customFormat="1" ht="18" customHeight="1" x14ac:dyDescent="0.25">
      <c r="A177" s="2123"/>
      <c r="B177" s="1584"/>
      <c r="C177" s="795">
        <f>C187+C194+C206</f>
        <v>441</v>
      </c>
      <c r="D177" s="1200"/>
      <c r="E177" s="1187"/>
      <c r="F177" s="1184">
        <f>F187+F194+F206</f>
        <v>62.741402810000011</v>
      </c>
      <c r="G177" s="1195"/>
      <c r="H177" s="1186">
        <f>H187+H194+H206</f>
        <v>1189.3266572999999</v>
      </c>
      <c r="I177" s="1186">
        <f>I187+I194+I206</f>
        <v>3812.5254915999994</v>
      </c>
      <c r="J177" s="1196"/>
      <c r="K177" s="1187"/>
      <c r="L177" s="1196"/>
      <c r="M177" s="1186">
        <f>M187+M194+M206</f>
        <v>14.734959300000002</v>
      </c>
      <c r="N177" s="1196"/>
      <c r="O177" s="1186">
        <f>O187+O194+O206</f>
        <v>-2.2876672000000031</v>
      </c>
      <c r="P177" s="1196"/>
      <c r="Q177" s="1196"/>
      <c r="R177" s="1186">
        <f>R187+R194+R206</f>
        <v>150.70792</v>
      </c>
      <c r="S177" s="1196"/>
      <c r="T177" s="1187"/>
      <c r="U177" s="1196"/>
      <c r="V177" s="1196"/>
      <c r="W177" s="1186">
        <f>W187+W194+W206</f>
        <v>5164.9772210000001</v>
      </c>
      <c r="X177" s="1196">
        <f>(W177*100000)/(F177*1000000)*100</f>
        <v>823.21672606542074</v>
      </c>
      <c r="Y177" s="2166"/>
      <c r="Z177" s="755"/>
    </row>
    <row r="178" spans="1:26" s="756" customFormat="1" ht="18" customHeight="1" x14ac:dyDescent="0.25">
      <c r="A178" s="770"/>
      <c r="B178" s="692"/>
      <c r="C178" s="769"/>
      <c r="D178" s="775"/>
      <c r="E178" s="693"/>
      <c r="F178" s="701"/>
      <c r="G178" s="680"/>
      <c r="H178" s="702"/>
      <c r="I178" s="678"/>
      <c r="J178" s="681"/>
      <c r="K178" s="703"/>
      <c r="L178" s="681"/>
      <c r="M178" s="693"/>
      <c r="N178" s="681"/>
      <c r="O178" s="693"/>
      <c r="P178" s="681"/>
      <c r="Q178" s="681"/>
      <c r="R178" s="693"/>
      <c r="S178" s="681"/>
      <c r="T178" s="693"/>
      <c r="U178" s="681"/>
      <c r="V178" s="681"/>
      <c r="W178" s="693"/>
      <c r="X178" s="691"/>
      <c r="Y178" s="757"/>
      <c r="Z178" s="755"/>
    </row>
    <row r="179" spans="1:26" s="756" customFormat="1" ht="18" customHeight="1" x14ac:dyDescent="0.25">
      <c r="A179" s="1194"/>
      <c r="B179" s="690" t="s">
        <v>690</v>
      </c>
      <c r="C179" s="764"/>
      <c r="D179" s="764"/>
      <c r="E179" s="678"/>
      <c r="F179" s="679"/>
      <c r="G179" s="680"/>
      <c r="H179" s="681"/>
      <c r="I179" s="681"/>
      <c r="J179" s="681"/>
      <c r="K179" s="681"/>
      <c r="L179" s="681"/>
      <c r="M179" s="681"/>
      <c r="N179" s="681"/>
      <c r="O179" s="681"/>
      <c r="P179" s="681"/>
      <c r="Q179" s="681"/>
      <c r="R179" s="681"/>
      <c r="S179" s="681"/>
      <c r="T179" s="681"/>
      <c r="U179" s="681"/>
      <c r="V179" s="681"/>
      <c r="W179" s="681"/>
      <c r="X179" s="681"/>
      <c r="Y179" s="754"/>
      <c r="Z179" s="755"/>
    </row>
    <row r="180" spans="1:26" s="756" customFormat="1" ht="18" customHeight="1" x14ac:dyDescent="0.25">
      <c r="A180" s="751">
        <v>1</v>
      </c>
      <c r="B180" s="698" t="s">
        <v>1088</v>
      </c>
      <c r="C180" s="752">
        <f t="shared" ref="C180:C186" si="85">C16+C57+C99+C140</f>
        <v>26</v>
      </c>
      <c r="D180" s="753"/>
      <c r="E180" s="752">
        <f t="shared" ref="E180:F186" si="86">E16+E57+E99+E140</f>
        <v>11707</v>
      </c>
      <c r="F180" s="1354">
        <f t="shared" si="86"/>
        <v>20.160555999999985</v>
      </c>
      <c r="G180" s="680">
        <f>F180/F177</f>
        <v>0.32132778511587096</v>
      </c>
      <c r="H180" s="686">
        <f t="shared" ref="H180:I186" si="87">H16+H57+H99+H140</f>
        <v>257.44459999999998</v>
      </c>
      <c r="I180" s="686">
        <f t="shared" si="87"/>
        <v>1117.2672379000001</v>
      </c>
      <c r="J180" s="681"/>
      <c r="K180" s="681">
        <f>H180+I180+J180</f>
        <v>1374.7118379000001</v>
      </c>
      <c r="L180" s="681">
        <f t="shared" ref="L180:L186" si="88">(K180*100000)/(F180*1000000)*100</f>
        <v>681.88190737398372</v>
      </c>
      <c r="M180" s="686">
        <f t="shared" ref="M180:M186" si="89">M16+M57+M99+M140</f>
        <v>0.64600000000000002</v>
      </c>
      <c r="N180" s="681"/>
      <c r="O180" s="686">
        <f t="shared" ref="O180:O186" si="90">O16+O57+O99+O140</f>
        <v>6.8050768999999995</v>
      </c>
      <c r="P180" s="681"/>
      <c r="Q180" s="681"/>
      <c r="R180" s="681"/>
      <c r="S180" s="681"/>
      <c r="T180" s="681">
        <f t="shared" ref="T180:T186" si="91">SUM(M180:S180)</f>
        <v>7.4510768999999994</v>
      </c>
      <c r="U180" s="681"/>
      <c r="V180" s="681"/>
      <c r="W180" s="681">
        <f t="shared" ref="W180:W186" si="92">K180+T180+U180+V180</f>
        <v>1382.1629148000002</v>
      </c>
      <c r="X180" s="681">
        <f>(W180*100000)/(F180*1000000)*100</f>
        <v>685.57777612879386</v>
      </c>
      <c r="Y180" s="754"/>
      <c r="Z180" s="755"/>
    </row>
    <row r="181" spans="1:26" s="756" customFormat="1" ht="18" customHeight="1" x14ac:dyDescent="0.25">
      <c r="A181" s="751">
        <v>2</v>
      </c>
      <c r="B181" s="698" t="s">
        <v>1089</v>
      </c>
      <c r="C181" s="752">
        <f t="shared" si="85"/>
        <v>20</v>
      </c>
      <c r="D181" s="753"/>
      <c r="E181" s="752">
        <f t="shared" si="86"/>
        <v>19465</v>
      </c>
      <c r="F181" s="1354">
        <f t="shared" si="86"/>
        <v>25.813489000000001</v>
      </c>
      <c r="G181" s="680">
        <f>F181/F177</f>
        <v>0.41142671097378986</v>
      </c>
      <c r="H181" s="686">
        <f t="shared" si="87"/>
        <v>535.48142239999993</v>
      </c>
      <c r="I181" s="686">
        <f t="shared" si="87"/>
        <v>1581.0039366999997</v>
      </c>
      <c r="J181" s="681"/>
      <c r="K181" s="681">
        <f t="shared" ref="K181:K186" si="93">H181+I181+J181</f>
        <v>2116.4853590999996</v>
      </c>
      <c r="L181" s="681">
        <f t="shared" si="88"/>
        <v>819.91448699553939</v>
      </c>
      <c r="M181" s="686">
        <f t="shared" si="89"/>
        <v>3.8709000000000002</v>
      </c>
      <c r="N181" s="681"/>
      <c r="O181" s="686">
        <f t="shared" si="90"/>
        <v>-10.389411100000002</v>
      </c>
      <c r="P181" s="681"/>
      <c r="Q181" s="681"/>
      <c r="R181" s="681"/>
      <c r="S181" s="681"/>
      <c r="T181" s="681">
        <f t="shared" si="91"/>
        <v>-6.5185111000000013</v>
      </c>
      <c r="U181" s="681"/>
      <c r="V181" s="681"/>
      <c r="W181" s="681">
        <f t="shared" si="92"/>
        <v>2109.9668479999996</v>
      </c>
      <c r="X181" s="681">
        <f t="shared" ref="X181:X187" si="94">(W181*100000)/(F181*1000000)*100</f>
        <v>817.38925257255983</v>
      </c>
      <c r="Y181" s="754"/>
      <c r="Z181" s="755"/>
    </row>
    <row r="182" spans="1:26" s="756" customFormat="1" ht="18" customHeight="1" x14ac:dyDescent="0.25">
      <c r="A182" s="751">
        <v>3</v>
      </c>
      <c r="B182" s="698" t="s">
        <v>1112</v>
      </c>
      <c r="C182" s="752">
        <f t="shared" si="85"/>
        <v>3</v>
      </c>
      <c r="D182" s="753"/>
      <c r="E182" s="752">
        <f t="shared" si="86"/>
        <v>325</v>
      </c>
      <c r="F182" s="1354">
        <f t="shared" si="86"/>
        <v>0.25350099999999998</v>
      </c>
      <c r="G182" s="680">
        <f>F182/F177</f>
        <v>4.0404101382252779E-3</v>
      </c>
      <c r="H182" s="686">
        <f t="shared" si="87"/>
        <v>6.8529999999999989</v>
      </c>
      <c r="I182" s="686">
        <f t="shared" si="87"/>
        <v>9.1571927999999989</v>
      </c>
      <c r="J182" s="681"/>
      <c r="K182" s="681">
        <f t="shared" si="93"/>
        <v>16.010192799999999</v>
      </c>
      <c r="L182" s="681">
        <f t="shared" si="88"/>
        <v>631.56329955305898</v>
      </c>
      <c r="M182" s="686">
        <f t="shared" si="89"/>
        <v>9.6346593000000009</v>
      </c>
      <c r="N182" s="681"/>
      <c r="O182" s="686">
        <f t="shared" si="90"/>
        <v>-0.98277349999999997</v>
      </c>
      <c r="P182" s="681"/>
      <c r="Q182" s="681"/>
      <c r="R182" s="681"/>
      <c r="S182" s="681"/>
      <c r="T182" s="681">
        <f t="shared" si="91"/>
        <v>8.6518858000000005</v>
      </c>
      <c r="U182" s="681"/>
      <c r="V182" s="681"/>
      <c r="W182" s="681">
        <f t="shared" si="92"/>
        <v>24.662078600000001</v>
      </c>
      <c r="X182" s="681">
        <f t="shared" si="94"/>
        <v>972.85922343501613</v>
      </c>
      <c r="Y182" s="754"/>
      <c r="Z182" s="755"/>
    </row>
    <row r="183" spans="1:26" s="756" customFormat="1" ht="18" customHeight="1" x14ac:dyDescent="0.25">
      <c r="A183" s="751">
        <v>4</v>
      </c>
      <c r="B183" s="698" t="s">
        <v>1091</v>
      </c>
      <c r="C183" s="752">
        <f t="shared" si="85"/>
        <v>3</v>
      </c>
      <c r="D183" s="753"/>
      <c r="E183" s="752">
        <f t="shared" si="86"/>
        <v>747.3</v>
      </c>
      <c r="F183" s="1354">
        <f t="shared" si="86"/>
        <v>0.22155716666666997</v>
      </c>
      <c r="G183" s="680">
        <f>F183/F177</f>
        <v>3.5312753101426858E-3</v>
      </c>
      <c r="H183" s="686">
        <f t="shared" si="87"/>
        <v>23.942599999999999</v>
      </c>
      <c r="I183" s="686">
        <f t="shared" si="87"/>
        <v>11.359127000000001</v>
      </c>
      <c r="J183" s="681"/>
      <c r="K183" s="681">
        <f t="shared" si="93"/>
        <v>35.301727</v>
      </c>
      <c r="L183" s="681">
        <f t="shared" si="88"/>
        <v>1593.3462018455498</v>
      </c>
      <c r="M183" s="686">
        <f t="shared" si="89"/>
        <v>0</v>
      </c>
      <c r="N183" s="681"/>
      <c r="O183" s="686">
        <f t="shared" si="90"/>
        <v>0.54287310000000011</v>
      </c>
      <c r="P183" s="681"/>
      <c r="Q183" s="681"/>
      <c r="R183" s="681"/>
      <c r="S183" s="681"/>
      <c r="T183" s="681">
        <f t="shared" si="91"/>
        <v>0.54287310000000011</v>
      </c>
      <c r="U183" s="681"/>
      <c r="V183" s="681"/>
      <c r="W183" s="681">
        <f t="shared" si="92"/>
        <v>35.844600100000001</v>
      </c>
      <c r="X183" s="681">
        <f t="shared" si="94"/>
        <v>1617.8488215607017</v>
      </c>
      <c r="Y183" s="754"/>
      <c r="Z183" s="755"/>
    </row>
    <row r="184" spans="1:26" s="756" customFormat="1" ht="18" customHeight="1" x14ac:dyDescent="0.25">
      <c r="A184" s="751">
        <v>5</v>
      </c>
      <c r="B184" s="683" t="s">
        <v>1092</v>
      </c>
      <c r="C184" s="752">
        <f t="shared" si="85"/>
        <v>1</v>
      </c>
      <c r="D184" s="753"/>
      <c r="E184" s="752">
        <f t="shared" si="86"/>
        <v>414.916</v>
      </c>
      <c r="F184" s="1354">
        <f t="shared" si="86"/>
        <v>9.3113000000000015E-2</v>
      </c>
      <c r="G184" s="680">
        <f>F184/F177</f>
        <v>1.4840758387563379E-3</v>
      </c>
      <c r="H184" s="686">
        <f t="shared" si="87"/>
        <v>3.24</v>
      </c>
      <c r="I184" s="686">
        <f t="shared" si="87"/>
        <v>3.0911327999999996</v>
      </c>
      <c r="J184" s="681"/>
      <c r="K184" s="681">
        <f t="shared" si="93"/>
        <v>6.3311327999999998</v>
      </c>
      <c r="L184" s="681">
        <f t="shared" si="88"/>
        <v>679.94080311019934</v>
      </c>
      <c r="M184" s="686">
        <f t="shared" si="89"/>
        <v>4.0000000000000001E-3</v>
      </c>
      <c r="N184" s="681"/>
      <c r="O184" s="686">
        <f t="shared" si="90"/>
        <v>0.27939940000000002</v>
      </c>
      <c r="P184" s="681"/>
      <c r="Q184" s="681"/>
      <c r="R184" s="681"/>
      <c r="S184" s="681"/>
      <c r="T184" s="681">
        <f t="shared" si="91"/>
        <v>0.28339940000000002</v>
      </c>
      <c r="U184" s="681"/>
      <c r="V184" s="681"/>
      <c r="W184" s="681">
        <f t="shared" si="92"/>
        <v>6.6145322000000002</v>
      </c>
      <c r="X184" s="681">
        <f t="shared" si="94"/>
        <v>710.37687540944864</v>
      </c>
      <c r="Y184" s="754"/>
      <c r="Z184" s="755"/>
    </row>
    <row r="185" spans="1:26" s="756" customFormat="1" ht="18" customHeight="1" x14ac:dyDescent="0.25">
      <c r="A185" s="751">
        <v>6</v>
      </c>
      <c r="B185" s="683" t="s">
        <v>1093</v>
      </c>
      <c r="C185" s="752">
        <f t="shared" si="85"/>
        <v>1</v>
      </c>
      <c r="D185" s="753"/>
      <c r="E185" s="752">
        <f t="shared" si="86"/>
        <v>200</v>
      </c>
      <c r="F185" s="1354">
        <f t="shared" si="86"/>
        <v>8.8490666666670076E-2</v>
      </c>
      <c r="G185" s="680">
        <f>F185/F177</f>
        <v>1.4104030624665287E-3</v>
      </c>
      <c r="H185" s="686">
        <f t="shared" si="87"/>
        <v>7.9200000000000008</v>
      </c>
      <c r="I185" s="686">
        <f t="shared" si="87"/>
        <v>5.6418559000000004</v>
      </c>
      <c r="J185" s="681"/>
      <c r="K185" s="681">
        <f t="shared" si="93"/>
        <v>13.561855900000001</v>
      </c>
      <c r="L185" s="681">
        <f t="shared" si="88"/>
        <v>1532.5747235112719</v>
      </c>
      <c r="M185" s="686">
        <f t="shared" si="89"/>
        <v>0</v>
      </c>
      <c r="N185" s="681"/>
      <c r="O185" s="686">
        <f t="shared" si="90"/>
        <v>0.87321519999999997</v>
      </c>
      <c r="P185" s="681"/>
      <c r="Q185" s="681"/>
      <c r="R185" s="681"/>
      <c r="S185" s="681"/>
      <c r="T185" s="681">
        <f t="shared" si="91"/>
        <v>0.87321519999999997</v>
      </c>
      <c r="U185" s="681"/>
      <c r="V185" s="681"/>
      <c r="W185" s="681">
        <f t="shared" si="92"/>
        <v>14.435071100000002</v>
      </c>
      <c r="X185" s="681">
        <f t="shared" si="94"/>
        <v>1631.2535144948747</v>
      </c>
      <c r="Y185" s="754"/>
      <c r="Z185" s="755"/>
    </row>
    <row r="186" spans="1:26" s="756" customFormat="1" ht="18" customHeight="1" x14ac:dyDescent="0.25">
      <c r="A186" s="751">
        <v>7</v>
      </c>
      <c r="B186" s="683" t="s">
        <v>1094</v>
      </c>
      <c r="C186" s="752">
        <f t="shared" si="85"/>
        <v>1</v>
      </c>
      <c r="D186" s="753"/>
      <c r="E186" s="752">
        <f t="shared" si="86"/>
        <v>2690.28</v>
      </c>
      <c r="F186" s="1354">
        <f t="shared" si="86"/>
        <v>1.9333229999999999</v>
      </c>
      <c r="G186" s="680">
        <f>F186/F177</f>
        <v>3.0814150041475613E-2</v>
      </c>
      <c r="H186" s="686">
        <f t="shared" si="87"/>
        <v>30.148800000000001</v>
      </c>
      <c r="I186" s="686">
        <f t="shared" si="87"/>
        <v>148.14607699999999</v>
      </c>
      <c r="J186" s="681"/>
      <c r="K186" s="681">
        <f t="shared" si="93"/>
        <v>178.29487699999999</v>
      </c>
      <c r="L186" s="681">
        <f t="shared" si="88"/>
        <v>922.21981014036453</v>
      </c>
      <c r="M186" s="686">
        <f t="shared" si="89"/>
        <v>0</v>
      </c>
      <c r="N186" s="681"/>
      <c r="O186" s="686">
        <f t="shared" si="90"/>
        <v>-2.1531047000000001</v>
      </c>
      <c r="P186" s="681"/>
      <c r="Q186" s="681"/>
      <c r="R186" s="681"/>
      <c r="S186" s="681"/>
      <c r="T186" s="681">
        <f t="shared" si="91"/>
        <v>-2.1531047000000001</v>
      </c>
      <c r="U186" s="681"/>
      <c r="V186" s="681"/>
      <c r="W186" s="681">
        <f t="shared" si="92"/>
        <v>176.14177229999999</v>
      </c>
      <c r="X186" s="681">
        <f t="shared" si="94"/>
        <v>911.08300216777002</v>
      </c>
      <c r="Y186" s="754"/>
      <c r="Z186" s="755"/>
    </row>
    <row r="187" spans="1:26" s="756" customFormat="1" ht="18" customHeight="1" x14ac:dyDescent="0.25">
      <c r="A187" s="751"/>
      <c r="B187" s="684"/>
      <c r="C187" s="2128">
        <f>SUM(C180:C186)</f>
        <v>55</v>
      </c>
      <c r="D187" s="775"/>
      <c r="E187" s="693">
        <f>SUM(E180:E186)</f>
        <v>35549.495999999999</v>
      </c>
      <c r="F187" s="694">
        <f>SUM(F180:F186)</f>
        <v>48.564029833333336</v>
      </c>
      <c r="G187" s="680">
        <f>F187/F177</f>
        <v>0.77403481048072742</v>
      </c>
      <c r="H187" s="691">
        <f>SUM(H180:H186)</f>
        <v>865.03042239999991</v>
      </c>
      <c r="I187" s="691">
        <f>SUM(I180:I186)</f>
        <v>2875.6665600999995</v>
      </c>
      <c r="J187" s="681"/>
      <c r="K187" s="691">
        <f>SUM(K180:K186)</f>
        <v>3740.6969824999992</v>
      </c>
      <c r="L187" s="691"/>
      <c r="M187" s="691">
        <f>SUM(M180:M186)</f>
        <v>14.155559300000002</v>
      </c>
      <c r="N187" s="681"/>
      <c r="O187" s="691">
        <f>SUM(O180:O186)</f>
        <v>-5.0247247000000028</v>
      </c>
      <c r="P187" s="681"/>
      <c r="Q187" s="681"/>
      <c r="R187" s="681"/>
      <c r="S187" s="681"/>
      <c r="T187" s="691">
        <f>SUM(T180:T186)</f>
        <v>9.1308345999999982</v>
      </c>
      <c r="U187" s="681"/>
      <c r="V187" s="681"/>
      <c r="W187" s="691">
        <f>SUM(W180:W186)</f>
        <v>3749.8278171000002</v>
      </c>
      <c r="X187" s="691">
        <f t="shared" si="94"/>
        <v>772.14099199943189</v>
      </c>
      <c r="Y187" s="757"/>
      <c r="Z187" s="755"/>
    </row>
    <row r="188" spans="1:26" s="756" customFormat="1" ht="18" customHeight="1" x14ac:dyDescent="0.25">
      <c r="A188" s="1194"/>
      <c r="B188" s="690" t="s">
        <v>1095</v>
      </c>
      <c r="C188" s="764"/>
      <c r="D188" s="764"/>
      <c r="E188" s="678"/>
      <c r="F188" s="679"/>
      <c r="G188" s="680"/>
      <c r="H188" s="681"/>
      <c r="I188" s="681"/>
      <c r="J188" s="681"/>
      <c r="K188" s="681"/>
      <c r="L188" s="681"/>
      <c r="M188" s="681"/>
      <c r="N188" s="681"/>
      <c r="O188" s="681"/>
      <c r="P188" s="681"/>
      <c r="Q188" s="681"/>
      <c r="R188" s="681"/>
      <c r="S188" s="681"/>
      <c r="T188" s="681"/>
      <c r="U188" s="681"/>
      <c r="V188" s="681"/>
      <c r="W188" s="681"/>
      <c r="X188" s="681"/>
      <c r="Y188" s="768"/>
      <c r="Z188" s="755"/>
    </row>
    <row r="189" spans="1:26" s="756" customFormat="1" ht="18" customHeight="1" x14ac:dyDescent="0.25">
      <c r="A189" s="751">
        <v>8</v>
      </c>
      <c r="B189" s="683" t="s">
        <v>1096</v>
      </c>
      <c r="C189" s="752">
        <f>C25+C66+C108+C149</f>
        <v>1</v>
      </c>
      <c r="D189" s="753"/>
      <c r="E189" s="752">
        <f t="shared" ref="E189:F193" si="95">E25+E66+E108+E149</f>
        <v>95</v>
      </c>
      <c r="F189" s="1354">
        <f t="shared" si="95"/>
        <v>1.1925E-2</v>
      </c>
      <c r="G189" s="680">
        <f>F189/F177</f>
        <v>1.9006588099587947E-4</v>
      </c>
      <c r="H189" s="686">
        <f t="shared" ref="H189:I193" si="96">H25+H66+H108+H149</f>
        <v>0.75139999999999996</v>
      </c>
      <c r="I189" s="686">
        <f t="shared" si="96"/>
        <v>0.70555370000000006</v>
      </c>
      <c r="J189" s="681"/>
      <c r="K189" s="681">
        <f>H189+I189+J189</f>
        <v>1.4569537000000001</v>
      </c>
      <c r="L189" s="681">
        <f t="shared" ref="L189:L193" si="97">(K189*100000)/(F189*1000000)*100</f>
        <v>1221.7641090146753</v>
      </c>
      <c r="M189" s="686">
        <f>M25+M66+M108+M149</f>
        <v>0</v>
      </c>
      <c r="N189" s="681"/>
      <c r="O189" s="686">
        <f>O25+O66+O108+O149</f>
        <v>0</v>
      </c>
      <c r="P189" s="681"/>
      <c r="Q189" s="686"/>
      <c r="R189" s="686">
        <f>R25+R66+R108+R149</f>
        <v>0.48450000000000004</v>
      </c>
      <c r="S189" s="681"/>
      <c r="T189" s="681">
        <f>SUM(M189:S189)</f>
        <v>0.48450000000000004</v>
      </c>
      <c r="U189" s="681"/>
      <c r="V189" s="681"/>
      <c r="W189" s="681">
        <f>K189+T189+U189+V189</f>
        <v>1.9414537000000003</v>
      </c>
      <c r="X189" s="681">
        <f t="shared" ref="X189:X194" si="98">(W189*100000)/(F189*1000000)*100</f>
        <v>1628.0534171907761</v>
      </c>
      <c r="Y189" s="754"/>
      <c r="Z189" s="755"/>
    </row>
    <row r="190" spans="1:26" s="756" customFormat="1" ht="18" customHeight="1" x14ac:dyDescent="0.25">
      <c r="A190" s="751">
        <v>9</v>
      </c>
      <c r="B190" s="683" t="s">
        <v>1097</v>
      </c>
      <c r="C190" s="752">
        <f>C26+C67+C109+C150</f>
        <v>43</v>
      </c>
      <c r="D190" s="753"/>
      <c r="E190" s="752">
        <f t="shared" si="95"/>
        <v>6736</v>
      </c>
      <c r="F190" s="1354">
        <f t="shared" si="95"/>
        <v>7.0753569999999995</v>
      </c>
      <c r="G190" s="680">
        <f>F190/F177</f>
        <v>0.11277014352749373</v>
      </c>
      <c r="H190" s="686">
        <f t="shared" si="96"/>
        <v>170.75989999999999</v>
      </c>
      <c r="I190" s="686">
        <f t="shared" si="96"/>
        <v>445.11671549999994</v>
      </c>
      <c r="J190" s="681"/>
      <c r="K190" s="681">
        <f t="shared" ref="K190:K193" si="99">H190+I190+J190</f>
        <v>615.87661549999996</v>
      </c>
      <c r="L190" s="681">
        <f t="shared" si="97"/>
        <v>870.45306053108004</v>
      </c>
      <c r="M190" s="686">
        <f>M26+M67+M109+M150</f>
        <v>1.8700000000000001E-2</v>
      </c>
      <c r="N190" s="681"/>
      <c r="O190" s="686">
        <f>O26+O67+O109+O150</f>
        <v>0</v>
      </c>
      <c r="P190" s="681"/>
      <c r="Q190" s="686"/>
      <c r="R190" s="686">
        <f>R26+R67+R109+R150</f>
        <v>112.78309999999999</v>
      </c>
      <c r="S190" s="681"/>
      <c r="T190" s="681">
        <f t="shared" ref="T190:T193" si="100">SUM(M190:S190)</f>
        <v>112.80179999999999</v>
      </c>
      <c r="U190" s="681"/>
      <c r="V190" s="681"/>
      <c r="W190" s="681">
        <f t="shared" ref="W190:W193" si="101">K190+T190+U190+V190</f>
        <v>728.67841549999991</v>
      </c>
      <c r="X190" s="681">
        <f t="shared" si="98"/>
        <v>1029.8821889835383</v>
      </c>
      <c r="Y190" s="754"/>
      <c r="Z190" s="755"/>
    </row>
    <row r="191" spans="1:26" s="756" customFormat="1" ht="18" customHeight="1" x14ac:dyDescent="0.25">
      <c r="A191" s="751">
        <v>10</v>
      </c>
      <c r="B191" s="683" t="s">
        <v>1098</v>
      </c>
      <c r="C191" s="752">
        <f>C27+C68+C110+C151</f>
        <v>1</v>
      </c>
      <c r="D191" s="753"/>
      <c r="E191" s="752">
        <f t="shared" si="95"/>
        <v>249</v>
      </c>
      <c r="F191" s="1354">
        <f t="shared" si="95"/>
        <v>0.18863500000000005</v>
      </c>
      <c r="G191" s="680">
        <f>F191/F177</f>
        <v>3.0065473762396423E-3</v>
      </c>
      <c r="H191" s="686">
        <f t="shared" si="96"/>
        <v>9.9248000999999988</v>
      </c>
      <c r="I191" s="686">
        <f t="shared" si="96"/>
        <v>10.483863799999998</v>
      </c>
      <c r="J191" s="681"/>
      <c r="K191" s="681">
        <f t="shared" si="99"/>
        <v>20.408663899999997</v>
      </c>
      <c r="L191" s="681">
        <f t="shared" si="97"/>
        <v>1081.9128952739411</v>
      </c>
      <c r="M191" s="686">
        <f>M27+M68+M110+M151</f>
        <v>0</v>
      </c>
      <c r="N191" s="681"/>
      <c r="O191" s="686">
        <f>O27+O68+O110+O151</f>
        <v>0</v>
      </c>
      <c r="P191" s="681"/>
      <c r="Q191" s="686"/>
      <c r="R191" s="686">
        <f>R27+R68+R110+R151</f>
        <v>6.4540800000000003</v>
      </c>
      <c r="S191" s="681"/>
      <c r="T191" s="681">
        <f t="shared" si="100"/>
        <v>6.4540800000000003</v>
      </c>
      <c r="U191" s="681"/>
      <c r="V191" s="681"/>
      <c r="W191" s="681">
        <f t="shared" si="101"/>
        <v>26.862743899999998</v>
      </c>
      <c r="X191" s="681">
        <f t="shared" si="98"/>
        <v>1424.0593686219413</v>
      </c>
      <c r="Y191" s="754"/>
      <c r="Z191" s="755"/>
    </row>
    <row r="192" spans="1:26" s="756" customFormat="1" ht="18" customHeight="1" x14ac:dyDescent="0.25">
      <c r="A192" s="751">
        <v>11</v>
      </c>
      <c r="B192" s="683" t="s">
        <v>1099</v>
      </c>
      <c r="C192" s="752">
        <f>C28+C69+C111+C152</f>
        <v>2</v>
      </c>
      <c r="D192" s="753"/>
      <c r="E192" s="752">
        <f t="shared" si="95"/>
        <v>177</v>
      </c>
      <c r="F192" s="1354">
        <f t="shared" si="95"/>
        <v>0.15596400000000002</v>
      </c>
      <c r="G192" s="680">
        <f>F192/F177</f>
        <v>2.4858226468462349E-3</v>
      </c>
      <c r="H192" s="686">
        <f t="shared" si="96"/>
        <v>3.0448</v>
      </c>
      <c r="I192" s="686">
        <f t="shared" si="96"/>
        <v>14.077845</v>
      </c>
      <c r="J192" s="681"/>
      <c r="K192" s="681">
        <f t="shared" si="99"/>
        <v>17.122644999999999</v>
      </c>
      <c r="L192" s="681">
        <f t="shared" si="97"/>
        <v>1097.8588007488904</v>
      </c>
      <c r="M192" s="686">
        <f>M28+M69+M111+M152</f>
        <v>0.12759999999999999</v>
      </c>
      <c r="N192" s="681"/>
      <c r="O192" s="686">
        <f>O28+O69+O111+O152</f>
        <v>0</v>
      </c>
      <c r="P192" s="681"/>
      <c r="Q192" s="686"/>
      <c r="R192" s="686">
        <f>R28+R69+R111+R152</f>
        <v>4.9561599999999997</v>
      </c>
      <c r="S192" s="681"/>
      <c r="T192" s="681">
        <f t="shared" si="100"/>
        <v>5.0837599999999998</v>
      </c>
      <c r="U192" s="681"/>
      <c r="V192" s="681"/>
      <c r="W192" s="681">
        <f t="shared" si="101"/>
        <v>22.206404999999997</v>
      </c>
      <c r="X192" s="681">
        <f t="shared" si="98"/>
        <v>1423.8160729399085</v>
      </c>
      <c r="Y192" s="754"/>
      <c r="Z192" s="755"/>
    </row>
    <row r="193" spans="1:26" s="756" customFormat="1" ht="18" customHeight="1" x14ac:dyDescent="0.25">
      <c r="A193" s="751">
        <v>12</v>
      </c>
      <c r="B193" s="683" t="s">
        <v>1100</v>
      </c>
      <c r="C193" s="752">
        <f>C29+C70+C112+C153</f>
        <v>2</v>
      </c>
      <c r="E193" s="752">
        <f t="shared" si="95"/>
        <v>332</v>
      </c>
      <c r="F193" s="1354">
        <f t="shared" si="95"/>
        <v>0.18230766666667006</v>
      </c>
      <c r="G193" s="680">
        <f>F193/F177</f>
        <v>2.9056995620380523E-3</v>
      </c>
      <c r="H193" s="686">
        <f t="shared" si="96"/>
        <v>12.891999999999998</v>
      </c>
      <c r="I193" s="686">
        <f t="shared" si="96"/>
        <v>16.6934535</v>
      </c>
      <c r="J193" s="798"/>
      <c r="K193" s="681">
        <f t="shared" si="99"/>
        <v>29.5854535</v>
      </c>
      <c r="L193" s="681">
        <f t="shared" si="97"/>
        <v>1622.8310109466661</v>
      </c>
      <c r="M193" s="686">
        <f>M29+M70+M112+M153</f>
        <v>0</v>
      </c>
      <c r="N193" s="798"/>
      <c r="O193" s="686">
        <f>O29+O70+O112+O153</f>
        <v>0</v>
      </c>
      <c r="P193" s="798"/>
      <c r="Q193" s="686"/>
      <c r="R193" s="686">
        <f>R29+R70+R112+R153</f>
        <v>15.784959999999998</v>
      </c>
      <c r="S193" s="798"/>
      <c r="T193" s="681">
        <f t="shared" si="100"/>
        <v>15.784959999999998</v>
      </c>
      <c r="U193" s="799"/>
      <c r="V193" s="798"/>
      <c r="W193" s="681">
        <f t="shared" si="101"/>
        <v>45.370413499999998</v>
      </c>
      <c r="X193" s="681">
        <f t="shared" si="98"/>
        <v>2488.6728204883952</v>
      </c>
      <c r="Y193" s="754"/>
    </row>
    <row r="194" spans="1:26" s="756" customFormat="1" ht="18" customHeight="1" x14ac:dyDescent="0.25">
      <c r="A194" s="751"/>
      <c r="B194" s="684"/>
      <c r="C194" s="2128">
        <f>SUM(C189:C193)</f>
        <v>49</v>
      </c>
      <c r="D194" s="775"/>
      <c r="E194" s="2128">
        <f>SUM(E189:E193)</f>
        <v>7589</v>
      </c>
      <c r="F194" s="1361">
        <f>SUM(F189:F193)</f>
        <v>7.6141886666666689</v>
      </c>
      <c r="G194" s="680">
        <f>F194/F177</f>
        <v>0.12135827899361352</v>
      </c>
      <c r="H194" s="691">
        <f>SUM(H189:H193)</f>
        <v>197.37290009999998</v>
      </c>
      <c r="I194" s="691">
        <f>SUM(I189:I193)</f>
        <v>487.07743149999993</v>
      </c>
      <c r="J194" s="681"/>
      <c r="K194" s="691">
        <f>SUM(K189:K193)</f>
        <v>684.45033159999991</v>
      </c>
      <c r="L194" s="681"/>
      <c r="M194" s="691">
        <f>SUM(M189:M193)</f>
        <v>0.14629999999999999</v>
      </c>
      <c r="N194" s="681"/>
      <c r="O194" s="691">
        <f>SUM(O189:O193)</f>
        <v>0</v>
      </c>
      <c r="P194" s="681"/>
      <c r="Q194" s="691"/>
      <c r="R194" s="691">
        <f>SUM(R189:R193)</f>
        <v>140.46279999999999</v>
      </c>
      <c r="S194" s="681"/>
      <c r="T194" s="691">
        <f>SUM(T189:T193)</f>
        <v>140.60909999999998</v>
      </c>
      <c r="U194" s="681"/>
      <c r="V194" s="681"/>
      <c r="W194" s="691">
        <f>SUM(W189:W193)</f>
        <v>825.05943160000004</v>
      </c>
      <c r="X194" s="691">
        <f t="shared" si="98"/>
        <v>1083.5815445602739</v>
      </c>
      <c r="Y194" s="757"/>
      <c r="Z194" s="755"/>
    </row>
    <row r="195" spans="1:26" s="756" customFormat="1" ht="18" customHeight="1" x14ac:dyDescent="0.25">
      <c r="A195" s="1194"/>
      <c r="B195" s="690" t="s">
        <v>689</v>
      </c>
      <c r="C195" s="752"/>
      <c r="D195" s="753"/>
      <c r="E195" s="752"/>
      <c r="F195" s="1362"/>
      <c r="G195" s="680"/>
      <c r="H195" s="2127"/>
      <c r="I195" s="2127"/>
      <c r="J195" s="681"/>
      <c r="K195" s="681"/>
      <c r="L195" s="681"/>
      <c r="M195" s="2127"/>
      <c r="N195" s="681"/>
      <c r="O195" s="2127"/>
      <c r="P195" s="681"/>
      <c r="Q195" s="2127"/>
      <c r="R195" s="2127"/>
      <c r="S195" s="681"/>
      <c r="T195" s="681"/>
      <c r="U195" s="681"/>
      <c r="V195" s="681"/>
      <c r="W195" s="681"/>
      <c r="X195" s="681"/>
      <c r="Y195" s="754"/>
      <c r="Z195" s="755"/>
    </row>
    <row r="196" spans="1:26" s="756" customFormat="1" ht="18" customHeight="1" x14ac:dyDescent="0.25">
      <c r="A196" s="751">
        <v>13</v>
      </c>
      <c r="B196" s="683" t="s">
        <v>1101</v>
      </c>
      <c r="C196" s="752">
        <f t="shared" ref="C196:C205" si="102">C32+C73+C115+C156</f>
        <v>54</v>
      </c>
      <c r="D196" s="753"/>
      <c r="E196" s="752">
        <f t="shared" ref="E196:F205" si="103">E32+E73+E115+E156</f>
        <v>1688.4</v>
      </c>
      <c r="F196" s="1354">
        <f t="shared" si="103"/>
        <v>1.00960706</v>
      </c>
      <c r="G196" s="680">
        <f>F196/F177</f>
        <v>1.6091560194428492E-2</v>
      </c>
      <c r="H196" s="686">
        <f t="shared" ref="H196:I205" si="104">H32+H73+H115+H156</f>
        <v>23.686550000000004</v>
      </c>
      <c r="I196" s="686">
        <f t="shared" si="104"/>
        <v>59.456371499999996</v>
      </c>
      <c r="J196" s="681"/>
      <c r="K196" s="681">
        <f>H196+I196+J196</f>
        <v>83.1429215</v>
      </c>
      <c r="L196" s="681">
        <f t="shared" ref="L196:L204" si="105">(K196*100000)/(F196*1000000)*100</f>
        <v>823.51763170118875</v>
      </c>
      <c r="M196" s="686">
        <f t="shared" ref="M196:M205" si="106">M32+M73+M115+M156</f>
        <v>0.12835000000000002</v>
      </c>
      <c r="N196" s="681"/>
      <c r="O196" s="686">
        <f t="shared" ref="O196:O205" si="107">O32+O73+O115+O156</f>
        <v>2.5413261999999999</v>
      </c>
      <c r="P196" s="681"/>
      <c r="Q196" s="686"/>
      <c r="R196" s="686">
        <f t="shared" ref="R196:R205" si="108">R32+R73+R115+R156</f>
        <v>0</v>
      </c>
      <c r="S196" s="681"/>
      <c r="T196" s="681">
        <f t="shared" ref="T196:T205" si="109">SUM(M196:S196)</f>
        <v>2.6696762000000001</v>
      </c>
      <c r="U196" s="681"/>
      <c r="V196" s="681"/>
      <c r="W196" s="681">
        <f t="shared" ref="W196:W205" si="110">K196+T196+U196+V196</f>
        <v>85.812597699999998</v>
      </c>
      <c r="X196" s="681">
        <f t="shared" ref="X196:X204" si="111">(W196*100000)/(F196*1000000)*100</f>
        <v>849.96035685408128</v>
      </c>
      <c r="Y196" s="754"/>
      <c r="Z196" s="755"/>
    </row>
    <row r="197" spans="1:26" s="756" customFormat="1" ht="18" customHeight="1" x14ac:dyDescent="0.25">
      <c r="A197" s="751">
        <v>14</v>
      </c>
      <c r="B197" s="683" t="s">
        <v>1102</v>
      </c>
      <c r="C197" s="752">
        <f t="shared" si="102"/>
        <v>150</v>
      </c>
      <c r="D197" s="753"/>
      <c r="E197" s="752">
        <f t="shared" si="103"/>
        <v>4500.6299999999992</v>
      </c>
      <c r="F197" s="1354">
        <f t="shared" si="103"/>
        <v>3.6076019499999998</v>
      </c>
      <c r="G197" s="680">
        <f>F197/F177</f>
        <v>5.7499542382323077E-2</v>
      </c>
      <c r="H197" s="686">
        <f t="shared" si="104"/>
        <v>65.422899999999998</v>
      </c>
      <c r="I197" s="686">
        <f t="shared" si="104"/>
        <v>231.28831929999993</v>
      </c>
      <c r="J197" s="681"/>
      <c r="K197" s="681">
        <f t="shared" ref="K197:K205" si="112">H197+I197+J197</f>
        <v>296.71121929999993</v>
      </c>
      <c r="L197" s="681">
        <f t="shared" si="105"/>
        <v>822.46107916645281</v>
      </c>
      <c r="M197" s="686">
        <f t="shared" si="106"/>
        <v>0.28274999999999995</v>
      </c>
      <c r="N197" s="681"/>
      <c r="O197" s="686">
        <f t="shared" si="107"/>
        <v>0</v>
      </c>
      <c r="P197" s="681"/>
      <c r="Q197" s="686"/>
      <c r="R197" s="686">
        <f t="shared" si="108"/>
        <v>0</v>
      </c>
      <c r="S197" s="681"/>
      <c r="T197" s="681">
        <f t="shared" si="109"/>
        <v>0.28274999999999995</v>
      </c>
      <c r="U197" s="681"/>
      <c r="V197" s="681"/>
      <c r="W197" s="681">
        <f t="shared" si="110"/>
        <v>296.99396929999995</v>
      </c>
      <c r="X197" s="681">
        <f t="shared" si="111"/>
        <v>823.24484080068737</v>
      </c>
      <c r="Y197" s="754"/>
      <c r="Z197" s="755"/>
    </row>
    <row r="198" spans="1:26" s="756" customFormat="1" ht="18" customHeight="1" x14ac:dyDescent="0.25">
      <c r="A198" s="751">
        <v>15</v>
      </c>
      <c r="B198" s="683" t="s">
        <v>1103</v>
      </c>
      <c r="C198" s="752">
        <f t="shared" si="102"/>
        <v>1</v>
      </c>
      <c r="D198" s="753"/>
      <c r="E198" s="752">
        <f t="shared" si="103"/>
        <v>48</v>
      </c>
      <c r="F198" s="1354">
        <f t="shared" si="103"/>
        <v>8.3353999999999998E-2</v>
      </c>
      <c r="G198" s="680">
        <f>F198/F177</f>
        <v>1.3285326158935461E-3</v>
      </c>
      <c r="H198" s="686">
        <f t="shared" si="104"/>
        <v>0.28079999999999999</v>
      </c>
      <c r="I198" s="686">
        <f t="shared" si="104"/>
        <v>5.4180099999999998</v>
      </c>
      <c r="J198" s="681"/>
      <c r="K198" s="681">
        <f t="shared" si="112"/>
        <v>5.6988099999999999</v>
      </c>
      <c r="L198" s="681">
        <f t="shared" si="105"/>
        <v>683.68764546392492</v>
      </c>
      <c r="M198" s="686">
        <f t="shared" si="106"/>
        <v>0</v>
      </c>
      <c r="N198" s="681"/>
      <c r="O198" s="686">
        <f t="shared" si="107"/>
        <v>0</v>
      </c>
      <c r="P198" s="681"/>
      <c r="Q198" s="686"/>
      <c r="R198" s="686">
        <f t="shared" si="108"/>
        <v>0</v>
      </c>
      <c r="S198" s="681"/>
      <c r="T198" s="681">
        <f t="shared" si="109"/>
        <v>0</v>
      </c>
      <c r="U198" s="681"/>
      <c r="V198" s="681"/>
      <c r="W198" s="681">
        <f t="shared" si="110"/>
        <v>5.6988099999999999</v>
      </c>
      <c r="X198" s="681">
        <f t="shared" si="111"/>
        <v>683.68764546392492</v>
      </c>
      <c r="Y198" s="754"/>
      <c r="Z198" s="755"/>
    </row>
    <row r="199" spans="1:26" s="756" customFormat="1" ht="18" customHeight="1" x14ac:dyDescent="0.25">
      <c r="A199" s="751">
        <v>16</v>
      </c>
      <c r="B199" s="683" t="s">
        <v>1104</v>
      </c>
      <c r="C199" s="752">
        <f t="shared" si="102"/>
        <v>6</v>
      </c>
      <c r="D199" s="753"/>
      <c r="E199" s="752">
        <f t="shared" si="103"/>
        <v>149</v>
      </c>
      <c r="F199" s="1354">
        <f t="shared" si="103"/>
        <v>7.0088999999999999E-2</v>
      </c>
      <c r="G199" s="680">
        <f>F199/F177</f>
        <v>1.1171092270960332E-3</v>
      </c>
      <c r="H199" s="686">
        <f t="shared" si="104"/>
        <v>1.0992000000000002</v>
      </c>
      <c r="I199" s="686">
        <f t="shared" si="104"/>
        <v>4.8495180000000007</v>
      </c>
      <c r="J199" s="681"/>
      <c r="K199" s="681">
        <f t="shared" si="112"/>
        <v>5.9487180000000013</v>
      </c>
      <c r="L199" s="681">
        <f t="shared" si="105"/>
        <v>848.73774772075524</v>
      </c>
      <c r="M199" s="686">
        <f t="shared" si="106"/>
        <v>0</v>
      </c>
      <c r="N199" s="681"/>
      <c r="O199" s="686">
        <f t="shared" si="107"/>
        <v>0</v>
      </c>
      <c r="P199" s="681"/>
      <c r="Q199" s="686"/>
      <c r="R199" s="686">
        <f t="shared" si="108"/>
        <v>0</v>
      </c>
      <c r="S199" s="681"/>
      <c r="T199" s="681">
        <f t="shared" si="109"/>
        <v>0</v>
      </c>
      <c r="U199" s="681"/>
      <c r="V199" s="681"/>
      <c r="W199" s="681">
        <f t="shared" si="110"/>
        <v>5.9487180000000013</v>
      </c>
      <c r="X199" s="681">
        <f t="shared" si="111"/>
        <v>848.73774772075524</v>
      </c>
      <c r="Y199" s="754"/>
      <c r="Z199" s="755"/>
    </row>
    <row r="200" spans="1:26" s="756" customFormat="1" ht="18" customHeight="1" x14ac:dyDescent="0.25">
      <c r="A200" s="751">
        <v>17</v>
      </c>
      <c r="B200" s="683" t="s">
        <v>1105</v>
      </c>
      <c r="C200" s="752">
        <f t="shared" si="102"/>
        <v>21</v>
      </c>
      <c r="D200" s="753"/>
      <c r="E200" s="752">
        <f t="shared" si="103"/>
        <v>282.8</v>
      </c>
      <c r="F200" s="1354">
        <f t="shared" si="103"/>
        <v>0.30656569999999989</v>
      </c>
      <c r="G200" s="680">
        <f>F200/F177</f>
        <v>4.8861786040770199E-3</v>
      </c>
      <c r="H200" s="686">
        <f t="shared" si="104"/>
        <v>5.7</v>
      </c>
      <c r="I200" s="686">
        <f t="shared" si="104"/>
        <v>23.3809799</v>
      </c>
      <c r="J200" s="681"/>
      <c r="K200" s="681">
        <f t="shared" si="112"/>
        <v>29.080979899999999</v>
      </c>
      <c r="L200" s="681">
        <f t="shared" si="105"/>
        <v>948.60514075775632</v>
      </c>
      <c r="M200" s="686">
        <f t="shared" si="106"/>
        <v>6.6E-3</v>
      </c>
      <c r="N200" s="681"/>
      <c r="O200" s="686">
        <f t="shared" si="107"/>
        <v>0</v>
      </c>
      <c r="P200" s="681"/>
      <c r="Q200" s="686"/>
      <c r="R200" s="686">
        <f t="shared" si="108"/>
        <v>0</v>
      </c>
      <c r="S200" s="681"/>
      <c r="T200" s="681">
        <f t="shared" si="109"/>
        <v>6.6E-3</v>
      </c>
      <c r="U200" s="681"/>
      <c r="V200" s="681"/>
      <c r="W200" s="681">
        <f t="shared" si="110"/>
        <v>29.087579899999998</v>
      </c>
      <c r="X200" s="681">
        <f t="shared" si="111"/>
        <v>948.82042903038428</v>
      </c>
      <c r="Y200" s="754"/>
      <c r="Z200" s="755"/>
    </row>
    <row r="201" spans="1:26" s="756" customFormat="1" ht="18" customHeight="1" x14ac:dyDescent="0.25">
      <c r="A201" s="751">
        <v>18</v>
      </c>
      <c r="B201" s="683" t="s">
        <v>1106</v>
      </c>
      <c r="C201" s="752">
        <f t="shared" si="102"/>
        <v>75</v>
      </c>
      <c r="D201" s="753"/>
      <c r="E201" s="752">
        <f t="shared" si="103"/>
        <v>1597</v>
      </c>
      <c r="F201" s="1354">
        <f t="shared" si="103"/>
        <v>1.2582210999999999</v>
      </c>
      <c r="G201" s="680">
        <f>F201/F177</f>
        <v>2.0054079820469983E-2</v>
      </c>
      <c r="H201" s="686">
        <f t="shared" si="104"/>
        <v>24.9870448</v>
      </c>
      <c r="I201" s="686">
        <f t="shared" si="104"/>
        <v>109.5353645</v>
      </c>
      <c r="J201" s="681"/>
      <c r="K201" s="681">
        <f t="shared" si="112"/>
        <v>134.52240929999999</v>
      </c>
      <c r="L201" s="681">
        <f t="shared" si="105"/>
        <v>1069.1476188088088</v>
      </c>
      <c r="M201" s="686">
        <f t="shared" si="106"/>
        <v>1.54E-2</v>
      </c>
      <c r="N201" s="681"/>
      <c r="O201" s="686">
        <f t="shared" si="107"/>
        <v>0</v>
      </c>
      <c r="P201" s="681"/>
      <c r="Q201" s="686"/>
      <c r="R201" s="686">
        <f t="shared" si="108"/>
        <v>10.245120000000002</v>
      </c>
      <c r="S201" s="681"/>
      <c r="T201" s="681">
        <f t="shared" si="109"/>
        <v>10.260520000000001</v>
      </c>
      <c r="U201" s="681"/>
      <c r="V201" s="681"/>
      <c r="W201" s="681">
        <f t="shared" si="110"/>
        <v>144.78292930000001</v>
      </c>
      <c r="X201" s="681">
        <f t="shared" si="111"/>
        <v>1150.6954485185477</v>
      </c>
      <c r="Y201" s="754"/>
      <c r="Z201" s="755"/>
    </row>
    <row r="202" spans="1:26" s="756" customFormat="1" ht="18" customHeight="1" x14ac:dyDescent="0.25">
      <c r="A202" s="751">
        <v>19</v>
      </c>
      <c r="B202" s="683" t="s">
        <v>1107</v>
      </c>
      <c r="C202" s="752">
        <f t="shared" si="102"/>
        <v>26</v>
      </c>
      <c r="D202" s="753"/>
      <c r="E202" s="752">
        <f t="shared" si="103"/>
        <v>397</v>
      </c>
      <c r="F202" s="1354">
        <f t="shared" si="103"/>
        <v>0.18759249999999988</v>
      </c>
      <c r="G202" s="680">
        <f>F202/F177</f>
        <v>2.989931553938742E-3</v>
      </c>
      <c r="H202" s="686">
        <f t="shared" si="104"/>
        <v>5.6276999999999999</v>
      </c>
      <c r="I202" s="686">
        <f t="shared" si="104"/>
        <v>14.123357799999999</v>
      </c>
      <c r="J202" s="681"/>
      <c r="K202" s="681">
        <f t="shared" si="112"/>
        <v>19.751057799999998</v>
      </c>
      <c r="L202" s="681">
        <f t="shared" si="105"/>
        <v>1052.8703333022381</v>
      </c>
      <c r="M202" s="686">
        <f t="shared" si="106"/>
        <v>0</v>
      </c>
      <c r="N202" s="681"/>
      <c r="O202" s="686">
        <f t="shared" si="107"/>
        <v>0.1957313</v>
      </c>
      <c r="P202" s="681"/>
      <c r="Q202" s="686"/>
      <c r="R202" s="686">
        <f t="shared" si="108"/>
        <v>0</v>
      </c>
      <c r="S202" s="681"/>
      <c r="T202" s="681">
        <f t="shared" si="109"/>
        <v>0.1957313</v>
      </c>
      <c r="U202" s="681"/>
      <c r="V202" s="681"/>
      <c r="W202" s="681">
        <f t="shared" si="110"/>
        <v>19.946789099999997</v>
      </c>
      <c r="X202" s="681">
        <f t="shared" si="111"/>
        <v>1063.3041886002911</v>
      </c>
      <c r="Y202" s="754"/>
      <c r="Z202" s="755"/>
    </row>
    <row r="203" spans="1:26" s="756" customFormat="1" ht="18" customHeight="1" x14ac:dyDescent="0.25">
      <c r="A203" s="751">
        <v>20</v>
      </c>
      <c r="B203" s="683" t="s">
        <v>1108</v>
      </c>
      <c r="C203" s="752">
        <f t="shared" si="102"/>
        <v>0</v>
      </c>
      <c r="D203" s="753"/>
      <c r="E203" s="752">
        <f t="shared" si="103"/>
        <v>0</v>
      </c>
      <c r="F203" s="1354">
        <f t="shared" si="103"/>
        <v>0</v>
      </c>
      <c r="G203" s="680">
        <f>F203/F177</f>
        <v>0</v>
      </c>
      <c r="H203" s="686">
        <f t="shared" si="104"/>
        <v>0</v>
      </c>
      <c r="I203" s="686">
        <f t="shared" si="104"/>
        <v>3.0000000000000001E-3</v>
      </c>
      <c r="J203" s="681"/>
      <c r="K203" s="681">
        <f t="shared" si="112"/>
        <v>3.0000000000000001E-3</v>
      </c>
      <c r="L203" s="681"/>
      <c r="M203" s="686">
        <f t="shared" si="106"/>
        <v>0</v>
      </c>
      <c r="N203" s="681"/>
      <c r="O203" s="686">
        <f t="shared" si="107"/>
        <v>0</v>
      </c>
      <c r="P203" s="681"/>
      <c r="Q203" s="686"/>
      <c r="R203" s="686">
        <f t="shared" si="108"/>
        <v>0</v>
      </c>
      <c r="S203" s="681"/>
      <c r="T203" s="681">
        <f t="shared" si="109"/>
        <v>0</v>
      </c>
      <c r="U203" s="681"/>
      <c r="V203" s="681"/>
      <c r="W203" s="681">
        <f t="shared" si="110"/>
        <v>3.0000000000000001E-3</v>
      </c>
      <c r="X203" s="681"/>
      <c r="Y203" s="754"/>
      <c r="Z203" s="755"/>
    </row>
    <row r="204" spans="1:26" s="756" customFormat="1" ht="18" customHeight="1" x14ac:dyDescent="0.25">
      <c r="A204" s="751">
        <v>21</v>
      </c>
      <c r="B204" s="683" t="s">
        <v>1109</v>
      </c>
      <c r="C204" s="752">
        <f t="shared" si="102"/>
        <v>4</v>
      </c>
      <c r="D204" s="753"/>
      <c r="E204" s="752">
        <f t="shared" si="103"/>
        <v>35</v>
      </c>
      <c r="F204" s="1354">
        <f t="shared" si="103"/>
        <v>4.0153000000000001E-2</v>
      </c>
      <c r="G204" s="680">
        <f>F204/F177</f>
        <v>6.3997612743207954E-4</v>
      </c>
      <c r="H204" s="686">
        <f t="shared" si="104"/>
        <v>2.3000000000000007E-2</v>
      </c>
      <c r="I204" s="686">
        <f t="shared" si="104"/>
        <v>1.7265790000000003</v>
      </c>
      <c r="J204" s="681"/>
      <c r="K204" s="681">
        <f t="shared" si="112"/>
        <v>1.7495790000000002</v>
      </c>
      <c r="L204" s="681">
        <f t="shared" si="105"/>
        <v>435.72809005553762</v>
      </c>
      <c r="M204" s="686">
        <f t="shared" si="106"/>
        <v>0</v>
      </c>
      <c r="N204" s="681"/>
      <c r="O204" s="686">
        <f t="shared" si="107"/>
        <v>0</v>
      </c>
      <c r="P204" s="681"/>
      <c r="Q204" s="686"/>
      <c r="R204" s="686">
        <f t="shared" si="108"/>
        <v>0</v>
      </c>
      <c r="S204" s="681"/>
      <c r="T204" s="681">
        <f t="shared" si="109"/>
        <v>0</v>
      </c>
      <c r="U204" s="681"/>
      <c r="V204" s="681"/>
      <c r="W204" s="681">
        <f t="shared" si="110"/>
        <v>1.7495790000000002</v>
      </c>
      <c r="X204" s="681">
        <f t="shared" si="111"/>
        <v>435.72809005553762</v>
      </c>
      <c r="Y204" s="754"/>
      <c r="Z204" s="755"/>
    </row>
    <row r="205" spans="1:26" s="756" customFormat="1" ht="18" customHeight="1" x14ac:dyDescent="0.25">
      <c r="A205" s="751">
        <v>22</v>
      </c>
      <c r="B205" s="683" t="s">
        <v>1110</v>
      </c>
      <c r="C205" s="752">
        <f t="shared" si="102"/>
        <v>1</v>
      </c>
      <c r="E205" s="752">
        <f t="shared" si="103"/>
        <v>5.7</v>
      </c>
      <c r="F205" s="1354">
        <f t="shared" si="103"/>
        <v>0</v>
      </c>
      <c r="G205" s="680">
        <f>F205/F177</f>
        <v>0</v>
      </c>
      <c r="H205" s="686">
        <f t="shared" si="104"/>
        <v>6.5999999999999989E-2</v>
      </c>
      <c r="I205" s="686">
        <f t="shared" si="104"/>
        <v>0</v>
      </c>
      <c r="J205" s="798"/>
      <c r="K205" s="681">
        <f t="shared" si="112"/>
        <v>6.5999999999999989E-2</v>
      </c>
      <c r="L205" s="681"/>
      <c r="M205" s="686">
        <f t="shared" si="106"/>
        <v>0</v>
      </c>
      <c r="N205" s="798"/>
      <c r="O205" s="686">
        <f t="shared" si="107"/>
        <v>0</v>
      </c>
      <c r="P205" s="798"/>
      <c r="Q205" s="799"/>
      <c r="R205" s="686">
        <f t="shared" si="108"/>
        <v>0</v>
      </c>
      <c r="S205" s="798"/>
      <c r="T205" s="681">
        <f t="shared" si="109"/>
        <v>0</v>
      </c>
      <c r="U205" s="798"/>
      <c r="V205" s="799"/>
      <c r="W205" s="681">
        <f t="shared" si="110"/>
        <v>6.5999999999999989E-2</v>
      </c>
      <c r="X205" s="681"/>
      <c r="Y205" s="757"/>
      <c r="Z205" s="755"/>
    </row>
    <row r="206" spans="1:26" s="756" customFormat="1" ht="18" customHeight="1" x14ac:dyDescent="0.25">
      <c r="A206" s="770"/>
      <c r="B206" s="692"/>
      <c r="C206" s="769">
        <f>SUM(C195:C204)</f>
        <v>337</v>
      </c>
      <c r="D206" s="775"/>
      <c r="E206" s="693">
        <f>SUM(E195:E204)</f>
        <v>8697.8299999999981</v>
      </c>
      <c r="F206" s="694">
        <f>SUM(F195:F204)</f>
        <v>6.5631843100000005</v>
      </c>
      <c r="G206" s="680">
        <f>F206/F177</f>
        <v>0.10460691052565899</v>
      </c>
      <c r="H206" s="693">
        <f>SUM(H195:H204)+0.09614</f>
        <v>126.92333480000001</v>
      </c>
      <c r="I206" s="693">
        <f>SUM(I195:I204)</f>
        <v>449.78149999999994</v>
      </c>
      <c r="J206" s="681"/>
      <c r="K206" s="693">
        <f>SUM(K195:K204)</f>
        <v>576.60869479999997</v>
      </c>
      <c r="L206" s="681"/>
      <c r="M206" s="693">
        <f>SUM(M195:M204)</f>
        <v>0.43309999999999998</v>
      </c>
      <c r="N206" s="681"/>
      <c r="O206" s="693">
        <f>SUM(O195:O204)</f>
        <v>2.7370574999999997</v>
      </c>
      <c r="P206" s="681"/>
      <c r="Q206" s="681"/>
      <c r="R206" s="693">
        <f>SUM(R195:R204)</f>
        <v>10.245120000000002</v>
      </c>
      <c r="S206" s="681"/>
      <c r="T206" s="693">
        <f>SUM(T195:T204)</f>
        <v>13.415277500000002</v>
      </c>
      <c r="U206" s="681"/>
      <c r="V206" s="681"/>
      <c r="W206" s="693">
        <f>SUM(W195:W205)</f>
        <v>590.08997230000011</v>
      </c>
      <c r="X206" s="691">
        <f>(W206*100000)/(F206*1000000)*100</f>
        <v>899.09096625689619</v>
      </c>
      <c r="Y206" s="757"/>
      <c r="Z206" s="755"/>
    </row>
    <row r="207" spans="1:26" s="756" customFormat="1" ht="15.75" x14ac:dyDescent="0.25">
      <c r="A207" s="770"/>
      <c r="B207" s="692"/>
      <c r="C207" s="769"/>
      <c r="D207" s="775"/>
      <c r="E207" s="693"/>
      <c r="F207" s="694"/>
      <c r="G207" s="680"/>
      <c r="H207" s="693"/>
      <c r="I207" s="693"/>
      <c r="J207" s="681"/>
      <c r="K207" s="693"/>
      <c r="L207" s="681"/>
      <c r="M207" s="693"/>
      <c r="N207" s="681"/>
      <c r="O207" s="693"/>
      <c r="P207" s="681"/>
      <c r="Q207" s="681"/>
      <c r="R207" s="693"/>
      <c r="S207" s="681"/>
      <c r="T207" s="693"/>
      <c r="U207" s="681"/>
      <c r="V207" s="681"/>
      <c r="W207" s="693"/>
      <c r="X207" s="691"/>
      <c r="Y207" s="757"/>
      <c r="Z207" s="755"/>
    </row>
    <row r="208" spans="1:26" s="756" customFormat="1" ht="31.5" x14ac:dyDescent="0.25">
      <c r="A208" s="751" t="s">
        <v>1116</v>
      </c>
      <c r="B208" s="760" t="s">
        <v>697</v>
      </c>
      <c r="C208" s="764"/>
      <c r="D208" s="764"/>
      <c r="E208" s="678"/>
      <c r="F208" s="679"/>
      <c r="G208" s="681"/>
      <c r="H208" s="681"/>
      <c r="I208" s="681"/>
      <c r="J208" s="681"/>
      <c r="K208" s="681"/>
      <c r="L208" s="681"/>
      <c r="M208" s="681"/>
      <c r="N208" s="681"/>
      <c r="O208" s="681"/>
      <c r="P208" s="681"/>
      <c r="Q208" s="681"/>
      <c r="R208" s="681"/>
      <c r="S208" s="681"/>
      <c r="T208" s="681"/>
      <c r="U208" s="681"/>
      <c r="V208" s="681"/>
      <c r="W208" s="681"/>
      <c r="X208" s="681"/>
      <c r="Y208" s="754"/>
    </row>
    <row r="209" spans="1:25" s="756" customFormat="1" ht="18" customHeight="1" x14ac:dyDescent="0.25">
      <c r="A209" s="1194" t="s">
        <v>36</v>
      </c>
      <c r="B209" s="684" t="s">
        <v>699</v>
      </c>
      <c r="C209" s="764"/>
      <c r="D209" s="764"/>
      <c r="E209" s="678"/>
      <c r="F209" s="679"/>
      <c r="G209" s="681"/>
      <c r="H209" s="681"/>
      <c r="I209" s="681"/>
      <c r="J209" s="681"/>
      <c r="K209" s="681"/>
      <c r="L209" s="681"/>
      <c r="M209" s="681"/>
      <c r="N209" s="681"/>
      <c r="O209" s="681"/>
      <c r="P209" s="681"/>
      <c r="Q209" s="681"/>
      <c r="R209" s="681"/>
      <c r="S209" s="681"/>
      <c r="T209" s="681"/>
      <c r="U209" s="681"/>
      <c r="V209" s="681"/>
      <c r="W209" s="681"/>
      <c r="X209" s="681"/>
      <c r="Y209" s="754"/>
    </row>
    <row r="210" spans="1:25" s="756" customFormat="1" ht="18" customHeight="1" x14ac:dyDescent="0.25">
      <c r="A210" s="1194" t="s">
        <v>37</v>
      </c>
      <c r="B210" s="684" t="s">
        <v>698</v>
      </c>
      <c r="C210" s="764"/>
      <c r="D210" s="764"/>
      <c r="E210" s="678"/>
      <c r="F210" s="679"/>
      <c r="G210" s="681"/>
      <c r="H210" s="681"/>
      <c r="I210" s="681"/>
      <c r="J210" s="681"/>
      <c r="K210" s="681"/>
      <c r="L210" s="681"/>
      <c r="M210" s="681"/>
      <c r="N210" s="681"/>
      <c r="O210" s="681"/>
      <c r="P210" s="681"/>
      <c r="Q210" s="681"/>
      <c r="R210" s="681"/>
      <c r="S210" s="681"/>
      <c r="T210" s="681"/>
      <c r="U210" s="681"/>
      <c r="V210" s="681"/>
      <c r="W210" s="681"/>
      <c r="X210" s="681"/>
      <c r="Y210" s="754"/>
    </row>
    <row r="211" spans="1:25" s="756" customFormat="1" ht="18" customHeight="1" x14ac:dyDescent="0.25">
      <c r="A211" s="1194" t="s">
        <v>38</v>
      </c>
      <c r="B211" s="684" t="s">
        <v>700</v>
      </c>
      <c r="C211" s="764"/>
      <c r="D211" s="764"/>
      <c r="E211" s="678"/>
      <c r="F211" s="679"/>
      <c r="G211" s="681"/>
      <c r="H211" s="681"/>
      <c r="I211" s="681"/>
      <c r="J211" s="681"/>
      <c r="K211" s="681"/>
      <c r="L211" s="681"/>
      <c r="M211" s="681"/>
      <c r="N211" s="681"/>
      <c r="O211" s="681"/>
      <c r="P211" s="681"/>
      <c r="Q211" s="681"/>
      <c r="R211" s="681"/>
      <c r="S211" s="681"/>
      <c r="T211" s="681"/>
      <c r="U211" s="681"/>
      <c r="V211" s="681"/>
      <c r="W211" s="681"/>
      <c r="X211" s="681"/>
      <c r="Y211" s="762"/>
    </row>
    <row r="212" spans="1:25" s="756" customFormat="1" ht="18" customHeight="1" x14ac:dyDescent="0.25">
      <c r="A212" s="2167" t="s">
        <v>1117</v>
      </c>
      <c r="B212" s="675" t="s">
        <v>65</v>
      </c>
      <c r="C212" s="764"/>
      <c r="D212" s="764"/>
      <c r="E212" s="678"/>
      <c r="F212" s="679"/>
      <c r="G212" s="681"/>
      <c r="H212" s="681"/>
      <c r="I212" s="681"/>
      <c r="J212" s="681"/>
      <c r="K212" s="681"/>
      <c r="L212" s="681"/>
      <c r="M212" s="681"/>
      <c r="N212" s="681"/>
      <c r="O212" s="681"/>
      <c r="P212" s="681"/>
      <c r="Q212" s="681"/>
      <c r="R212" s="681"/>
      <c r="S212" s="681"/>
      <c r="T212" s="681"/>
      <c r="U212" s="681"/>
      <c r="V212" s="681"/>
      <c r="W212" s="681"/>
      <c r="X212" s="681"/>
      <c r="Y212" s="2168"/>
    </row>
    <row r="213" spans="1:25" s="756" customFormat="1" ht="18" customHeight="1" x14ac:dyDescent="0.25">
      <c r="A213" s="1194" t="s">
        <v>36</v>
      </c>
      <c r="B213" s="762" t="s">
        <v>57</v>
      </c>
      <c r="C213" s="762"/>
      <c r="D213" s="762"/>
      <c r="E213" s="2168"/>
      <c r="F213" s="679"/>
      <c r="G213" s="681"/>
      <c r="H213" s="681"/>
      <c r="I213" s="681"/>
      <c r="J213" s="681"/>
      <c r="K213" s="681"/>
      <c r="L213" s="681"/>
      <c r="M213" s="681"/>
      <c r="N213" s="681"/>
      <c r="O213" s="681"/>
      <c r="P213" s="681"/>
      <c r="Q213" s="681"/>
      <c r="R213" s="681"/>
      <c r="S213" s="681"/>
      <c r="T213" s="681"/>
      <c r="U213" s="681"/>
      <c r="V213" s="681"/>
      <c r="W213" s="681">
        <v>159.77787799999999</v>
      </c>
      <c r="X213" s="681"/>
      <c r="Y213" s="762"/>
    </row>
    <row r="214" spans="1:25" s="756" customFormat="1" ht="18" customHeight="1" x14ac:dyDescent="0.25">
      <c r="A214" s="1194" t="s">
        <v>37</v>
      </c>
      <c r="B214" s="762" t="s">
        <v>58</v>
      </c>
      <c r="C214" s="762"/>
      <c r="D214" s="762"/>
      <c r="E214" s="2168"/>
      <c r="F214" s="679"/>
      <c r="G214" s="681"/>
      <c r="H214" s="681"/>
      <c r="I214" s="681"/>
      <c r="J214" s="681"/>
      <c r="K214" s="681"/>
      <c r="L214" s="681"/>
      <c r="M214" s="681"/>
      <c r="N214" s="681"/>
      <c r="O214" s="681"/>
      <c r="P214" s="681"/>
      <c r="Q214" s="681"/>
      <c r="R214" s="681"/>
      <c r="S214" s="681"/>
      <c r="T214" s="681"/>
      <c r="U214" s="681"/>
      <c r="V214" s="681"/>
      <c r="W214" s="681">
        <v>12.76</v>
      </c>
      <c r="X214" s="681"/>
      <c r="Y214" s="762"/>
    </row>
    <row r="215" spans="1:25" s="756" customFormat="1" ht="18" customHeight="1" x14ac:dyDescent="0.25">
      <c r="A215" s="751" t="s">
        <v>1118</v>
      </c>
      <c r="B215" s="742" t="s">
        <v>693</v>
      </c>
      <c r="C215" s="762"/>
      <c r="D215" s="762"/>
      <c r="E215" s="216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81">
        <f>SUM(W213:W214)</f>
        <v>172.53787799999998</v>
      </c>
      <c r="X215" s="681"/>
      <c r="Y215" s="762"/>
    </row>
    <row r="216" spans="1:25" s="756" customFormat="1" ht="18" customHeight="1" x14ac:dyDescent="0.25">
      <c r="A216" s="1194" t="s">
        <v>36</v>
      </c>
      <c r="B216" s="763" t="s">
        <v>692</v>
      </c>
      <c r="C216" s="764"/>
      <c r="D216" s="764"/>
      <c r="E216" s="216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78"/>
      <c r="X216" s="681"/>
      <c r="Y216" s="762"/>
    </row>
    <row r="217" spans="1:25" s="756" customFormat="1" ht="18" customHeight="1" x14ac:dyDescent="0.25">
      <c r="A217" s="2169" t="s">
        <v>37</v>
      </c>
      <c r="B217" s="764" t="s">
        <v>694</v>
      </c>
      <c r="C217" s="1198"/>
      <c r="D217" s="764"/>
      <c r="E217" s="216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62"/>
    </row>
    <row r="218" spans="1:25" s="756" customFormat="1" ht="18" customHeight="1" x14ac:dyDescent="0.25">
      <c r="A218" s="1194" t="s">
        <v>38</v>
      </c>
      <c r="B218" s="765" t="s">
        <v>341</v>
      </c>
      <c r="C218" s="762"/>
      <c r="D218" s="762"/>
      <c r="E218" s="216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5" s="756" customFormat="1" ht="18" customHeight="1" x14ac:dyDescent="0.25">
      <c r="A219" s="1194" t="s">
        <v>39</v>
      </c>
      <c r="B219" s="765" t="s">
        <v>703</v>
      </c>
      <c r="C219" s="762"/>
      <c r="D219" s="762"/>
      <c r="E219" s="216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/>
      <c r="X219" s="681"/>
      <c r="Y219" s="762"/>
    </row>
    <row r="220" spans="1:25" s="756" customFormat="1" ht="18" customHeight="1" x14ac:dyDescent="0.25">
      <c r="A220" s="1194" t="s">
        <v>40</v>
      </c>
      <c r="B220" s="765" t="s">
        <v>1119</v>
      </c>
      <c r="C220" s="1198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>
        <v>5.5194000000000001</v>
      </c>
      <c r="X220" s="681"/>
      <c r="Y220" s="762"/>
    </row>
    <row r="221" spans="1:25" s="756" customFormat="1" ht="18" customHeight="1" x14ac:dyDescent="0.25">
      <c r="A221" s="1194" t="s">
        <v>775</v>
      </c>
      <c r="B221" s="762" t="s">
        <v>701</v>
      </c>
      <c r="C221" s="762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/>
      <c r="X221" s="681"/>
      <c r="Y221" s="762"/>
    </row>
    <row r="222" spans="1:25" s="756" customFormat="1" ht="18" customHeight="1" x14ac:dyDescent="0.25">
      <c r="A222" s="1194" t="s">
        <v>43</v>
      </c>
      <c r="B222" s="765" t="s">
        <v>1120</v>
      </c>
      <c r="C222" s="1198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/>
      <c r="X222" s="681"/>
      <c r="Y222" s="762"/>
    </row>
    <row r="223" spans="1:25" s="756" customFormat="1" ht="18" customHeight="1" x14ac:dyDescent="0.25">
      <c r="A223" s="1194" t="s">
        <v>41</v>
      </c>
      <c r="B223" s="765" t="s">
        <v>1121</v>
      </c>
      <c r="C223" s="762"/>
      <c r="D223" s="762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81">
        <v>0.22489999999999999</v>
      </c>
      <c r="X223" s="681"/>
      <c r="Y223" s="762"/>
    </row>
    <row r="224" spans="1:25" s="756" customFormat="1" ht="18" customHeight="1" x14ac:dyDescent="0.25">
      <c r="A224" s="1194" t="s">
        <v>42</v>
      </c>
      <c r="B224" s="765" t="s">
        <v>1122</v>
      </c>
      <c r="C224" s="762"/>
      <c r="D224" s="762"/>
      <c r="E224" s="2168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>
        <v>1.66</v>
      </c>
      <c r="X224" s="681"/>
      <c r="Y224" s="762"/>
    </row>
    <row r="225" spans="1:25" s="2171" customFormat="1" ht="18" customHeight="1" x14ac:dyDescent="0.25">
      <c r="A225" s="1194" t="s">
        <v>44</v>
      </c>
      <c r="B225" s="765" t="s">
        <v>1123</v>
      </c>
      <c r="C225" s="762"/>
      <c r="D225" s="762"/>
      <c r="E225" s="2170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>
        <v>1.7453700000000001</v>
      </c>
      <c r="X225" s="681"/>
      <c r="Y225" s="762"/>
    </row>
    <row r="226" spans="1:25" s="2171" customFormat="1" ht="18" customHeight="1" x14ac:dyDescent="0.25">
      <c r="A226" s="1194" t="s">
        <v>1124</v>
      </c>
      <c r="B226" s="765" t="s">
        <v>1125</v>
      </c>
      <c r="C226" s="762"/>
      <c r="D226" s="762"/>
      <c r="E226" s="2170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>
        <v>6.6532999999999998</v>
      </c>
      <c r="X226" s="681"/>
      <c r="Y226" s="762"/>
    </row>
    <row r="227" spans="1:25" s="2171" customFormat="1" ht="18" customHeight="1" x14ac:dyDescent="0.25">
      <c r="A227" s="1194" t="s">
        <v>1126</v>
      </c>
      <c r="B227" s="765" t="s">
        <v>1127</v>
      </c>
      <c r="C227" s="762"/>
      <c r="D227" s="762"/>
      <c r="E227" s="2170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v>0.46700999999999998</v>
      </c>
      <c r="X227" s="681"/>
      <c r="Y227" s="2170"/>
    </row>
    <row r="228" spans="1:25" s="2171" customFormat="1" ht="18" customHeight="1" x14ac:dyDescent="0.25">
      <c r="A228" s="1194" t="s">
        <v>1128</v>
      </c>
      <c r="B228" s="675" t="s">
        <v>695</v>
      </c>
      <c r="C228" s="762"/>
      <c r="D228" s="762"/>
      <c r="E228" s="2170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81">
        <f>W187+W194+W206+W215+W217+W218+W220+W221+W222+W223+W224+W225+W226+W227</f>
        <v>5353.7850790000002</v>
      </c>
      <c r="X228" s="681"/>
      <c r="Y228" s="2170"/>
    </row>
    <row r="229" spans="1:25" s="2171" customFormat="1" ht="18" customHeight="1" x14ac:dyDescent="0.25">
      <c r="A229" s="1194" t="s">
        <v>1129</v>
      </c>
      <c r="B229" s="764" t="s">
        <v>696</v>
      </c>
      <c r="C229" s="762"/>
      <c r="D229" s="764"/>
      <c r="E229" s="2170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78">
        <f>W213</f>
        <v>159.77787799999999</v>
      </c>
      <c r="X229" s="681"/>
      <c r="Y229" s="762"/>
    </row>
    <row r="230" spans="1:25" s="2171" customFormat="1" ht="18" customHeight="1" x14ac:dyDescent="0.25">
      <c r="A230" s="1194" t="s">
        <v>1130</v>
      </c>
      <c r="B230" s="764" t="s">
        <v>1131</v>
      </c>
      <c r="C230" s="762"/>
      <c r="D230" s="764"/>
      <c r="E230" s="2170"/>
      <c r="F230" s="679"/>
      <c r="G230" s="681"/>
      <c r="H230" s="681"/>
      <c r="I230" s="681"/>
      <c r="J230" s="681"/>
      <c r="K230" s="681"/>
      <c r="L230" s="681"/>
      <c r="M230" s="681"/>
      <c r="N230" s="681"/>
      <c r="O230" s="681"/>
      <c r="P230" s="681"/>
      <c r="Q230" s="681"/>
      <c r="R230" s="681"/>
      <c r="S230" s="681"/>
      <c r="T230" s="681"/>
      <c r="U230" s="681"/>
      <c r="V230" s="681"/>
      <c r="W230" s="678">
        <f>W214</f>
        <v>12.76</v>
      </c>
      <c r="X230" s="681"/>
      <c r="Y230" s="762"/>
    </row>
    <row r="231" spans="1:25" s="2171" customFormat="1" ht="18" customHeight="1" thickBot="1" x14ac:dyDescent="0.3">
      <c r="A231" s="2172"/>
      <c r="B231" s="766" t="s">
        <v>1132</v>
      </c>
      <c r="C231" s="2173"/>
      <c r="D231" s="2174"/>
      <c r="E231" s="2175"/>
      <c r="F231" s="1363"/>
      <c r="G231" s="2176"/>
      <c r="H231" s="2176"/>
      <c r="I231" s="2176"/>
      <c r="J231" s="2176"/>
      <c r="K231" s="2176"/>
      <c r="L231" s="2176"/>
      <c r="M231" s="2176"/>
      <c r="N231" s="2176"/>
      <c r="O231" s="2176"/>
      <c r="P231" s="2176"/>
      <c r="Q231" s="2176"/>
      <c r="R231" s="2176"/>
      <c r="S231" s="2176"/>
      <c r="T231" s="2176"/>
      <c r="U231" s="2176"/>
      <c r="V231" s="2176"/>
      <c r="W231" s="2146">
        <f>W228-W229-W230</f>
        <v>5181.2472010000001</v>
      </c>
      <c r="X231" s="2176"/>
      <c r="Y231" s="2177"/>
    </row>
    <row r="233" spans="1:25" ht="15.75" x14ac:dyDescent="0.25">
      <c r="B233" s="1197" t="str">
        <f>B168</f>
        <v>For KINESCO Power and Utilities Pvt. Ltd.</v>
      </c>
      <c r="X233" s="2178"/>
    </row>
    <row r="234" spans="1:25" ht="15.75" x14ac:dyDescent="0.25">
      <c r="X234" s="2178"/>
    </row>
    <row r="235" spans="1:25" ht="15.75" x14ac:dyDescent="0.25">
      <c r="B235" s="1197"/>
      <c r="X235" s="2178"/>
    </row>
    <row r="236" spans="1:25" ht="15.75" x14ac:dyDescent="0.25">
      <c r="B236" s="1197" t="str">
        <f>B171</f>
        <v>T M AJITHKUMAR</v>
      </c>
      <c r="X236" s="2178"/>
    </row>
    <row r="237" spans="1:25" ht="15.75" x14ac:dyDescent="0.25">
      <c r="B237" s="1197" t="str">
        <f>B172</f>
        <v>CHIEF EXECUTIVE OFFICER</v>
      </c>
      <c r="X237" s="2178"/>
    </row>
    <row r="238" spans="1:25" ht="15.75" x14ac:dyDescent="0.25">
      <c r="B238" s="1197"/>
      <c r="X238" s="2178"/>
    </row>
    <row r="239" spans="1:25" ht="15.75" x14ac:dyDescent="0.25">
      <c r="B239" s="1197" t="str">
        <f>B174</f>
        <v>Place: Kakkanad, Kochi</v>
      </c>
      <c r="X239" s="2178"/>
    </row>
    <row r="240" spans="1:25" ht="15.75" x14ac:dyDescent="0.25">
      <c r="B240" s="1197" t="str">
        <f>B175</f>
        <v>Date: --/--/----</v>
      </c>
      <c r="X240" s="2178"/>
    </row>
  </sheetData>
  <mergeCells count="6">
    <mergeCell ref="C135:F135"/>
    <mergeCell ref="A2:Y2"/>
    <mergeCell ref="A4:Y4"/>
    <mergeCell ref="C11:F11"/>
    <mergeCell ref="C52:F52"/>
    <mergeCell ref="C94:F94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2" fitToHeight="2" pageOrder="overThenDown" orientation="landscape" r:id="rId1"/>
  <headerFooter alignWithMargins="0"/>
  <rowBreaks count="4" manualBreakCount="4">
    <brk id="51" max="24" man="1"/>
    <brk id="93" max="24" man="1"/>
    <brk id="134" max="24" man="1"/>
    <brk id="175" max="2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48"/>
  <sheetViews>
    <sheetView view="pageBreakPreview" zoomScale="70" zoomScaleNormal="70" zoomScaleSheetLayoutView="70" workbookViewId="0">
      <selection sqref="A1:XFD1048576"/>
    </sheetView>
  </sheetViews>
  <sheetFormatPr defaultColWidth="9.33203125" defaultRowHeight="15" x14ac:dyDescent="0.25"/>
  <cols>
    <col min="1" max="1" width="6.5" style="1436" customWidth="1"/>
    <col min="2" max="2" width="33.5" style="1436" customWidth="1"/>
    <col min="3" max="3" width="11.1640625" style="1436" customWidth="1"/>
    <col min="4" max="4" width="11.5" style="1436" customWidth="1"/>
    <col min="5" max="5" width="14.33203125" style="1436" customWidth="1"/>
    <col min="6" max="6" width="13.83203125" style="1436" customWidth="1"/>
    <col min="7" max="7" width="12.5" style="1436" customWidth="1"/>
    <col min="8" max="8" width="13.6640625" style="1436" customWidth="1"/>
    <col min="9" max="9" width="13" style="1436" customWidth="1"/>
    <col min="10" max="10" width="11" style="1436" customWidth="1"/>
    <col min="11" max="11" width="12.5" style="1436" customWidth="1"/>
    <col min="12" max="12" width="11.83203125" style="1436" customWidth="1"/>
    <col min="13" max="13" width="12.5" style="1436" customWidth="1"/>
    <col min="14" max="14" width="7.33203125" style="1436" customWidth="1"/>
    <col min="15" max="15" width="11.83203125" style="1436" customWidth="1"/>
    <col min="16" max="16" width="7.83203125" style="1436" customWidth="1"/>
    <col min="17" max="17" width="7.33203125" style="1436" customWidth="1"/>
    <col min="18" max="18" width="9" style="1436" customWidth="1"/>
    <col min="19" max="19" width="6.33203125" style="1436" customWidth="1"/>
    <col min="20" max="20" width="10.1640625" style="1436" customWidth="1"/>
    <col min="21" max="21" width="6.1640625" style="1436" customWidth="1"/>
    <col min="22" max="22" width="9.5" style="1436" customWidth="1"/>
    <col min="23" max="23" width="20.33203125" style="1436" customWidth="1"/>
    <col min="24" max="24" width="15.5" style="1436" customWidth="1"/>
    <col min="25" max="25" width="14.83203125" style="1436" customWidth="1"/>
    <col min="26" max="16384" width="9.33203125" style="1436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1436"/>
    </row>
    <row r="3" spans="1:26" s="756" customFormat="1" ht="14.25" customHeight="1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1436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1436"/>
    </row>
    <row r="5" spans="1:26" s="756" customFormat="1" ht="21" customHeight="1" x14ac:dyDescent="0.25">
      <c r="A5" s="2153"/>
      <c r="B5" s="823" t="str">
        <f>'[54]D 2.1_2020-21_Area Wise_OK_PRIN'!B5</f>
        <v>Name of Distribution Business/Licensee:</v>
      </c>
      <c r="D5" s="1198" t="str">
        <f>'D 2.1_2020-21_Area Wise_Sbmtd'!D5</f>
        <v>KINESCO Power and Utilities Private Limited</v>
      </c>
      <c r="E5" s="1198"/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2179"/>
    </row>
    <row r="6" spans="1:26" s="756" customFormat="1" ht="21" customHeight="1" x14ac:dyDescent="0.25">
      <c r="A6" s="2153"/>
      <c r="B6" s="823" t="str">
        <f>'[54]D 2.1_2020-21_Area Wise_OK_PRIN'!B6</f>
        <v>Licensed Area of Supply:</v>
      </c>
      <c r="D6" s="1198" t="str">
        <f>'D 2.1_2020-21_Area Wise_Sbmtd'!D6</f>
        <v>Infopark and KINFRA Park, Kakkanad, KINFRA Hi Tech Park, Kalamassery, KIITP, Kanjikode and KINFRA Mega Food Park, Kozhipara, Palakkad</v>
      </c>
      <c r="E6" s="1198"/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2179"/>
    </row>
    <row r="7" spans="1:26" s="756" customFormat="1" ht="19.5" thickBot="1" x14ac:dyDescent="0.3">
      <c r="A7" s="1198"/>
      <c r="B7" s="749" t="s">
        <v>1158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1198"/>
      <c r="Y7" s="2155" t="s">
        <v>1077</v>
      </c>
      <c r="Z7" s="1436"/>
    </row>
    <row r="8" spans="1:26" s="756" customFormat="1" ht="97.5" customHeight="1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691</v>
      </c>
      <c r="I8" s="672" t="s">
        <v>90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1436"/>
    </row>
    <row r="9" spans="1:26" s="756" customFormat="1" ht="25.5" x14ac:dyDescent="0.25">
      <c r="A9" s="2180"/>
      <c r="B9" s="1209"/>
      <c r="C9" s="1209"/>
      <c r="D9" s="2181"/>
      <c r="E9" s="1209" t="s">
        <v>95</v>
      </c>
      <c r="F9" s="1364" t="s">
        <v>7</v>
      </c>
      <c r="G9" s="1209"/>
      <c r="H9" s="1209"/>
      <c r="I9" s="1209"/>
      <c r="J9" s="1209"/>
      <c r="K9" s="1209" t="s">
        <v>290</v>
      </c>
      <c r="L9" s="2182" t="s">
        <v>1082</v>
      </c>
      <c r="M9" s="1209"/>
      <c r="N9" s="2181"/>
      <c r="O9" s="2181"/>
      <c r="P9" s="2181"/>
      <c r="Q9" s="2181"/>
      <c r="R9" s="2183" t="s">
        <v>1432</v>
      </c>
      <c r="S9" s="1209"/>
      <c r="T9" s="1209" t="s">
        <v>291</v>
      </c>
      <c r="U9" s="1209"/>
      <c r="V9" s="2181"/>
      <c r="W9" s="1209" t="s">
        <v>292</v>
      </c>
      <c r="X9" s="1209"/>
      <c r="Y9" s="2184"/>
      <c r="Z9" s="1436"/>
    </row>
    <row r="10" spans="1:26" s="756" customFormat="1" ht="15.75" x14ac:dyDescent="0.25">
      <c r="A10" s="2185">
        <v>1</v>
      </c>
      <c r="B10" s="1210">
        <v>2</v>
      </c>
      <c r="C10" s="1210">
        <v>3</v>
      </c>
      <c r="D10" s="1210">
        <v>4</v>
      </c>
      <c r="E10" s="1210">
        <v>5</v>
      </c>
      <c r="F10" s="1365">
        <v>6</v>
      </c>
      <c r="G10" s="1210">
        <v>7</v>
      </c>
      <c r="H10" s="1210">
        <v>8</v>
      </c>
      <c r="I10" s="1210">
        <v>9</v>
      </c>
      <c r="J10" s="1210">
        <v>10</v>
      </c>
      <c r="K10" s="1210">
        <v>11</v>
      </c>
      <c r="L10" s="1210">
        <v>12</v>
      </c>
      <c r="M10" s="1210">
        <v>13</v>
      </c>
      <c r="N10" s="1210">
        <v>14</v>
      </c>
      <c r="O10" s="1210">
        <v>15</v>
      </c>
      <c r="P10" s="1210">
        <v>16</v>
      </c>
      <c r="Q10" s="1210">
        <v>17</v>
      </c>
      <c r="R10" s="1210">
        <v>18</v>
      </c>
      <c r="S10" s="1210">
        <v>19</v>
      </c>
      <c r="T10" s="1210">
        <v>20</v>
      </c>
      <c r="U10" s="1210">
        <v>21</v>
      </c>
      <c r="V10" s="1210">
        <v>22</v>
      </c>
      <c r="W10" s="1210">
        <v>23</v>
      </c>
      <c r="X10" s="1210">
        <v>24</v>
      </c>
      <c r="Y10" s="1210">
        <v>25</v>
      </c>
      <c r="Z10" s="1436"/>
    </row>
    <row r="11" spans="1:26" s="756" customFormat="1" ht="18.75" x14ac:dyDescent="0.25">
      <c r="A11" s="2186"/>
      <c r="B11" s="1199" t="s">
        <v>1083</v>
      </c>
      <c r="C11" s="2187" t="s">
        <v>1084</v>
      </c>
      <c r="D11" s="2188"/>
      <c r="E11" s="2188"/>
      <c r="F11" s="2189"/>
      <c r="G11" s="2190"/>
      <c r="H11" s="2190"/>
      <c r="I11" s="2190"/>
      <c r="J11" s="2190"/>
      <c r="K11" s="2190"/>
      <c r="L11" s="2190"/>
      <c r="M11" s="2190"/>
      <c r="N11" s="2190"/>
      <c r="O11" s="2190"/>
      <c r="P11" s="2190"/>
      <c r="Q11" s="2190"/>
      <c r="R11" s="2190"/>
      <c r="S11" s="2190"/>
      <c r="T11" s="2190"/>
      <c r="U11" s="2190"/>
      <c r="V11" s="2190"/>
      <c r="W11" s="2190"/>
      <c r="X11" s="2190"/>
      <c r="Y11" s="2191"/>
      <c r="Z11" s="1436"/>
    </row>
    <row r="12" spans="1:26" s="756" customFormat="1" ht="18" customHeight="1" x14ac:dyDescent="0.25">
      <c r="A12" s="2169" t="s">
        <v>35</v>
      </c>
      <c r="B12" s="675" t="s">
        <v>1085</v>
      </c>
      <c r="C12" s="742"/>
      <c r="D12" s="742"/>
      <c r="E12" s="691"/>
      <c r="F12" s="679"/>
      <c r="G12" s="681"/>
      <c r="H12" s="681"/>
      <c r="I12" s="681"/>
      <c r="J12" s="681"/>
      <c r="K12" s="681"/>
      <c r="L12" s="681"/>
      <c r="M12" s="681"/>
      <c r="N12" s="681"/>
      <c r="O12" s="681"/>
      <c r="P12" s="681"/>
      <c r="Q12" s="681"/>
      <c r="R12" s="681"/>
      <c r="S12" s="681"/>
      <c r="T12" s="681"/>
      <c r="U12" s="681"/>
      <c r="V12" s="681"/>
      <c r="W12" s="681"/>
      <c r="X12" s="681"/>
      <c r="Y12" s="762"/>
      <c r="Z12" s="1436"/>
    </row>
    <row r="13" spans="1:26" s="756" customFormat="1" ht="18" customHeight="1" x14ac:dyDescent="0.25">
      <c r="A13" s="1194"/>
      <c r="B13" s="675" t="s">
        <v>1086</v>
      </c>
      <c r="C13" s="676"/>
      <c r="D13" s="742">
        <f>D23+D30+D42</f>
        <v>298</v>
      </c>
      <c r="E13" s="699">
        <f>E23+E30+E42</f>
        <v>36575.31</v>
      </c>
      <c r="F13" s="743">
        <f>F23+F30+F42</f>
        <v>54.334568165998007</v>
      </c>
      <c r="G13" s="691"/>
      <c r="H13" s="700">
        <f>H23+H30+H42</f>
        <v>837.65956980680005</v>
      </c>
      <c r="I13" s="700">
        <f>I23+I30+I42</f>
        <v>3334.4262928578391</v>
      </c>
      <c r="J13" s="691"/>
      <c r="K13" s="691"/>
      <c r="L13" s="691"/>
      <c r="M13" s="700">
        <f>M23+M30+M42</f>
        <v>2.1378979498000001</v>
      </c>
      <c r="N13" s="691"/>
      <c r="O13" s="700">
        <f>O23+O30+O42</f>
        <v>2.4672790000000004</v>
      </c>
      <c r="P13" s="691"/>
      <c r="Q13" s="691"/>
      <c r="R13" s="700">
        <f>R23+R30+R42</f>
        <v>132.34081999999998</v>
      </c>
      <c r="S13" s="691"/>
      <c r="T13" s="691"/>
      <c r="U13" s="691"/>
      <c r="V13" s="691"/>
      <c r="W13" s="700">
        <f>W23+W30+W42</f>
        <v>4309.031859614438</v>
      </c>
      <c r="X13" s="691">
        <f t="shared" ref="X13" si="0">(W13*100000)/(F13*1000000)*100</f>
        <v>793.05532464155738</v>
      </c>
      <c r="Y13" s="754"/>
    </row>
    <row r="14" spans="1:26" s="756" customFormat="1" ht="18" customHeight="1" x14ac:dyDescent="0.25">
      <c r="A14" s="1194"/>
      <c r="B14" s="696" t="s">
        <v>1087</v>
      </c>
      <c r="C14" s="742"/>
      <c r="D14" s="742"/>
      <c r="E14" s="691"/>
      <c r="F14" s="679"/>
      <c r="G14" s="679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1436"/>
    </row>
    <row r="15" spans="1:26" s="756" customFormat="1" ht="18" customHeight="1" x14ac:dyDescent="0.25">
      <c r="A15" s="1194"/>
      <c r="B15" s="690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1436"/>
    </row>
    <row r="16" spans="1:26" s="756" customFormat="1" ht="18" customHeight="1" x14ac:dyDescent="0.25">
      <c r="A16" s="751">
        <v>1</v>
      </c>
      <c r="B16" s="683" t="s">
        <v>1088</v>
      </c>
      <c r="C16" s="752">
        <f>'[55]D 2.1 KKD proj working'!C14</f>
        <v>2</v>
      </c>
      <c r="D16" s="753">
        <f t="shared" ref="D16:D22" si="1">C16</f>
        <v>2</v>
      </c>
      <c r="E16" s="678">
        <f>'[55]D 2.1 KKD proj working'!E14</f>
        <v>3000</v>
      </c>
      <c r="F16" s="679">
        <f>'[55]D 2.1 KKD proj working'!F14</f>
        <v>15.745650599999999</v>
      </c>
      <c r="G16" s="680">
        <f>F16/F13</f>
        <v>0.28979066423966648</v>
      </c>
      <c r="H16" s="681">
        <f>'[55]D 2.1 KKD proj working'!H14</f>
        <v>103.47304999999999</v>
      </c>
      <c r="I16" s="681">
        <v>877.06321328295576</v>
      </c>
      <c r="J16" s="681"/>
      <c r="K16" s="681">
        <f>H16+I16+J16</f>
        <v>980.5362632829557</v>
      </c>
      <c r="L16" s="681">
        <f t="shared" ref="L16:L22" si="2">(K16*100000)/(F16*1000000)*100</f>
        <v>622.73467650994098</v>
      </c>
      <c r="M16" s="681">
        <f>'[55]D 2.1 KKD proj working'!O14</f>
        <v>4.0800000000000003E-2</v>
      </c>
      <c r="N16" s="681"/>
      <c r="O16" s="681">
        <f>'[55]D 2.1 KKD proj working'!Q14</f>
        <v>1.4092705000000001</v>
      </c>
      <c r="P16" s="681"/>
      <c r="Q16" s="681"/>
      <c r="R16" s="681"/>
      <c r="S16" s="681"/>
      <c r="T16" s="681">
        <f>SUM(M16:S16)</f>
        <v>1.4500705</v>
      </c>
      <c r="U16" s="681"/>
      <c r="V16" s="681"/>
      <c r="W16" s="681">
        <f>K16+T16+U16+V16</f>
        <v>981.98633378295574</v>
      </c>
      <c r="X16" s="681">
        <f t="shared" ref="X16:X23" si="3">(W16*100000)/(F16*1000000)*100</f>
        <v>623.65561051059763</v>
      </c>
      <c r="Y16" s="1379"/>
      <c r="Z16" s="1435"/>
    </row>
    <row r="17" spans="1:26" s="756" customFormat="1" ht="18" customHeight="1" x14ac:dyDescent="0.25">
      <c r="A17" s="751">
        <v>2</v>
      </c>
      <c r="B17" s="683" t="s">
        <v>1089</v>
      </c>
      <c r="C17" s="752">
        <f>'[55]D 2.1 KKD proj working'!C32</f>
        <v>15</v>
      </c>
      <c r="D17" s="753">
        <f t="shared" si="1"/>
        <v>15</v>
      </c>
      <c r="E17" s="678">
        <f>'[55]D 2.1 KKD proj working'!E32</f>
        <v>16686</v>
      </c>
      <c r="F17" s="679">
        <f>'[55]D 2.1 KKD proj working'!F32</f>
        <v>23.788034982500005</v>
      </c>
      <c r="G17" s="680">
        <f>F17/F13</f>
        <v>0.43780664474639741</v>
      </c>
      <c r="H17" s="681">
        <f>'[55]D 2.1 KKD proj working'!H32</f>
        <v>444.12415000000004</v>
      </c>
      <c r="I17" s="681">
        <v>1430.713911333034</v>
      </c>
      <c r="J17" s="681"/>
      <c r="K17" s="681">
        <f t="shared" ref="K17:K22" si="4">H17+I17+J17</f>
        <v>1874.8380613330341</v>
      </c>
      <c r="L17" s="681">
        <f t="shared" si="2"/>
        <v>788.14330932012012</v>
      </c>
      <c r="M17" s="681">
        <f>'[55]D 2.1 KKD proj working'!O32</f>
        <v>0.2737</v>
      </c>
      <c r="N17" s="681"/>
      <c r="O17" s="681">
        <f>'[55]D 2.1 KKD proj working'!Q32</f>
        <v>1.9040815</v>
      </c>
      <c r="P17" s="681"/>
      <c r="Q17" s="681"/>
      <c r="R17" s="681"/>
      <c r="S17" s="681"/>
      <c r="T17" s="681">
        <f>SUM(M17:S17)</f>
        <v>2.1777815</v>
      </c>
      <c r="U17" s="681"/>
      <c r="V17" s="681"/>
      <c r="W17" s="681">
        <f t="shared" ref="W17:W22" si="5">K17+T17+U17+V17</f>
        <v>1877.0158428330342</v>
      </c>
      <c r="X17" s="681">
        <f t="shared" si="3"/>
        <v>789.05880381203679</v>
      </c>
      <c r="Y17" s="1379"/>
      <c r="Z17" s="1435"/>
    </row>
    <row r="18" spans="1:26" s="756" customFormat="1" ht="18" customHeight="1" x14ac:dyDescent="0.25">
      <c r="A18" s="751">
        <v>3</v>
      </c>
      <c r="B18" s="683" t="s">
        <v>1090</v>
      </c>
      <c r="C18" s="752">
        <v>0</v>
      </c>
      <c r="D18" s="753">
        <v>0</v>
      </c>
      <c r="E18" s="678">
        <v>0</v>
      </c>
      <c r="F18" s="679">
        <v>0</v>
      </c>
      <c r="G18" s="680">
        <f>F18/F13</f>
        <v>0</v>
      </c>
      <c r="H18" s="681">
        <v>0</v>
      </c>
      <c r="I18" s="681">
        <v>0</v>
      </c>
      <c r="J18" s="681"/>
      <c r="K18" s="681">
        <f t="shared" si="4"/>
        <v>0</v>
      </c>
      <c r="L18" s="681"/>
      <c r="M18" s="681">
        <v>0</v>
      </c>
      <c r="N18" s="681"/>
      <c r="O18" s="681">
        <v>0</v>
      </c>
      <c r="P18" s="681"/>
      <c r="Q18" s="681"/>
      <c r="R18" s="681"/>
      <c r="S18" s="681"/>
      <c r="T18" s="681">
        <f t="shared" ref="T18:T22" si="6">SUM(M18:S18)</f>
        <v>0</v>
      </c>
      <c r="U18" s="681"/>
      <c r="V18" s="681"/>
      <c r="W18" s="681">
        <f t="shared" si="5"/>
        <v>0</v>
      </c>
      <c r="X18" s="681"/>
      <c r="Y18" s="754"/>
      <c r="Z18" s="1436"/>
    </row>
    <row r="19" spans="1:26" s="756" customFormat="1" ht="18" customHeight="1" x14ac:dyDescent="0.25">
      <c r="A19" s="751">
        <v>4</v>
      </c>
      <c r="B19" s="683" t="s">
        <v>1091</v>
      </c>
      <c r="C19" s="752">
        <f>'[55]D 2.1 KKD proj working'!C51</f>
        <v>2</v>
      </c>
      <c r="D19" s="753">
        <f t="shared" si="1"/>
        <v>2</v>
      </c>
      <c r="E19" s="678">
        <f>'[55]D 2.1 KKD proj working'!E51</f>
        <v>504</v>
      </c>
      <c r="F19" s="800">
        <f>'[55]D 2.1 KKD proj working'!F51</f>
        <v>0.12363009</v>
      </c>
      <c r="G19" s="680">
        <f>F19/F13</f>
        <v>2.2753487176395081E-3</v>
      </c>
      <c r="H19" s="678">
        <f>'[55]D 2.1 KKD proj working'!H51</f>
        <v>17.9344</v>
      </c>
      <c r="I19" s="678">
        <f>'[55]D 2.1 KKD proj working'!J51</f>
        <v>7.8299696149999987</v>
      </c>
      <c r="J19" s="681"/>
      <c r="K19" s="681">
        <f t="shared" si="4"/>
        <v>25.764369615</v>
      </c>
      <c r="L19" s="681">
        <f t="shared" si="2"/>
        <v>2083.988583604525</v>
      </c>
      <c r="M19" s="678">
        <f>'[55]D 2.1 KKD proj working'!O51</f>
        <v>0</v>
      </c>
      <c r="N19" s="681"/>
      <c r="O19" s="678">
        <f>'[55]D 2.1 KKD proj working'!Q51</f>
        <v>-0.15637680000000001</v>
      </c>
      <c r="P19" s="681"/>
      <c r="Q19" s="681"/>
      <c r="R19" s="681"/>
      <c r="S19" s="681"/>
      <c r="T19" s="681">
        <f t="shared" si="6"/>
        <v>-0.15637680000000001</v>
      </c>
      <c r="U19" s="681"/>
      <c r="V19" s="681"/>
      <c r="W19" s="681">
        <f t="shared" si="5"/>
        <v>25.607992814999999</v>
      </c>
      <c r="X19" s="681">
        <f t="shared" si="3"/>
        <v>2071.3398182432775</v>
      </c>
      <c r="Y19" s="754"/>
      <c r="Z19" s="1436"/>
    </row>
    <row r="20" spans="1:26" s="756" customFormat="1" ht="18" customHeight="1" x14ac:dyDescent="0.25">
      <c r="A20" s="751">
        <v>5</v>
      </c>
      <c r="B20" s="683" t="s">
        <v>1092</v>
      </c>
      <c r="C20" s="752">
        <f>'[55]D 2.1 KKD proj working'!C69</f>
        <v>1</v>
      </c>
      <c r="D20" s="753">
        <f t="shared" si="1"/>
        <v>1</v>
      </c>
      <c r="E20" s="678">
        <f>'[55]D 2.1 KKD proj working'!E69</f>
        <v>415</v>
      </c>
      <c r="F20" s="800">
        <f>'[55]D 2.1 KKD proj working'!F69</f>
        <v>4.8933400000000002E-2</v>
      </c>
      <c r="G20" s="680">
        <f>F20/F13</f>
        <v>9.0059425613732956E-4</v>
      </c>
      <c r="H20" s="678">
        <f>'[55]D 2.1 KKD proj working'!H69</f>
        <v>3.24</v>
      </c>
      <c r="I20" s="678">
        <f>'[55]D 2.1 KKD proj working'!J69</f>
        <v>1.7795970000000001</v>
      </c>
      <c r="J20" s="681"/>
      <c r="K20" s="681">
        <f t="shared" si="4"/>
        <v>5.0195970000000001</v>
      </c>
      <c r="L20" s="681">
        <f t="shared" si="2"/>
        <v>1025.8018040847355</v>
      </c>
      <c r="M20" s="678">
        <f>'[55]D 2.1 KKD proj working'!O69</f>
        <v>0</v>
      </c>
      <c r="N20" s="681"/>
      <c r="O20" s="678">
        <f>'[55]D 2.1 KKD proj working'!Q69</f>
        <v>0.14294299999999999</v>
      </c>
      <c r="P20" s="681"/>
      <c r="Q20" s="681"/>
      <c r="R20" s="681"/>
      <c r="S20" s="681"/>
      <c r="T20" s="681">
        <f t="shared" si="6"/>
        <v>0.14294299999999999</v>
      </c>
      <c r="U20" s="681"/>
      <c r="V20" s="681"/>
      <c r="W20" s="681">
        <f t="shared" si="5"/>
        <v>5.1625399999999999</v>
      </c>
      <c r="X20" s="681">
        <f t="shared" si="3"/>
        <v>1055.0135490278624</v>
      </c>
      <c r="Y20" s="754"/>
      <c r="Z20" s="1436"/>
    </row>
    <row r="21" spans="1:26" s="756" customFormat="1" ht="18" customHeight="1" x14ac:dyDescent="0.25">
      <c r="A21" s="751">
        <v>6</v>
      </c>
      <c r="B21" s="683" t="s">
        <v>1093</v>
      </c>
      <c r="C21" s="752">
        <f>'[55]D 2.1 KKD proj working'!C87</f>
        <v>1</v>
      </c>
      <c r="D21" s="753">
        <f t="shared" si="1"/>
        <v>1</v>
      </c>
      <c r="E21" s="678">
        <f>'[55]D 2.1 KKD proj working'!E87</f>
        <v>200</v>
      </c>
      <c r="F21" s="800">
        <f>'[55]D 2.1 KKD proj working'!F87</f>
        <v>8.2940433999999993E-2</v>
      </c>
      <c r="G21" s="680">
        <f>F21/F13</f>
        <v>1.5264763630145723E-3</v>
      </c>
      <c r="H21" s="678">
        <f>'[55]D 2.1 KKD proj working'!H87</f>
        <v>3.0844</v>
      </c>
      <c r="I21" s="678">
        <f>'[55]D 2.1 KKD proj working'!J87</f>
        <v>5.3589573874999994</v>
      </c>
      <c r="J21" s="681"/>
      <c r="K21" s="681">
        <f t="shared" si="4"/>
        <v>8.443357387499999</v>
      </c>
      <c r="L21" s="681">
        <f t="shared" si="2"/>
        <v>1018.0025568108313</v>
      </c>
      <c r="M21" s="678">
        <f>'[55]D 2.1 KKD proj working'!O87</f>
        <v>0.14080000000000001</v>
      </c>
      <c r="N21" s="681"/>
      <c r="O21" s="678">
        <f>'[55]D 2.1 KKD proj working'!Q87</f>
        <v>-0.1364293</v>
      </c>
      <c r="P21" s="681"/>
      <c r="Q21" s="681"/>
      <c r="R21" s="681"/>
      <c r="S21" s="681"/>
      <c r="T21" s="681">
        <f t="shared" si="6"/>
        <v>4.3707000000000051E-3</v>
      </c>
      <c r="U21" s="681"/>
      <c r="V21" s="681"/>
      <c r="W21" s="681">
        <f t="shared" si="5"/>
        <v>8.4477280874999998</v>
      </c>
      <c r="X21" s="681">
        <f t="shared" si="3"/>
        <v>1018.5295253579213</v>
      </c>
      <c r="Y21" s="757"/>
      <c r="Z21" s="1436"/>
    </row>
    <row r="22" spans="1:26" s="756" customFormat="1" ht="18" customHeight="1" x14ac:dyDescent="0.25">
      <c r="A22" s="751">
        <v>7</v>
      </c>
      <c r="B22" s="683" t="s">
        <v>1094</v>
      </c>
      <c r="C22" s="752">
        <f>'[55]D 2.1 KKD proj working'!C105</f>
        <v>1</v>
      </c>
      <c r="D22" s="753">
        <f t="shared" si="1"/>
        <v>1</v>
      </c>
      <c r="E22" s="678">
        <f>'[55]D 2.1 KKD proj working'!E105</f>
        <v>2690.28</v>
      </c>
      <c r="F22" s="800">
        <f>'[55]D 2.1 KKD proj working'!F105</f>
        <v>2.1531033330000002</v>
      </c>
      <c r="G22" s="680">
        <f>F22/F13</f>
        <v>3.962676810869345E-2</v>
      </c>
      <c r="H22" s="678">
        <f>'[55]D 2.1 KKD proj working'!H105</f>
        <v>22.018898</v>
      </c>
      <c r="I22" s="678">
        <f>'[55]D 2.1 KKD proj working'!J105</f>
        <v>165.92347126300001</v>
      </c>
      <c r="J22" s="681"/>
      <c r="K22" s="681">
        <f t="shared" si="4"/>
        <v>187.94236926300002</v>
      </c>
      <c r="L22" s="681">
        <f t="shared" si="2"/>
        <v>872.89061505995085</v>
      </c>
      <c r="M22" s="678">
        <f>'[55]D 2.1 KKD proj working'!O105</f>
        <v>0</v>
      </c>
      <c r="N22" s="681"/>
      <c r="O22" s="678">
        <f>'[55]D 2.1 KKD proj working'!Q105</f>
        <v>-2.3004169999999999</v>
      </c>
      <c r="P22" s="681"/>
      <c r="Q22" s="681"/>
      <c r="R22" s="681"/>
      <c r="S22" s="681"/>
      <c r="T22" s="681">
        <f t="shared" si="6"/>
        <v>-2.3004169999999999</v>
      </c>
      <c r="U22" s="681"/>
      <c r="V22" s="681"/>
      <c r="W22" s="681">
        <f t="shared" si="5"/>
        <v>185.64195226300001</v>
      </c>
      <c r="X22" s="681">
        <f t="shared" si="3"/>
        <v>862.20642278388959</v>
      </c>
      <c r="Y22" s="757"/>
      <c r="Z22" s="1436"/>
    </row>
    <row r="23" spans="1:26" s="756" customFormat="1" ht="18" customHeight="1" x14ac:dyDescent="0.25">
      <c r="A23" s="770"/>
      <c r="B23" s="684"/>
      <c r="C23" s="752"/>
      <c r="D23" s="2192">
        <f>SUM(D16:D22)</f>
        <v>22</v>
      </c>
      <c r="E23" s="2193">
        <f>SUM(E16:E22)</f>
        <v>23495.279999999999</v>
      </c>
      <c r="F23" s="759">
        <f>SUM(F16:F22)</f>
        <v>41.942292839500006</v>
      </c>
      <c r="G23" s="747">
        <f>F23/F13</f>
        <v>0.77192649643154876</v>
      </c>
      <c r="H23" s="758">
        <f>SUM(H16:H22)</f>
        <v>593.87489800000003</v>
      </c>
      <c r="I23" s="758">
        <f>SUM(I16:I22)</f>
        <v>2488.6691198814906</v>
      </c>
      <c r="J23" s="791"/>
      <c r="K23" s="758">
        <f>SUM(K16:K22)</f>
        <v>3082.5440178814893</v>
      </c>
      <c r="L23" s="758"/>
      <c r="M23" s="758">
        <f>SUM(M16:M22)</f>
        <v>0.45530000000000004</v>
      </c>
      <c r="N23" s="791"/>
      <c r="O23" s="758">
        <f>SUM(O16:O22)</f>
        <v>0.8630719</v>
      </c>
      <c r="P23" s="791"/>
      <c r="Q23" s="791"/>
      <c r="R23" s="791"/>
      <c r="S23" s="791"/>
      <c r="T23" s="758">
        <f>SUM(T16:T22)</f>
        <v>1.3183718999999998</v>
      </c>
      <c r="U23" s="791"/>
      <c r="V23" s="791"/>
      <c r="W23" s="758">
        <f>SUM(W16:W22)</f>
        <v>3083.8623897814896</v>
      </c>
      <c r="X23" s="758">
        <f t="shared" si="3"/>
        <v>735.26318687022274</v>
      </c>
      <c r="Y23" s="757"/>
      <c r="Z23" s="1436"/>
    </row>
    <row r="24" spans="1:26" s="756" customFormat="1" ht="18" customHeight="1" x14ac:dyDescent="0.25">
      <c r="A24" s="1194"/>
      <c r="B24" s="685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1436"/>
    </row>
    <row r="25" spans="1:26" s="756" customFormat="1" ht="18" customHeight="1" x14ac:dyDescent="0.25">
      <c r="A25" s="751">
        <v>8</v>
      </c>
      <c r="B25" s="683" t="s">
        <v>1096</v>
      </c>
      <c r="C25" s="752">
        <v>0</v>
      </c>
      <c r="D25" s="753">
        <v>0</v>
      </c>
      <c r="E25" s="678">
        <v>0</v>
      </c>
      <c r="F25" s="679">
        <v>0</v>
      </c>
      <c r="G25" s="680"/>
      <c r="H25" s="681">
        <v>0</v>
      </c>
      <c r="I25" s="681">
        <v>0</v>
      </c>
      <c r="J25" s="681"/>
      <c r="K25" s="681">
        <f>H25+I25+J25</f>
        <v>0</v>
      </c>
      <c r="L25" s="681"/>
      <c r="M25" s="681">
        <v>0</v>
      </c>
      <c r="N25" s="681"/>
      <c r="O25" s="681">
        <v>0</v>
      </c>
      <c r="P25" s="681"/>
      <c r="Q25" s="681"/>
      <c r="R25" s="681"/>
      <c r="S25" s="681"/>
      <c r="T25" s="681">
        <f>SUM(M25:S25)</f>
        <v>0</v>
      </c>
      <c r="U25" s="681"/>
      <c r="V25" s="681"/>
      <c r="W25" s="681">
        <f>K25+T25+U25+V25</f>
        <v>0</v>
      </c>
      <c r="X25" s="681"/>
      <c r="Y25" s="768"/>
    </row>
    <row r="26" spans="1:26" s="756" customFormat="1" ht="18" customHeight="1" x14ac:dyDescent="0.25">
      <c r="A26" s="751">
        <v>9</v>
      </c>
      <c r="B26" s="683" t="s">
        <v>1097</v>
      </c>
      <c r="C26" s="752">
        <f>'[55]D 2.1 KKD proj working'!C123</f>
        <v>36</v>
      </c>
      <c r="D26" s="753">
        <f>C26</f>
        <v>36</v>
      </c>
      <c r="E26" s="678">
        <f>'[55]D 2.1 KKD proj working'!E123</f>
        <v>5575</v>
      </c>
      <c r="F26" s="800">
        <f>'[55]D 2.1 KKD proj working'!F123</f>
        <v>6.1537622719999998</v>
      </c>
      <c r="G26" s="680">
        <f>F26/F13</f>
        <v>0.11325685433257862</v>
      </c>
      <c r="H26" s="678">
        <f>'[55]D 2.1 KKD proj working'!H123</f>
        <v>137.8853</v>
      </c>
      <c r="I26" s="678">
        <v>389.49887769734903</v>
      </c>
      <c r="J26" s="681"/>
      <c r="K26" s="681">
        <f>H26+I26+J26</f>
        <v>527.38417769734906</v>
      </c>
      <c r="L26" s="681">
        <f>(K26*100000)/(F26*1000000)*100</f>
        <v>857.01097050332896</v>
      </c>
      <c r="M26" s="678">
        <f>'[55]D 2.1 KKD proj working'!O123</f>
        <v>1.6999999999999999E-3</v>
      </c>
      <c r="N26" s="681"/>
      <c r="O26" s="678">
        <f>'[55]D 2.1 KKD proj working'!Q123</f>
        <v>0</v>
      </c>
      <c r="P26" s="681"/>
      <c r="Q26" s="681"/>
      <c r="R26" s="678">
        <f>'[55]D 2.1 KKD proj working'!T123</f>
        <v>98.900899999999993</v>
      </c>
      <c r="S26" s="681"/>
      <c r="T26" s="681">
        <f>SUM(M26:S26)</f>
        <v>98.902599999999993</v>
      </c>
      <c r="U26" s="681"/>
      <c r="V26" s="681"/>
      <c r="W26" s="681">
        <f>K26+T26+U26+V26</f>
        <v>626.28677769734907</v>
      </c>
      <c r="X26" s="681">
        <f>(W26*100000)/(F26*1000000)*100</f>
        <v>1017.7298862307256</v>
      </c>
      <c r="Y26" s="768"/>
      <c r="Z26" s="1435"/>
    </row>
    <row r="27" spans="1:26" s="756" customFormat="1" ht="18" customHeight="1" x14ac:dyDescent="0.25">
      <c r="A27" s="751">
        <v>10</v>
      </c>
      <c r="B27" s="683" t="s">
        <v>1098</v>
      </c>
      <c r="C27" s="752">
        <f>'[56]DHT-II-A SUMMARY'!$D$22</f>
        <v>1</v>
      </c>
      <c r="D27" s="753">
        <f t="shared" ref="D27:D29" si="7">C27</f>
        <v>1</v>
      </c>
      <c r="E27" s="686">
        <f>'[56]DHT-II-A SUMMARY'!$F$22</f>
        <v>249</v>
      </c>
      <c r="F27" s="745">
        <f>'[56]DHT-II-A SUMMARY'!$H$22</f>
        <v>6.3441000000000011E-2</v>
      </c>
      <c r="G27" s="687">
        <f>F27/F13</f>
        <v>1.1675992308649785E-3</v>
      </c>
      <c r="H27" s="688">
        <f>'[56]DHT-II-A SUMMARY'!$I$22</f>
        <v>1.7389999999999999</v>
      </c>
      <c r="I27" s="688">
        <f>'[56]DHT-II-A SUMMARY'!$J$22</f>
        <v>5.4755088000000001</v>
      </c>
      <c r="J27" s="688"/>
      <c r="K27" s="681">
        <f t="shared" ref="K27:K29" si="8">H27+I27+J27</f>
        <v>7.2145087999999999</v>
      </c>
      <c r="L27" s="681">
        <f>(K27*100000)/(F27*1000000)*100</f>
        <v>1137.199728881953</v>
      </c>
      <c r="M27" s="688">
        <f>'[56]DHT-II-A SUMMARY'!$L$22</f>
        <v>0</v>
      </c>
      <c r="N27" s="688"/>
      <c r="O27" s="688">
        <f>'[56]DHT-II-A SUMMARY'!$K$22</f>
        <v>0</v>
      </c>
      <c r="P27" s="688"/>
      <c r="Q27" s="688"/>
      <c r="R27" s="688">
        <f>'[56]DHT-II-A SUMMARY'!$M$22</f>
        <v>2.6892</v>
      </c>
      <c r="S27" s="688"/>
      <c r="T27" s="688">
        <f t="shared" ref="T27:T29" si="9">SUM(M27:S27)</f>
        <v>2.6892</v>
      </c>
      <c r="U27" s="688"/>
      <c r="V27" s="688"/>
      <c r="W27" s="688">
        <f t="shared" ref="W27:W29" si="10">K27+T27+U27+V27</f>
        <v>9.9037088000000004</v>
      </c>
      <c r="X27" s="681">
        <f>(W27*100000)/(F27*1000000)*100</f>
        <v>1561.0896423448555</v>
      </c>
      <c r="Y27" s="757"/>
    </row>
    <row r="28" spans="1:26" s="756" customFormat="1" ht="18" customHeight="1" x14ac:dyDescent="0.25">
      <c r="A28" s="751">
        <v>11</v>
      </c>
      <c r="B28" s="683" t="s">
        <v>1099</v>
      </c>
      <c r="C28" s="752">
        <f>'[55]D 2.1 KKD proj working'!C141</f>
        <v>2</v>
      </c>
      <c r="D28" s="753">
        <f t="shared" si="7"/>
        <v>2</v>
      </c>
      <c r="E28" s="678">
        <f>'[55]D 2.1 KKD proj working'!E141</f>
        <v>177</v>
      </c>
      <c r="F28" s="800">
        <f>'[55]D 2.1 KKD proj working'!F141</f>
        <v>0.54250047000000001</v>
      </c>
      <c r="G28" s="687">
        <f>F28/F13</f>
        <v>9.9844443107121438E-3</v>
      </c>
      <c r="H28" s="678">
        <f>'[55]D 2.1 KKD proj working'!H141</f>
        <v>8.2306399999999993</v>
      </c>
      <c r="I28" s="678">
        <f>'[55]D 2.1 KKD proj working'!J141</f>
        <v>48.174618374999994</v>
      </c>
      <c r="J28" s="688"/>
      <c r="K28" s="681">
        <f t="shared" si="8"/>
        <v>56.405258374999995</v>
      </c>
      <c r="L28" s="681">
        <f t="shared" ref="L28:L29" si="11">(K28*100000)/(F28*1000000)*100</f>
        <v>1039.7273641993343</v>
      </c>
      <c r="M28" s="678">
        <f>'[55]D 2.1 KKD proj working'!O141</f>
        <v>8.8000000000000005E-3</v>
      </c>
      <c r="N28" s="688"/>
      <c r="O28" s="678">
        <f>'[55]D 2.1 KKD proj working'!Q141</f>
        <v>0</v>
      </c>
      <c r="P28" s="688"/>
      <c r="Q28" s="688"/>
      <c r="R28" s="678">
        <f>'[55]D 2.1 KKD proj working'!T141</f>
        <v>14.868479999999996</v>
      </c>
      <c r="S28" s="688"/>
      <c r="T28" s="688">
        <f t="shared" si="9"/>
        <v>14.877279999999997</v>
      </c>
      <c r="U28" s="688"/>
      <c r="V28" s="688"/>
      <c r="W28" s="688">
        <f t="shared" si="10"/>
        <v>71.282538374999987</v>
      </c>
      <c r="X28" s="688">
        <f t="shared" ref="X28:X30" si="12">(W28*100000)/(F28*1000000)*100</f>
        <v>1313.9627026498242</v>
      </c>
      <c r="Y28" s="757"/>
    </row>
    <row r="29" spans="1:26" s="756" customFormat="1" ht="18" customHeight="1" x14ac:dyDescent="0.25">
      <c r="A29" s="751">
        <v>12</v>
      </c>
      <c r="B29" s="683" t="s">
        <v>1100</v>
      </c>
      <c r="C29" s="752">
        <f>'[55]D 2.1 KKD proj working'!C159</f>
        <v>1</v>
      </c>
      <c r="D29" s="753">
        <f t="shared" si="7"/>
        <v>1</v>
      </c>
      <c r="E29" s="678">
        <f>'[55]D 2.1 KKD proj working'!E159</f>
        <v>150</v>
      </c>
      <c r="F29" s="800">
        <f>'[55]D 2.1 KKD proj working'!F159</f>
        <v>6.1360814000000007E-2</v>
      </c>
      <c r="G29" s="680">
        <f>F29/F13</f>
        <v>1.1293144690602134E-3</v>
      </c>
      <c r="H29" s="678">
        <f>'[55]D 2.1 KKD proj working'!H159</f>
        <v>5.28</v>
      </c>
      <c r="I29" s="678">
        <f>'[55]D 2.1 KKD proj working'!J159</f>
        <v>5.7546102215000001</v>
      </c>
      <c r="J29" s="681"/>
      <c r="K29" s="681">
        <f t="shared" si="8"/>
        <v>11.034610221499999</v>
      </c>
      <c r="L29" s="681">
        <f t="shared" si="11"/>
        <v>1798.3154886928321</v>
      </c>
      <c r="M29" s="678">
        <f>'[55]D 2.1 KKD proj working'!O159</f>
        <v>0</v>
      </c>
      <c r="N29" s="681"/>
      <c r="O29" s="678">
        <f>'[55]D 2.1 KKD proj working'!Q159</f>
        <v>0</v>
      </c>
      <c r="P29" s="681"/>
      <c r="Q29" s="681"/>
      <c r="R29" s="678">
        <f>'[55]D 2.1 KKD proj working'!T159</f>
        <v>7.4035200000000021</v>
      </c>
      <c r="S29" s="681"/>
      <c r="T29" s="681">
        <f t="shared" si="9"/>
        <v>7.4035200000000021</v>
      </c>
      <c r="U29" s="681"/>
      <c r="V29" s="681"/>
      <c r="W29" s="681">
        <f t="shared" si="10"/>
        <v>18.438130221500003</v>
      </c>
      <c r="X29" s="681">
        <f t="shared" si="12"/>
        <v>3004.8705386307297</v>
      </c>
      <c r="Y29" s="754"/>
    </row>
    <row r="30" spans="1:26" s="756" customFormat="1" ht="18" customHeight="1" x14ac:dyDescent="0.25">
      <c r="A30" s="770"/>
      <c r="B30" s="689"/>
      <c r="C30" s="753"/>
      <c r="D30" s="775">
        <f>SUM(D25:D29)</f>
        <v>40</v>
      </c>
      <c r="E30" s="2160">
        <f>SUM(E25:E29)</f>
        <v>6151</v>
      </c>
      <c r="F30" s="2161">
        <f>SUM(F25:F29)</f>
        <v>6.8210645560000005</v>
      </c>
      <c r="G30" s="747">
        <f>F30/F13</f>
        <v>0.12553821234321597</v>
      </c>
      <c r="H30" s="691">
        <f>SUM(H25:H29)</f>
        <v>153.13494</v>
      </c>
      <c r="I30" s="691">
        <f>SUM(I25:I29)</f>
        <v>448.903615093849</v>
      </c>
      <c r="J30" s="681"/>
      <c r="K30" s="691">
        <f>SUM(K25:K29)</f>
        <v>602.03855509384903</v>
      </c>
      <c r="L30" s="681"/>
      <c r="M30" s="691">
        <f>SUM(M25:M29)</f>
        <v>1.0500000000000001E-2</v>
      </c>
      <c r="N30" s="681"/>
      <c r="O30" s="691">
        <f>SUM(O25:O29)</f>
        <v>0</v>
      </c>
      <c r="P30" s="681"/>
      <c r="Q30" s="681"/>
      <c r="R30" s="691">
        <f>SUM(R25:R29)</f>
        <v>123.86209999999998</v>
      </c>
      <c r="S30" s="681"/>
      <c r="T30" s="691">
        <f>SUM(T25:T29)</f>
        <v>123.87259999999999</v>
      </c>
      <c r="U30" s="681"/>
      <c r="V30" s="681"/>
      <c r="W30" s="691">
        <f>SUM(W25:W29)</f>
        <v>725.91115509384906</v>
      </c>
      <c r="X30" s="691">
        <f t="shared" si="12"/>
        <v>1064.219740385417</v>
      </c>
      <c r="Y30" s="754"/>
    </row>
    <row r="31" spans="1:26" s="756" customFormat="1" ht="18" customHeight="1" x14ac:dyDescent="0.25">
      <c r="A31" s="1194"/>
      <c r="B31" s="690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1436"/>
    </row>
    <row r="32" spans="1:26" s="756" customFormat="1" ht="18" customHeight="1" x14ac:dyDescent="0.25">
      <c r="A32" s="751">
        <v>13</v>
      </c>
      <c r="B32" s="683" t="s">
        <v>1101</v>
      </c>
      <c r="C32" s="752">
        <f>'[55]D 2.1 KKD proj working'!C177</f>
        <v>12</v>
      </c>
      <c r="D32" s="753">
        <f>C32</f>
        <v>12</v>
      </c>
      <c r="E32" s="678">
        <f>'[55]D 2.1 KKD proj working'!E177</f>
        <v>472</v>
      </c>
      <c r="F32" s="800">
        <f>'[55]D 2.1 KKD proj working'!F177</f>
        <v>0.36843202179999995</v>
      </c>
      <c r="G32" s="680">
        <f>F32/F13</f>
        <v>6.7808033492490474E-3</v>
      </c>
      <c r="H32" s="678">
        <f>'[55]D 2.1 KKD proj working'!H177</f>
        <v>6.7657250000000007</v>
      </c>
      <c r="I32" s="678">
        <f>'[55]D 2.1 KKD proj working'!J177</f>
        <v>21.787025396900006</v>
      </c>
      <c r="J32" s="681"/>
      <c r="K32" s="681">
        <f>H32+I32+J32</f>
        <v>28.552750396900006</v>
      </c>
      <c r="L32" s="681">
        <f>(K32*100000)/(F32*1000000)*100</f>
        <v>774.98015122039567</v>
      </c>
      <c r="M32" s="678">
        <f>'[55]D 2.1 KKD proj working'!O177</f>
        <v>0</v>
      </c>
      <c r="N32" s="681"/>
      <c r="O32" s="678">
        <f>'[55]D 2.1 KKD proj working'!Q177</f>
        <v>1.6042071000000004</v>
      </c>
      <c r="P32" s="681"/>
      <c r="Q32" s="681"/>
      <c r="R32" s="678"/>
      <c r="S32" s="681"/>
      <c r="T32" s="681">
        <f>SUM(M32:S32)</f>
        <v>1.6042071000000004</v>
      </c>
      <c r="U32" s="681"/>
      <c r="V32" s="681"/>
      <c r="W32" s="681">
        <f>K32+T32+U32+V32</f>
        <v>30.156957496900006</v>
      </c>
      <c r="X32" s="681">
        <f>(W32*100000)/(F32*1000000)*100</f>
        <v>818.52161898322834</v>
      </c>
      <c r="Y32" s="754"/>
      <c r="Z32" s="1436"/>
    </row>
    <row r="33" spans="1:26" s="756" customFormat="1" ht="18" customHeight="1" x14ac:dyDescent="0.25">
      <c r="A33" s="751">
        <v>14</v>
      </c>
      <c r="B33" s="683" t="s">
        <v>1102</v>
      </c>
      <c r="C33" s="752">
        <f>'[55]D 2.1 KKD proj working'!C195</f>
        <v>148</v>
      </c>
      <c r="D33" s="753">
        <f t="shared" ref="D33:D41" si="13">C33</f>
        <v>148</v>
      </c>
      <c r="E33" s="678">
        <f>'[55]D 2.1 KKD proj working'!E195</f>
        <v>4427.33</v>
      </c>
      <c r="F33" s="800">
        <f>'[55]D 2.1 KKD proj working'!F195</f>
        <v>3.3711954154299999</v>
      </c>
      <c r="G33" s="680">
        <f>F33/F13</f>
        <v>6.2045131289727593E-2</v>
      </c>
      <c r="H33" s="678">
        <f>'[55]D 2.1 KKD proj working'!H195</f>
        <v>55.056655199999994</v>
      </c>
      <c r="I33" s="678">
        <v>216.31566567305975</v>
      </c>
      <c r="J33" s="681"/>
      <c r="K33" s="681">
        <f t="shared" ref="K33:K39" si="14">H33+I33+J33</f>
        <v>271.37232087305972</v>
      </c>
      <c r="L33" s="681">
        <f t="shared" ref="L33:L40" si="15">(K33*100000)/(F33*1000000)*100</f>
        <v>804.97357000126863</v>
      </c>
      <c r="M33" s="678">
        <f>'[55]D 2.1 KKD proj working'!O195</f>
        <v>0.11689999999999999</v>
      </c>
      <c r="N33" s="681"/>
      <c r="O33" s="678">
        <f>'[55]D 2.1 KKD proj working'!Q195</f>
        <v>0</v>
      </c>
      <c r="P33" s="681"/>
      <c r="Q33" s="681"/>
      <c r="R33" s="681"/>
      <c r="S33" s="681"/>
      <c r="T33" s="681">
        <f t="shared" ref="T33:T40" si="16">SUM(M33:S33)</f>
        <v>0.11689999999999999</v>
      </c>
      <c r="U33" s="681"/>
      <c r="V33" s="681"/>
      <c r="W33" s="681">
        <f t="shared" ref="W33:W41" si="17">K33+T33+U33+V33</f>
        <v>271.48922087305971</v>
      </c>
      <c r="X33" s="681">
        <f t="shared" ref="X33:X42" si="18">(W33*100000)/(F33*1000000)*100</f>
        <v>805.32033127017917</v>
      </c>
      <c r="Y33" s="1379"/>
      <c r="Z33" s="1435"/>
    </row>
    <row r="34" spans="1:26" s="756" customFormat="1" ht="18" customHeight="1" x14ac:dyDescent="0.25">
      <c r="A34" s="751">
        <v>15</v>
      </c>
      <c r="B34" s="683" t="s">
        <v>1103</v>
      </c>
      <c r="C34" s="752">
        <v>0</v>
      </c>
      <c r="D34" s="753">
        <v>0</v>
      </c>
      <c r="E34" s="678">
        <v>0</v>
      </c>
      <c r="F34" s="679">
        <v>0</v>
      </c>
      <c r="G34" s="680"/>
      <c r="H34" s="681">
        <v>0</v>
      </c>
      <c r="I34" s="681">
        <v>0</v>
      </c>
      <c r="J34" s="681"/>
      <c r="K34" s="681">
        <f t="shared" si="14"/>
        <v>0</v>
      </c>
      <c r="L34" s="681"/>
      <c r="M34" s="681">
        <v>0</v>
      </c>
      <c r="N34" s="681"/>
      <c r="O34" s="681"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1436"/>
    </row>
    <row r="35" spans="1:26" s="756" customFormat="1" ht="18" customHeight="1" x14ac:dyDescent="0.25">
      <c r="A35" s="751">
        <v>16</v>
      </c>
      <c r="B35" s="683" t="s">
        <v>1104</v>
      </c>
      <c r="C35" s="752">
        <f>'[55]D 2.1 KKD proj working'!C213</f>
        <v>4</v>
      </c>
      <c r="D35" s="753">
        <f t="shared" ref="D35" si="19">C35</f>
        <v>4</v>
      </c>
      <c r="E35" s="678">
        <f>'[55]D 2.1 KKD proj working'!E213</f>
        <v>312</v>
      </c>
      <c r="F35" s="800">
        <f>'[55]D 2.1 KKD proj working'!F213</f>
        <v>0.23058191546000001</v>
      </c>
      <c r="G35" s="680">
        <f>F35/F13</f>
        <v>4.2437424873893763E-3</v>
      </c>
      <c r="H35" s="678">
        <f>'[55]D 2.1 KKD proj working'!H213</f>
        <v>1.6981999999999999</v>
      </c>
      <c r="I35" s="678">
        <f>'[55]D 2.1 KKD proj working'!J213</f>
        <v>16.2002035615</v>
      </c>
      <c r="J35" s="681"/>
      <c r="K35" s="681">
        <f t="shared" si="14"/>
        <v>17.8984035615</v>
      </c>
      <c r="L35" s="681">
        <f t="shared" si="15"/>
        <v>776.22755131483461</v>
      </c>
      <c r="M35" s="678">
        <f>'[55]D 2.1 KKD proj working'!O213</f>
        <v>0</v>
      </c>
      <c r="N35" s="681"/>
      <c r="O35" s="678">
        <f>'[55]D 2.1 KKD proj working'!Q213</f>
        <v>0</v>
      </c>
      <c r="P35" s="681"/>
      <c r="Q35" s="681"/>
      <c r="R35" s="681"/>
      <c r="S35" s="681"/>
      <c r="T35" s="681">
        <f t="shared" si="16"/>
        <v>0</v>
      </c>
      <c r="U35" s="681"/>
      <c r="V35" s="681"/>
      <c r="W35" s="681">
        <f t="shared" si="17"/>
        <v>17.8984035615</v>
      </c>
      <c r="X35" s="681">
        <f t="shared" si="18"/>
        <v>776.22755131483461</v>
      </c>
      <c r="Y35" s="754"/>
      <c r="Z35" s="1436"/>
    </row>
    <row r="36" spans="1:26" s="756" customFormat="1" ht="18" customHeight="1" x14ac:dyDescent="0.25">
      <c r="A36" s="751">
        <v>17</v>
      </c>
      <c r="B36" s="683" t="s">
        <v>1105</v>
      </c>
      <c r="C36" s="752">
        <f>'[55]D 2.1 KKD proj working'!C231</f>
        <v>12</v>
      </c>
      <c r="D36" s="753">
        <f t="shared" si="13"/>
        <v>12</v>
      </c>
      <c r="E36" s="678">
        <f>'[55]D 2.1 KKD proj working'!E231</f>
        <v>211</v>
      </c>
      <c r="F36" s="800">
        <f>'[55]D 2.1 KKD proj working'!F231</f>
        <v>0.33914024800000003</v>
      </c>
      <c r="G36" s="680">
        <f>F36/F13</f>
        <v>6.2417032001412017E-3</v>
      </c>
      <c r="H36" s="678">
        <f>'[55]D 2.1 KKD proj working'!H231</f>
        <v>4.7346000000000004</v>
      </c>
      <c r="I36" s="678">
        <f>'[55]D 2.1 KKD proj working'!J231</f>
        <v>29.12579495</v>
      </c>
      <c r="J36" s="681"/>
      <c r="K36" s="681">
        <f t="shared" si="14"/>
        <v>33.86039495</v>
      </c>
      <c r="L36" s="681">
        <f t="shared" si="15"/>
        <v>998.41865274569238</v>
      </c>
      <c r="M36" s="678">
        <f>'[55]D 2.1 KKD proj working'!O231</f>
        <v>6.0500000000000005E-2</v>
      </c>
      <c r="N36" s="681"/>
      <c r="O36" s="678">
        <f>'[55]D 2.1 KKD proj working'!Q231</f>
        <v>0</v>
      </c>
      <c r="P36" s="681"/>
      <c r="Q36" s="681"/>
      <c r="R36" s="681"/>
      <c r="S36" s="681"/>
      <c r="T36" s="681">
        <f t="shared" si="16"/>
        <v>6.0500000000000005E-2</v>
      </c>
      <c r="U36" s="681"/>
      <c r="V36" s="681"/>
      <c r="W36" s="681">
        <f t="shared" si="17"/>
        <v>33.920894949999997</v>
      </c>
      <c r="X36" s="681">
        <f t="shared" si="18"/>
        <v>1000.2025754843464</v>
      </c>
      <c r="Y36" s="754"/>
      <c r="Z36" s="1436"/>
    </row>
    <row r="37" spans="1:26" s="756" customFormat="1" ht="18" customHeight="1" x14ac:dyDescent="0.25">
      <c r="A37" s="751">
        <v>18</v>
      </c>
      <c r="B37" s="683" t="s">
        <v>1106</v>
      </c>
      <c r="C37" s="752">
        <f>'[55]D 2.1 KKD proj working'!C249</f>
        <v>37</v>
      </c>
      <c r="D37" s="753">
        <f t="shared" si="13"/>
        <v>37</v>
      </c>
      <c r="E37" s="678">
        <f>'[55]D 2.1 KKD proj working'!E249</f>
        <v>991</v>
      </c>
      <c r="F37" s="800">
        <f>'[55]D 2.1 KKD proj working'!F249</f>
        <v>1.033070995808</v>
      </c>
      <c r="G37" s="680">
        <f>F37/F13</f>
        <v>1.9013144498578802E-2</v>
      </c>
      <c r="H37" s="678">
        <f>'[55]D 2.1 KKD proj working'!H249</f>
        <v>16.5939631068</v>
      </c>
      <c r="I37" s="678">
        <f>'[55]D 2.1 KKD proj working'!J249</f>
        <v>93.228112045652011</v>
      </c>
      <c r="J37" s="681"/>
      <c r="K37" s="681">
        <f t="shared" si="14"/>
        <v>109.82207515245202</v>
      </c>
      <c r="L37" s="681">
        <f t="shared" si="15"/>
        <v>1063.0641611088543</v>
      </c>
      <c r="M37" s="678">
        <f>'[55]D 2.1 KKD proj working'!O249</f>
        <v>1.4918979498000002</v>
      </c>
      <c r="N37" s="681"/>
      <c r="O37" s="678">
        <f>'[55]D 2.1 KKD proj working'!Q249</f>
        <v>0</v>
      </c>
      <c r="P37" s="681"/>
      <c r="Q37" s="681"/>
      <c r="R37" s="678">
        <f>'[55]D 2.1 KKD proj working'!T249</f>
        <v>8.4787199999999974</v>
      </c>
      <c r="S37" s="681"/>
      <c r="T37" s="681">
        <f t="shared" si="16"/>
        <v>9.9706179497999976</v>
      </c>
      <c r="U37" s="681"/>
      <c r="V37" s="681"/>
      <c r="W37" s="681">
        <f t="shared" si="17"/>
        <v>119.79269310225202</v>
      </c>
      <c r="X37" s="681">
        <f t="shared" si="18"/>
        <v>1159.5785148198656</v>
      </c>
      <c r="Y37" s="754"/>
      <c r="Z37" s="1436"/>
    </row>
    <row r="38" spans="1:26" s="756" customFormat="1" ht="18" customHeight="1" x14ac:dyDescent="0.25">
      <c r="A38" s="751">
        <v>19</v>
      </c>
      <c r="B38" s="683" t="s">
        <v>1107</v>
      </c>
      <c r="C38" s="752">
        <f>'[55]D 2.1 KKD proj working'!C267</f>
        <v>20</v>
      </c>
      <c r="D38" s="753">
        <f t="shared" si="13"/>
        <v>20</v>
      </c>
      <c r="E38" s="678">
        <f>'[55]D 2.1 KKD proj working'!E267</f>
        <v>490</v>
      </c>
      <c r="F38" s="800">
        <f>'[55]D 2.1 KKD proj working'!F267</f>
        <v>0.219229174</v>
      </c>
      <c r="G38" s="680">
        <f>F38/F13</f>
        <v>4.0348010741565309E-3</v>
      </c>
      <c r="H38" s="678">
        <f>'[55]D 2.1 KKD proj working'!H267</f>
        <v>5.7255885000000006</v>
      </c>
      <c r="I38" s="678">
        <f>'[55]D 2.1 KKD proj working'!J267</f>
        <v>19.7903732553875</v>
      </c>
      <c r="J38" s="681"/>
      <c r="K38" s="681">
        <f t="shared" si="14"/>
        <v>25.515961755387501</v>
      </c>
      <c r="L38" s="681">
        <f t="shared" si="15"/>
        <v>1163.8944438748604</v>
      </c>
      <c r="M38" s="678">
        <f>'[55]D 2.1 KKD proj working'!O267</f>
        <v>2.8E-3</v>
      </c>
      <c r="N38" s="681"/>
      <c r="O38" s="678">
        <f>'[55]D 2.1 KKD proj working'!Q267</f>
        <v>0</v>
      </c>
      <c r="P38" s="681"/>
      <c r="Q38" s="681"/>
      <c r="R38" s="681"/>
      <c r="S38" s="681"/>
      <c r="T38" s="681">
        <f t="shared" si="16"/>
        <v>2.8E-3</v>
      </c>
      <c r="U38" s="681"/>
      <c r="V38" s="681"/>
      <c r="W38" s="681">
        <f t="shared" si="17"/>
        <v>25.518761755387501</v>
      </c>
      <c r="X38" s="681">
        <f t="shared" si="18"/>
        <v>1164.0221641024614</v>
      </c>
      <c r="Y38" s="754"/>
      <c r="Z38" s="1436"/>
    </row>
    <row r="39" spans="1:26" s="756" customFormat="1" ht="18" customHeight="1" x14ac:dyDescent="0.25">
      <c r="A39" s="751">
        <v>20</v>
      </c>
      <c r="B39" s="683" t="s">
        <v>1108</v>
      </c>
      <c r="C39" s="752">
        <f>'[46]LT VII B SUMMARY'!$D$22</f>
        <v>0</v>
      </c>
      <c r="D39" s="753">
        <f t="shared" si="13"/>
        <v>0</v>
      </c>
      <c r="E39" s="678">
        <f>'[46]LT VII B SUMMARY'!$F$22</f>
        <v>0</v>
      </c>
      <c r="F39" s="679">
        <v>0</v>
      </c>
      <c r="G39" s="680"/>
      <c r="H39" s="681">
        <f>'[46]LT VII B SUMMARY'!$H$22</f>
        <v>0</v>
      </c>
      <c r="I39" s="681">
        <f>'[46]LT VII B SUMMARY'!$I$22</f>
        <v>3.0000000000000001E-3</v>
      </c>
      <c r="J39" s="681"/>
      <c r="K39" s="681">
        <f t="shared" si="14"/>
        <v>3.0000000000000001E-3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3.0000000000000001E-3</v>
      </c>
      <c r="X39" s="681"/>
      <c r="Y39" s="754"/>
      <c r="Z39" s="1436"/>
    </row>
    <row r="40" spans="1:26" s="756" customFormat="1" ht="18" customHeight="1" x14ac:dyDescent="0.25">
      <c r="A40" s="751">
        <v>21</v>
      </c>
      <c r="B40" s="683" t="s">
        <v>1109</v>
      </c>
      <c r="C40" s="769">
        <f>'[55]D 2.1 KKD proj working'!C285</f>
        <v>2</v>
      </c>
      <c r="D40" s="753">
        <f t="shared" si="13"/>
        <v>2</v>
      </c>
      <c r="E40" s="678">
        <f>'[55]D 2.1 KKD proj working'!E285</f>
        <v>20</v>
      </c>
      <c r="F40" s="800">
        <f>'[55]D 2.1 KKD proj working'!F285</f>
        <v>9.5610000000000001E-3</v>
      </c>
      <c r="G40" s="680">
        <f>F40/F13</f>
        <v>1.7596532599265549E-4</v>
      </c>
      <c r="H40" s="678">
        <f>'[55]D 2.1 KKD proj working'!H285</f>
        <v>9.0000000000000011E-3</v>
      </c>
      <c r="I40" s="678">
        <f>'[55]D 2.1 KKD proj working'!J285</f>
        <v>0.40338299999999994</v>
      </c>
      <c r="J40" s="681"/>
      <c r="K40" s="681">
        <f>H40+I40+J40</f>
        <v>0.41238299999999994</v>
      </c>
      <c r="L40" s="681">
        <f t="shared" si="15"/>
        <v>431.31785378098522</v>
      </c>
      <c r="M40" s="678">
        <f>'[55]D 2.1 KKD proj working'!O285</f>
        <v>0</v>
      </c>
      <c r="N40" s="681"/>
      <c r="O40" s="678">
        <f>'[55]D 2.1 KKD proj working'!Q285</f>
        <v>0</v>
      </c>
      <c r="P40" s="681"/>
      <c r="Q40" s="681"/>
      <c r="R40" s="681"/>
      <c r="S40" s="681"/>
      <c r="T40" s="681">
        <f t="shared" si="16"/>
        <v>0</v>
      </c>
      <c r="U40" s="681"/>
      <c r="V40" s="681"/>
      <c r="W40" s="681">
        <f t="shared" si="17"/>
        <v>0.41238299999999994</v>
      </c>
      <c r="X40" s="681">
        <f t="shared" si="18"/>
        <v>431.31785378098522</v>
      </c>
      <c r="Y40" s="754"/>
      <c r="Z40" s="1436"/>
    </row>
    <row r="41" spans="1:26" s="756" customFormat="1" ht="18" customHeight="1" x14ac:dyDescent="0.25">
      <c r="A41" s="751">
        <v>22</v>
      </c>
      <c r="B41" s="683" t="s">
        <v>1110</v>
      </c>
      <c r="C41" s="769">
        <f>'[55]D 2.1 KKD proj working'!C303</f>
        <v>1</v>
      </c>
      <c r="D41" s="753">
        <f t="shared" si="13"/>
        <v>1</v>
      </c>
      <c r="E41" s="678">
        <f>'[55]D 2.1 KKD proj working'!E303</f>
        <v>5.7</v>
      </c>
      <c r="F41" s="800">
        <f>'[55]D 2.1 KKD proj working'!F303</f>
        <v>0</v>
      </c>
      <c r="G41" s="680">
        <f>F41/F13</f>
        <v>0</v>
      </c>
      <c r="H41" s="678">
        <f>'[55]D 2.1 KKD proj working'!H303</f>
        <v>6.5999999999999989E-2</v>
      </c>
      <c r="I41" s="678">
        <f>'[55]D 2.1 KKD proj working'!J303</f>
        <v>0</v>
      </c>
      <c r="J41" s="681"/>
      <c r="K41" s="681">
        <f>H41+I41+J41</f>
        <v>6.5999999999999989E-2</v>
      </c>
      <c r="L41" s="681"/>
      <c r="M41" s="678">
        <f>'[55]D 2.1 KKD proj working'!O303</f>
        <v>0</v>
      </c>
      <c r="N41" s="681"/>
      <c r="O41" s="678">
        <f>'[55]D 2.1 KKD proj working'!Q303</f>
        <v>0</v>
      </c>
      <c r="P41" s="681"/>
      <c r="Q41" s="681"/>
      <c r="R41" s="681"/>
      <c r="S41" s="681"/>
      <c r="T41" s="681">
        <f>SUM(M41:S41)</f>
        <v>0</v>
      </c>
      <c r="U41" s="681"/>
      <c r="V41" s="681"/>
      <c r="W41" s="681">
        <f t="shared" si="17"/>
        <v>6.5999999999999989E-2</v>
      </c>
      <c r="X41" s="681"/>
      <c r="Y41" s="757"/>
      <c r="Z41" s="1436"/>
    </row>
    <row r="42" spans="1:26" s="756" customFormat="1" ht="18" customHeight="1" x14ac:dyDescent="0.25">
      <c r="A42" s="2106"/>
      <c r="B42" s="692"/>
      <c r="C42" s="769"/>
      <c r="D42" s="775">
        <f>SUM(D32:D41)</f>
        <v>236</v>
      </c>
      <c r="E42" s="693">
        <f>SUM(E32:E41)</f>
        <v>6929.03</v>
      </c>
      <c r="F42" s="694">
        <f>SUM(F32:F41)</f>
        <v>5.5712107704979994</v>
      </c>
      <c r="G42" s="747">
        <f>F42/F13</f>
        <v>0.10253529122523521</v>
      </c>
      <c r="H42" s="693">
        <f>SUM(H32:H41)</f>
        <v>90.649731806800006</v>
      </c>
      <c r="I42" s="693">
        <f>SUM(I32:I41)</f>
        <v>396.85355788249922</v>
      </c>
      <c r="J42" s="681"/>
      <c r="K42" s="693">
        <f>SUM(K32:K41)</f>
        <v>487.50328968929921</v>
      </c>
      <c r="L42" s="681"/>
      <c r="M42" s="693">
        <f>SUM(M32:M41)</f>
        <v>1.6720979498000001</v>
      </c>
      <c r="N42" s="681"/>
      <c r="O42" s="693">
        <f>SUM(O32:O41)</f>
        <v>1.6042071000000004</v>
      </c>
      <c r="P42" s="681"/>
      <c r="Q42" s="681"/>
      <c r="R42" s="693">
        <f>SUM(R32:R41)</f>
        <v>8.4787199999999974</v>
      </c>
      <c r="S42" s="681"/>
      <c r="T42" s="693">
        <f>SUM(T32:T41)</f>
        <v>11.755025049799999</v>
      </c>
      <c r="U42" s="681"/>
      <c r="V42" s="681"/>
      <c r="W42" s="693">
        <f>SUM(W32:W41)</f>
        <v>499.25831473909921</v>
      </c>
      <c r="X42" s="691">
        <f t="shared" si="18"/>
        <v>896.13969979899275</v>
      </c>
      <c r="Y42" s="2162"/>
      <c r="Z42" s="1436"/>
    </row>
    <row r="43" spans="1:26" s="756" customFormat="1" ht="18" customHeight="1" x14ac:dyDescent="0.25">
      <c r="A43" s="2109"/>
      <c r="B43" s="1192"/>
      <c r="C43" s="2111"/>
      <c r="D43" s="2163"/>
      <c r="E43" s="1214"/>
      <c r="F43" s="1358"/>
      <c r="G43" s="2113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165"/>
      <c r="Z43" s="1436"/>
    </row>
    <row r="44" spans="1:26" s="756" customFormat="1" ht="18" customHeight="1" x14ac:dyDescent="0.25">
      <c r="A44" s="2109"/>
      <c r="B44" s="1193" t="str">
        <f>'D 2.1_2020-21_Area Wise_Sbmtd'!B44</f>
        <v>For KINESCO Power and Utilities Pvt. Ltd.</v>
      </c>
      <c r="C44" s="2111"/>
      <c r="D44" s="2163"/>
      <c r="E44" s="1214"/>
      <c r="F44" s="1358"/>
      <c r="G44" s="2113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165"/>
      <c r="Z44" s="1436"/>
    </row>
    <row r="45" spans="1:26" s="756" customFormat="1" ht="18" customHeight="1" x14ac:dyDescent="0.25">
      <c r="A45" s="2109"/>
      <c r="B45" s="1193"/>
      <c r="C45" s="2111"/>
      <c r="D45" s="2163"/>
      <c r="E45" s="1214"/>
      <c r="F45" s="1358"/>
      <c r="G45" s="2113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165"/>
      <c r="Z45" s="1436"/>
    </row>
    <row r="46" spans="1:26" s="756" customFormat="1" ht="18" customHeight="1" x14ac:dyDescent="0.25">
      <c r="A46" s="2109"/>
      <c r="B46" s="1193"/>
      <c r="C46" s="2111"/>
      <c r="D46" s="2163"/>
      <c r="E46" s="1214"/>
      <c r="F46" s="1358"/>
      <c r="G46" s="2113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165"/>
      <c r="Z46" s="1436"/>
    </row>
    <row r="47" spans="1:26" s="756" customFormat="1" ht="18" customHeight="1" x14ac:dyDescent="0.25">
      <c r="A47" s="2109"/>
      <c r="B47" s="1193"/>
      <c r="C47" s="2111"/>
      <c r="D47" s="2163"/>
      <c r="E47" s="1214"/>
      <c r="F47" s="1358"/>
      <c r="G47" s="2113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165"/>
      <c r="Z47" s="1436"/>
    </row>
    <row r="48" spans="1:26" s="756" customFormat="1" ht="18" customHeight="1" x14ac:dyDescent="0.25">
      <c r="A48" s="2109"/>
      <c r="B48" s="1193"/>
      <c r="C48" s="2111"/>
      <c r="D48" s="2163"/>
      <c r="E48" s="1214"/>
      <c r="F48" s="1358"/>
      <c r="G48" s="2113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165"/>
      <c r="Z48" s="1436"/>
    </row>
    <row r="49" spans="1:26" s="756" customFormat="1" ht="18" customHeight="1" x14ac:dyDescent="0.25">
      <c r="A49" s="2109"/>
      <c r="B49" s="1193" t="str">
        <f>'D 2.1_2020-21_Area Wise_Sbmtd'!B47</f>
        <v>T M AJITHKUMAR</v>
      </c>
      <c r="C49" s="2111"/>
      <c r="D49" s="2163"/>
      <c r="E49" s="1214"/>
      <c r="F49" s="1358"/>
      <c r="G49" s="2113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165"/>
      <c r="Z49" s="1436"/>
    </row>
    <row r="50" spans="1:26" s="756" customFormat="1" ht="18" customHeight="1" x14ac:dyDescent="0.25">
      <c r="A50" s="2109"/>
      <c r="B50" s="1193" t="str">
        <f>'D 2.1_2020-21_Area Wise_Sbmtd'!B48</f>
        <v>CHIEF EXECUTIVE OFFICER</v>
      </c>
      <c r="C50" s="2111"/>
      <c r="D50" s="2163"/>
      <c r="E50" s="1214"/>
      <c r="F50" s="1358"/>
      <c r="G50" s="2113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165"/>
      <c r="Z50" s="1436"/>
    </row>
    <row r="51" spans="1:26" s="756" customFormat="1" ht="18" customHeight="1" x14ac:dyDescent="0.25">
      <c r="A51" s="2109"/>
      <c r="B51" s="1193"/>
      <c r="C51" s="2111"/>
      <c r="D51" s="2163"/>
      <c r="E51" s="1214"/>
      <c r="F51" s="1358"/>
      <c r="G51" s="2113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165"/>
      <c r="Z51" s="1436"/>
    </row>
    <row r="52" spans="1:26" s="756" customFormat="1" ht="18" customHeight="1" x14ac:dyDescent="0.25">
      <c r="A52" s="2109"/>
      <c r="B52" s="1193" t="str">
        <f>'D 2.1_2020-21_Area Wise_Sbmtd'!B50</f>
        <v>Place: Kakkanad, Kochi</v>
      </c>
      <c r="C52" s="2111"/>
      <c r="D52" s="2163"/>
      <c r="E52" s="1214"/>
      <c r="F52" s="1358"/>
      <c r="G52" s="2113"/>
      <c r="H52" s="1214"/>
      <c r="I52" s="1214"/>
      <c r="J52" s="2164"/>
      <c r="K52" s="1214"/>
      <c r="L52" s="2164"/>
      <c r="M52" s="1214"/>
      <c r="N52" s="2164"/>
      <c r="O52" s="1214"/>
      <c r="P52" s="2164"/>
      <c r="Q52" s="2164"/>
      <c r="R52" s="1214"/>
      <c r="S52" s="2164"/>
      <c r="T52" s="1214"/>
      <c r="U52" s="2164"/>
      <c r="V52" s="2164"/>
      <c r="W52" s="1214"/>
      <c r="X52" s="1182"/>
      <c r="Y52" s="2165"/>
      <c r="Z52" s="1436"/>
    </row>
    <row r="53" spans="1:26" s="756" customFormat="1" ht="18" customHeight="1" x14ac:dyDescent="0.25">
      <c r="A53" s="2109"/>
      <c r="B53" s="1193" t="str">
        <f>'D 2.1_2020-21_Area Wise_Sbmtd'!B51</f>
        <v>Date: --/--/----</v>
      </c>
      <c r="C53" s="2111"/>
      <c r="D53" s="2163"/>
      <c r="E53" s="1214"/>
      <c r="F53" s="1358"/>
      <c r="G53" s="2113"/>
      <c r="H53" s="1214"/>
      <c r="I53" s="1214"/>
      <c r="J53" s="2164"/>
      <c r="K53" s="1214"/>
      <c r="L53" s="2164"/>
      <c r="M53" s="1214"/>
      <c r="N53" s="2164"/>
      <c r="O53" s="1214"/>
      <c r="P53" s="2164"/>
      <c r="Q53" s="2164"/>
      <c r="R53" s="1214"/>
      <c r="S53" s="2164"/>
      <c r="T53" s="1214"/>
      <c r="U53" s="2164"/>
      <c r="V53" s="2164"/>
      <c r="W53" s="1214"/>
      <c r="X53" s="1182"/>
      <c r="Y53" s="2165"/>
      <c r="Z53" s="1436"/>
    </row>
    <row r="54" spans="1:26" s="756" customFormat="1" ht="18.75" x14ac:dyDescent="0.25">
      <c r="A54" s="1009"/>
      <c r="B54" s="1191" t="s">
        <v>1083</v>
      </c>
      <c r="C54" s="2116" t="s">
        <v>1111</v>
      </c>
      <c r="D54" s="2116"/>
      <c r="E54" s="2116"/>
      <c r="F54" s="2116"/>
      <c r="G54" s="690"/>
      <c r="H54" s="690"/>
      <c r="I54" s="690"/>
      <c r="J54" s="690"/>
      <c r="K54" s="690"/>
      <c r="L54" s="690"/>
      <c r="M54" s="690"/>
      <c r="N54" s="690"/>
      <c r="O54" s="690"/>
      <c r="P54" s="690"/>
      <c r="Q54" s="690"/>
      <c r="R54" s="690"/>
      <c r="S54" s="690"/>
      <c r="T54" s="690"/>
      <c r="U54" s="690"/>
      <c r="V54" s="690"/>
      <c r="W54" s="690"/>
      <c r="X54" s="690"/>
      <c r="Y54" s="690"/>
      <c r="Z54" s="1436"/>
    </row>
    <row r="55" spans="1:26" s="756" customFormat="1" ht="18" customHeight="1" x14ac:dyDescent="0.25">
      <c r="A55" s="2157" t="s">
        <v>35</v>
      </c>
      <c r="B55" s="1190" t="s">
        <v>1085</v>
      </c>
      <c r="C55" s="2158"/>
      <c r="D55" s="2158"/>
      <c r="E55" s="1189"/>
      <c r="F55" s="1359"/>
      <c r="G55" s="1196"/>
      <c r="H55" s="1196"/>
      <c r="I55" s="1196"/>
      <c r="J55" s="1196"/>
      <c r="K55" s="1196"/>
      <c r="L55" s="1196"/>
      <c r="M55" s="1196"/>
      <c r="N55" s="1196"/>
      <c r="O55" s="1196"/>
      <c r="P55" s="1196"/>
      <c r="Q55" s="1196"/>
      <c r="R55" s="1196"/>
      <c r="S55" s="1196"/>
      <c r="T55" s="1196"/>
      <c r="U55" s="1196"/>
      <c r="V55" s="1196"/>
      <c r="W55" s="1196"/>
      <c r="X55" s="1196"/>
      <c r="Y55" s="2159"/>
      <c r="Z55" s="1436"/>
    </row>
    <row r="56" spans="1:26" s="756" customFormat="1" ht="18" customHeight="1" x14ac:dyDescent="0.25">
      <c r="A56" s="1194"/>
      <c r="B56" s="675" t="s">
        <v>1086</v>
      </c>
      <c r="C56" s="676"/>
      <c r="D56" s="699">
        <f>D66+D73+D85</f>
        <v>122</v>
      </c>
      <c r="E56" s="699">
        <f>E66+E73+E85</f>
        <v>8447.5</v>
      </c>
      <c r="F56" s="743">
        <f>F66+F73+F85</f>
        <v>4.978908380939</v>
      </c>
      <c r="G56" s="691"/>
      <c r="H56" s="758">
        <f>H66+H73+H85</f>
        <v>126.3291171127</v>
      </c>
      <c r="I56" s="758">
        <f>I66+I73+I85</f>
        <v>318.09607659974949</v>
      </c>
      <c r="J56" s="691"/>
      <c r="K56" s="691"/>
      <c r="L56" s="691"/>
      <c r="M56" s="758">
        <f>M66+M73+M85</f>
        <v>0.48280000000000006</v>
      </c>
      <c r="N56" s="691"/>
      <c r="O56" s="758">
        <f>O66+O73+O85</f>
        <v>2.0861010000000002</v>
      </c>
      <c r="P56" s="691"/>
      <c r="Q56" s="691"/>
      <c r="R56" s="758">
        <f>R66+R73+R85</f>
        <v>0</v>
      </c>
      <c r="S56" s="691"/>
      <c r="T56" s="758">
        <f>T66+T73+T85</f>
        <v>2.5689010000000003</v>
      </c>
      <c r="U56" s="691"/>
      <c r="V56" s="691"/>
      <c r="W56" s="758">
        <f>W66+W73+W85</f>
        <v>446.99409566155953</v>
      </c>
      <c r="X56" s="691">
        <f t="shared" ref="X56" si="20">(W56*100000)/(F56*1000000)*100</f>
        <v>897.77529824169699</v>
      </c>
      <c r="Y56" s="754"/>
    </row>
    <row r="57" spans="1:26" s="756" customFormat="1" ht="18" customHeight="1" x14ac:dyDescent="0.25">
      <c r="A57" s="1194"/>
      <c r="B57" s="696" t="s">
        <v>1087</v>
      </c>
      <c r="C57" s="742"/>
      <c r="D57" s="742"/>
      <c r="E57" s="691"/>
      <c r="F57" s="679"/>
      <c r="G57" s="681"/>
      <c r="H57" s="681"/>
      <c r="I57" s="681"/>
      <c r="J57" s="681"/>
      <c r="K57" s="681"/>
      <c r="L57" s="681"/>
      <c r="M57" s="681"/>
      <c r="N57" s="681"/>
      <c r="O57" s="681"/>
      <c r="P57" s="681"/>
      <c r="Q57" s="681"/>
      <c r="R57" s="681"/>
      <c r="S57" s="681"/>
      <c r="T57" s="681"/>
      <c r="U57" s="681"/>
      <c r="V57" s="681"/>
      <c r="W57" s="681"/>
      <c r="X57" s="681"/>
      <c r="Y57" s="754"/>
      <c r="Z57" s="1436"/>
    </row>
    <row r="58" spans="1:26" s="756" customFormat="1" ht="18" customHeight="1" x14ac:dyDescent="0.25">
      <c r="A58" s="1194"/>
      <c r="B58" s="690" t="s">
        <v>690</v>
      </c>
      <c r="C58" s="764"/>
      <c r="D58" s="764"/>
      <c r="E58" s="678"/>
      <c r="F58" s="679"/>
      <c r="G58" s="680"/>
      <c r="H58" s="681"/>
      <c r="I58" s="681"/>
      <c r="J58" s="681"/>
      <c r="K58" s="681"/>
      <c r="L58" s="681"/>
      <c r="M58" s="681"/>
      <c r="N58" s="681"/>
      <c r="O58" s="681"/>
      <c r="P58" s="681"/>
      <c r="Q58" s="681"/>
      <c r="R58" s="681"/>
      <c r="S58" s="681"/>
      <c r="T58" s="681"/>
      <c r="U58" s="681"/>
      <c r="V58" s="681"/>
      <c r="W58" s="681"/>
      <c r="X58" s="681"/>
      <c r="Y58" s="754"/>
      <c r="Z58" s="1436"/>
    </row>
    <row r="59" spans="1:26" s="756" customFormat="1" ht="18" customHeight="1" x14ac:dyDescent="0.25">
      <c r="A59" s="751">
        <v>1</v>
      </c>
      <c r="B59" s="697" t="s">
        <v>1088</v>
      </c>
      <c r="C59" s="752">
        <f>'[55]D 2.1 KLY proj working'!C14</f>
        <v>8</v>
      </c>
      <c r="D59" s="753">
        <f t="shared" ref="D59:D62" si="21">C59</f>
        <v>8</v>
      </c>
      <c r="E59" s="678">
        <f>'[55]D 2.1 KLY proj working'!E14</f>
        <v>2848</v>
      </c>
      <c r="F59" s="679">
        <f>'[55]D 2.1 KLY proj working'!F14</f>
        <v>1.8992780299999998</v>
      </c>
      <c r="G59" s="680">
        <f>F59/F56</f>
        <v>0.38146474782928308</v>
      </c>
      <c r="H59" s="681">
        <f>'[55]D 2.1 KLY proj working'!H14</f>
        <v>46.759214</v>
      </c>
      <c r="I59" s="681">
        <f>'[55]D 2.1 KLY proj working'!J14</f>
        <v>116.911481165</v>
      </c>
      <c r="J59" s="681">
        <f>'[49]HT-I-A SUMMARY'!$M$46</f>
        <v>0</v>
      </c>
      <c r="K59" s="681">
        <f>H59+I59+J59</f>
        <v>163.67069516499998</v>
      </c>
      <c r="L59" s="681">
        <f t="shared" ref="L59:L62" si="22">(K59*100000)/(F59*1000000)*100</f>
        <v>861.75216361029572</v>
      </c>
      <c r="M59" s="681">
        <f>'[55]D 2.1 KLY proj working'!O14</f>
        <v>0.37400000000000005</v>
      </c>
      <c r="N59" s="681"/>
      <c r="O59" s="681">
        <f>'[55]D 2.1 KLY proj working'!Q14</f>
        <v>2.1775898000000002</v>
      </c>
      <c r="P59" s="681"/>
      <c r="Q59" s="681"/>
      <c r="R59" s="681"/>
      <c r="S59" s="681"/>
      <c r="T59" s="681">
        <f>SUM(M59:S59)</f>
        <v>2.5515898000000004</v>
      </c>
      <c r="U59" s="681"/>
      <c r="V59" s="681"/>
      <c r="W59" s="681">
        <f>K59+T59+U59+V59</f>
        <v>166.22228496499997</v>
      </c>
      <c r="X59" s="681">
        <f t="shared" ref="X59:X62" si="23">(W59*100000)/(F59*1000000)*100</f>
        <v>875.18668851763618</v>
      </c>
      <c r="Y59" s="754"/>
      <c r="Z59" s="1436"/>
    </row>
    <row r="60" spans="1:26" s="756" customFormat="1" ht="18" customHeight="1" x14ac:dyDescent="0.25">
      <c r="A60" s="751">
        <v>2</v>
      </c>
      <c r="B60" s="697" t="s">
        <v>1089</v>
      </c>
      <c r="C60" s="752">
        <f>'[55]D 2.1 KLY proj working'!C32</f>
        <v>5</v>
      </c>
      <c r="D60" s="753">
        <f t="shared" si="21"/>
        <v>5</v>
      </c>
      <c r="E60" s="678">
        <f>'[55]D 2.1 KLY proj working'!E32</f>
        <v>2779</v>
      </c>
      <c r="F60" s="679">
        <f>'[55]D 2.1 KLY proj working'!F32</f>
        <v>1.3014085489999998</v>
      </c>
      <c r="G60" s="680">
        <f>F60/F56</f>
        <v>0.26138431347366148</v>
      </c>
      <c r="H60" s="681">
        <f>'[55]D 2.1 KLY proj working'!H32</f>
        <v>36.081249999999997</v>
      </c>
      <c r="I60" s="681">
        <f>'[55]D 2.1 KLY proj working'!J32</f>
        <v>85.019011756249995</v>
      </c>
      <c r="J60" s="681">
        <f>'[30]HT-I-B SUMMARY'!$M$46</f>
        <v>9.4911000000000001E-7</v>
      </c>
      <c r="K60" s="681">
        <f t="shared" ref="K60:K65" si="24">H60+I60+J60</f>
        <v>121.10026270536</v>
      </c>
      <c r="L60" s="681">
        <f t="shared" si="22"/>
        <v>930.53225137035747</v>
      </c>
      <c r="M60" s="681">
        <f>'[55]D 2.1 KLY proj working'!O32</f>
        <v>0</v>
      </c>
      <c r="N60" s="681"/>
      <c r="O60" s="681">
        <f>'[55]D 2.1 KLY proj working'!Q32</f>
        <v>-3.3012899999999991E-2</v>
      </c>
      <c r="P60" s="681"/>
      <c r="Q60" s="681"/>
      <c r="R60" s="681"/>
      <c r="S60" s="681"/>
      <c r="T60" s="681">
        <f>SUM(M60:S60)</f>
        <v>-3.3012899999999991E-2</v>
      </c>
      <c r="U60" s="681"/>
      <c r="V60" s="681"/>
      <c r="W60" s="681">
        <f t="shared" ref="W60:W65" si="25">K60+T60+U60+V60</f>
        <v>121.06724980535999</v>
      </c>
      <c r="X60" s="681">
        <f t="shared" si="23"/>
        <v>930.27858083756917</v>
      </c>
      <c r="Y60" s="754"/>
      <c r="Z60" s="1436"/>
    </row>
    <row r="61" spans="1:26" s="756" customFormat="1" ht="18" customHeight="1" x14ac:dyDescent="0.25">
      <c r="A61" s="751">
        <v>3</v>
      </c>
      <c r="B61" s="697" t="s">
        <v>1112</v>
      </c>
      <c r="C61" s="752">
        <f>'[55]D 2.1 KLY proj working'!C50</f>
        <v>3</v>
      </c>
      <c r="D61" s="753">
        <f t="shared" si="21"/>
        <v>3</v>
      </c>
      <c r="E61" s="678">
        <f>'[55]D 2.1 KLY proj working'!E50</f>
        <v>450</v>
      </c>
      <c r="F61" s="800">
        <f>'[55]D 2.1 KLY proj working'!F50</f>
        <v>0.32900099999999999</v>
      </c>
      <c r="G61" s="680">
        <f>F61/F56</f>
        <v>6.6078942376110131E-2</v>
      </c>
      <c r="H61" s="678">
        <f>'[55]D 2.1 KLY proj working'!H50</f>
        <v>10.1639</v>
      </c>
      <c r="I61" s="678">
        <f>'[55]D 2.1 KLY proj working'!J50</f>
        <v>18.721864</v>
      </c>
      <c r="J61" s="681">
        <f>'[50]HT-II-A SUMMARY'!$M$22</f>
        <v>0</v>
      </c>
      <c r="K61" s="681">
        <f t="shared" si="24"/>
        <v>28.885764000000002</v>
      </c>
      <c r="L61" s="681">
        <f t="shared" si="22"/>
        <v>877.98407907574756</v>
      </c>
      <c r="M61" s="678">
        <f>'[55]D 2.1 KLY proj working'!O50</f>
        <v>0</v>
      </c>
      <c r="N61" s="681"/>
      <c r="O61" s="678">
        <f>'[55]D 2.1 KLY proj working'!Q50</f>
        <v>-0.30385359999999995</v>
      </c>
      <c r="P61" s="681"/>
      <c r="Q61" s="681"/>
      <c r="R61" s="681"/>
      <c r="S61" s="681"/>
      <c r="T61" s="681">
        <f>SUM(M61:S61)</f>
        <v>-0.30385359999999995</v>
      </c>
      <c r="U61" s="681"/>
      <c r="V61" s="681"/>
      <c r="W61" s="681">
        <f t="shared" si="25"/>
        <v>28.581910400000002</v>
      </c>
      <c r="X61" s="681">
        <f t="shared" si="23"/>
        <v>868.74843541509006</v>
      </c>
      <c r="Y61" s="754"/>
      <c r="Z61" s="1436"/>
    </row>
    <row r="62" spans="1:26" s="756" customFormat="1" ht="18" customHeight="1" x14ac:dyDescent="0.25">
      <c r="A62" s="751">
        <v>4</v>
      </c>
      <c r="B62" s="697" t="s">
        <v>1091</v>
      </c>
      <c r="C62" s="752">
        <f>'[55]D 2.1 KLY proj working'!C68</f>
        <v>1</v>
      </c>
      <c r="D62" s="753">
        <f t="shared" si="21"/>
        <v>1</v>
      </c>
      <c r="E62" s="678">
        <f>'[55]D 2.1 KLY proj working'!E68</f>
        <v>243.3</v>
      </c>
      <c r="F62" s="800">
        <f>'[55]D 2.1 KLY proj working'!F68</f>
        <v>9.4484999999999986E-2</v>
      </c>
      <c r="G62" s="680">
        <f>F62/F56</f>
        <v>1.8977051347584855E-2</v>
      </c>
      <c r="H62" s="678">
        <f>'[55]D 2.1 KLY proj working'!H68</f>
        <v>5.9664000000000001</v>
      </c>
      <c r="I62" s="678">
        <f>'[55]D 2.1 KLY proj working'!J68</f>
        <v>5.9244100000000008</v>
      </c>
      <c r="J62" s="681">
        <f>'[31]HT-II-B SUMMARY'!$M$46</f>
        <v>0</v>
      </c>
      <c r="K62" s="681">
        <f t="shared" si="24"/>
        <v>11.890810000000002</v>
      </c>
      <c r="L62" s="681">
        <f t="shared" si="22"/>
        <v>1258.4865322537973</v>
      </c>
      <c r="M62" s="678">
        <f>'[55]D 2.1 KLY proj working'!O68</f>
        <v>0</v>
      </c>
      <c r="N62" s="681"/>
      <c r="O62" s="678">
        <f>'[55]D 2.1 KLY proj working'!Q68</f>
        <v>-0.14788750000000001</v>
      </c>
      <c r="P62" s="681"/>
      <c r="Q62" s="681"/>
      <c r="R62" s="681"/>
      <c r="S62" s="681"/>
      <c r="T62" s="681">
        <f t="shared" ref="T62:T65" si="26">SUM(M62:S62)</f>
        <v>-0.14788750000000001</v>
      </c>
      <c r="U62" s="681"/>
      <c r="V62" s="681"/>
      <c r="W62" s="681">
        <f t="shared" si="25"/>
        <v>11.742922500000002</v>
      </c>
      <c r="X62" s="681">
        <f t="shared" si="23"/>
        <v>1242.8345769169714</v>
      </c>
      <c r="Y62" s="754"/>
      <c r="Z62" s="1436"/>
    </row>
    <row r="63" spans="1:26" s="756" customFormat="1" ht="18" customHeight="1" x14ac:dyDescent="0.25">
      <c r="A63" s="751">
        <v>5</v>
      </c>
      <c r="B63" s="684" t="s">
        <v>1092</v>
      </c>
      <c r="C63" s="752">
        <v>0</v>
      </c>
      <c r="D63" s="753">
        <v>0</v>
      </c>
      <c r="E63" s="678">
        <v>0</v>
      </c>
      <c r="F63" s="800">
        <v>0</v>
      </c>
      <c r="G63" s="678">
        <v>0</v>
      </c>
      <c r="H63" s="678">
        <v>0</v>
      </c>
      <c r="I63" s="678">
        <v>0</v>
      </c>
      <c r="J63" s="678"/>
      <c r="K63" s="681">
        <f t="shared" si="24"/>
        <v>0</v>
      </c>
      <c r="L63" s="681"/>
      <c r="M63" s="681">
        <v>0</v>
      </c>
      <c r="N63" s="681"/>
      <c r="O63" s="681">
        <v>0</v>
      </c>
      <c r="P63" s="681"/>
      <c r="Q63" s="681"/>
      <c r="R63" s="681"/>
      <c r="S63" s="681"/>
      <c r="T63" s="681">
        <f t="shared" si="26"/>
        <v>0</v>
      </c>
      <c r="U63" s="681"/>
      <c r="V63" s="681"/>
      <c r="W63" s="681">
        <f t="shared" si="25"/>
        <v>0</v>
      </c>
      <c r="X63" s="681"/>
      <c r="Y63" s="754"/>
      <c r="Z63" s="1436"/>
    </row>
    <row r="64" spans="1:26" s="756" customFormat="1" ht="18" customHeight="1" x14ac:dyDescent="0.25">
      <c r="A64" s="751">
        <v>6</v>
      </c>
      <c r="B64" s="684" t="s">
        <v>1093</v>
      </c>
      <c r="C64" s="752">
        <v>0</v>
      </c>
      <c r="D64" s="753">
        <v>0</v>
      </c>
      <c r="E64" s="678">
        <v>0</v>
      </c>
      <c r="F64" s="800">
        <v>0</v>
      </c>
      <c r="G64" s="678">
        <v>0</v>
      </c>
      <c r="H64" s="678">
        <v>0</v>
      </c>
      <c r="I64" s="678">
        <v>0</v>
      </c>
      <c r="J64" s="678"/>
      <c r="K64" s="681">
        <f t="shared" si="24"/>
        <v>0</v>
      </c>
      <c r="L64" s="681"/>
      <c r="M64" s="681">
        <v>0</v>
      </c>
      <c r="N64" s="681"/>
      <c r="O64" s="681">
        <v>0</v>
      </c>
      <c r="P64" s="681"/>
      <c r="Q64" s="681"/>
      <c r="R64" s="681"/>
      <c r="S64" s="681"/>
      <c r="T64" s="681">
        <f t="shared" si="26"/>
        <v>0</v>
      </c>
      <c r="U64" s="681"/>
      <c r="V64" s="681"/>
      <c r="W64" s="681">
        <f t="shared" si="25"/>
        <v>0</v>
      </c>
      <c r="X64" s="681"/>
      <c r="Y64" s="757"/>
      <c r="Z64" s="1436"/>
    </row>
    <row r="65" spans="1:26" s="756" customFormat="1" ht="18" customHeight="1" x14ac:dyDescent="0.25">
      <c r="A65" s="751">
        <v>7</v>
      </c>
      <c r="B65" s="684" t="s">
        <v>1094</v>
      </c>
      <c r="C65" s="752">
        <v>0</v>
      </c>
      <c r="D65" s="753">
        <v>0</v>
      </c>
      <c r="E65" s="678">
        <v>0</v>
      </c>
      <c r="F65" s="800">
        <v>0</v>
      </c>
      <c r="G65" s="678">
        <v>0</v>
      </c>
      <c r="H65" s="678">
        <v>0</v>
      </c>
      <c r="I65" s="678">
        <v>0</v>
      </c>
      <c r="J65" s="678"/>
      <c r="K65" s="681">
        <f t="shared" si="24"/>
        <v>0</v>
      </c>
      <c r="L65" s="681"/>
      <c r="M65" s="681">
        <v>0</v>
      </c>
      <c r="N65" s="681"/>
      <c r="O65" s="681">
        <v>0</v>
      </c>
      <c r="P65" s="681"/>
      <c r="Q65" s="681"/>
      <c r="R65" s="681"/>
      <c r="S65" s="681"/>
      <c r="T65" s="681">
        <f t="shared" si="26"/>
        <v>0</v>
      </c>
      <c r="U65" s="681"/>
      <c r="V65" s="681"/>
      <c r="W65" s="681">
        <f t="shared" si="25"/>
        <v>0</v>
      </c>
      <c r="X65" s="681"/>
      <c r="Y65" s="757"/>
      <c r="Z65" s="1436"/>
    </row>
    <row r="66" spans="1:26" s="756" customFormat="1" ht="18" customHeight="1" x14ac:dyDescent="0.25">
      <c r="A66" s="751"/>
      <c r="B66" s="684"/>
      <c r="C66" s="752"/>
      <c r="D66" s="775">
        <f>SUM(D59:D65)</f>
        <v>17</v>
      </c>
      <c r="E66" s="693">
        <f>SUM(E59:E65)</f>
        <v>6320.3</v>
      </c>
      <c r="F66" s="694">
        <f>SUM(F59:F65)</f>
        <v>3.6241725789999997</v>
      </c>
      <c r="G66" s="747">
        <f>F66/F56</f>
        <v>0.7279050550266396</v>
      </c>
      <c r="H66" s="691">
        <f>SUM(H59:H65)</f>
        <v>98.970764000000003</v>
      </c>
      <c r="I66" s="691">
        <f>SUM(I59:I65)</f>
        <v>226.57676692125</v>
      </c>
      <c r="J66" s="681"/>
      <c r="K66" s="691">
        <f>SUM(K59:K65)</f>
        <v>325.54753187035999</v>
      </c>
      <c r="L66" s="691"/>
      <c r="M66" s="691">
        <f>SUM(M59:M65)</f>
        <v>0.37400000000000005</v>
      </c>
      <c r="N66" s="681"/>
      <c r="O66" s="691">
        <f>SUM(O59:O65)</f>
        <v>1.6928358000000001</v>
      </c>
      <c r="P66" s="681"/>
      <c r="Q66" s="681"/>
      <c r="R66" s="681"/>
      <c r="S66" s="681"/>
      <c r="T66" s="691">
        <f>SUM(T59:T65)</f>
        <v>2.0668358000000002</v>
      </c>
      <c r="U66" s="681"/>
      <c r="V66" s="681"/>
      <c r="W66" s="691">
        <f>SUM(W59:W65)</f>
        <v>327.61436767036002</v>
      </c>
      <c r="X66" s="691">
        <f t="shared" ref="X66" si="27">(W66*100000)/(F66*1000000)*100</f>
        <v>903.97010773906652</v>
      </c>
      <c r="Y66" s="757"/>
      <c r="Z66" s="1436"/>
    </row>
    <row r="67" spans="1:26" s="756" customFormat="1" ht="18" customHeight="1" x14ac:dyDescent="0.25">
      <c r="A67" s="1194"/>
      <c r="B67" s="690" t="s">
        <v>1095</v>
      </c>
      <c r="C67" s="764"/>
      <c r="D67" s="764"/>
      <c r="E67" s="678"/>
      <c r="F67" s="679"/>
      <c r="G67" s="680"/>
      <c r="H67" s="681"/>
      <c r="I67" s="681"/>
      <c r="J67" s="681"/>
      <c r="K67" s="681"/>
      <c r="L67" s="681"/>
      <c r="M67" s="681"/>
      <c r="N67" s="681"/>
      <c r="O67" s="681"/>
      <c r="P67" s="681"/>
      <c r="Q67" s="681"/>
      <c r="R67" s="681"/>
      <c r="S67" s="681"/>
      <c r="T67" s="681"/>
      <c r="U67" s="681"/>
      <c r="V67" s="681"/>
      <c r="W67" s="681"/>
      <c r="X67" s="681"/>
      <c r="Y67" s="768"/>
      <c r="Z67" s="1436"/>
    </row>
    <row r="68" spans="1:26" s="756" customFormat="1" ht="18" customHeight="1" x14ac:dyDescent="0.25">
      <c r="A68" s="751">
        <v>8</v>
      </c>
      <c r="B68" s="683" t="s">
        <v>1096</v>
      </c>
      <c r="C68" s="752">
        <v>0</v>
      </c>
      <c r="D68" s="753">
        <v>0</v>
      </c>
      <c r="E68" s="678">
        <v>0</v>
      </c>
      <c r="F68" s="679">
        <v>0</v>
      </c>
      <c r="G68" s="680"/>
      <c r="H68" s="681">
        <v>0</v>
      </c>
      <c r="I68" s="681">
        <v>0</v>
      </c>
      <c r="J68" s="681"/>
      <c r="K68" s="681">
        <f>H68+I68+J68</f>
        <v>0</v>
      </c>
      <c r="L68" s="681"/>
      <c r="M68" s="681">
        <v>0</v>
      </c>
      <c r="N68" s="681"/>
      <c r="O68" s="681">
        <v>0</v>
      </c>
      <c r="P68" s="681"/>
      <c r="Q68" s="681"/>
      <c r="R68" s="681"/>
      <c r="S68" s="681"/>
      <c r="T68" s="681">
        <f>SUM(M68:S68)</f>
        <v>0</v>
      </c>
      <c r="U68" s="681"/>
      <c r="V68" s="681"/>
      <c r="W68" s="681">
        <f>K68+T68+U68+V68</f>
        <v>0</v>
      </c>
      <c r="X68" s="681"/>
      <c r="Y68" s="768"/>
    </row>
    <row r="69" spans="1:26" s="756" customFormat="1" ht="18" customHeight="1" x14ac:dyDescent="0.25">
      <c r="A69" s="751">
        <v>9</v>
      </c>
      <c r="B69" s="683" t="s">
        <v>1097</v>
      </c>
      <c r="C69" s="752">
        <v>0</v>
      </c>
      <c r="D69" s="753">
        <v>0</v>
      </c>
      <c r="E69" s="678">
        <v>0</v>
      </c>
      <c r="F69" s="679">
        <v>0</v>
      </c>
      <c r="G69" s="680"/>
      <c r="H69" s="681">
        <v>0</v>
      </c>
      <c r="I69" s="681">
        <v>0</v>
      </c>
      <c r="J69" s="681"/>
      <c r="K69" s="681">
        <f>H69+I69+J69</f>
        <v>0</v>
      </c>
      <c r="L69" s="681"/>
      <c r="M69" s="681">
        <v>0</v>
      </c>
      <c r="N69" s="681"/>
      <c r="O69" s="681">
        <v>0</v>
      </c>
      <c r="P69" s="681"/>
      <c r="Q69" s="681"/>
      <c r="R69" s="681"/>
      <c r="S69" s="681"/>
      <c r="T69" s="681">
        <f>SUM(M69:S69)</f>
        <v>0</v>
      </c>
      <c r="U69" s="681"/>
      <c r="V69" s="681"/>
      <c r="W69" s="681">
        <f>K69+T69+U69+V69</f>
        <v>0</v>
      </c>
      <c r="X69" s="681"/>
      <c r="Y69" s="768"/>
    </row>
    <row r="70" spans="1:26" s="756" customFormat="1" ht="18" customHeight="1" x14ac:dyDescent="0.25">
      <c r="A70" s="751">
        <v>10</v>
      </c>
      <c r="B70" s="683" t="s">
        <v>1098</v>
      </c>
      <c r="C70" s="752">
        <v>0</v>
      </c>
      <c r="D70" s="753">
        <v>0</v>
      </c>
      <c r="E70" s="686">
        <v>0</v>
      </c>
      <c r="F70" s="745">
        <v>0</v>
      </c>
      <c r="G70" s="687"/>
      <c r="H70" s="688">
        <v>0</v>
      </c>
      <c r="I70" s="688">
        <v>0</v>
      </c>
      <c r="J70" s="688"/>
      <c r="K70" s="681">
        <f t="shared" ref="K70:K72" si="28">H70+I70+J70</f>
        <v>0</v>
      </c>
      <c r="L70" s="681"/>
      <c r="M70" s="688">
        <v>0</v>
      </c>
      <c r="N70" s="688"/>
      <c r="O70" s="688">
        <v>0</v>
      </c>
      <c r="P70" s="688"/>
      <c r="Q70" s="688"/>
      <c r="R70" s="688"/>
      <c r="S70" s="688"/>
      <c r="T70" s="688">
        <f t="shared" ref="T70:T72" si="29">SUM(M70:S70)</f>
        <v>0</v>
      </c>
      <c r="U70" s="688"/>
      <c r="V70" s="688"/>
      <c r="W70" s="688">
        <f t="shared" ref="W70:W72" si="30">K70+T70+U70+V70</f>
        <v>0</v>
      </c>
      <c r="X70" s="688"/>
      <c r="Y70" s="757"/>
    </row>
    <row r="71" spans="1:26" s="756" customFormat="1" ht="18" customHeight="1" x14ac:dyDescent="0.25">
      <c r="A71" s="751">
        <v>11</v>
      </c>
      <c r="B71" s="683" t="s">
        <v>1099</v>
      </c>
      <c r="C71" s="752">
        <v>0</v>
      </c>
      <c r="D71" s="753">
        <v>0</v>
      </c>
      <c r="E71" s="686">
        <v>0</v>
      </c>
      <c r="F71" s="745">
        <v>0</v>
      </c>
      <c r="G71" s="687"/>
      <c r="H71" s="688">
        <v>0</v>
      </c>
      <c r="I71" s="688">
        <v>0</v>
      </c>
      <c r="J71" s="688"/>
      <c r="K71" s="681">
        <v>0</v>
      </c>
      <c r="L71" s="681"/>
      <c r="M71" s="688">
        <v>0</v>
      </c>
      <c r="N71" s="688"/>
      <c r="O71" s="688">
        <v>0</v>
      </c>
      <c r="P71" s="688"/>
      <c r="Q71" s="688"/>
      <c r="R71" s="688"/>
      <c r="S71" s="688"/>
      <c r="T71" s="688">
        <f t="shared" si="29"/>
        <v>0</v>
      </c>
      <c r="U71" s="688"/>
      <c r="V71" s="688"/>
      <c r="W71" s="688">
        <f t="shared" si="30"/>
        <v>0</v>
      </c>
      <c r="X71" s="688"/>
      <c r="Y71" s="757"/>
    </row>
    <row r="72" spans="1:26" s="756" customFormat="1" ht="18" customHeight="1" x14ac:dyDescent="0.25">
      <c r="A72" s="751">
        <v>12</v>
      </c>
      <c r="B72" s="683" t="s">
        <v>1100</v>
      </c>
      <c r="C72" s="753">
        <v>0</v>
      </c>
      <c r="D72" s="753">
        <f t="shared" ref="D72" si="31">C72</f>
        <v>0</v>
      </c>
      <c r="E72" s="678">
        <v>0</v>
      </c>
      <c r="F72" s="679">
        <v>0</v>
      </c>
      <c r="G72" s="680"/>
      <c r="H72" s="681">
        <v>0</v>
      </c>
      <c r="I72" s="681">
        <v>0</v>
      </c>
      <c r="J72" s="681"/>
      <c r="K72" s="681">
        <f t="shared" si="28"/>
        <v>0</v>
      </c>
      <c r="L72" s="681"/>
      <c r="M72" s="681">
        <v>0</v>
      </c>
      <c r="N72" s="681"/>
      <c r="O72" s="681">
        <v>0</v>
      </c>
      <c r="P72" s="681"/>
      <c r="Q72" s="681"/>
      <c r="R72" s="681"/>
      <c r="S72" s="681"/>
      <c r="T72" s="681">
        <f t="shared" si="29"/>
        <v>0</v>
      </c>
      <c r="U72" s="681"/>
      <c r="V72" s="681"/>
      <c r="W72" s="681">
        <f t="shared" si="30"/>
        <v>0</v>
      </c>
      <c r="X72" s="681"/>
      <c r="Y72" s="754"/>
    </row>
    <row r="73" spans="1:26" s="756" customFormat="1" ht="18" customHeight="1" x14ac:dyDescent="0.25">
      <c r="A73" s="751"/>
      <c r="B73" s="684"/>
      <c r="C73" s="753"/>
      <c r="D73" s="775">
        <f>SUM(D68:D72)</f>
        <v>0</v>
      </c>
      <c r="E73" s="693">
        <f>SUM(E68:E72)</f>
        <v>0</v>
      </c>
      <c r="F73" s="694">
        <f>SUM(F68:F72)</f>
        <v>0</v>
      </c>
      <c r="G73" s="680"/>
      <c r="H73" s="691">
        <f>SUM(H68:H72)</f>
        <v>0</v>
      </c>
      <c r="I73" s="691">
        <f>SUM(I68:I72)</f>
        <v>0</v>
      </c>
      <c r="J73" s="681"/>
      <c r="K73" s="691">
        <f>SUM(K68:K72)</f>
        <v>0</v>
      </c>
      <c r="L73" s="681"/>
      <c r="M73" s="691">
        <f>SUM(M68:M72)</f>
        <v>0</v>
      </c>
      <c r="N73" s="681"/>
      <c r="O73" s="691">
        <f>SUM(O68:O72)</f>
        <v>0</v>
      </c>
      <c r="P73" s="681"/>
      <c r="Q73" s="681"/>
      <c r="R73" s="691">
        <f>SUM(R68:R72)</f>
        <v>0</v>
      </c>
      <c r="S73" s="681"/>
      <c r="T73" s="691">
        <f>SUM(T68:T72)</f>
        <v>0</v>
      </c>
      <c r="U73" s="681"/>
      <c r="V73" s="681"/>
      <c r="W73" s="691">
        <f>SUM(W68:W72)</f>
        <v>0</v>
      </c>
      <c r="X73" s="691"/>
      <c r="Y73" s="754"/>
    </row>
    <row r="74" spans="1:26" s="756" customFormat="1" ht="18" customHeight="1" x14ac:dyDescent="0.25">
      <c r="A74" s="1194"/>
      <c r="B74" s="690" t="s">
        <v>689</v>
      </c>
      <c r="C74" s="742"/>
      <c r="D74" s="742"/>
      <c r="E74" s="691"/>
      <c r="F74" s="679"/>
      <c r="G74" s="681"/>
      <c r="H74" s="681"/>
      <c r="I74" s="681"/>
      <c r="J74" s="681"/>
      <c r="K74" s="681"/>
      <c r="L74" s="681"/>
      <c r="M74" s="681"/>
      <c r="N74" s="681"/>
      <c r="O74" s="681"/>
      <c r="P74" s="681"/>
      <c r="Q74" s="681"/>
      <c r="R74" s="681"/>
      <c r="S74" s="681"/>
      <c r="T74" s="681"/>
      <c r="U74" s="681"/>
      <c r="V74" s="681"/>
      <c r="W74" s="681"/>
      <c r="X74" s="681"/>
      <c r="Y74" s="754"/>
      <c r="Z74" s="1436"/>
    </row>
    <row r="75" spans="1:26" s="756" customFormat="1" ht="18" customHeight="1" x14ac:dyDescent="0.25">
      <c r="A75" s="751">
        <v>13</v>
      </c>
      <c r="B75" s="683" t="s">
        <v>1101</v>
      </c>
      <c r="C75" s="752">
        <f>'[55]D 2.1 KLY proj working'!C86</f>
        <v>45</v>
      </c>
      <c r="D75" s="753">
        <f>C75</f>
        <v>45</v>
      </c>
      <c r="E75" s="752">
        <f>'[55]D 2.1 KLY proj working'!E86</f>
        <v>1320.4</v>
      </c>
      <c r="F75" s="1354">
        <f>'[55]D 2.1 KLY proj working'!F86</f>
        <v>0.79956613876500016</v>
      </c>
      <c r="G75" s="680">
        <f>F75/F56</f>
        <v>0.16059065112063892</v>
      </c>
      <c r="H75" s="686">
        <f>'[55]D 2.1 KLY proj working'!H86</f>
        <v>15.488979365000002</v>
      </c>
      <c r="I75" s="686">
        <f>'[55]D 2.1 KLY proj working'!J86</f>
        <v>46.237472491733499</v>
      </c>
      <c r="J75" s="681"/>
      <c r="K75" s="681">
        <f>H75+I75+J75</f>
        <v>61.726451856733505</v>
      </c>
      <c r="L75" s="681">
        <f>(K75*100000)/(F75*1000000)*100</f>
        <v>771.99932393429526</v>
      </c>
      <c r="M75" s="686">
        <f>'[55]D 2.1 KLY proj working'!O86</f>
        <v>0.10880000000000001</v>
      </c>
      <c r="N75" s="681"/>
      <c r="O75" s="686">
        <f>'[55]D 2.1 KLY proj working'!Q86</f>
        <v>0.39326520000000009</v>
      </c>
      <c r="P75" s="681"/>
      <c r="Q75" s="681"/>
      <c r="R75" s="681"/>
      <c r="S75" s="681"/>
      <c r="T75" s="681">
        <f>SUM(M75:S75)</f>
        <v>0.5020652000000001</v>
      </c>
      <c r="U75" s="681"/>
      <c r="V75" s="681"/>
      <c r="W75" s="681">
        <f>K75+T75+U75+V75</f>
        <v>62.228517056733502</v>
      </c>
      <c r="X75" s="681">
        <f>(W75*100000)/(F75*1000000)*100</f>
        <v>778.27854432218567</v>
      </c>
      <c r="Y75" s="771"/>
      <c r="Z75" s="1436"/>
    </row>
    <row r="76" spans="1:26" s="756" customFormat="1" ht="18" customHeight="1" x14ac:dyDescent="0.25">
      <c r="A76" s="751">
        <v>14</v>
      </c>
      <c r="B76" s="683" t="s">
        <v>1102</v>
      </c>
      <c r="C76" s="752">
        <f>'[55]D 2.1 KLY proj working'!C104</f>
        <v>2</v>
      </c>
      <c r="D76" s="753">
        <f t="shared" ref="D76:D81" si="32">C76</f>
        <v>2</v>
      </c>
      <c r="E76" s="752">
        <f>'[55]D 2.1 KLY proj working'!E104</f>
        <v>110</v>
      </c>
      <c r="F76" s="1354">
        <f>'[55]D 2.1 KLY proj working'!F104</f>
        <v>0.1299487</v>
      </c>
      <c r="G76" s="680">
        <f>F76/F56</f>
        <v>2.6099837566300476E-2</v>
      </c>
      <c r="H76" s="686">
        <f>'[55]D 2.1 KLY proj working'!H104</f>
        <v>1.6288375000000004</v>
      </c>
      <c r="I76" s="686">
        <f>'[55]D 2.1 KLY proj working'!J104</f>
        <v>8.0340089589999995</v>
      </c>
      <c r="J76" s="681"/>
      <c r="K76" s="681">
        <f t="shared" ref="K76:K82" si="33">H76+I76+J76</f>
        <v>9.6628464590000007</v>
      </c>
      <c r="L76" s="681">
        <f t="shared" ref="L76:L81" si="34">(K76*100000)/(F76*1000000)*100</f>
        <v>743.58931324438038</v>
      </c>
      <c r="M76" s="686">
        <f>'[55]D 2.1 KLY proj working'!O104</f>
        <v>0</v>
      </c>
      <c r="N76" s="681"/>
      <c r="O76" s="686">
        <f>'[55]D 2.1 KLY proj working'!Q104</f>
        <v>0</v>
      </c>
      <c r="P76" s="681"/>
      <c r="Q76" s="681"/>
      <c r="R76" s="772">
        <f>'[55]D 2.1 KLY proj working'!T104</f>
        <v>0</v>
      </c>
      <c r="S76" s="681"/>
      <c r="T76" s="681">
        <f t="shared" ref="T76:T84" si="35">SUM(M76:S76)</f>
        <v>0</v>
      </c>
      <c r="U76" s="681"/>
      <c r="V76" s="681"/>
      <c r="W76" s="681">
        <f t="shared" ref="W76:W84" si="36">K76+T76+U76+V76</f>
        <v>9.6628464590000007</v>
      </c>
      <c r="X76" s="681">
        <f t="shared" ref="X76:X81" si="37">(W76*100000)/(F76*1000000)*100</f>
        <v>743.58931324438038</v>
      </c>
      <c r="Y76" s="771"/>
      <c r="Z76" s="1436"/>
    </row>
    <row r="77" spans="1:26" s="756" customFormat="1" ht="18" customHeight="1" x14ac:dyDescent="0.25">
      <c r="A77" s="751">
        <v>15</v>
      </c>
      <c r="B77" s="683" t="s">
        <v>1103</v>
      </c>
      <c r="C77" s="752">
        <v>0</v>
      </c>
      <c r="D77" s="753">
        <v>0</v>
      </c>
      <c r="E77" s="753">
        <v>0</v>
      </c>
      <c r="F77" s="1354">
        <v>0</v>
      </c>
      <c r="G77" s="773"/>
      <c r="H77" s="686">
        <v>0</v>
      </c>
      <c r="I77" s="686">
        <v>0</v>
      </c>
      <c r="J77" s="688"/>
      <c r="K77" s="681">
        <v>0</v>
      </c>
      <c r="L77" s="681"/>
      <c r="M77" s="686">
        <v>0</v>
      </c>
      <c r="N77" s="688"/>
      <c r="O77" s="686">
        <v>0</v>
      </c>
      <c r="P77" s="688"/>
      <c r="Q77" s="688"/>
      <c r="R77" s="688">
        <v>0</v>
      </c>
      <c r="S77" s="688"/>
      <c r="T77" s="681">
        <f t="shared" si="35"/>
        <v>0</v>
      </c>
      <c r="U77" s="688"/>
      <c r="V77" s="688"/>
      <c r="W77" s="688">
        <f t="shared" si="36"/>
        <v>0</v>
      </c>
      <c r="X77" s="688"/>
      <c r="Y77" s="771"/>
      <c r="Z77" s="1436"/>
    </row>
    <row r="78" spans="1:26" s="756" customFormat="1" ht="18" customHeight="1" x14ac:dyDescent="0.25">
      <c r="A78" s="751">
        <v>16</v>
      </c>
      <c r="B78" s="683" t="s">
        <v>1104</v>
      </c>
      <c r="C78" s="752">
        <f>'[55]D 2.1 KLY proj working'!C122</f>
        <v>2</v>
      </c>
      <c r="D78" s="753">
        <f t="shared" ref="D78" si="38">C78</f>
        <v>2</v>
      </c>
      <c r="E78" s="752">
        <f>'[55]D 2.1 KLY proj working'!E122</f>
        <v>35</v>
      </c>
      <c r="F78" s="1354">
        <f>'[55]D 2.1 KLY proj working'!F122</f>
        <v>3.0063239749999998E-2</v>
      </c>
      <c r="G78" s="680">
        <f>F78/F56</f>
        <v>6.0381186898502848E-3</v>
      </c>
      <c r="H78" s="686">
        <f>'[55]D 2.1 KLY proj working'!H122</f>
        <v>0.33600000000000008</v>
      </c>
      <c r="I78" s="686">
        <f>'[55]D 2.1 KLY proj working'!J122</f>
        <v>2.1142596999999999</v>
      </c>
      <c r="J78" s="681"/>
      <c r="K78" s="681">
        <f t="shared" ref="K78" si="39">H78+I78+J78</f>
        <v>2.4502597000000002</v>
      </c>
      <c r="L78" s="681">
        <f t="shared" si="34"/>
        <v>815.03514603744611</v>
      </c>
      <c r="M78" s="686">
        <f>'[55]D 2.1 KLY proj working'!O122</f>
        <v>0</v>
      </c>
      <c r="N78" s="681"/>
      <c r="O78" s="686">
        <f>'[55]D 2.1 KLY proj working'!Q122</f>
        <v>0</v>
      </c>
      <c r="P78" s="681"/>
      <c r="Q78" s="681"/>
      <c r="R78" s="772">
        <f>'[55]D 2.1 KLY proj working'!T122</f>
        <v>0</v>
      </c>
      <c r="S78" s="681"/>
      <c r="T78" s="681">
        <f t="shared" si="35"/>
        <v>0</v>
      </c>
      <c r="U78" s="681"/>
      <c r="V78" s="681"/>
      <c r="W78" s="681">
        <f t="shared" si="36"/>
        <v>2.4502597000000002</v>
      </c>
      <c r="X78" s="681">
        <f t="shared" si="37"/>
        <v>815.03514603744611</v>
      </c>
      <c r="Y78" s="771"/>
      <c r="Z78" s="1436"/>
    </row>
    <row r="79" spans="1:26" s="756" customFormat="1" ht="18" customHeight="1" x14ac:dyDescent="0.25">
      <c r="A79" s="751">
        <v>17</v>
      </c>
      <c r="B79" s="683" t="s">
        <v>1105</v>
      </c>
      <c r="C79" s="752">
        <f>'[55]D 2.1 KLY proj working'!C140</f>
        <v>8</v>
      </c>
      <c r="D79" s="753">
        <f t="shared" si="32"/>
        <v>8</v>
      </c>
      <c r="E79" s="752">
        <f>'[55]D 2.1 KLY proj working'!E140</f>
        <v>64.8</v>
      </c>
      <c r="F79" s="1354">
        <f>'[55]D 2.1 KLY proj working'!F140</f>
        <v>4.4329231999999996E-2</v>
      </c>
      <c r="G79" s="680">
        <f>F79/F56</f>
        <v>8.9034038404297161E-3</v>
      </c>
      <c r="H79" s="686">
        <f>'[55]D 2.1 KLY proj working'!H140</f>
        <v>1.3704000000000001</v>
      </c>
      <c r="I79" s="686">
        <f>'[55]D 2.1 KLY proj working'!J140</f>
        <v>3.6523376499999993</v>
      </c>
      <c r="J79" s="681"/>
      <c r="K79" s="681">
        <f t="shared" si="33"/>
        <v>5.0227376499999998</v>
      </c>
      <c r="L79" s="681">
        <f t="shared" si="34"/>
        <v>1133.0531623015711</v>
      </c>
      <c r="M79" s="686">
        <f>'[55]D 2.1 KLY proj working'!O140</f>
        <v>0</v>
      </c>
      <c r="N79" s="681"/>
      <c r="O79" s="686">
        <f>'[55]D 2.1 KLY proj working'!Q140</f>
        <v>0</v>
      </c>
      <c r="P79" s="681"/>
      <c r="Q79" s="681"/>
      <c r="R79" s="772">
        <f>'[55]D 2.1 KLY proj working'!T140</f>
        <v>0</v>
      </c>
      <c r="S79" s="681"/>
      <c r="T79" s="681">
        <f t="shared" si="35"/>
        <v>0</v>
      </c>
      <c r="U79" s="681"/>
      <c r="V79" s="681"/>
      <c r="W79" s="681">
        <f t="shared" si="36"/>
        <v>5.0227376499999998</v>
      </c>
      <c r="X79" s="681">
        <f t="shared" si="37"/>
        <v>1133.0531623015711</v>
      </c>
      <c r="Y79" s="771"/>
      <c r="Z79" s="1436"/>
    </row>
    <row r="80" spans="1:26" s="756" customFormat="1" ht="18" customHeight="1" x14ac:dyDescent="0.25">
      <c r="A80" s="751">
        <v>18</v>
      </c>
      <c r="B80" s="683" t="s">
        <v>1106</v>
      </c>
      <c r="C80" s="752">
        <f>'[55]D 2.1 KLY proj working'!C158</f>
        <v>28</v>
      </c>
      <c r="D80" s="753">
        <f t="shared" si="32"/>
        <v>28</v>
      </c>
      <c r="E80" s="752">
        <f>'[55]D 2.1 KLY proj working'!E158</f>
        <v>337</v>
      </c>
      <c r="F80" s="1354">
        <f>'[55]D 2.1 KLY proj working'!F158</f>
        <v>0.25524719142399999</v>
      </c>
      <c r="G80" s="680">
        <f>F80/F56</f>
        <v>5.1265693580780751E-2</v>
      </c>
      <c r="H80" s="686">
        <f>'[55]D 2.1 KLY proj working'!H158</f>
        <v>5.2882294976999997</v>
      </c>
      <c r="I80" s="686">
        <f>'[55]D 2.1 KLY proj working'!J158</f>
        <v>22.836651440265999</v>
      </c>
      <c r="J80" s="681"/>
      <c r="K80" s="681">
        <f t="shared" si="33"/>
        <v>28.124880937965997</v>
      </c>
      <c r="L80" s="681">
        <f t="shared" si="34"/>
        <v>1101.8683802575827</v>
      </c>
      <c r="M80" s="686">
        <f>'[55]D 2.1 KLY proj working'!O158</f>
        <v>0</v>
      </c>
      <c r="N80" s="681"/>
      <c r="O80" s="686">
        <f>'[55]D 2.1 KLY proj working'!Q158</f>
        <v>0</v>
      </c>
      <c r="P80" s="681"/>
      <c r="Q80" s="681"/>
      <c r="R80" s="772">
        <f>'[55]D 2.1 KLY proj working'!T158</f>
        <v>0</v>
      </c>
      <c r="S80" s="681"/>
      <c r="T80" s="681">
        <f t="shared" si="35"/>
        <v>0</v>
      </c>
      <c r="U80" s="681"/>
      <c r="V80" s="681"/>
      <c r="W80" s="681">
        <f t="shared" si="36"/>
        <v>28.124880937965997</v>
      </c>
      <c r="X80" s="681">
        <f t="shared" si="37"/>
        <v>1101.8683802575827</v>
      </c>
      <c r="Y80" s="771"/>
      <c r="Z80" s="1436"/>
    </row>
    <row r="81" spans="1:26" s="756" customFormat="1" ht="18" customHeight="1" x14ac:dyDescent="0.25">
      <c r="A81" s="751">
        <v>19</v>
      </c>
      <c r="B81" s="683" t="s">
        <v>1107</v>
      </c>
      <c r="C81" s="752">
        <f>'[55]D 2.1 KLY proj working'!C176</f>
        <v>18</v>
      </c>
      <c r="D81" s="753">
        <f t="shared" si="32"/>
        <v>18</v>
      </c>
      <c r="E81" s="752">
        <f>'[55]D 2.1 KLY proj working'!E176</f>
        <v>245</v>
      </c>
      <c r="F81" s="1354">
        <f>'[55]D 2.1 KLY proj working'!F176</f>
        <v>7.2120299999999998E-2</v>
      </c>
      <c r="G81" s="680">
        <f>F81/F56</f>
        <v>1.4485163108464035E-2</v>
      </c>
      <c r="H81" s="686">
        <f>'[55]D 2.1 KLY proj working'!H176</f>
        <v>3.2339067500000001</v>
      </c>
      <c r="I81" s="686">
        <f>'[55]D 2.1 KLY proj working'!J176</f>
        <v>7.6499034375000008</v>
      </c>
      <c r="J81" s="681"/>
      <c r="K81" s="681">
        <f t="shared" si="33"/>
        <v>10.8838101875</v>
      </c>
      <c r="L81" s="681">
        <f t="shared" si="34"/>
        <v>1509.1188177947124</v>
      </c>
      <c r="M81" s="686">
        <f>'[55]D 2.1 KLY proj working'!O176</f>
        <v>0</v>
      </c>
      <c r="N81" s="681"/>
      <c r="O81" s="686">
        <f>'[55]D 2.1 KLY proj working'!Q176</f>
        <v>0</v>
      </c>
      <c r="P81" s="681"/>
      <c r="Q81" s="681"/>
      <c r="R81" s="681"/>
      <c r="S81" s="681"/>
      <c r="T81" s="681">
        <f t="shared" si="35"/>
        <v>0</v>
      </c>
      <c r="U81" s="681"/>
      <c r="V81" s="681"/>
      <c r="W81" s="681">
        <f t="shared" si="36"/>
        <v>10.8838101875</v>
      </c>
      <c r="X81" s="681">
        <f t="shared" si="37"/>
        <v>1509.1188177947124</v>
      </c>
      <c r="Y81" s="754"/>
      <c r="Z81" s="1436"/>
    </row>
    <row r="82" spans="1:26" s="756" customFormat="1" ht="18" customHeight="1" x14ac:dyDescent="0.25">
      <c r="A82" s="751">
        <v>20</v>
      </c>
      <c r="B82" s="683" t="s">
        <v>1108</v>
      </c>
      <c r="C82" s="752">
        <v>0</v>
      </c>
      <c r="D82" s="753">
        <v>0</v>
      </c>
      <c r="E82" s="774"/>
      <c r="F82" s="679"/>
      <c r="G82" s="680"/>
      <c r="H82" s="681"/>
      <c r="I82" s="681"/>
      <c r="J82" s="681"/>
      <c r="K82" s="681">
        <f t="shared" si="33"/>
        <v>0</v>
      </c>
      <c r="L82" s="681"/>
      <c r="M82" s="681"/>
      <c r="N82" s="681"/>
      <c r="O82" s="686"/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91"/>
      <c r="Y82" s="757"/>
      <c r="Z82" s="1436"/>
    </row>
    <row r="83" spans="1:26" s="756" customFormat="1" ht="18" customHeight="1" x14ac:dyDescent="0.25">
      <c r="A83" s="751">
        <v>21</v>
      </c>
      <c r="B83" s="683" t="s">
        <v>1109</v>
      </c>
      <c r="C83" s="769">
        <f>'[55]D 2.1 KLY proj working'!C194</f>
        <v>2</v>
      </c>
      <c r="D83" s="753">
        <f t="shared" ref="D83" si="40">C83</f>
        <v>2</v>
      </c>
      <c r="E83" s="752">
        <f>'[55]D 2.1 KLY proj working'!E194</f>
        <v>15</v>
      </c>
      <c r="F83" s="1354">
        <f>'[55]D 2.1 KLY proj working'!F194</f>
        <v>2.3461000000000003E-2</v>
      </c>
      <c r="G83" s="680">
        <f>F83/F56</f>
        <v>4.7120770668962102E-3</v>
      </c>
      <c r="H83" s="686">
        <f>'[55]D 2.1 KLY proj working'!H194</f>
        <v>1.2000000000000004E-2</v>
      </c>
      <c r="I83" s="686">
        <f>'[55]D 2.1 KLY proj working'!J194</f>
        <v>0.994676</v>
      </c>
      <c r="J83" s="681"/>
      <c r="K83" s="681">
        <f>H83+I83+J83</f>
        <v>1.0066759999999999</v>
      </c>
      <c r="L83" s="681">
        <f t="shared" ref="L83" si="41">(K83*100000)/(F83*1000000)*100</f>
        <v>429.08486424278578</v>
      </c>
      <c r="M83" s="686">
        <f>'[55]D 2.1 KLY proj working'!O194</f>
        <v>0</v>
      </c>
      <c r="N83" s="681"/>
      <c r="O83" s="686">
        <f>'[55]D 2.1 KLY proj working'!Q194</f>
        <v>0</v>
      </c>
      <c r="P83" s="681"/>
      <c r="Q83" s="681"/>
      <c r="R83" s="681"/>
      <c r="S83" s="681"/>
      <c r="T83" s="681">
        <f t="shared" si="35"/>
        <v>0</v>
      </c>
      <c r="U83" s="681"/>
      <c r="V83" s="681"/>
      <c r="W83" s="681">
        <f t="shared" si="36"/>
        <v>1.0066759999999999</v>
      </c>
      <c r="X83" s="681">
        <f t="shared" ref="X83" si="42">(W83*100000)/(F83*1000000)*100</f>
        <v>429.08486424278578</v>
      </c>
      <c r="Y83" s="754"/>
      <c r="Z83" s="1436"/>
    </row>
    <row r="84" spans="1:26" s="756" customFormat="1" ht="18" customHeight="1" x14ac:dyDescent="0.25">
      <c r="A84" s="751">
        <v>22</v>
      </c>
      <c r="B84" s="683" t="s">
        <v>1110</v>
      </c>
      <c r="C84" s="752">
        <v>0</v>
      </c>
      <c r="D84" s="753">
        <v>0</v>
      </c>
      <c r="E84" s="752"/>
      <c r="F84" s="679"/>
      <c r="G84" s="680"/>
      <c r="H84" s="681"/>
      <c r="I84" s="681"/>
      <c r="J84" s="681"/>
      <c r="K84" s="681">
        <f t="shared" ref="K84" si="43">H84+I84+J84</f>
        <v>0</v>
      </c>
      <c r="L84" s="681"/>
      <c r="M84" s="681"/>
      <c r="N84" s="681"/>
      <c r="O84" s="686"/>
      <c r="P84" s="681"/>
      <c r="Q84" s="681"/>
      <c r="R84" s="681"/>
      <c r="S84" s="681"/>
      <c r="T84" s="681">
        <f t="shared" si="35"/>
        <v>0</v>
      </c>
      <c r="U84" s="681"/>
      <c r="V84" s="681"/>
      <c r="W84" s="681">
        <f t="shared" si="36"/>
        <v>0</v>
      </c>
      <c r="X84" s="691"/>
      <c r="Y84" s="757"/>
      <c r="Z84" s="1436"/>
    </row>
    <row r="85" spans="1:26" s="756" customFormat="1" ht="18" customHeight="1" x14ac:dyDescent="0.25">
      <c r="A85" s="2106"/>
      <c r="B85" s="692"/>
      <c r="C85" s="769"/>
      <c r="D85" s="775">
        <f>SUM(D75:D84)</f>
        <v>105</v>
      </c>
      <c r="E85" s="693">
        <f>SUM(E75:E84)</f>
        <v>2127.1999999999998</v>
      </c>
      <c r="F85" s="694">
        <f>SUM(F75:F84)</f>
        <v>1.3547358019390001</v>
      </c>
      <c r="G85" s="747">
        <f>F85/F56</f>
        <v>0.2720949449733604</v>
      </c>
      <c r="H85" s="693">
        <f>SUM(H75:H84)</f>
        <v>27.358353112699998</v>
      </c>
      <c r="I85" s="693">
        <f>SUM(I75:I84)</f>
        <v>91.519309678499496</v>
      </c>
      <c r="J85" s="681"/>
      <c r="K85" s="693">
        <f>SUM(K75:K84)</f>
        <v>118.8776627911995</v>
      </c>
      <c r="L85" s="681"/>
      <c r="M85" s="693">
        <f>SUM(M75:M84)</f>
        <v>0.10880000000000001</v>
      </c>
      <c r="N85" s="681"/>
      <c r="O85" s="693">
        <f>SUM(O75:O84)</f>
        <v>0.39326520000000009</v>
      </c>
      <c r="P85" s="681"/>
      <c r="Q85" s="681"/>
      <c r="R85" s="693">
        <f>SUM(R75:R84)</f>
        <v>0</v>
      </c>
      <c r="S85" s="681"/>
      <c r="T85" s="693">
        <f>SUM(T75:T84)</f>
        <v>0.5020652000000001</v>
      </c>
      <c r="U85" s="681"/>
      <c r="V85" s="681"/>
      <c r="W85" s="693">
        <f>SUM(W75:W84)</f>
        <v>119.3797279911995</v>
      </c>
      <c r="X85" s="691">
        <f t="shared" ref="X85" si="44">(W85*100000)/(F85*1000000)*100</f>
        <v>881.20301995661612</v>
      </c>
      <c r="Y85" s="2162"/>
      <c r="Z85" s="1436"/>
    </row>
    <row r="86" spans="1:26" s="756" customFormat="1" ht="18" customHeight="1" x14ac:dyDescent="0.25">
      <c r="A86" s="2109"/>
      <c r="B86" s="1192"/>
      <c r="C86" s="2111"/>
      <c r="D86" s="2163"/>
      <c r="E86" s="1214"/>
      <c r="F86" s="1358"/>
      <c r="G86" s="2113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165"/>
      <c r="Z86" s="1436"/>
    </row>
    <row r="87" spans="1:26" s="756" customFormat="1" ht="18" customHeight="1" x14ac:dyDescent="0.25">
      <c r="A87" s="2109"/>
      <c r="B87" s="1193" t="str">
        <f>B44</f>
        <v>For KINESCO Power and Utilities Pvt. Ltd.</v>
      </c>
      <c r="C87" s="2111"/>
      <c r="D87" s="2163"/>
      <c r="E87" s="1214"/>
      <c r="F87" s="1358"/>
      <c r="G87" s="2113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165"/>
      <c r="Z87" s="1436"/>
    </row>
    <row r="88" spans="1:26" s="756" customFormat="1" ht="18" customHeight="1" x14ac:dyDescent="0.25">
      <c r="A88" s="2109"/>
      <c r="B88" s="1192"/>
      <c r="C88" s="2111"/>
      <c r="D88" s="2163"/>
      <c r="E88" s="1214"/>
      <c r="F88" s="1358"/>
      <c r="G88" s="2113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165"/>
      <c r="Z88" s="1436"/>
    </row>
    <row r="89" spans="1:26" s="756" customFormat="1" ht="18" customHeight="1" x14ac:dyDescent="0.25">
      <c r="A89" s="2109"/>
      <c r="B89" s="1192"/>
      <c r="C89" s="2111"/>
      <c r="D89" s="2163"/>
      <c r="E89" s="1214"/>
      <c r="F89" s="1358"/>
      <c r="G89" s="2113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165"/>
      <c r="Z89" s="1436"/>
    </row>
    <row r="90" spans="1:26" s="756" customFormat="1" ht="18" customHeight="1" x14ac:dyDescent="0.25">
      <c r="A90" s="2109"/>
      <c r="B90" s="1193"/>
      <c r="C90" s="2111"/>
      <c r="D90" s="2163"/>
      <c r="E90" s="1214"/>
      <c r="F90" s="1358"/>
      <c r="G90" s="2113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165"/>
      <c r="Z90" s="1436"/>
    </row>
    <row r="91" spans="1:26" s="756" customFormat="1" ht="18" customHeight="1" x14ac:dyDescent="0.25">
      <c r="A91" s="2109"/>
      <c r="B91" s="1193"/>
      <c r="C91" s="2111"/>
      <c r="D91" s="2163"/>
      <c r="E91" s="1214"/>
      <c r="F91" s="1358"/>
      <c r="G91" s="2113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165"/>
      <c r="Z91" s="1436"/>
    </row>
    <row r="92" spans="1:26" s="756" customFormat="1" ht="18" customHeight="1" x14ac:dyDescent="0.25">
      <c r="A92" s="2109"/>
      <c r="B92" s="1193" t="str">
        <f>B49</f>
        <v>T M AJITHKUMAR</v>
      </c>
      <c r="C92" s="2111"/>
      <c r="D92" s="2163"/>
      <c r="E92" s="1214"/>
      <c r="F92" s="1358"/>
      <c r="G92" s="2113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165"/>
      <c r="Z92" s="1436"/>
    </row>
    <row r="93" spans="1:26" s="756" customFormat="1" ht="18" customHeight="1" x14ac:dyDescent="0.25">
      <c r="A93" s="2109"/>
      <c r="B93" s="1193" t="str">
        <f>B50</f>
        <v>CHIEF EXECUTIVE OFFICER</v>
      </c>
      <c r="C93" s="2111"/>
      <c r="D93" s="2163"/>
      <c r="E93" s="1214"/>
      <c r="F93" s="1358"/>
      <c r="G93" s="2113"/>
      <c r="H93" s="1214"/>
      <c r="I93" s="1214"/>
      <c r="J93" s="2164"/>
      <c r="K93" s="1214"/>
      <c r="L93" s="2164"/>
      <c r="M93" s="1214"/>
      <c r="N93" s="2164"/>
      <c r="O93" s="1214"/>
      <c r="P93" s="2164"/>
      <c r="Q93" s="2164"/>
      <c r="R93" s="1214"/>
      <c r="S93" s="2164"/>
      <c r="T93" s="1214"/>
      <c r="U93" s="2164"/>
      <c r="V93" s="2164"/>
      <c r="W93" s="1214"/>
      <c r="X93" s="1182"/>
      <c r="Y93" s="2165"/>
      <c r="Z93" s="1436"/>
    </row>
    <row r="94" spans="1:26" s="756" customFormat="1" ht="18" customHeight="1" x14ac:dyDescent="0.25">
      <c r="A94" s="2109"/>
      <c r="B94" s="1193"/>
      <c r="C94" s="2111"/>
      <c r="D94" s="2163"/>
      <c r="E94" s="1214"/>
      <c r="F94" s="1358"/>
      <c r="G94" s="2113"/>
      <c r="H94" s="1214"/>
      <c r="I94" s="1214"/>
      <c r="J94" s="2164"/>
      <c r="K94" s="1214"/>
      <c r="L94" s="2164"/>
      <c r="M94" s="1214"/>
      <c r="N94" s="2164"/>
      <c r="O94" s="1214"/>
      <c r="P94" s="2164"/>
      <c r="Q94" s="2164"/>
      <c r="R94" s="1214"/>
      <c r="S94" s="2164"/>
      <c r="T94" s="1214"/>
      <c r="U94" s="2164"/>
      <c r="V94" s="2164"/>
      <c r="W94" s="1214"/>
      <c r="X94" s="1182"/>
      <c r="Y94" s="2165"/>
      <c r="Z94" s="1436"/>
    </row>
    <row r="95" spans="1:26" s="756" customFormat="1" ht="18" customHeight="1" x14ac:dyDescent="0.25">
      <c r="A95" s="2109"/>
      <c r="B95" s="1193" t="str">
        <f>B52</f>
        <v>Place: Kakkanad, Kochi</v>
      </c>
      <c r="C95" s="2111"/>
      <c r="D95" s="2163"/>
      <c r="E95" s="1214"/>
      <c r="F95" s="1358"/>
      <c r="G95" s="2113"/>
      <c r="H95" s="1214"/>
      <c r="I95" s="1214"/>
      <c r="J95" s="2164"/>
      <c r="K95" s="1214"/>
      <c r="L95" s="2164"/>
      <c r="M95" s="1214"/>
      <c r="N95" s="2164"/>
      <c r="O95" s="1214"/>
      <c r="P95" s="2164"/>
      <c r="Q95" s="2164"/>
      <c r="R95" s="1214"/>
      <c r="S95" s="2164"/>
      <c r="T95" s="1214"/>
      <c r="U95" s="2164"/>
      <c r="V95" s="2164"/>
      <c r="W95" s="1214"/>
      <c r="X95" s="1182"/>
      <c r="Y95" s="2165"/>
      <c r="Z95" s="1436"/>
    </row>
    <row r="96" spans="1:26" s="756" customFormat="1" ht="18" customHeight="1" x14ac:dyDescent="0.25">
      <c r="A96" s="2109"/>
      <c r="B96" s="1193" t="str">
        <f>B53</f>
        <v>Date: --/--/----</v>
      </c>
      <c r="C96" s="2111"/>
      <c r="D96" s="2163"/>
      <c r="E96" s="1214"/>
      <c r="F96" s="1358"/>
      <c r="G96" s="2113"/>
      <c r="H96" s="1214"/>
      <c r="I96" s="1214"/>
      <c r="J96" s="2164"/>
      <c r="K96" s="1214"/>
      <c r="L96" s="2164"/>
      <c r="M96" s="1214"/>
      <c r="N96" s="2164"/>
      <c r="O96" s="1214"/>
      <c r="P96" s="2164"/>
      <c r="Q96" s="2164"/>
      <c r="R96" s="1214"/>
      <c r="S96" s="2164"/>
      <c r="T96" s="1214"/>
      <c r="U96" s="2164"/>
      <c r="V96" s="2164"/>
      <c r="W96" s="1214"/>
      <c r="X96" s="1182"/>
      <c r="Y96" s="2165"/>
      <c r="Z96" s="1436"/>
    </row>
    <row r="97" spans="1:26" s="756" customFormat="1" ht="18.75" x14ac:dyDescent="0.25">
      <c r="A97" s="1009"/>
      <c r="B97" s="1191" t="s">
        <v>1083</v>
      </c>
      <c r="C97" s="2116" t="s">
        <v>1113</v>
      </c>
      <c r="D97" s="2116"/>
      <c r="E97" s="2116"/>
      <c r="F97" s="2116"/>
      <c r="G97" s="690"/>
      <c r="H97" s="690"/>
      <c r="I97" s="690"/>
      <c r="J97" s="690"/>
      <c r="K97" s="690"/>
      <c r="L97" s="690"/>
      <c r="M97" s="690"/>
      <c r="N97" s="690"/>
      <c r="O97" s="690"/>
      <c r="P97" s="690"/>
      <c r="Q97" s="690"/>
      <c r="R97" s="690"/>
      <c r="S97" s="690"/>
      <c r="T97" s="690"/>
      <c r="U97" s="690"/>
      <c r="V97" s="690"/>
      <c r="W97" s="690"/>
      <c r="X97" s="690"/>
      <c r="Y97" s="690"/>
      <c r="Z97" s="1436"/>
    </row>
    <row r="98" spans="1:26" s="756" customFormat="1" ht="18" customHeight="1" x14ac:dyDescent="0.25">
      <c r="A98" s="2157" t="s">
        <v>35</v>
      </c>
      <c r="B98" s="1190" t="s">
        <v>1085</v>
      </c>
      <c r="C98" s="2158"/>
      <c r="D98" s="2158"/>
      <c r="E98" s="1189"/>
      <c r="F98" s="1359"/>
      <c r="G98" s="1196"/>
      <c r="H98" s="1196"/>
      <c r="I98" s="1196"/>
      <c r="J98" s="1196"/>
      <c r="K98" s="1196"/>
      <c r="L98" s="1196"/>
      <c r="M98" s="1196"/>
      <c r="N98" s="1196"/>
      <c r="O98" s="1196"/>
      <c r="P98" s="1196"/>
      <c r="Q98" s="1196"/>
      <c r="R98" s="1196"/>
      <c r="S98" s="1196"/>
      <c r="T98" s="1196"/>
      <c r="U98" s="1196"/>
      <c r="V98" s="1196"/>
      <c r="W98" s="1196"/>
      <c r="X98" s="1196"/>
      <c r="Y98" s="2159"/>
      <c r="Z98" s="1436"/>
    </row>
    <row r="99" spans="1:26" s="756" customFormat="1" ht="18" customHeight="1" x14ac:dyDescent="0.25">
      <c r="A99" s="1194"/>
      <c r="B99" s="675" t="s">
        <v>1086</v>
      </c>
      <c r="C99" s="676"/>
      <c r="D99" s="690">
        <f>D109+D115+D128</f>
        <v>19</v>
      </c>
      <c r="E99" s="690">
        <f>E109+E115+E128</f>
        <v>5725</v>
      </c>
      <c r="F99" s="743">
        <f>F109+F116+F128</f>
        <v>5.7136157466180002</v>
      </c>
      <c r="G99" s="691"/>
      <c r="H99" s="758">
        <f>H109+H115+H128</f>
        <v>121.85478500000001</v>
      </c>
      <c r="I99" s="758">
        <f>I109+I115+I128</f>
        <v>342.04565774173091</v>
      </c>
      <c r="J99" s="691"/>
      <c r="K99" s="691"/>
      <c r="L99" s="691"/>
      <c r="M99" s="758">
        <f>M109+M115+M128</f>
        <v>0.19890000000000002</v>
      </c>
      <c r="N99" s="691"/>
      <c r="O99" s="758">
        <f>O109+O115+O128</f>
        <v>-5.8715699999999538E-2</v>
      </c>
      <c r="P99" s="691"/>
      <c r="Q99" s="691"/>
      <c r="R99" s="758">
        <f>R109+R115+R128</f>
        <v>0</v>
      </c>
      <c r="S99" s="691"/>
      <c r="T99" s="758">
        <f>T109+T115+T128</f>
        <v>0.14018430000000048</v>
      </c>
      <c r="U99" s="691"/>
      <c r="V99" s="691"/>
      <c r="W99" s="758">
        <f>W109+W115+W128</f>
        <v>464.04062704173094</v>
      </c>
      <c r="X99" s="691">
        <f t="shared" ref="X99" si="45">(W99*100000)/(F99*1000000)*100</f>
        <v>812.16631922859983</v>
      </c>
      <c r="Y99" s="754"/>
    </row>
    <row r="100" spans="1:26" s="756" customFormat="1" ht="18" customHeight="1" x14ac:dyDescent="0.25">
      <c r="A100" s="1194"/>
      <c r="B100" s="696" t="s">
        <v>1087</v>
      </c>
      <c r="C100" s="742"/>
      <c r="D100" s="742"/>
      <c r="E100" s="691"/>
      <c r="F100" s="679"/>
      <c r="G100" s="681"/>
      <c r="H100" s="681"/>
      <c r="I100" s="681"/>
      <c r="J100" s="681"/>
      <c r="K100" s="681"/>
      <c r="L100" s="681"/>
      <c r="M100" s="681"/>
      <c r="N100" s="681"/>
      <c r="O100" s="681"/>
      <c r="P100" s="681"/>
      <c r="Q100" s="681"/>
      <c r="R100" s="681"/>
      <c r="S100" s="681"/>
      <c r="T100" s="681"/>
      <c r="U100" s="681"/>
      <c r="V100" s="681"/>
      <c r="W100" s="681"/>
      <c r="X100" s="681"/>
      <c r="Y100" s="754"/>
      <c r="Z100" s="1436"/>
    </row>
    <row r="101" spans="1:26" s="756" customFormat="1" ht="18" customHeight="1" x14ac:dyDescent="0.25">
      <c r="A101" s="1194"/>
      <c r="B101" s="690" t="s">
        <v>690</v>
      </c>
      <c r="C101" s="764"/>
      <c r="D101" s="764"/>
      <c r="E101" s="678"/>
      <c r="F101" s="679"/>
      <c r="G101" s="680"/>
      <c r="H101" s="681"/>
      <c r="I101" s="681"/>
      <c r="J101" s="681"/>
      <c r="K101" s="681"/>
      <c r="L101" s="681"/>
      <c r="M101" s="681"/>
      <c r="N101" s="681"/>
      <c r="O101" s="681"/>
      <c r="P101" s="681"/>
      <c r="Q101" s="681"/>
      <c r="R101" s="681"/>
      <c r="S101" s="681"/>
      <c r="T101" s="681"/>
      <c r="U101" s="681"/>
      <c r="V101" s="681"/>
      <c r="W101" s="681"/>
      <c r="X101" s="681"/>
      <c r="Y101" s="754"/>
      <c r="Z101" s="1436"/>
    </row>
    <row r="102" spans="1:26" s="756" customFormat="1" ht="18" customHeight="1" x14ac:dyDescent="0.25">
      <c r="A102" s="751">
        <v>1</v>
      </c>
      <c r="B102" s="697" t="s">
        <v>1088</v>
      </c>
      <c r="C102" s="752">
        <f>'[55]D 2.1 KIITP proj working'!C14</f>
        <v>15</v>
      </c>
      <c r="D102" s="753">
        <f t="shared" ref="D102:D103" si="46">C102</f>
        <v>15</v>
      </c>
      <c r="E102" s="772">
        <f>'[55]D 2.1 KIITP proj working'!E14</f>
        <v>5503</v>
      </c>
      <c r="F102" s="1354">
        <f>'[55]D 2.1 KIITP proj working'!F14</f>
        <v>5.5298772500000002</v>
      </c>
      <c r="G102" s="680">
        <f>F102/F99</f>
        <v>0.96784199274745442</v>
      </c>
      <c r="H102" s="686">
        <f>'[55]D 2.1 KIITP proj working'!H14</f>
        <v>119.55301</v>
      </c>
      <c r="I102" s="686">
        <v>330.31704194115213</v>
      </c>
      <c r="J102" s="681">
        <f>'[29]HT-I-A SUMMARY'!$M$70</f>
        <v>0</v>
      </c>
      <c r="K102" s="681">
        <f>H102+I102+J102</f>
        <v>449.87005194115216</v>
      </c>
      <c r="L102" s="681">
        <f t="shared" ref="L102" si="47">(K102*100000)/(F102*1000000)*100</f>
        <v>813.52628928816114</v>
      </c>
      <c r="M102" s="772">
        <f>'[55]D 2.1 KIITP proj working'!O14</f>
        <v>0.19890000000000002</v>
      </c>
      <c r="N102" s="681"/>
      <c r="O102" s="772">
        <f>'[55]D 2.1 KIITP proj working'!Q14</f>
        <v>-0.31473269999999953</v>
      </c>
      <c r="P102" s="681"/>
      <c r="Q102" s="681"/>
      <c r="R102" s="772">
        <f>'[55]D 2.1 KIITP proj working'!T14</f>
        <v>0</v>
      </c>
      <c r="S102" s="681"/>
      <c r="T102" s="681">
        <f>SUM(M102:S102)</f>
        <v>-0.11583269999999951</v>
      </c>
      <c r="U102" s="681"/>
      <c r="V102" s="681"/>
      <c r="W102" s="681">
        <f>K102+T102+U102+V102</f>
        <v>449.75421924115216</v>
      </c>
      <c r="X102" s="681">
        <f t="shared" ref="X102" si="48">(W102*100000)/(F102*1000000)*100</f>
        <v>813.31682225161899</v>
      </c>
      <c r="Y102" s="754"/>
      <c r="Z102" s="1436"/>
    </row>
    <row r="103" spans="1:26" s="756" customFormat="1" ht="18" customHeight="1" x14ac:dyDescent="0.25">
      <c r="A103" s="751">
        <v>2</v>
      </c>
      <c r="B103" s="697" t="s">
        <v>1089</v>
      </c>
      <c r="C103" s="752">
        <v>0</v>
      </c>
      <c r="D103" s="753">
        <f t="shared" si="46"/>
        <v>0</v>
      </c>
      <c r="E103" s="678">
        <v>0</v>
      </c>
      <c r="F103" s="679">
        <v>0</v>
      </c>
      <c r="G103" s="680">
        <f>F103/F99</f>
        <v>0</v>
      </c>
      <c r="H103" s="681">
        <v>0</v>
      </c>
      <c r="I103" s="681">
        <v>0</v>
      </c>
      <c r="J103" s="681"/>
      <c r="K103" s="681">
        <f t="shared" ref="K103:K108" si="49">H103+I103+J103</f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>SUM(M103:S103)</f>
        <v>0</v>
      </c>
      <c r="U103" s="681"/>
      <c r="V103" s="681"/>
      <c r="W103" s="681">
        <f t="shared" ref="W103:W108" si="50">K103+T103+U103+V103</f>
        <v>0</v>
      </c>
      <c r="X103" s="681"/>
      <c r="Y103" s="754"/>
      <c r="Z103" s="1436"/>
    </row>
    <row r="104" spans="1:26" s="756" customFormat="1" ht="18" customHeight="1" x14ac:dyDescent="0.25">
      <c r="A104" s="751">
        <v>3</v>
      </c>
      <c r="B104" s="697" t="s">
        <v>1112</v>
      </c>
      <c r="C104" s="752">
        <v>0</v>
      </c>
      <c r="D104" s="753">
        <v>0</v>
      </c>
      <c r="E104" s="678">
        <v>0</v>
      </c>
      <c r="F104" s="679">
        <v>0</v>
      </c>
      <c r="G104" s="680">
        <f>F104/F99</f>
        <v>0</v>
      </c>
      <c r="H104" s="681">
        <v>0</v>
      </c>
      <c r="I104" s="681">
        <v>0</v>
      </c>
      <c r="J104" s="681"/>
      <c r="K104" s="681">
        <f t="shared" si="49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>SUM(M104:S104)</f>
        <v>0</v>
      </c>
      <c r="U104" s="681"/>
      <c r="V104" s="681"/>
      <c r="W104" s="681">
        <f t="shared" si="50"/>
        <v>0</v>
      </c>
      <c r="X104" s="681"/>
      <c r="Y104" s="754"/>
      <c r="Z104" s="1436"/>
    </row>
    <row r="105" spans="1:26" s="756" customFormat="1" ht="18" customHeight="1" x14ac:dyDescent="0.25">
      <c r="A105" s="751">
        <v>4</v>
      </c>
      <c r="B105" s="697" t="s">
        <v>1091</v>
      </c>
      <c r="C105" s="752">
        <v>0</v>
      </c>
      <c r="D105" s="753">
        <v>0</v>
      </c>
      <c r="E105" s="678">
        <v>0</v>
      </c>
      <c r="F105" s="679">
        <v>0</v>
      </c>
      <c r="G105" s="680">
        <f>F105/F99</f>
        <v>0</v>
      </c>
      <c r="H105" s="681">
        <v>0</v>
      </c>
      <c r="I105" s="681">
        <v>0</v>
      </c>
      <c r="J105" s="681"/>
      <c r="K105" s="681">
        <f t="shared" si="49"/>
        <v>0</v>
      </c>
      <c r="L105" s="681"/>
      <c r="M105" s="681">
        <v>0</v>
      </c>
      <c r="N105" s="681"/>
      <c r="O105" s="681">
        <v>0</v>
      </c>
      <c r="P105" s="681"/>
      <c r="Q105" s="681"/>
      <c r="R105" s="681"/>
      <c r="S105" s="681"/>
      <c r="T105" s="681">
        <f t="shared" ref="T105:T108" si="51">SUM(M105:S105)</f>
        <v>0</v>
      </c>
      <c r="U105" s="681"/>
      <c r="V105" s="681"/>
      <c r="W105" s="681">
        <f t="shared" si="50"/>
        <v>0</v>
      </c>
      <c r="X105" s="681"/>
      <c r="Y105" s="754"/>
      <c r="Z105" s="1436"/>
    </row>
    <row r="106" spans="1:26" s="756" customFormat="1" ht="18" customHeight="1" x14ac:dyDescent="0.25">
      <c r="A106" s="751">
        <v>5</v>
      </c>
      <c r="B106" s="684" t="s">
        <v>1092</v>
      </c>
      <c r="C106" s="752">
        <v>0</v>
      </c>
      <c r="D106" s="753">
        <v>0</v>
      </c>
      <c r="E106" s="678">
        <v>0</v>
      </c>
      <c r="F106" s="679">
        <v>0</v>
      </c>
      <c r="G106" s="680">
        <f>F106/F99</f>
        <v>0</v>
      </c>
      <c r="H106" s="681">
        <v>0</v>
      </c>
      <c r="I106" s="681">
        <v>0</v>
      </c>
      <c r="J106" s="681"/>
      <c r="K106" s="681">
        <f t="shared" si="49"/>
        <v>0</v>
      </c>
      <c r="L106" s="681"/>
      <c r="M106" s="681">
        <v>0</v>
      </c>
      <c r="N106" s="681"/>
      <c r="O106" s="681">
        <v>0</v>
      </c>
      <c r="P106" s="681"/>
      <c r="Q106" s="681"/>
      <c r="R106" s="681"/>
      <c r="S106" s="681"/>
      <c r="T106" s="681">
        <f t="shared" si="51"/>
        <v>0</v>
      </c>
      <c r="U106" s="681"/>
      <c r="V106" s="681"/>
      <c r="W106" s="681">
        <f t="shared" si="50"/>
        <v>0</v>
      </c>
      <c r="X106" s="681"/>
      <c r="Y106" s="754"/>
      <c r="Z106" s="1436"/>
    </row>
    <row r="107" spans="1:26" s="756" customFormat="1" ht="18" customHeight="1" x14ac:dyDescent="0.25">
      <c r="A107" s="751">
        <v>6</v>
      </c>
      <c r="B107" s="684" t="s">
        <v>1093</v>
      </c>
      <c r="C107" s="752">
        <v>0</v>
      </c>
      <c r="D107" s="753">
        <v>0</v>
      </c>
      <c r="E107" s="678">
        <v>0</v>
      </c>
      <c r="F107" s="679">
        <v>0</v>
      </c>
      <c r="G107" s="680"/>
      <c r="H107" s="681">
        <v>0</v>
      </c>
      <c r="I107" s="681">
        <v>0</v>
      </c>
      <c r="J107" s="681"/>
      <c r="K107" s="681">
        <f t="shared" si="49"/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 t="shared" si="51"/>
        <v>0</v>
      </c>
      <c r="U107" s="681"/>
      <c r="V107" s="681"/>
      <c r="W107" s="681">
        <f t="shared" si="50"/>
        <v>0</v>
      </c>
      <c r="X107" s="681"/>
      <c r="Y107" s="757"/>
      <c r="Z107" s="1436"/>
    </row>
    <row r="108" spans="1:26" s="756" customFormat="1" ht="18" customHeight="1" x14ac:dyDescent="0.25">
      <c r="A108" s="751">
        <v>7</v>
      </c>
      <c r="B108" s="684" t="s">
        <v>1094</v>
      </c>
      <c r="C108" s="752">
        <v>0</v>
      </c>
      <c r="D108" s="753">
        <v>0</v>
      </c>
      <c r="E108" s="678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 t="shared" si="49"/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 t="shared" si="51"/>
        <v>0</v>
      </c>
      <c r="U108" s="681"/>
      <c r="V108" s="681"/>
      <c r="W108" s="681">
        <f t="shared" si="50"/>
        <v>0</v>
      </c>
      <c r="X108" s="681"/>
      <c r="Y108" s="757"/>
      <c r="Z108" s="1436"/>
    </row>
    <row r="109" spans="1:26" s="756" customFormat="1" ht="18" customHeight="1" x14ac:dyDescent="0.25">
      <c r="A109" s="751"/>
      <c r="B109" s="684"/>
      <c r="C109" s="752"/>
      <c r="D109" s="775">
        <f>SUM(D102:D108)</f>
        <v>15</v>
      </c>
      <c r="E109" s="693">
        <f>SUM(E102:E108)</f>
        <v>5503</v>
      </c>
      <c r="F109" s="694">
        <f>SUM(F102:F108)</f>
        <v>5.5298772500000002</v>
      </c>
      <c r="G109" s="747">
        <f>F109/F99</f>
        <v>0.96784199274745442</v>
      </c>
      <c r="H109" s="691">
        <f>SUM(H102:H108)</f>
        <v>119.55301</v>
      </c>
      <c r="I109" s="691">
        <f>SUM(I102:I108)</f>
        <v>330.31704194115213</v>
      </c>
      <c r="J109" s="681"/>
      <c r="K109" s="691">
        <f>SUM(K102:K108)</f>
        <v>449.87005194115216</v>
      </c>
      <c r="L109" s="691"/>
      <c r="M109" s="691">
        <f>SUM(M102:M108)</f>
        <v>0.19890000000000002</v>
      </c>
      <c r="N109" s="681"/>
      <c r="O109" s="691">
        <f>SUM(O102:O108)</f>
        <v>-0.31473269999999953</v>
      </c>
      <c r="P109" s="681"/>
      <c r="Q109" s="681"/>
      <c r="R109" s="681"/>
      <c r="S109" s="681"/>
      <c r="T109" s="691">
        <f>SUM(T102:T108)</f>
        <v>-0.11583269999999951</v>
      </c>
      <c r="U109" s="681"/>
      <c r="V109" s="681"/>
      <c r="W109" s="691">
        <f>SUM(W102:W108)</f>
        <v>449.75421924115216</v>
      </c>
      <c r="X109" s="691">
        <f t="shared" ref="X109" si="52">(W109*100000)/(F109*1000000)*100</f>
        <v>813.31682225161899</v>
      </c>
      <c r="Y109" s="757"/>
      <c r="Z109" s="1436"/>
    </row>
    <row r="110" spans="1:26" s="756" customFormat="1" ht="18" customHeight="1" x14ac:dyDescent="0.25">
      <c r="A110" s="1194"/>
      <c r="B110" s="690" t="s">
        <v>1095</v>
      </c>
      <c r="C110" s="764"/>
      <c r="D110" s="764"/>
      <c r="E110" s="678"/>
      <c r="F110" s="679"/>
      <c r="G110" s="680"/>
      <c r="H110" s="681"/>
      <c r="I110" s="681"/>
      <c r="J110" s="681"/>
      <c r="K110" s="681"/>
      <c r="L110" s="681"/>
      <c r="M110" s="681"/>
      <c r="N110" s="681"/>
      <c r="O110" s="681"/>
      <c r="P110" s="681"/>
      <c r="Q110" s="681"/>
      <c r="R110" s="681"/>
      <c r="S110" s="681"/>
      <c r="T110" s="681"/>
      <c r="U110" s="681"/>
      <c r="V110" s="681"/>
      <c r="W110" s="681"/>
      <c r="X110" s="681"/>
      <c r="Y110" s="768"/>
      <c r="Z110" s="1436"/>
    </row>
    <row r="111" spans="1:26" s="756" customFormat="1" ht="18" customHeight="1" x14ac:dyDescent="0.25">
      <c r="A111" s="751">
        <v>8</v>
      </c>
      <c r="B111" s="683" t="s">
        <v>1096</v>
      </c>
      <c r="C111" s="752">
        <v>0</v>
      </c>
      <c r="D111" s="753"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>SUM(M111:S111)</f>
        <v>0</v>
      </c>
      <c r="U111" s="681"/>
      <c r="V111" s="681"/>
      <c r="W111" s="681">
        <f>K111+T111+U111+V111</f>
        <v>0</v>
      </c>
      <c r="X111" s="681"/>
      <c r="Y111" s="768"/>
    </row>
    <row r="112" spans="1:26" s="756" customFormat="1" ht="18" customHeight="1" x14ac:dyDescent="0.25">
      <c r="A112" s="751">
        <v>9</v>
      </c>
      <c r="B112" s="683" t="s">
        <v>1097</v>
      </c>
      <c r="C112" s="752">
        <v>0</v>
      </c>
      <c r="D112" s="753">
        <v>0</v>
      </c>
      <c r="E112" s="678">
        <v>0</v>
      </c>
      <c r="F112" s="679">
        <v>0</v>
      </c>
      <c r="G112" s="680"/>
      <c r="H112" s="681">
        <v>0</v>
      </c>
      <c r="I112" s="681">
        <v>0</v>
      </c>
      <c r="J112" s="681"/>
      <c r="K112" s="681">
        <f>H112+I112+J112</f>
        <v>0</v>
      </c>
      <c r="L112" s="681"/>
      <c r="M112" s="681">
        <v>0</v>
      </c>
      <c r="N112" s="681"/>
      <c r="O112" s="681">
        <v>0</v>
      </c>
      <c r="P112" s="681"/>
      <c r="Q112" s="681"/>
      <c r="R112" s="681"/>
      <c r="S112" s="681"/>
      <c r="T112" s="681">
        <f>SUM(M112:S112)</f>
        <v>0</v>
      </c>
      <c r="U112" s="681"/>
      <c r="V112" s="681"/>
      <c r="W112" s="681">
        <f>K112+T112+U112+V112</f>
        <v>0</v>
      </c>
      <c r="X112" s="681"/>
      <c r="Y112" s="768"/>
    </row>
    <row r="113" spans="1:26" s="756" customFormat="1" ht="18" customHeight="1" x14ac:dyDescent="0.25">
      <c r="A113" s="751">
        <v>10</v>
      </c>
      <c r="B113" s="683" t="s">
        <v>1098</v>
      </c>
      <c r="C113" s="752">
        <v>0</v>
      </c>
      <c r="D113" s="753">
        <v>0</v>
      </c>
      <c r="E113" s="686">
        <v>0</v>
      </c>
      <c r="F113" s="745">
        <v>0</v>
      </c>
      <c r="G113" s="687"/>
      <c r="H113" s="688">
        <v>0</v>
      </c>
      <c r="I113" s="688">
        <v>0</v>
      </c>
      <c r="J113" s="688"/>
      <c r="K113" s="681">
        <f t="shared" ref="K113" si="53">H113+I113+J113</f>
        <v>0</v>
      </c>
      <c r="L113" s="681"/>
      <c r="M113" s="688">
        <v>0</v>
      </c>
      <c r="N113" s="688"/>
      <c r="O113" s="688">
        <v>0</v>
      </c>
      <c r="P113" s="688"/>
      <c r="Q113" s="688"/>
      <c r="R113" s="688"/>
      <c r="S113" s="688"/>
      <c r="T113" s="688">
        <f t="shared" ref="T113:T115" si="54">SUM(M113:S113)</f>
        <v>0</v>
      </c>
      <c r="U113" s="688"/>
      <c r="V113" s="688"/>
      <c r="W113" s="688">
        <f t="shared" ref="W113:W115" si="55">K113+T113+U113+V113</f>
        <v>0</v>
      </c>
      <c r="X113" s="688"/>
      <c r="Y113" s="757"/>
    </row>
    <row r="114" spans="1:26" s="756" customFormat="1" ht="18" customHeight="1" x14ac:dyDescent="0.25">
      <c r="A114" s="751">
        <v>11</v>
      </c>
      <c r="B114" s="683" t="s">
        <v>1099</v>
      </c>
      <c r="C114" s="752">
        <v>0</v>
      </c>
      <c r="D114" s="753">
        <v>0</v>
      </c>
      <c r="E114" s="686">
        <v>0</v>
      </c>
      <c r="F114" s="745">
        <v>0</v>
      </c>
      <c r="G114" s="687"/>
      <c r="H114" s="688">
        <v>0</v>
      </c>
      <c r="I114" s="688">
        <v>0</v>
      </c>
      <c r="J114" s="688"/>
      <c r="K114" s="681">
        <v>0</v>
      </c>
      <c r="L114" s="681"/>
      <c r="M114" s="688">
        <v>0</v>
      </c>
      <c r="N114" s="688"/>
      <c r="O114" s="688">
        <v>0</v>
      </c>
      <c r="P114" s="688"/>
      <c r="Q114" s="688"/>
      <c r="R114" s="688"/>
      <c r="S114" s="688"/>
      <c r="T114" s="688">
        <f t="shared" si="54"/>
        <v>0</v>
      </c>
      <c r="U114" s="688"/>
      <c r="V114" s="688"/>
      <c r="W114" s="688">
        <f t="shared" si="55"/>
        <v>0</v>
      </c>
      <c r="X114" s="688"/>
      <c r="Y114" s="757"/>
    </row>
    <row r="115" spans="1:26" s="756" customFormat="1" ht="18" customHeight="1" x14ac:dyDescent="0.25">
      <c r="A115" s="751">
        <v>12</v>
      </c>
      <c r="B115" s="683" t="s">
        <v>1100</v>
      </c>
      <c r="C115" s="753">
        <v>0</v>
      </c>
      <c r="D115" s="753">
        <f t="shared" ref="D115" si="56">C115</f>
        <v>0</v>
      </c>
      <c r="E115" s="678">
        <v>0</v>
      </c>
      <c r="F115" s="679">
        <v>0</v>
      </c>
      <c r="G115" s="680"/>
      <c r="H115" s="681">
        <v>0</v>
      </c>
      <c r="I115" s="681">
        <v>0</v>
      </c>
      <c r="J115" s="681"/>
      <c r="K115" s="681">
        <f t="shared" ref="K115" si="57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si="54"/>
        <v>0</v>
      </c>
      <c r="U115" s="681"/>
      <c r="V115" s="681"/>
      <c r="W115" s="681">
        <f t="shared" si="55"/>
        <v>0</v>
      </c>
      <c r="X115" s="681"/>
      <c r="Y115" s="754"/>
    </row>
    <row r="116" spans="1:26" s="756" customFormat="1" ht="18" customHeight="1" x14ac:dyDescent="0.25">
      <c r="A116" s="751"/>
      <c r="B116" s="684"/>
      <c r="C116" s="753"/>
      <c r="D116" s="775">
        <f>SUM(D111:D115)</f>
        <v>0</v>
      </c>
      <c r="E116" s="693">
        <f>SUM(E111:E115)</f>
        <v>0</v>
      </c>
      <c r="F116" s="694">
        <f>SUM(F111:F115)</f>
        <v>0</v>
      </c>
      <c r="G116" s="680"/>
      <c r="H116" s="691">
        <f>SUM(H111:H115)</f>
        <v>0</v>
      </c>
      <c r="I116" s="691">
        <f>SUM(I111:I115)</f>
        <v>0</v>
      </c>
      <c r="J116" s="681"/>
      <c r="K116" s="691">
        <f>SUM(K111:K115)</f>
        <v>0</v>
      </c>
      <c r="L116" s="681"/>
      <c r="M116" s="691">
        <f>SUM(M111:M115)</f>
        <v>0</v>
      </c>
      <c r="N116" s="681"/>
      <c r="O116" s="691">
        <f>SUM(O111:O115)</f>
        <v>0</v>
      </c>
      <c r="P116" s="681"/>
      <c r="Q116" s="681"/>
      <c r="R116" s="691">
        <f>SUM(R111:R115)</f>
        <v>0</v>
      </c>
      <c r="S116" s="681"/>
      <c r="T116" s="691">
        <f>SUM(T111:T115)</f>
        <v>0</v>
      </c>
      <c r="U116" s="681"/>
      <c r="V116" s="681"/>
      <c r="W116" s="691">
        <f>SUM(W111:W115)</f>
        <v>0</v>
      </c>
      <c r="X116" s="691"/>
      <c r="Y116" s="754"/>
    </row>
    <row r="117" spans="1:26" s="756" customFormat="1" ht="18" customHeight="1" x14ac:dyDescent="0.25">
      <c r="A117" s="1194"/>
      <c r="B117" s="690" t="s">
        <v>689</v>
      </c>
      <c r="C117" s="742"/>
      <c r="D117" s="742"/>
      <c r="E117" s="691"/>
      <c r="F117" s="679"/>
      <c r="G117" s="681"/>
      <c r="H117" s="681"/>
      <c r="I117" s="681"/>
      <c r="J117" s="681"/>
      <c r="K117" s="681"/>
      <c r="L117" s="681"/>
      <c r="M117" s="681"/>
      <c r="N117" s="681"/>
      <c r="O117" s="681"/>
      <c r="P117" s="681"/>
      <c r="Q117" s="681"/>
      <c r="R117" s="681"/>
      <c r="S117" s="681"/>
      <c r="T117" s="681"/>
      <c r="U117" s="681"/>
      <c r="V117" s="681"/>
      <c r="W117" s="681"/>
      <c r="X117" s="681"/>
      <c r="Y117" s="754"/>
      <c r="Z117" s="1436"/>
    </row>
    <row r="118" spans="1:26" s="756" customFormat="1" ht="18" customHeight="1" x14ac:dyDescent="0.25">
      <c r="A118" s="751">
        <v>13</v>
      </c>
      <c r="B118" s="683" t="s">
        <v>1101</v>
      </c>
      <c r="C118" s="752">
        <f>'[55]D 2.1 KIITP proj working'!C32</f>
        <v>3</v>
      </c>
      <c r="D118" s="753">
        <f>C118</f>
        <v>3</v>
      </c>
      <c r="E118" s="772">
        <f>'[55]D 2.1 KIITP proj working'!E32</f>
        <v>174</v>
      </c>
      <c r="F118" s="1354">
        <f>'[55]D 2.1 KIITP proj working'!F32</f>
        <v>4.6309931617999997E-2</v>
      </c>
      <c r="G118" s="680">
        <f>F118/F99</f>
        <v>8.1051883206202206E-3</v>
      </c>
      <c r="H118" s="686">
        <f>'[55]D 2.1 KIITP proj working'!H32</f>
        <v>1.9273750000000001</v>
      </c>
      <c r="I118" s="686">
        <f>'[55]D 2.1 KIITP proj working'!J32</f>
        <v>2.7957590755788</v>
      </c>
      <c r="J118" s="681"/>
      <c r="K118" s="681">
        <f>H118+I118+J118</f>
        <v>4.7231340755788001</v>
      </c>
      <c r="L118" s="681">
        <f>(K118*100000)/(F118*1000000)*100</f>
        <v>1019.8965773775806</v>
      </c>
      <c r="M118" s="686">
        <f>'[55]D 2.1 KIITP proj working'!O32</f>
        <v>0</v>
      </c>
      <c r="N118" s="681"/>
      <c r="O118" s="686">
        <f>'[55]D 2.1 KIITP proj working'!Q32</f>
        <v>0.25601699999999999</v>
      </c>
      <c r="P118" s="681"/>
      <c r="Q118" s="681"/>
      <c r="R118" s="686">
        <f>'[55]D 2.1 KIITP proj working'!T32</f>
        <v>0</v>
      </c>
      <c r="S118" s="681"/>
      <c r="T118" s="681">
        <f>SUM(M118:S118)</f>
        <v>0.25601699999999999</v>
      </c>
      <c r="U118" s="681"/>
      <c r="V118" s="681"/>
      <c r="W118" s="681">
        <f>K118+T118+U118+V118</f>
        <v>4.9791510755788</v>
      </c>
      <c r="X118" s="681">
        <f>(W118*100000)/(F118*1000000)*100</f>
        <v>1075.1799671506051</v>
      </c>
      <c r="Y118" s="754"/>
      <c r="Z118" s="1436"/>
    </row>
    <row r="119" spans="1:26" s="756" customFormat="1" ht="18" customHeight="1" x14ac:dyDescent="0.25">
      <c r="A119" s="751">
        <v>14</v>
      </c>
      <c r="B119" s="683" t="s">
        <v>1102</v>
      </c>
      <c r="C119" s="752">
        <v>0</v>
      </c>
      <c r="D119" s="753">
        <f t="shared" ref="D119:D127" si="58">C119</f>
        <v>0</v>
      </c>
      <c r="E119" s="678">
        <v>0</v>
      </c>
      <c r="F119" s="679">
        <v>0</v>
      </c>
      <c r="G119" s="680">
        <f>F119/F99</f>
        <v>0</v>
      </c>
      <c r="H119" s="681">
        <v>0</v>
      </c>
      <c r="I119" s="681">
        <v>0</v>
      </c>
      <c r="J119" s="681"/>
      <c r="K119" s="681">
        <f t="shared" ref="K119:K127" si="59">H119+I119+J119</f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ref="T119:T123" si="60">SUM(M119:S119)</f>
        <v>0</v>
      </c>
      <c r="U119" s="681"/>
      <c r="V119" s="681"/>
      <c r="W119" s="681">
        <f t="shared" ref="W119:W127" si="61">K119+T119+U119+V119</f>
        <v>0</v>
      </c>
      <c r="X119" s="681"/>
      <c r="Y119" s="754"/>
      <c r="Z119" s="1436"/>
    </row>
    <row r="120" spans="1:26" s="756" customFormat="1" ht="18" customHeight="1" x14ac:dyDescent="0.25">
      <c r="A120" s="751">
        <v>15</v>
      </c>
      <c r="B120" s="683" t="s">
        <v>1103</v>
      </c>
      <c r="C120" s="752">
        <f>'[55]D 2.1 KIITP proj working'!C50</f>
        <v>1</v>
      </c>
      <c r="D120" s="753">
        <f t="shared" si="58"/>
        <v>1</v>
      </c>
      <c r="E120" s="772">
        <f>'[55]D 2.1 KIITP proj working'!E50</f>
        <v>48</v>
      </c>
      <c r="F120" s="1354">
        <f>'[55]D 2.1 KIITP proj working'!F50</f>
        <v>0.13742856500000003</v>
      </c>
      <c r="G120" s="680">
        <f>F120/F99</f>
        <v>2.4052818931925315E-2</v>
      </c>
      <c r="H120" s="686">
        <f>'[55]D 2.1 KIITP proj working'!H50</f>
        <v>0.37440000000000001</v>
      </c>
      <c r="I120" s="686">
        <f>'[55]D 2.1 KIITP proj working'!J50</f>
        <v>8.9328567250000006</v>
      </c>
      <c r="J120" s="681"/>
      <c r="K120" s="681">
        <f t="shared" si="59"/>
        <v>9.3072567250000002</v>
      </c>
      <c r="L120" s="681"/>
      <c r="M120" s="686">
        <f>'[55]D 2.1 KIITP proj working'!O50</f>
        <v>0</v>
      </c>
      <c r="N120" s="681"/>
      <c r="O120" s="686">
        <f>'[55]D 2.1 KIITP proj working'!Q50</f>
        <v>0</v>
      </c>
      <c r="P120" s="681"/>
      <c r="Q120" s="681"/>
      <c r="R120" s="686">
        <f>'[55]D 2.1 KIITP proj working'!T50</f>
        <v>0</v>
      </c>
      <c r="S120" s="681"/>
      <c r="T120" s="681">
        <f t="shared" si="60"/>
        <v>0</v>
      </c>
      <c r="U120" s="681"/>
      <c r="V120" s="681"/>
      <c r="W120" s="681">
        <f>K120+T120+U120+V120</f>
        <v>9.3072567250000002</v>
      </c>
      <c r="X120" s="681">
        <f>(W120*100000)/(F120*1000000)*100</f>
        <v>677.24324451761527</v>
      </c>
      <c r="Y120" s="754"/>
      <c r="Z120" s="1436"/>
    </row>
    <row r="121" spans="1:26" s="756" customFormat="1" ht="18" customHeight="1" x14ac:dyDescent="0.25">
      <c r="A121" s="751">
        <v>16</v>
      </c>
      <c r="B121" s="683" t="s">
        <v>1104</v>
      </c>
      <c r="C121" s="752">
        <v>0</v>
      </c>
      <c r="D121" s="753">
        <f t="shared" si="58"/>
        <v>0</v>
      </c>
      <c r="E121" s="678">
        <v>0</v>
      </c>
      <c r="F121" s="679">
        <v>0</v>
      </c>
      <c r="G121" s="680"/>
      <c r="H121" s="681">
        <v>0</v>
      </c>
      <c r="I121" s="681">
        <v>0</v>
      </c>
      <c r="J121" s="681"/>
      <c r="K121" s="681">
        <f t="shared" si="59"/>
        <v>0</v>
      </c>
      <c r="L121" s="681"/>
      <c r="M121" s="681">
        <v>0</v>
      </c>
      <c r="N121" s="681"/>
      <c r="O121" s="681">
        <v>0</v>
      </c>
      <c r="P121" s="681"/>
      <c r="Q121" s="681"/>
      <c r="R121" s="681"/>
      <c r="S121" s="681"/>
      <c r="T121" s="681">
        <f t="shared" si="60"/>
        <v>0</v>
      </c>
      <c r="U121" s="681"/>
      <c r="V121" s="681"/>
      <c r="W121" s="681">
        <f t="shared" si="61"/>
        <v>0</v>
      </c>
      <c r="X121" s="681"/>
      <c r="Y121" s="754"/>
      <c r="Z121" s="1436"/>
    </row>
    <row r="122" spans="1:26" s="756" customFormat="1" ht="18" customHeight="1" x14ac:dyDescent="0.25">
      <c r="A122" s="751">
        <v>17</v>
      </c>
      <c r="B122" s="683" t="s">
        <v>1105</v>
      </c>
      <c r="C122" s="752">
        <v>0</v>
      </c>
      <c r="D122" s="753">
        <f t="shared" si="58"/>
        <v>0</v>
      </c>
      <c r="E122" s="678">
        <v>0</v>
      </c>
      <c r="F122" s="679">
        <v>0</v>
      </c>
      <c r="G122" s="680">
        <f>F122/F99</f>
        <v>0</v>
      </c>
      <c r="H122" s="681">
        <v>0</v>
      </c>
      <c r="I122" s="681">
        <v>0</v>
      </c>
      <c r="J122" s="681"/>
      <c r="K122" s="681">
        <f t="shared" si="59"/>
        <v>0</v>
      </c>
      <c r="L122" s="681"/>
      <c r="M122" s="681">
        <v>0</v>
      </c>
      <c r="N122" s="681"/>
      <c r="O122" s="681">
        <v>0</v>
      </c>
      <c r="P122" s="681"/>
      <c r="Q122" s="681"/>
      <c r="R122" s="681"/>
      <c r="S122" s="681"/>
      <c r="T122" s="681">
        <f t="shared" si="60"/>
        <v>0</v>
      </c>
      <c r="U122" s="681"/>
      <c r="V122" s="681"/>
      <c r="W122" s="681">
        <f t="shared" si="61"/>
        <v>0</v>
      </c>
      <c r="X122" s="681"/>
      <c r="Y122" s="754"/>
      <c r="Z122" s="1436"/>
    </row>
    <row r="123" spans="1:26" s="756" customFormat="1" ht="18" customHeight="1" x14ac:dyDescent="0.25">
      <c r="A123" s="751">
        <v>18</v>
      </c>
      <c r="B123" s="683" t="s">
        <v>1106</v>
      </c>
      <c r="C123" s="752">
        <v>0</v>
      </c>
      <c r="D123" s="753">
        <f t="shared" si="58"/>
        <v>0</v>
      </c>
      <c r="E123" s="678">
        <v>0</v>
      </c>
      <c r="F123" s="679">
        <v>0</v>
      </c>
      <c r="G123" s="680">
        <f>F123/F99</f>
        <v>0</v>
      </c>
      <c r="H123" s="681">
        <v>0</v>
      </c>
      <c r="I123" s="681">
        <v>0</v>
      </c>
      <c r="J123" s="681"/>
      <c r="K123" s="681">
        <f t="shared" si="59"/>
        <v>0</v>
      </c>
      <c r="L123" s="681"/>
      <c r="M123" s="681">
        <v>0</v>
      </c>
      <c r="N123" s="681"/>
      <c r="O123" s="681">
        <v>0</v>
      </c>
      <c r="P123" s="681"/>
      <c r="Q123" s="681"/>
      <c r="R123" s="681"/>
      <c r="S123" s="681"/>
      <c r="T123" s="681">
        <f t="shared" si="60"/>
        <v>0</v>
      </c>
      <c r="U123" s="681"/>
      <c r="V123" s="681"/>
      <c r="W123" s="681">
        <f t="shared" si="61"/>
        <v>0</v>
      </c>
      <c r="X123" s="681"/>
      <c r="Y123" s="754"/>
      <c r="Z123" s="1436"/>
    </row>
    <row r="124" spans="1:26" s="756" customFormat="1" ht="18" customHeight="1" x14ac:dyDescent="0.25">
      <c r="A124" s="751">
        <v>19</v>
      </c>
      <c r="B124" s="683" t="s">
        <v>1107</v>
      </c>
      <c r="C124" s="752">
        <v>0</v>
      </c>
      <c r="D124" s="753">
        <f t="shared" si="58"/>
        <v>0</v>
      </c>
      <c r="E124" s="678">
        <v>0</v>
      </c>
      <c r="F124" s="679">
        <v>0</v>
      </c>
      <c r="G124" s="680">
        <f>F124/F99</f>
        <v>0</v>
      </c>
      <c r="H124" s="681">
        <v>0</v>
      </c>
      <c r="I124" s="681">
        <v>0</v>
      </c>
      <c r="J124" s="681"/>
      <c r="K124" s="681">
        <f t="shared" si="59"/>
        <v>0</v>
      </c>
      <c r="L124" s="681"/>
      <c r="M124" s="681">
        <v>0</v>
      </c>
      <c r="N124" s="681"/>
      <c r="O124" s="681">
        <v>0</v>
      </c>
      <c r="P124" s="681"/>
      <c r="Q124" s="681"/>
      <c r="R124" s="681"/>
      <c r="S124" s="681"/>
      <c r="T124" s="681">
        <v>0</v>
      </c>
      <c r="U124" s="681"/>
      <c r="V124" s="681"/>
      <c r="W124" s="681">
        <f t="shared" si="61"/>
        <v>0</v>
      </c>
      <c r="X124" s="681"/>
      <c r="Y124" s="754"/>
      <c r="Z124" s="1436"/>
    </row>
    <row r="125" spans="1:26" s="756" customFormat="1" ht="18" customHeight="1" x14ac:dyDescent="0.25">
      <c r="A125" s="751">
        <v>20</v>
      </c>
      <c r="B125" s="683" t="s">
        <v>1108</v>
      </c>
      <c r="C125" s="752">
        <v>0</v>
      </c>
      <c r="D125" s="753">
        <f t="shared" si="58"/>
        <v>0</v>
      </c>
      <c r="E125" s="678">
        <v>0</v>
      </c>
      <c r="F125" s="679">
        <v>0</v>
      </c>
      <c r="G125" s="680"/>
      <c r="H125" s="681">
        <v>0</v>
      </c>
      <c r="I125" s="681">
        <v>0</v>
      </c>
      <c r="J125" s="681"/>
      <c r="K125" s="681">
        <f t="shared" si="59"/>
        <v>0</v>
      </c>
      <c r="L125" s="681"/>
      <c r="M125" s="681">
        <v>0</v>
      </c>
      <c r="N125" s="681"/>
      <c r="O125" s="681">
        <v>0</v>
      </c>
      <c r="P125" s="681"/>
      <c r="Q125" s="681"/>
      <c r="R125" s="681"/>
      <c r="S125" s="681"/>
      <c r="T125" s="681">
        <f t="shared" ref="T125:T127" si="62">SUM(M125:S125)</f>
        <v>0</v>
      </c>
      <c r="U125" s="681"/>
      <c r="V125" s="681"/>
      <c r="W125" s="681">
        <f t="shared" si="61"/>
        <v>0</v>
      </c>
      <c r="X125" s="691"/>
      <c r="Y125" s="757"/>
      <c r="Z125" s="1436"/>
    </row>
    <row r="126" spans="1:26" s="756" customFormat="1" ht="18" customHeight="1" x14ac:dyDescent="0.25">
      <c r="A126" s="751">
        <v>21</v>
      </c>
      <c r="B126" s="683" t="s">
        <v>1109</v>
      </c>
      <c r="C126" s="752">
        <v>0</v>
      </c>
      <c r="D126" s="753">
        <f t="shared" si="58"/>
        <v>0</v>
      </c>
      <c r="E126" s="678">
        <v>0</v>
      </c>
      <c r="F126" s="679">
        <v>0</v>
      </c>
      <c r="G126" s="680"/>
      <c r="H126" s="681">
        <v>0</v>
      </c>
      <c r="I126" s="681">
        <v>0</v>
      </c>
      <c r="J126" s="681"/>
      <c r="K126" s="681">
        <f t="shared" si="59"/>
        <v>0</v>
      </c>
      <c r="L126" s="681"/>
      <c r="M126" s="681">
        <v>0</v>
      </c>
      <c r="N126" s="681"/>
      <c r="O126" s="681">
        <v>0</v>
      </c>
      <c r="P126" s="681"/>
      <c r="Q126" s="681"/>
      <c r="R126" s="681"/>
      <c r="S126" s="681"/>
      <c r="T126" s="681">
        <f t="shared" si="62"/>
        <v>0</v>
      </c>
      <c r="U126" s="681"/>
      <c r="V126" s="681"/>
      <c r="W126" s="681">
        <f t="shared" si="61"/>
        <v>0</v>
      </c>
      <c r="X126" s="691"/>
      <c r="Y126" s="754"/>
      <c r="Z126" s="1436"/>
    </row>
    <row r="127" spans="1:26" s="756" customFormat="1" ht="18" customHeight="1" x14ac:dyDescent="0.25">
      <c r="A127" s="751">
        <v>22</v>
      </c>
      <c r="B127" s="683" t="s">
        <v>1110</v>
      </c>
      <c r="C127" s="752">
        <v>0</v>
      </c>
      <c r="D127" s="753">
        <f t="shared" si="58"/>
        <v>0</v>
      </c>
      <c r="E127" s="678">
        <v>0</v>
      </c>
      <c r="F127" s="679">
        <v>0</v>
      </c>
      <c r="G127" s="680"/>
      <c r="H127" s="681">
        <v>0</v>
      </c>
      <c r="I127" s="681">
        <v>0</v>
      </c>
      <c r="J127" s="681"/>
      <c r="K127" s="681">
        <f t="shared" si="59"/>
        <v>0</v>
      </c>
      <c r="L127" s="681"/>
      <c r="M127" s="681">
        <v>0</v>
      </c>
      <c r="N127" s="681"/>
      <c r="O127" s="681">
        <v>0</v>
      </c>
      <c r="P127" s="681"/>
      <c r="Q127" s="681"/>
      <c r="R127" s="681"/>
      <c r="S127" s="681"/>
      <c r="T127" s="681">
        <f t="shared" si="62"/>
        <v>0</v>
      </c>
      <c r="U127" s="681"/>
      <c r="V127" s="681"/>
      <c r="W127" s="681">
        <f t="shared" si="61"/>
        <v>0</v>
      </c>
      <c r="X127" s="691"/>
      <c r="Y127" s="757"/>
      <c r="Z127" s="1436"/>
    </row>
    <row r="128" spans="1:26" s="756" customFormat="1" ht="18" customHeight="1" x14ac:dyDescent="0.25">
      <c r="A128" s="2106"/>
      <c r="B128" s="692"/>
      <c r="C128" s="769"/>
      <c r="D128" s="775">
        <f>SUM(D118:D127)</f>
        <v>4</v>
      </c>
      <c r="E128" s="693">
        <f>SUM(E118:E127)</f>
        <v>222</v>
      </c>
      <c r="F128" s="694">
        <f>SUM(F118:F127)</f>
        <v>0.18373849661800001</v>
      </c>
      <c r="G128" s="747">
        <f>F128/F99</f>
        <v>3.2158007252545535E-2</v>
      </c>
      <c r="H128" s="693">
        <f>SUM(H118:H127)</f>
        <v>2.3017750000000001</v>
      </c>
      <c r="I128" s="693">
        <f>SUM(I118:I127)</f>
        <v>11.728615800578801</v>
      </c>
      <c r="J128" s="681"/>
      <c r="K128" s="693">
        <f>SUM(K118:K127)</f>
        <v>14.0303908005788</v>
      </c>
      <c r="L128" s="681"/>
      <c r="M128" s="693">
        <f>SUM(M118:M127)</f>
        <v>0</v>
      </c>
      <c r="N128" s="681"/>
      <c r="O128" s="693">
        <f>SUM(O118:O127)</f>
        <v>0.25601699999999999</v>
      </c>
      <c r="P128" s="681"/>
      <c r="Q128" s="681"/>
      <c r="R128" s="693">
        <f>SUM(R118:R127)</f>
        <v>0</v>
      </c>
      <c r="S128" s="681"/>
      <c r="T128" s="693">
        <f>SUM(T118:T127)</f>
        <v>0.25601699999999999</v>
      </c>
      <c r="U128" s="681"/>
      <c r="V128" s="681"/>
      <c r="W128" s="693">
        <f>SUM(W118:W127)</f>
        <v>14.2864078005788</v>
      </c>
      <c r="X128" s="691">
        <f t="shared" ref="X128" si="63">(W128*100000)/(F128*1000000)*100</f>
        <v>777.54025767832627</v>
      </c>
      <c r="Y128" s="2162"/>
      <c r="Z128" s="1436"/>
    </row>
    <row r="129" spans="1:26" s="756" customFormat="1" ht="18" customHeight="1" x14ac:dyDescent="0.25">
      <c r="A129" s="2109"/>
      <c r="B129" s="1192"/>
      <c r="C129" s="2111"/>
      <c r="D129" s="2163"/>
      <c r="E129" s="1214"/>
      <c r="F129" s="1358"/>
      <c r="G129" s="2113"/>
      <c r="H129" s="1214"/>
      <c r="I129" s="1214"/>
      <c r="J129" s="2164"/>
      <c r="K129" s="1214"/>
      <c r="L129" s="2164"/>
      <c r="M129" s="1214"/>
      <c r="N129" s="2164"/>
      <c r="O129" s="1214"/>
      <c r="P129" s="2164"/>
      <c r="Q129" s="2164"/>
      <c r="R129" s="1214"/>
      <c r="S129" s="2164"/>
      <c r="T129" s="1214"/>
      <c r="U129" s="2164"/>
      <c r="V129" s="2164"/>
      <c r="W129" s="1214"/>
      <c r="X129" s="1182"/>
      <c r="Y129" s="2165"/>
      <c r="Z129" s="1436"/>
    </row>
    <row r="130" spans="1:26" s="756" customFormat="1" ht="18" customHeight="1" x14ac:dyDescent="0.25">
      <c r="A130" s="2109"/>
      <c r="B130" s="1193" t="str">
        <f>B87</f>
        <v>For KINESCO Power and Utilities Pvt. Ltd.</v>
      </c>
      <c r="C130" s="2111"/>
      <c r="D130" s="2163"/>
      <c r="E130" s="1214"/>
      <c r="F130" s="1358"/>
      <c r="G130" s="2113"/>
      <c r="H130" s="1214"/>
      <c r="I130" s="1214"/>
      <c r="J130" s="2164"/>
      <c r="K130" s="1214"/>
      <c r="L130" s="2164"/>
      <c r="M130" s="1214"/>
      <c r="N130" s="2164"/>
      <c r="O130" s="1214"/>
      <c r="P130" s="2164"/>
      <c r="Q130" s="2164"/>
      <c r="R130" s="1214"/>
      <c r="S130" s="2164"/>
      <c r="T130" s="1214"/>
      <c r="U130" s="2164"/>
      <c r="V130" s="2164"/>
      <c r="W130" s="1214"/>
      <c r="X130" s="1182"/>
      <c r="Y130" s="2165"/>
      <c r="Z130" s="1436"/>
    </row>
    <row r="131" spans="1:26" s="756" customFormat="1" ht="18" customHeight="1" x14ac:dyDescent="0.25">
      <c r="A131" s="2109"/>
      <c r="B131" s="1192"/>
      <c r="C131" s="2111"/>
      <c r="D131" s="2163"/>
      <c r="E131" s="1214"/>
      <c r="F131" s="1358"/>
      <c r="G131" s="2113"/>
      <c r="H131" s="1214"/>
      <c r="I131" s="1214"/>
      <c r="J131" s="2164"/>
      <c r="K131" s="1214"/>
      <c r="L131" s="2164"/>
      <c r="M131" s="1214"/>
      <c r="N131" s="2164"/>
      <c r="O131" s="1214"/>
      <c r="P131" s="2164"/>
      <c r="Q131" s="2164"/>
      <c r="R131" s="1214"/>
      <c r="S131" s="2164"/>
      <c r="T131" s="1214"/>
      <c r="U131" s="2164"/>
      <c r="V131" s="2164"/>
      <c r="W131" s="1214"/>
      <c r="X131" s="1182"/>
      <c r="Y131" s="2165"/>
      <c r="Z131" s="1436"/>
    </row>
    <row r="132" spans="1:26" s="756" customFormat="1" ht="18" customHeight="1" x14ac:dyDescent="0.25">
      <c r="A132" s="2109"/>
      <c r="B132" s="1192"/>
      <c r="C132" s="2111"/>
      <c r="D132" s="2163"/>
      <c r="E132" s="1214"/>
      <c r="F132" s="1358"/>
      <c r="G132" s="2113"/>
      <c r="H132" s="1214"/>
      <c r="I132" s="1214"/>
      <c r="J132" s="2164"/>
      <c r="K132" s="1214"/>
      <c r="L132" s="2164"/>
      <c r="M132" s="1214"/>
      <c r="N132" s="2164"/>
      <c r="O132" s="1214"/>
      <c r="P132" s="2164"/>
      <c r="Q132" s="2164"/>
      <c r="R132" s="1214"/>
      <c r="S132" s="2164"/>
      <c r="T132" s="1214"/>
      <c r="U132" s="2164"/>
      <c r="V132" s="2164"/>
      <c r="W132" s="1214"/>
      <c r="X132" s="1182"/>
      <c r="Y132" s="2165"/>
      <c r="Z132" s="1436"/>
    </row>
    <row r="133" spans="1:26" s="756" customFormat="1" ht="18" customHeight="1" x14ac:dyDescent="0.25">
      <c r="A133" s="2109"/>
      <c r="B133" s="1192"/>
      <c r="C133" s="2111"/>
      <c r="D133" s="2163"/>
      <c r="E133" s="1214"/>
      <c r="F133" s="1358"/>
      <c r="G133" s="2113"/>
      <c r="H133" s="1214"/>
      <c r="I133" s="1214"/>
      <c r="J133" s="2164"/>
      <c r="K133" s="1214"/>
      <c r="L133" s="2164"/>
      <c r="M133" s="1214"/>
      <c r="N133" s="2164"/>
      <c r="O133" s="1214"/>
      <c r="P133" s="2164"/>
      <c r="Q133" s="2164"/>
      <c r="R133" s="1214"/>
      <c r="S133" s="2164"/>
      <c r="T133" s="1214"/>
      <c r="U133" s="2164"/>
      <c r="V133" s="2164"/>
      <c r="W133" s="1214"/>
      <c r="X133" s="1182"/>
      <c r="Y133" s="2165"/>
      <c r="Z133" s="1436"/>
    </row>
    <row r="134" spans="1:26" s="756" customFormat="1" ht="18" customHeight="1" x14ac:dyDescent="0.25">
      <c r="A134" s="2109"/>
      <c r="B134" s="1193"/>
      <c r="C134" s="2111"/>
      <c r="D134" s="2163"/>
      <c r="E134" s="1214"/>
      <c r="F134" s="1358"/>
      <c r="G134" s="2113"/>
      <c r="H134" s="1214"/>
      <c r="I134" s="1214"/>
      <c r="J134" s="2164"/>
      <c r="K134" s="1214"/>
      <c r="L134" s="2164"/>
      <c r="M134" s="1214"/>
      <c r="N134" s="2164"/>
      <c r="O134" s="1214"/>
      <c r="P134" s="2164"/>
      <c r="Q134" s="2164"/>
      <c r="R134" s="1214"/>
      <c r="S134" s="2164"/>
      <c r="T134" s="1214"/>
      <c r="U134" s="2164"/>
      <c r="V134" s="2164"/>
      <c r="W134" s="1214"/>
      <c r="X134" s="1182"/>
      <c r="Y134" s="2165"/>
      <c r="Z134" s="1436"/>
    </row>
    <row r="135" spans="1:26" s="756" customFormat="1" ht="18" customHeight="1" x14ac:dyDescent="0.25">
      <c r="A135" s="2109"/>
      <c r="B135" s="1193" t="str">
        <f>B92</f>
        <v>T M AJITHKUMAR</v>
      </c>
      <c r="C135" s="2111"/>
      <c r="D135" s="2163"/>
      <c r="E135" s="1214"/>
      <c r="F135" s="1358"/>
      <c r="G135" s="2113"/>
      <c r="H135" s="1214"/>
      <c r="I135" s="1214"/>
      <c r="J135" s="2164"/>
      <c r="K135" s="1214"/>
      <c r="L135" s="2164"/>
      <c r="M135" s="1214"/>
      <c r="N135" s="2164"/>
      <c r="O135" s="1214"/>
      <c r="P135" s="2164"/>
      <c r="Q135" s="2164"/>
      <c r="R135" s="1214"/>
      <c r="S135" s="2164"/>
      <c r="T135" s="1214"/>
      <c r="U135" s="2164"/>
      <c r="V135" s="2164"/>
      <c r="W135" s="1214"/>
      <c r="X135" s="1182"/>
      <c r="Y135" s="2165"/>
      <c r="Z135" s="1436"/>
    </row>
    <row r="136" spans="1:26" s="756" customFormat="1" ht="18" customHeight="1" x14ac:dyDescent="0.25">
      <c r="A136" s="2109"/>
      <c r="B136" s="1193" t="str">
        <f>B93</f>
        <v>CHIEF EXECUTIVE OFFICER</v>
      </c>
      <c r="C136" s="2111"/>
      <c r="D136" s="2163"/>
      <c r="E136" s="1214"/>
      <c r="F136" s="1358"/>
      <c r="G136" s="2113"/>
      <c r="H136" s="1214"/>
      <c r="I136" s="1214"/>
      <c r="J136" s="2164"/>
      <c r="K136" s="1214"/>
      <c r="L136" s="2164"/>
      <c r="M136" s="1214"/>
      <c r="N136" s="2164"/>
      <c r="O136" s="1214"/>
      <c r="P136" s="2164"/>
      <c r="Q136" s="2164"/>
      <c r="R136" s="1214"/>
      <c r="S136" s="2164"/>
      <c r="T136" s="1214"/>
      <c r="U136" s="2164"/>
      <c r="V136" s="2164"/>
      <c r="W136" s="1214"/>
      <c r="X136" s="1182"/>
      <c r="Y136" s="2165"/>
      <c r="Z136" s="1436"/>
    </row>
    <row r="137" spans="1:26" s="756" customFormat="1" ht="18" customHeight="1" x14ac:dyDescent="0.25">
      <c r="A137" s="2109"/>
      <c r="B137" s="1193"/>
      <c r="C137" s="2111"/>
      <c r="D137" s="2163"/>
      <c r="E137" s="1214"/>
      <c r="F137" s="1358"/>
      <c r="G137" s="2113"/>
      <c r="H137" s="1214"/>
      <c r="I137" s="1214"/>
      <c r="J137" s="2164"/>
      <c r="K137" s="1214"/>
      <c r="L137" s="2164"/>
      <c r="M137" s="1214"/>
      <c r="N137" s="2164"/>
      <c r="O137" s="1214"/>
      <c r="P137" s="2164"/>
      <c r="Q137" s="2164"/>
      <c r="R137" s="1214"/>
      <c r="S137" s="2164"/>
      <c r="T137" s="1214"/>
      <c r="U137" s="2164"/>
      <c r="V137" s="2164"/>
      <c r="W137" s="1214"/>
      <c r="X137" s="1182"/>
      <c r="Y137" s="2165"/>
      <c r="Z137" s="1436"/>
    </row>
    <row r="138" spans="1:26" s="756" customFormat="1" ht="18" customHeight="1" x14ac:dyDescent="0.25">
      <c r="A138" s="2109"/>
      <c r="B138" s="1193" t="str">
        <f>B95</f>
        <v>Place: Kakkanad, Kochi</v>
      </c>
      <c r="C138" s="2111"/>
      <c r="D138" s="2163"/>
      <c r="E138" s="1214"/>
      <c r="F138" s="1358"/>
      <c r="G138" s="2113"/>
      <c r="H138" s="1214"/>
      <c r="I138" s="1214"/>
      <c r="J138" s="2164"/>
      <c r="K138" s="1214"/>
      <c r="L138" s="2164"/>
      <c r="M138" s="1214"/>
      <c r="N138" s="2164"/>
      <c r="O138" s="1214"/>
      <c r="P138" s="2164"/>
      <c r="Q138" s="2164"/>
      <c r="R138" s="1214"/>
      <c r="S138" s="2164"/>
      <c r="T138" s="1214"/>
      <c r="U138" s="2164"/>
      <c r="V138" s="2164"/>
      <c r="W138" s="1214"/>
      <c r="X138" s="1182"/>
      <c r="Y138" s="2165"/>
      <c r="Z138" s="1436"/>
    </row>
    <row r="139" spans="1:26" s="756" customFormat="1" ht="18" customHeight="1" x14ac:dyDescent="0.25">
      <c r="A139" s="2109"/>
      <c r="B139" s="1193" t="str">
        <f>B96</f>
        <v>Date: --/--/----</v>
      </c>
      <c r="C139" s="2111"/>
      <c r="D139" s="2163"/>
      <c r="E139" s="1214"/>
      <c r="F139" s="1358"/>
      <c r="G139" s="2113"/>
      <c r="H139" s="1214"/>
      <c r="I139" s="1214"/>
      <c r="J139" s="2164"/>
      <c r="K139" s="1214"/>
      <c r="L139" s="2164"/>
      <c r="M139" s="1214"/>
      <c r="N139" s="2164"/>
      <c r="O139" s="1214"/>
      <c r="P139" s="2164"/>
      <c r="Q139" s="2164"/>
      <c r="R139" s="1214"/>
      <c r="S139" s="2164"/>
      <c r="T139" s="1214"/>
      <c r="U139" s="2164"/>
      <c r="V139" s="2164"/>
      <c r="W139" s="1214"/>
      <c r="X139" s="1182"/>
      <c r="Y139" s="2165"/>
      <c r="Z139" s="1436"/>
    </row>
    <row r="140" spans="1:26" s="756" customFormat="1" ht="18.75" x14ac:dyDescent="0.25">
      <c r="A140" s="1009"/>
      <c r="B140" s="1191" t="s">
        <v>1083</v>
      </c>
      <c r="C140" s="2116" t="s">
        <v>1114</v>
      </c>
      <c r="D140" s="2116"/>
      <c r="E140" s="2116"/>
      <c r="F140" s="2116"/>
      <c r="G140" s="690"/>
      <c r="H140" s="690"/>
      <c r="I140" s="690"/>
      <c r="J140" s="690"/>
      <c r="K140" s="690"/>
      <c r="L140" s="690"/>
      <c r="M140" s="690"/>
      <c r="N140" s="690"/>
      <c r="O140" s="690"/>
      <c r="P140" s="690"/>
      <c r="Q140" s="690"/>
      <c r="R140" s="690"/>
      <c r="S140" s="690"/>
      <c r="T140" s="690"/>
      <c r="U140" s="690"/>
      <c r="V140" s="690"/>
      <c r="W140" s="690"/>
      <c r="X140" s="690"/>
      <c r="Y140" s="690"/>
      <c r="Z140" s="1436"/>
    </row>
    <row r="141" spans="1:26" s="756" customFormat="1" ht="18" customHeight="1" x14ac:dyDescent="0.25">
      <c r="A141" s="2157" t="s">
        <v>35</v>
      </c>
      <c r="B141" s="1190" t="s">
        <v>1085</v>
      </c>
      <c r="C141" s="2158"/>
      <c r="D141" s="2158"/>
      <c r="E141" s="1189"/>
      <c r="F141" s="1359"/>
      <c r="G141" s="1196"/>
      <c r="H141" s="1196"/>
      <c r="I141" s="1196"/>
      <c r="J141" s="1196"/>
      <c r="K141" s="1196"/>
      <c r="L141" s="1196"/>
      <c r="M141" s="1196"/>
      <c r="N141" s="1196"/>
      <c r="O141" s="1196"/>
      <c r="P141" s="1196"/>
      <c r="Q141" s="1196"/>
      <c r="R141" s="1196"/>
      <c r="S141" s="1196"/>
      <c r="T141" s="1196"/>
      <c r="U141" s="1196"/>
      <c r="V141" s="1196"/>
      <c r="W141" s="1196"/>
      <c r="X141" s="1196"/>
      <c r="Y141" s="2159"/>
      <c r="Z141" s="1436"/>
    </row>
    <row r="142" spans="1:26" s="756" customFormat="1" ht="18" customHeight="1" x14ac:dyDescent="0.25">
      <c r="A142" s="1194"/>
      <c r="B142" s="675" t="s">
        <v>1086</v>
      </c>
      <c r="C142" s="676"/>
      <c r="D142" s="699">
        <f>D152+D159+D171</f>
        <v>36</v>
      </c>
      <c r="E142" s="699">
        <f>E152+E159+E171</f>
        <v>2236</v>
      </c>
      <c r="F142" s="759">
        <f>F152+F159+F171</f>
        <v>0.91286139561299984</v>
      </c>
      <c r="G142" s="691"/>
      <c r="H142" s="699">
        <f>H152+H159+H171</f>
        <v>36.284947005699998</v>
      </c>
      <c r="I142" s="699">
        <f>I152+I159+I171</f>
        <v>57.44009482568201</v>
      </c>
      <c r="J142" s="691"/>
      <c r="K142" s="691"/>
      <c r="L142" s="691"/>
      <c r="M142" s="758">
        <f>M152+M159+M171</f>
        <v>1.1900000000000001E-2</v>
      </c>
      <c r="N142" s="691"/>
      <c r="O142" s="758">
        <f>O152+O159+O171</f>
        <v>2.7104248000000002</v>
      </c>
      <c r="P142" s="691"/>
      <c r="Q142" s="691"/>
      <c r="R142" s="758">
        <f>R152+R159+R171</f>
        <v>2.6180000000000003</v>
      </c>
      <c r="S142" s="691"/>
      <c r="T142" s="758">
        <f>T152+T159+T171</f>
        <v>5.3403248000000003</v>
      </c>
      <c r="U142" s="691"/>
      <c r="V142" s="691"/>
      <c r="W142" s="758">
        <f>W152+W159+W171</f>
        <v>99.065366631382005</v>
      </c>
      <c r="X142" s="691">
        <f t="shared" ref="X142" si="64">(W142*100000)/(F142*1000000)*100</f>
        <v>1085.2180528990184</v>
      </c>
      <c r="Y142" s="754"/>
    </row>
    <row r="143" spans="1:26" s="756" customFormat="1" ht="18" customHeight="1" x14ac:dyDescent="0.25">
      <c r="A143" s="1194"/>
      <c r="B143" s="696" t="s">
        <v>1087</v>
      </c>
      <c r="C143" s="742"/>
      <c r="D143" s="742"/>
      <c r="E143" s="691"/>
      <c r="F143" s="694"/>
      <c r="G143" s="681"/>
      <c r="H143" s="681"/>
      <c r="I143" s="681"/>
      <c r="J143" s="681"/>
      <c r="K143" s="681"/>
      <c r="L143" s="681"/>
      <c r="M143" s="681"/>
      <c r="N143" s="681"/>
      <c r="O143" s="681"/>
      <c r="P143" s="681"/>
      <c r="Q143" s="681"/>
      <c r="R143" s="681"/>
      <c r="S143" s="681"/>
      <c r="T143" s="681"/>
      <c r="U143" s="681"/>
      <c r="V143" s="681"/>
      <c r="W143" s="681"/>
      <c r="X143" s="681"/>
      <c r="Y143" s="754"/>
      <c r="Z143" s="1436"/>
    </row>
    <row r="144" spans="1:26" s="756" customFormat="1" ht="18" customHeight="1" x14ac:dyDescent="0.25">
      <c r="A144" s="1194"/>
      <c r="B144" s="690" t="s">
        <v>690</v>
      </c>
      <c r="C144" s="764"/>
      <c r="D144" s="764"/>
      <c r="E144" s="678"/>
      <c r="F144" s="679"/>
      <c r="G144" s="680"/>
      <c r="H144" s="681"/>
      <c r="I144" s="681"/>
      <c r="J144" s="681"/>
      <c r="K144" s="681"/>
      <c r="L144" s="681"/>
      <c r="M144" s="681"/>
      <c r="N144" s="681"/>
      <c r="O144" s="681"/>
      <c r="P144" s="681"/>
      <c r="Q144" s="681"/>
      <c r="R144" s="681"/>
      <c r="S144" s="681"/>
      <c r="T144" s="681"/>
      <c r="U144" s="681"/>
      <c r="V144" s="681"/>
      <c r="W144" s="681"/>
      <c r="X144" s="681"/>
      <c r="Y144" s="754"/>
      <c r="Z144" s="1436"/>
    </row>
    <row r="145" spans="1:26" s="756" customFormat="1" ht="18" customHeight="1" x14ac:dyDescent="0.25">
      <c r="A145" s="751">
        <v>1</v>
      </c>
      <c r="B145" s="698" t="s">
        <v>1088</v>
      </c>
      <c r="C145" s="752">
        <f>'[55]D 2.1 KMFP proj working'!C14</f>
        <v>5</v>
      </c>
      <c r="D145" s="753">
        <f t="shared" ref="D145:D146" si="65">C145</f>
        <v>5</v>
      </c>
      <c r="E145" s="678">
        <f>'[55]D 2.1 KMFP proj working'!E14</f>
        <v>1549</v>
      </c>
      <c r="F145" s="800">
        <f>'[55]D 2.1 KMFP proj working'!F14</f>
        <v>0.55134431999999989</v>
      </c>
      <c r="G145" s="680">
        <f>F145/F142</f>
        <v>0.60397374962905959</v>
      </c>
      <c r="H145" s="686">
        <f>'[55]D 2.1 KMFP proj working'!H14</f>
        <v>25.095569999999999</v>
      </c>
      <c r="I145" s="686">
        <f>'[55]D 2.1 KMFP proj working'!J14</f>
        <v>34.261364928000006</v>
      </c>
      <c r="J145" s="681">
        <f>'[29]HT-I-A SUMMARY'!$M$94</f>
        <v>0</v>
      </c>
      <c r="K145" s="681">
        <f>H145+I145+J145</f>
        <v>59.356934928000001</v>
      </c>
      <c r="L145" s="681"/>
      <c r="M145" s="686">
        <f>'[55]D 2.1 KMFP proj working'!O14</f>
        <v>0</v>
      </c>
      <c r="N145" s="681"/>
      <c r="O145" s="686">
        <f>'[55]D 2.1 KMFP proj working'!Q14</f>
        <v>1.2321271999999999</v>
      </c>
      <c r="P145" s="681"/>
      <c r="Q145" s="681"/>
      <c r="R145" s="686">
        <f>'[55]D 2.1 KMFP proj working'!T14</f>
        <v>0</v>
      </c>
      <c r="S145" s="681"/>
      <c r="T145" s="681">
        <f>SUM(M145:S145)</f>
        <v>1.2321271999999999</v>
      </c>
      <c r="U145" s="681"/>
      <c r="V145" s="681"/>
      <c r="W145" s="681">
        <f>K145+T145+U145+V145</f>
        <v>60.589062128000002</v>
      </c>
      <c r="X145" s="681">
        <f t="shared" ref="X145" si="66">(W145*100000)/(F145*1000000)*100</f>
        <v>1098.9332787177352</v>
      </c>
      <c r="Y145" s="754"/>
      <c r="Z145" s="1436"/>
    </row>
    <row r="146" spans="1:26" s="756" customFormat="1" ht="18" customHeight="1" x14ac:dyDescent="0.25">
      <c r="A146" s="751">
        <v>2</v>
      </c>
      <c r="B146" s="698" t="s">
        <v>1089</v>
      </c>
      <c r="C146" s="752">
        <v>0</v>
      </c>
      <c r="D146" s="753">
        <f t="shared" si="65"/>
        <v>0</v>
      </c>
      <c r="E146" s="678">
        <v>0</v>
      </c>
      <c r="F146" s="800">
        <v>0</v>
      </c>
      <c r="G146" s="680">
        <f>F146/F142</f>
        <v>0</v>
      </c>
      <c r="H146" s="681">
        <v>0</v>
      </c>
      <c r="I146" s="681">
        <v>0</v>
      </c>
      <c r="J146" s="681"/>
      <c r="K146" s="681">
        <f t="shared" ref="K146:K151" si="67">H146+I146+J146</f>
        <v>0</v>
      </c>
      <c r="L146" s="681"/>
      <c r="M146" s="681">
        <v>0</v>
      </c>
      <c r="N146" s="681"/>
      <c r="O146" s="681">
        <v>0</v>
      </c>
      <c r="P146" s="681"/>
      <c r="Q146" s="681"/>
      <c r="R146" s="681"/>
      <c r="S146" s="681"/>
      <c r="T146" s="681">
        <f>SUM(M146:S146)</f>
        <v>0</v>
      </c>
      <c r="U146" s="681"/>
      <c r="V146" s="681"/>
      <c r="W146" s="681">
        <f t="shared" ref="W146:W151" si="68">K146+T146+U146+V146</f>
        <v>0</v>
      </c>
      <c r="X146" s="681"/>
      <c r="Y146" s="754"/>
      <c r="Z146" s="1436"/>
    </row>
    <row r="147" spans="1:26" s="756" customFormat="1" ht="18" customHeight="1" x14ac:dyDescent="0.25">
      <c r="A147" s="751">
        <v>3</v>
      </c>
      <c r="B147" s="698" t="s">
        <v>1112</v>
      </c>
      <c r="C147" s="752">
        <v>0</v>
      </c>
      <c r="D147" s="753">
        <v>0</v>
      </c>
      <c r="E147" s="678">
        <v>0</v>
      </c>
      <c r="F147" s="800">
        <v>0</v>
      </c>
      <c r="G147" s="680">
        <f>F147/F142</f>
        <v>0</v>
      </c>
      <c r="H147" s="681">
        <v>0</v>
      </c>
      <c r="I147" s="681">
        <v>0</v>
      </c>
      <c r="J147" s="678"/>
      <c r="K147" s="681">
        <f t="shared" si="67"/>
        <v>0</v>
      </c>
      <c r="L147" s="681"/>
      <c r="M147" s="681">
        <v>0</v>
      </c>
      <c r="N147" s="681"/>
      <c r="O147" s="681">
        <v>0</v>
      </c>
      <c r="P147" s="681"/>
      <c r="Q147" s="681"/>
      <c r="R147" s="681"/>
      <c r="S147" s="681"/>
      <c r="T147" s="681">
        <f>SUM(M147:S147)</f>
        <v>0</v>
      </c>
      <c r="U147" s="681"/>
      <c r="V147" s="681"/>
      <c r="W147" s="681">
        <f t="shared" si="68"/>
        <v>0</v>
      </c>
      <c r="X147" s="681"/>
      <c r="Y147" s="754"/>
      <c r="Z147" s="1436"/>
    </row>
    <row r="148" spans="1:26" s="756" customFormat="1" ht="18" customHeight="1" x14ac:dyDescent="0.25">
      <c r="A148" s="751">
        <v>4</v>
      </c>
      <c r="B148" s="698" t="s">
        <v>1091</v>
      </c>
      <c r="C148" s="752">
        <v>0</v>
      </c>
      <c r="D148" s="753">
        <v>0</v>
      </c>
      <c r="E148" s="678">
        <v>0</v>
      </c>
      <c r="F148" s="800">
        <v>0</v>
      </c>
      <c r="G148" s="680">
        <f>F148/F142</f>
        <v>0</v>
      </c>
      <c r="H148" s="681">
        <v>0</v>
      </c>
      <c r="I148" s="681">
        <v>0</v>
      </c>
      <c r="J148" s="774"/>
      <c r="K148" s="681">
        <f t="shared" si="67"/>
        <v>0</v>
      </c>
      <c r="L148" s="681"/>
      <c r="M148" s="681">
        <v>0</v>
      </c>
      <c r="N148" s="681"/>
      <c r="O148" s="681">
        <v>0</v>
      </c>
      <c r="P148" s="681"/>
      <c r="Q148" s="681"/>
      <c r="R148" s="681"/>
      <c r="S148" s="681"/>
      <c r="T148" s="681">
        <f t="shared" ref="T148:T151" si="69">SUM(M148:S148)</f>
        <v>0</v>
      </c>
      <c r="U148" s="681"/>
      <c r="V148" s="681"/>
      <c r="W148" s="681">
        <f t="shared" si="68"/>
        <v>0</v>
      </c>
      <c r="X148" s="681"/>
      <c r="Y148" s="754"/>
      <c r="Z148" s="1436"/>
    </row>
    <row r="149" spans="1:26" s="756" customFormat="1" ht="18" customHeight="1" x14ac:dyDescent="0.25">
      <c r="A149" s="751">
        <v>5</v>
      </c>
      <c r="B149" s="683" t="s">
        <v>1092</v>
      </c>
      <c r="C149" s="752">
        <v>0</v>
      </c>
      <c r="D149" s="753">
        <v>0</v>
      </c>
      <c r="E149" s="678">
        <v>0</v>
      </c>
      <c r="F149" s="679">
        <v>0</v>
      </c>
      <c r="G149" s="680">
        <f>F149/F142</f>
        <v>0</v>
      </c>
      <c r="H149" s="681">
        <v>0</v>
      </c>
      <c r="I149" s="681">
        <v>0</v>
      </c>
      <c r="J149" s="679"/>
      <c r="K149" s="681">
        <f t="shared" si="67"/>
        <v>0</v>
      </c>
      <c r="L149" s="681"/>
      <c r="M149" s="681">
        <v>0</v>
      </c>
      <c r="N149" s="681"/>
      <c r="O149" s="681">
        <v>0</v>
      </c>
      <c r="P149" s="681"/>
      <c r="Q149" s="681"/>
      <c r="R149" s="681"/>
      <c r="S149" s="681"/>
      <c r="T149" s="681">
        <f t="shared" si="69"/>
        <v>0</v>
      </c>
      <c r="U149" s="681"/>
      <c r="V149" s="681"/>
      <c r="W149" s="681">
        <f t="shared" si="68"/>
        <v>0</v>
      </c>
      <c r="X149" s="681"/>
      <c r="Y149" s="754"/>
      <c r="Z149" s="1436"/>
    </row>
    <row r="150" spans="1:26" s="756" customFormat="1" ht="18" customHeight="1" x14ac:dyDescent="0.25">
      <c r="A150" s="751">
        <v>6</v>
      </c>
      <c r="B150" s="683" t="s">
        <v>1093</v>
      </c>
      <c r="C150" s="752">
        <v>0</v>
      </c>
      <c r="D150" s="753">
        <v>0</v>
      </c>
      <c r="E150" s="678">
        <v>0</v>
      </c>
      <c r="F150" s="679">
        <v>0</v>
      </c>
      <c r="G150" s="680"/>
      <c r="H150" s="681">
        <v>0</v>
      </c>
      <c r="I150" s="681">
        <v>0</v>
      </c>
      <c r="J150" s="681"/>
      <c r="K150" s="681">
        <f t="shared" si="67"/>
        <v>0</v>
      </c>
      <c r="L150" s="681"/>
      <c r="M150" s="681">
        <v>0</v>
      </c>
      <c r="N150" s="681"/>
      <c r="O150" s="681">
        <v>0</v>
      </c>
      <c r="P150" s="681"/>
      <c r="Q150" s="681"/>
      <c r="R150" s="681"/>
      <c r="S150" s="681"/>
      <c r="T150" s="681">
        <f t="shared" si="69"/>
        <v>0</v>
      </c>
      <c r="U150" s="681"/>
      <c r="V150" s="681"/>
      <c r="W150" s="681">
        <f t="shared" si="68"/>
        <v>0</v>
      </c>
      <c r="X150" s="681"/>
      <c r="Y150" s="757"/>
      <c r="Z150" s="1436"/>
    </row>
    <row r="151" spans="1:26" s="756" customFormat="1" ht="18" customHeight="1" x14ac:dyDescent="0.25">
      <c r="A151" s="751">
        <v>7</v>
      </c>
      <c r="B151" s="683" t="s">
        <v>1094</v>
      </c>
      <c r="C151" s="752">
        <v>0</v>
      </c>
      <c r="D151" s="753">
        <v>0</v>
      </c>
      <c r="E151" s="678">
        <v>0</v>
      </c>
      <c r="F151" s="679">
        <v>0</v>
      </c>
      <c r="G151" s="680"/>
      <c r="H151" s="681">
        <v>0</v>
      </c>
      <c r="I151" s="681">
        <v>0</v>
      </c>
      <c r="J151" s="681"/>
      <c r="K151" s="681">
        <f t="shared" si="67"/>
        <v>0</v>
      </c>
      <c r="L151" s="681"/>
      <c r="M151" s="681">
        <v>0</v>
      </c>
      <c r="N151" s="681"/>
      <c r="O151" s="681">
        <v>0</v>
      </c>
      <c r="P151" s="681"/>
      <c r="Q151" s="681"/>
      <c r="R151" s="681"/>
      <c r="S151" s="681"/>
      <c r="T151" s="681">
        <f t="shared" si="69"/>
        <v>0</v>
      </c>
      <c r="U151" s="681"/>
      <c r="V151" s="681"/>
      <c r="W151" s="681">
        <f t="shared" si="68"/>
        <v>0</v>
      </c>
      <c r="X151" s="681"/>
      <c r="Y151" s="757"/>
      <c r="Z151" s="1436"/>
    </row>
    <row r="152" spans="1:26" s="756" customFormat="1" ht="18" customHeight="1" x14ac:dyDescent="0.25">
      <c r="A152" s="751"/>
      <c r="B152" s="684"/>
      <c r="C152" s="752"/>
      <c r="D152" s="775">
        <f>SUM(D145:D151)</f>
        <v>5</v>
      </c>
      <c r="E152" s="693">
        <f>SUM(E145:E151)</f>
        <v>1549</v>
      </c>
      <c r="F152" s="694">
        <f>SUM(F145:F151)</f>
        <v>0.55134431999999989</v>
      </c>
      <c r="G152" s="747">
        <f>F152/F142</f>
        <v>0.60397374962905959</v>
      </c>
      <c r="H152" s="691">
        <f>SUM(H145:H151)</f>
        <v>25.095569999999999</v>
      </c>
      <c r="I152" s="691">
        <f>SUM(I145:I151)</f>
        <v>34.261364928000006</v>
      </c>
      <c r="J152" s="681"/>
      <c r="K152" s="691">
        <f>SUM(K145:K151)</f>
        <v>59.356934928000001</v>
      </c>
      <c r="L152" s="691"/>
      <c r="M152" s="691">
        <f>SUM(M145:M151)</f>
        <v>0</v>
      </c>
      <c r="N152" s="681"/>
      <c r="O152" s="691">
        <f>SUM(O145:O151)</f>
        <v>1.2321271999999999</v>
      </c>
      <c r="P152" s="681"/>
      <c r="Q152" s="681"/>
      <c r="R152" s="681"/>
      <c r="S152" s="681"/>
      <c r="T152" s="691">
        <f>SUM(T145:T151)</f>
        <v>1.2321271999999999</v>
      </c>
      <c r="U152" s="681"/>
      <c r="V152" s="681"/>
      <c r="W152" s="691">
        <f>SUM(W145:W151)</f>
        <v>60.589062128000002</v>
      </c>
      <c r="X152" s="691">
        <f t="shared" ref="X152" si="70">(W152*100000)/(F152*1000000)*100</f>
        <v>1098.9332787177352</v>
      </c>
      <c r="Y152" s="757"/>
      <c r="Z152" s="1436"/>
    </row>
    <row r="153" spans="1:26" s="756" customFormat="1" ht="18" customHeight="1" x14ac:dyDescent="0.25">
      <c r="A153" s="1194"/>
      <c r="B153" s="690" t="s">
        <v>1095</v>
      </c>
      <c r="C153" s="764"/>
      <c r="D153" s="764"/>
      <c r="E153" s="678"/>
      <c r="F153" s="679"/>
      <c r="G153" s="680"/>
      <c r="H153" s="681"/>
      <c r="I153" s="681"/>
      <c r="J153" s="681"/>
      <c r="K153" s="681"/>
      <c r="L153" s="681"/>
      <c r="M153" s="681"/>
      <c r="N153" s="681"/>
      <c r="O153" s="681"/>
      <c r="P153" s="681"/>
      <c r="Q153" s="681"/>
      <c r="R153" s="681"/>
      <c r="S153" s="681"/>
      <c r="T153" s="681"/>
      <c r="U153" s="681"/>
      <c r="V153" s="681"/>
      <c r="W153" s="681"/>
      <c r="X153" s="681"/>
      <c r="Y153" s="768"/>
      <c r="Z153" s="1436"/>
    </row>
    <row r="154" spans="1:26" s="756" customFormat="1" ht="18" customHeight="1" x14ac:dyDescent="0.25">
      <c r="A154" s="751">
        <v>8</v>
      </c>
      <c r="B154" s="683" t="s">
        <v>1096</v>
      </c>
      <c r="C154" s="752">
        <f>'[55]D 2.1 KMFP proj working'!C32</f>
        <v>2</v>
      </c>
      <c r="D154" s="752">
        <f>C154</f>
        <v>2</v>
      </c>
      <c r="E154" s="772">
        <f>'[55]D 2.1 KMFP proj working'!E32</f>
        <v>228</v>
      </c>
      <c r="F154" s="1354">
        <f>'[55]D 2.1 KMFP proj working'!F32</f>
        <v>1.4233503999999998E-2</v>
      </c>
      <c r="G154" s="680">
        <f>F154/F142</f>
        <v>1.5592185263176772E-2</v>
      </c>
      <c r="H154" s="686">
        <f>'[55]D 2.1 KMFP proj working'!H32</f>
        <v>3.8963999999999999</v>
      </c>
      <c r="I154" s="686">
        <f>'[55]D 2.1 KMFP proj working'!J32</f>
        <v>0.75547889410000013</v>
      </c>
      <c r="J154" s="681"/>
      <c r="K154" s="681">
        <f>H154+I154+J154</f>
        <v>4.6518788941000002</v>
      </c>
      <c r="L154" s="681"/>
      <c r="M154" s="686">
        <f>'[55]D 2.1 KMFP proj working'!O32</f>
        <v>0</v>
      </c>
      <c r="N154" s="681"/>
      <c r="O154" s="686">
        <f>'[55]D 2.1 KMFP proj working'!Q32</f>
        <v>0</v>
      </c>
      <c r="P154" s="681"/>
      <c r="Q154" s="681"/>
      <c r="R154" s="686">
        <f>'[55]D 2.1 KMFP proj working'!T32</f>
        <v>2.6180000000000003</v>
      </c>
      <c r="S154" s="681"/>
      <c r="T154" s="681">
        <f>SUM(M154:S154)</f>
        <v>2.6180000000000003</v>
      </c>
      <c r="U154" s="681"/>
      <c r="V154" s="681"/>
      <c r="W154" s="681">
        <f>K154+T154+U154+V154</f>
        <v>7.2698788941000005</v>
      </c>
      <c r="X154" s="681">
        <f>(W154*100000)/(F154*1000000)*100</f>
        <v>5107.5820079862287</v>
      </c>
      <c r="Y154" s="768"/>
    </row>
    <row r="155" spans="1:26" s="756" customFormat="1" ht="18" customHeight="1" x14ac:dyDescent="0.25">
      <c r="A155" s="751">
        <v>9</v>
      </c>
      <c r="B155" s="683" t="s">
        <v>1097</v>
      </c>
      <c r="C155" s="752">
        <v>0</v>
      </c>
      <c r="D155" s="752">
        <f t="shared" ref="D155:D158" si="71">C155</f>
        <v>0</v>
      </c>
      <c r="E155" s="678">
        <v>0</v>
      </c>
      <c r="F155" s="679">
        <v>0</v>
      </c>
      <c r="G155" s="680">
        <f>F155/F142</f>
        <v>0</v>
      </c>
      <c r="H155" s="681">
        <v>0</v>
      </c>
      <c r="I155" s="681">
        <v>0</v>
      </c>
      <c r="J155" s="681"/>
      <c r="K155" s="681">
        <f>H155+I155+J155</f>
        <v>0</v>
      </c>
      <c r="L155" s="681"/>
      <c r="M155" s="681">
        <v>0</v>
      </c>
      <c r="N155" s="681"/>
      <c r="O155" s="681">
        <v>0</v>
      </c>
      <c r="P155" s="681"/>
      <c r="Q155" s="681"/>
      <c r="R155" s="681"/>
      <c r="S155" s="681"/>
      <c r="T155" s="681">
        <f>SUM(M155:S155)</f>
        <v>0</v>
      </c>
      <c r="U155" s="681"/>
      <c r="V155" s="681"/>
      <c r="W155" s="681">
        <f>K155+T155+U155+V155</f>
        <v>0</v>
      </c>
      <c r="X155" s="681"/>
      <c r="Y155" s="768"/>
    </row>
    <row r="156" spans="1:26" s="756" customFormat="1" ht="18" customHeight="1" x14ac:dyDescent="0.25">
      <c r="A156" s="751">
        <v>10</v>
      </c>
      <c r="B156" s="683" t="s">
        <v>1098</v>
      </c>
      <c r="C156" s="752">
        <v>0</v>
      </c>
      <c r="D156" s="752">
        <f t="shared" si="71"/>
        <v>0</v>
      </c>
      <c r="E156" s="686">
        <v>0</v>
      </c>
      <c r="F156" s="745">
        <v>0</v>
      </c>
      <c r="G156" s="687"/>
      <c r="H156" s="688">
        <v>0</v>
      </c>
      <c r="I156" s="688">
        <v>0</v>
      </c>
      <c r="J156" s="688"/>
      <c r="K156" s="681">
        <f t="shared" ref="K156" si="72">H156+I156+J156</f>
        <v>0</v>
      </c>
      <c r="L156" s="681"/>
      <c r="M156" s="688">
        <v>0</v>
      </c>
      <c r="N156" s="688"/>
      <c r="O156" s="688">
        <v>0</v>
      </c>
      <c r="P156" s="688"/>
      <c r="Q156" s="688"/>
      <c r="R156" s="688"/>
      <c r="S156" s="688"/>
      <c r="T156" s="688">
        <f t="shared" ref="T156:T158" si="73">SUM(M156:S156)</f>
        <v>0</v>
      </c>
      <c r="U156" s="688"/>
      <c r="V156" s="688"/>
      <c r="W156" s="688">
        <f t="shared" ref="W156:W158" si="74">K156+T156+U156+V156</f>
        <v>0</v>
      </c>
      <c r="X156" s="688"/>
      <c r="Y156" s="757"/>
    </row>
    <row r="157" spans="1:26" s="756" customFormat="1" ht="18" customHeight="1" x14ac:dyDescent="0.25">
      <c r="A157" s="751">
        <v>11</v>
      </c>
      <c r="B157" s="683" t="s">
        <v>1099</v>
      </c>
      <c r="C157" s="752">
        <v>0</v>
      </c>
      <c r="D157" s="752">
        <f t="shared" si="71"/>
        <v>0</v>
      </c>
      <c r="E157" s="686">
        <v>0</v>
      </c>
      <c r="F157" s="745">
        <v>0</v>
      </c>
      <c r="G157" s="687"/>
      <c r="H157" s="688">
        <v>0</v>
      </c>
      <c r="I157" s="688">
        <v>0</v>
      </c>
      <c r="J157" s="688"/>
      <c r="K157" s="681">
        <v>0</v>
      </c>
      <c r="L157" s="681"/>
      <c r="M157" s="688">
        <v>0</v>
      </c>
      <c r="N157" s="688"/>
      <c r="O157" s="688">
        <v>0</v>
      </c>
      <c r="P157" s="688"/>
      <c r="Q157" s="688"/>
      <c r="R157" s="688"/>
      <c r="S157" s="688"/>
      <c r="T157" s="688">
        <f t="shared" si="73"/>
        <v>0</v>
      </c>
      <c r="U157" s="688"/>
      <c r="V157" s="688"/>
      <c r="W157" s="688">
        <f t="shared" si="74"/>
        <v>0</v>
      </c>
      <c r="X157" s="688"/>
      <c r="Y157" s="757"/>
    </row>
    <row r="158" spans="1:26" s="756" customFormat="1" ht="18" customHeight="1" x14ac:dyDescent="0.25">
      <c r="A158" s="751">
        <v>12</v>
      </c>
      <c r="B158" s="683" t="s">
        <v>1100</v>
      </c>
      <c r="C158" s="753">
        <v>0</v>
      </c>
      <c r="D158" s="752">
        <f t="shared" si="71"/>
        <v>0</v>
      </c>
      <c r="E158" s="678">
        <v>0</v>
      </c>
      <c r="F158" s="679">
        <v>0</v>
      </c>
      <c r="G158" s="680"/>
      <c r="H158" s="681">
        <v>0</v>
      </c>
      <c r="I158" s="681">
        <v>0</v>
      </c>
      <c r="J158" s="681"/>
      <c r="K158" s="681">
        <f t="shared" ref="K158" si="75">H158+I158+J158</f>
        <v>0</v>
      </c>
      <c r="L158" s="681"/>
      <c r="M158" s="681">
        <v>0</v>
      </c>
      <c r="N158" s="681"/>
      <c r="O158" s="681">
        <v>0</v>
      </c>
      <c r="P158" s="681"/>
      <c r="Q158" s="681"/>
      <c r="R158" s="681"/>
      <c r="S158" s="681"/>
      <c r="T158" s="681">
        <f t="shared" si="73"/>
        <v>0</v>
      </c>
      <c r="U158" s="681"/>
      <c r="V158" s="681"/>
      <c r="W158" s="681">
        <f t="shared" si="74"/>
        <v>0</v>
      </c>
      <c r="X158" s="681"/>
      <c r="Y158" s="754"/>
    </row>
    <row r="159" spans="1:26" s="756" customFormat="1" ht="18" customHeight="1" x14ac:dyDescent="0.25">
      <c r="A159" s="751"/>
      <c r="B159" s="684"/>
      <c r="C159" s="753"/>
      <c r="D159" s="775">
        <f>SUM(D154:D158)</f>
        <v>2</v>
      </c>
      <c r="E159" s="693">
        <f>SUM(E154:E158)</f>
        <v>228</v>
      </c>
      <c r="F159" s="694">
        <f>SUM(F154:F158)</f>
        <v>1.4233503999999998E-2</v>
      </c>
      <c r="G159" s="747">
        <f>F159/F142</f>
        <v>1.5592185263176772E-2</v>
      </c>
      <c r="H159" s="691">
        <f>SUM(H154:H158)</f>
        <v>3.8963999999999999</v>
      </c>
      <c r="I159" s="691">
        <f>SUM(I154:I158)</f>
        <v>0.75547889410000013</v>
      </c>
      <c r="J159" s="681"/>
      <c r="K159" s="691">
        <f>SUM(K154:K158)</f>
        <v>4.6518788941000002</v>
      </c>
      <c r="L159" s="681"/>
      <c r="M159" s="691">
        <f>SUM(M154:M158)</f>
        <v>0</v>
      </c>
      <c r="N159" s="681"/>
      <c r="O159" s="691">
        <f>SUM(O154:O158)</f>
        <v>0</v>
      </c>
      <c r="P159" s="681"/>
      <c r="Q159" s="681"/>
      <c r="R159" s="691">
        <f>SUM(R154:R158)</f>
        <v>2.6180000000000003</v>
      </c>
      <c r="S159" s="681"/>
      <c r="T159" s="691">
        <f>SUM(T154:T158)</f>
        <v>2.6180000000000003</v>
      </c>
      <c r="U159" s="681"/>
      <c r="V159" s="681"/>
      <c r="W159" s="691">
        <f>SUM(W154:W158)</f>
        <v>7.2698788941000005</v>
      </c>
      <c r="X159" s="691"/>
      <c r="Y159" s="754"/>
    </row>
    <row r="160" spans="1:26" s="756" customFormat="1" ht="18" customHeight="1" x14ac:dyDescent="0.25">
      <c r="A160" s="1194"/>
      <c r="B160" s="690" t="s">
        <v>689</v>
      </c>
      <c r="C160" s="742"/>
      <c r="D160" s="742"/>
      <c r="E160" s="691"/>
      <c r="F160" s="679"/>
      <c r="G160" s="681"/>
      <c r="H160" s="681"/>
      <c r="I160" s="681"/>
      <c r="J160" s="681"/>
      <c r="K160" s="681"/>
      <c r="L160" s="681"/>
      <c r="M160" s="681"/>
      <c r="N160" s="681"/>
      <c r="O160" s="681"/>
      <c r="P160" s="681"/>
      <c r="Q160" s="681"/>
      <c r="R160" s="681"/>
      <c r="S160" s="681"/>
      <c r="T160" s="681"/>
      <c r="U160" s="681"/>
      <c r="V160" s="681"/>
      <c r="W160" s="681"/>
      <c r="X160" s="681"/>
      <c r="Y160" s="754"/>
      <c r="Z160" s="1436"/>
    </row>
    <row r="161" spans="1:26" s="756" customFormat="1" ht="18" customHeight="1" x14ac:dyDescent="0.25">
      <c r="A161" s="751">
        <v>13</v>
      </c>
      <c r="B161" s="683" t="s">
        <v>1101</v>
      </c>
      <c r="C161" s="752">
        <f>'[55]D 2.1 KMFP proj working'!C51</f>
        <v>10</v>
      </c>
      <c r="D161" s="753">
        <f>C161</f>
        <v>10</v>
      </c>
      <c r="E161" s="752">
        <f>'[55]D 2.1 KMFP proj working'!E51</f>
        <v>261</v>
      </c>
      <c r="F161" s="1354">
        <f>'[55]D 2.1 KMFP proj working'!F51</f>
        <v>0.23820023195000001</v>
      </c>
      <c r="G161" s="680">
        <f>F161/F142</f>
        <v>0.26093800558851005</v>
      </c>
      <c r="H161" s="686">
        <f>'[55]D 2.1 KMFP proj working'!H51</f>
        <v>3.8395444999999997</v>
      </c>
      <c r="I161" s="686">
        <f>'[55]D 2.1 KMFP proj working'!J51</f>
        <v>13.852069421433599</v>
      </c>
      <c r="J161" s="681"/>
      <c r="K161" s="681">
        <f>H161+I161+J161</f>
        <v>17.6916139214336</v>
      </c>
      <c r="L161" s="681">
        <f>(K161*100000)/(F161*1000000)*100</f>
        <v>742.7202642332943</v>
      </c>
      <c r="M161" s="686">
        <f>'[55]D 2.1 KMFP proj working'!O51</f>
        <v>8.5000000000000006E-3</v>
      </c>
      <c r="N161" s="681"/>
      <c r="O161" s="686">
        <f>'[55]D 2.1 KMFP proj working'!Q51</f>
        <v>1.3413938000000003</v>
      </c>
      <c r="P161" s="681"/>
      <c r="Q161" s="681"/>
      <c r="R161" s="686">
        <f>'[55]D 2.1 KMFP proj working'!T51</f>
        <v>0</v>
      </c>
      <c r="S161" s="681"/>
      <c r="T161" s="681">
        <f>SUM(M161:S161)</f>
        <v>1.3498938000000003</v>
      </c>
      <c r="U161" s="681"/>
      <c r="V161" s="681"/>
      <c r="W161" s="681">
        <f>K161+T161+U161+V161</f>
        <v>19.0415077214336</v>
      </c>
      <c r="X161" s="681">
        <f>(W161*100000)/(F161*1000000)*100</f>
        <v>799.39081358369765</v>
      </c>
      <c r="Y161" s="754"/>
      <c r="Z161" s="1436"/>
    </row>
    <row r="162" spans="1:26" s="756" customFormat="1" ht="18" customHeight="1" x14ac:dyDescent="0.25">
      <c r="A162" s="751">
        <v>14</v>
      </c>
      <c r="B162" s="683" t="s">
        <v>1102</v>
      </c>
      <c r="C162" s="752">
        <v>0</v>
      </c>
      <c r="D162" s="753">
        <f t="shared" ref="D162:D170" si="76">C162</f>
        <v>0</v>
      </c>
      <c r="E162" s="774">
        <v>0</v>
      </c>
      <c r="F162" s="679">
        <v>0</v>
      </c>
      <c r="G162" s="680">
        <f>F162/F142</f>
        <v>0</v>
      </c>
      <c r="H162" s="681">
        <v>0</v>
      </c>
      <c r="I162" s="681">
        <v>0</v>
      </c>
      <c r="J162" s="681"/>
      <c r="K162" s="681">
        <f t="shared" ref="K162" si="77">H162+I162+J162</f>
        <v>0</v>
      </c>
      <c r="L162" s="681"/>
      <c r="M162" s="681">
        <v>0</v>
      </c>
      <c r="N162" s="681"/>
      <c r="O162" s="681">
        <v>0</v>
      </c>
      <c r="P162" s="681"/>
      <c r="Q162" s="681"/>
      <c r="R162" s="681"/>
      <c r="S162" s="681"/>
      <c r="T162" s="681">
        <f t="shared" ref="T162:T170" si="78">SUM(M162:S162)</f>
        <v>0</v>
      </c>
      <c r="U162" s="681"/>
      <c r="V162" s="681"/>
      <c r="W162" s="681">
        <f t="shared" ref="W162:W170" si="79">K162+T162+U162+V162</f>
        <v>0</v>
      </c>
      <c r="X162" s="681"/>
      <c r="Y162" s="754"/>
      <c r="Z162" s="1436"/>
    </row>
    <row r="163" spans="1:26" s="756" customFormat="1" ht="18" customHeight="1" x14ac:dyDescent="0.25">
      <c r="A163" s="751">
        <v>15</v>
      </c>
      <c r="B163" s="683" t="s">
        <v>1103</v>
      </c>
      <c r="C163" s="752">
        <v>0</v>
      </c>
      <c r="D163" s="753">
        <f t="shared" si="76"/>
        <v>0</v>
      </c>
      <c r="E163" s="774">
        <v>0</v>
      </c>
      <c r="F163" s="679">
        <v>0</v>
      </c>
      <c r="G163" s="680">
        <f>F163/F142</f>
        <v>0</v>
      </c>
      <c r="H163" s="681">
        <v>0</v>
      </c>
      <c r="I163" s="681">
        <v>0</v>
      </c>
      <c r="J163" s="681"/>
      <c r="K163" s="681">
        <v>0</v>
      </c>
      <c r="L163" s="681"/>
      <c r="M163" s="681">
        <v>0</v>
      </c>
      <c r="N163" s="681"/>
      <c r="O163" s="681">
        <v>0</v>
      </c>
      <c r="P163" s="681"/>
      <c r="Q163" s="681"/>
      <c r="R163" s="681"/>
      <c r="S163" s="681"/>
      <c r="T163" s="681">
        <f t="shared" si="78"/>
        <v>0</v>
      </c>
      <c r="U163" s="681"/>
      <c r="V163" s="681"/>
      <c r="W163" s="681">
        <f t="shared" si="79"/>
        <v>0</v>
      </c>
      <c r="X163" s="681"/>
      <c r="Y163" s="754"/>
      <c r="Z163" s="1436"/>
    </row>
    <row r="164" spans="1:26" s="756" customFormat="1" ht="18" customHeight="1" x14ac:dyDescent="0.25">
      <c r="A164" s="751">
        <v>16</v>
      </c>
      <c r="B164" s="683" t="s">
        <v>1104</v>
      </c>
      <c r="C164" s="752">
        <f>'[55]D 2.1 KMFP proj working'!C69</f>
        <v>2</v>
      </c>
      <c r="D164" s="753">
        <f t="shared" si="76"/>
        <v>2</v>
      </c>
      <c r="E164" s="752">
        <f>'[55]D 2.1 KMFP proj working'!E69</f>
        <v>58</v>
      </c>
      <c r="F164" s="1354">
        <f>'[55]D 2.1 KMFP proj working'!F69</f>
        <v>2.9579999999999997E-3</v>
      </c>
      <c r="G164" s="680">
        <f>F164/F142</f>
        <v>3.2403604908866359E-3</v>
      </c>
      <c r="H164" s="686">
        <f>'[55]D 2.1 KMFP proj working'!H69</f>
        <v>0.54</v>
      </c>
      <c r="I164" s="686">
        <f>'[55]D 2.1 KMFP proj working'!J69</f>
        <v>0.18635399999999999</v>
      </c>
      <c r="J164" s="681"/>
      <c r="K164" s="681">
        <f t="shared" ref="K164:K170" si="80">H164+I164+J164</f>
        <v>0.72635400000000006</v>
      </c>
      <c r="L164" s="681">
        <f>(K164*100000)/(F164*1000000)*100</f>
        <v>2455.5578093306294</v>
      </c>
      <c r="M164" s="686">
        <f>'[55]D 2.1 KMFP proj working'!O69</f>
        <v>0</v>
      </c>
      <c r="N164" s="681"/>
      <c r="O164" s="686">
        <f>'[55]D 2.1 KMFP proj working'!Q69</f>
        <v>0</v>
      </c>
      <c r="P164" s="681"/>
      <c r="Q164" s="681"/>
      <c r="R164" s="686">
        <f>'[55]D 2.1 KMFP proj working'!T69</f>
        <v>0</v>
      </c>
      <c r="S164" s="681"/>
      <c r="T164" s="681">
        <f t="shared" si="78"/>
        <v>0</v>
      </c>
      <c r="U164" s="681"/>
      <c r="V164" s="681"/>
      <c r="W164" s="681">
        <f t="shared" si="79"/>
        <v>0.72635400000000006</v>
      </c>
      <c r="X164" s="681">
        <f>(W164*100000)/(F164*1000000)*100</f>
        <v>2455.5578093306294</v>
      </c>
      <c r="Y164" s="754"/>
      <c r="Z164" s="1436"/>
    </row>
    <row r="165" spans="1:26" s="756" customFormat="1" ht="18" customHeight="1" x14ac:dyDescent="0.25">
      <c r="A165" s="751">
        <v>17</v>
      </c>
      <c r="B165" s="683" t="s">
        <v>1105</v>
      </c>
      <c r="C165" s="752">
        <f>'[55]D 2.1 KMFP proj working'!C88</f>
        <v>1</v>
      </c>
      <c r="D165" s="753">
        <f t="shared" si="76"/>
        <v>1</v>
      </c>
      <c r="E165" s="752">
        <f>'[55]D 2.1 KMFP proj working'!E88</f>
        <v>7</v>
      </c>
      <c r="F165" s="1354">
        <f>'[55]D 2.1 KMFP proj working'!F88</f>
        <v>6.0800000000000003E-4</v>
      </c>
      <c r="G165" s="680">
        <f>F165/F142</f>
        <v>6.6603758568596183E-4</v>
      </c>
      <c r="H165" s="686">
        <f>'[55]D 2.1 KMFP proj working'!H88</f>
        <v>0.1512</v>
      </c>
      <c r="I165" s="686">
        <f>'[55]D 2.1 KMFP proj working'!J88</f>
        <v>4.3820000000000012E-2</v>
      </c>
      <c r="J165" s="681"/>
      <c r="K165" s="681">
        <f t="shared" si="80"/>
        <v>0.19502000000000003</v>
      </c>
      <c r="L165" s="681">
        <f>(K165*100000)/(F165*1000000)*100</f>
        <v>3207.5657894736851</v>
      </c>
      <c r="M165" s="686">
        <f>'[55]D 2.1 KMFP proj working'!O88</f>
        <v>0</v>
      </c>
      <c r="N165" s="681"/>
      <c r="O165" s="686">
        <f>'[55]D 2.1 KMFP proj working'!Q88</f>
        <v>0</v>
      </c>
      <c r="P165" s="681"/>
      <c r="Q165" s="681"/>
      <c r="R165" s="686">
        <f>'[55]D 2.1 KMFP proj working'!T88</f>
        <v>0</v>
      </c>
      <c r="S165" s="681"/>
      <c r="T165" s="681">
        <f t="shared" si="78"/>
        <v>0</v>
      </c>
      <c r="U165" s="681"/>
      <c r="V165" s="681"/>
      <c r="W165" s="681">
        <f t="shared" si="79"/>
        <v>0.19502000000000003</v>
      </c>
      <c r="X165" s="681">
        <f>(W165*100000)/(F165*1000000)*100</f>
        <v>3207.5657894736851</v>
      </c>
      <c r="Y165" s="754"/>
      <c r="Z165" s="1436"/>
    </row>
    <row r="166" spans="1:26" s="756" customFormat="1" ht="18" customHeight="1" x14ac:dyDescent="0.25">
      <c r="A166" s="751">
        <v>18</v>
      </c>
      <c r="B166" s="683" t="s">
        <v>1106</v>
      </c>
      <c r="C166" s="752">
        <f>'[55]D 2.1 KMFP proj working'!C106</f>
        <v>12</v>
      </c>
      <c r="D166" s="753">
        <f t="shared" si="76"/>
        <v>12</v>
      </c>
      <c r="E166" s="752">
        <f>'[55]D 2.1 KMFP proj working'!E106</f>
        <v>114</v>
      </c>
      <c r="F166" s="1354">
        <f>'[55]D 2.1 KMFP proj working'!F106</f>
        <v>6.7607569662999994E-2</v>
      </c>
      <c r="G166" s="680">
        <f>F166/F142</f>
        <v>7.406115538230261E-2</v>
      </c>
      <c r="H166" s="686">
        <f>'[55]D 2.1 KMFP proj working'!H106</f>
        <v>2.4290325057</v>
      </c>
      <c r="I166" s="686">
        <f>'[55]D 2.1 KMFP proj working'!J106</f>
        <v>5.3309203901484006</v>
      </c>
      <c r="J166" s="681"/>
      <c r="K166" s="681">
        <f t="shared" si="80"/>
        <v>7.7599528958484001</v>
      </c>
      <c r="L166" s="681">
        <f t="shared" ref="L166:L167" si="81">(K166*100000)/(F166*1000000)*100</f>
        <v>1147.7934992381834</v>
      </c>
      <c r="M166" s="686">
        <f>'[55]D 2.1 KMFP proj working'!O106</f>
        <v>3.4000000000000002E-3</v>
      </c>
      <c r="N166" s="681"/>
      <c r="O166" s="686">
        <f>'[55]D 2.1 KMFP proj working'!Q106</f>
        <v>0.13690379999999999</v>
      </c>
      <c r="P166" s="681"/>
      <c r="Q166" s="681"/>
      <c r="R166" s="686">
        <f>'[55]D 2.1 KMFP proj working'!T106</f>
        <v>0</v>
      </c>
      <c r="S166" s="681"/>
      <c r="T166" s="681">
        <f t="shared" si="78"/>
        <v>0.14030379999999998</v>
      </c>
      <c r="U166" s="681"/>
      <c r="V166" s="681"/>
      <c r="W166" s="681">
        <f t="shared" si="79"/>
        <v>7.9002566958484</v>
      </c>
      <c r="X166" s="681">
        <f t="shared" ref="X166:X167" si="82">(W166*100000)/(F166*1000000)*100</f>
        <v>1168.5461754102989</v>
      </c>
      <c r="Y166" s="754"/>
      <c r="Z166" s="1436"/>
    </row>
    <row r="167" spans="1:26" s="756" customFormat="1" ht="18" customHeight="1" x14ac:dyDescent="0.25">
      <c r="A167" s="751">
        <v>19</v>
      </c>
      <c r="B167" s="683" t="s">
        <v>1107</v>
      </c>
      <c r="C167" s="752">
        <f>'[55]D 2.1 KMFP proj working'!C124</f>
        <v>4</v>
      </c>
      <c r="D167" s="753">
        <f t="shared" si="76"/>
        <v>4</v>
      </c>
      <c r="E167" s="752">
        <f>'[55]D 2.1 KMFP proj working'!E124</f>
        <v>19</v>
      </c>
      <c r="F167" s="1354">
        <f>'[55]D 2.1 KMFP proj working'!F124</f>
        <v>3.7909769999999995E-2</v>
      </c>
      <c r="G167" s="680">
        <f>F167/F142</f>
        <v>4.1528506060378452E-2</v>
      </c>
      <c r="H167" s="678">
        <f>'[55]D 2.1 KMFP proj working'!H124</f>
        <v>0.33320000000000005</v>
      </c>
      <c r="I167" s="678">
        <f>'[55]D 2.1 KMFP proj working'!J124</f>
        <v>3.0100871919999994</v>
      </c>
      <c r="J167" s="681"/>
      <c r="K167" s="681">
        <f t="shared" si="80"/>
        <v>3.3432871919999996</v>
      </c>
      <c r="L167" s="681">
        <f t="shared" si="81"/>
        <v>881.9064826824324</v>
      </c>
      <c r="M167" s="678">
        <f>'[55]D 2.1 KMFP proj working'!O124</f>
        <v>0</v>
      </c>
      <c r="N167" s="681"/>
      <c r="O167" s="678">
        <f>'[55]D 2.1 KMFP proj working'!Q124</f>
        <v>0</v>
      </c>
      <c r="P167" s="681"/>
      <c r="Q167" s="681"/>
      <c r="R167" s="681"/>
      <c r="S167" s="681"/>
      <c r="T167" s="681">
        <f t="shared" si="78"/>
        <v>0</v>
      </c>
      <c r="U167" s="681"/>
      <c r="V167" s="681"/>
      <c r="W167" s="681">
        <f t="shared" si="79"/>
        <v>3.3432871919999996</v>
      </c>
      <c r="X167" s="681">
        <f t="shared" si="82"/>
        <v>881.9064826824324</v>
      </c>
      <c r="Y167" s="754"/>
      <c r="Z167" s="1436"/>
    </row>
    <row r="168" spans="1:26" s="756" customFormat="1" ht="18" customHeight="1" x14ac:dyDescent="0.25">
      <c r="A168" s="751">
        <v>20</v>
      </c>
      <c r="B168" s="683" t="s">
        <v>1108</v>
      </c>
      <c r="C168" s="752">
        <v>0</v>
      </c>
      <c r="D168" s="753">
        <f t="shared" si="76"/>
        <v>0</v>
      </c>
      <c r="E168" s="774">
        <v>0</v>
      </c>
      <c r="F168" s="679">
        <v>0</v>
      </c>
      <c r="G168" s="680"/>
      <c r="H168" s="681">
        <v>0</v>
      </c>
      <c r="I168" s="681">
        <v>0</v>
      </c>
      <c r="J168" s="681"/>
      <c r="K168" s="681">
        <f t="shared" si="80"/>
        <v>0</v>
      </c>
      <c r="L168" s="681"/>
      <c r="M168" s="681">
        <v>0</v>
      </c>
      <c r="N168" s="681"/>
      <c r="O168" s="681">
        <v>0</v>
      </c>
      <c r="P168" s="681"/>
      <c r="Q168" s="681"/>
      <c r="R168" s="681"/>
      <c r="S168" s="681"/>
      <c r="T168" s="681">
        <f t="shared" si="78"/>
        <v>0</v>
      </c>
      <c r="U168" s="681"/>
      <c r="V168" s="681"/>
      <c r="W168" s="681">
        <f t="shared" si="79"/>
        <v>0</v>
      </c>
      <c r="X168" s="691"/>
      <c r="Y168" s="757"/>
      <c r="Z168" s="1436"/>
    </row>
    <row r="169" spans="1:26" s="756" customFormat="1" ht="18" customHeight="1" x14ac:dyDescent="0.25">
      <c r="A169" s="751">
        <v>21</v>
      </c>
      <c r="B169" s="683" t="s">
        <v>1109</v>
      </c>
      <c r="C169" s="752">
        <v>0</v>
      </c>
      <c r="D169" s="753">
        <f t="shared" si="76"/>
        <v>0</v>
      </c>
      <c r="E169" s="774">
        <v>0</v>
      </c>
      <c r="F169" s="679">
        <v>0</v>
      </c>
      <c r="G169" s="680"/>
      <c r="H169" s="681">
        <v>0</v>
      </c>
      <c r="I169" s="681">
        <v>0</v>
      </c>
      <c r="J169" s="681"/>
      <c r="K169" s="681">
        <f t="shared" si="80"/>
        <v>0</v>
      </c>
      <c r="L169" s="681"/>
      <c r="M169" s="681">
        <v>0</v>
      </c>
      <c r="N169" s="681"/>
      <c r="O169" s="681">
        <v>0</v>
      </c>
      <c r="P169" s="681"/>
      <c r="Q169" s="681"/>
      <c r="R169" s="681"/>
      <c r="S169" s="681"/>
      <c r="T169" s="681">
        <f t="shared" si="78"/>
        <v>0</v>
      </c>
      <c r="U169" s="681"/>
      <c r="V169" s="681"/>
      <c r="W169" s="681">
        <f t="shared" si="79"/>
        <v>0</v>
      </c>
      <c r="X169" s="691"/>
      <c r="Y169" s="754"/>
      <c r="Z169" s="1436"/>
    </row>
    <row r="170" spans="1:26" s="756" customFormat="1" ht="18" customHeight="1" x14ac:dyDescent="0.25">
      <c r="A170" s="751">
        <v>22</v>
      </c>
      <c r="B170" s="683" t="s">
        <v>1110</v>
      </c>
      <c r="C170" s="752">
        <v>0</v>
      </c>
      <c r="D170" s="753">
        <f t="shared" si="76"/>
        <v>0</v>
      </c>
      <c r="E170" s="774">
        <v>0</v>
      </c>
      <c r="F170" s="679">
        <v>0</v>
      </c>
      <c r="G170" s="680"/>
      <c r="H170" s="681">
        <v>0</v>
      </c>
      <c r="I170" s="681">
        <v>0</v>
      </c>
      <c r="J170" s="681"/>
      <c r="K170" s="681">
        <f t="shared" si="80"/>
        <v>0</v>
      </c>
      <c r="L170" s="681"/>
      <c r="M170" s="681">
        <v>0</v>
      </c>
      <c r="N170" s="681"/>
      <c r="O170" s="681">
        <v>0</v>
      </c>
      <c r="P170" s="681"/>
      <c r="Q170" s="681"/>
      <c r="R170" s="681"/>
      <c r="S170" s="681"/>
      <c r="T170" s="681">
        <f t="shared" si="78"/>
        <v>0</v>
      </c>
      <c r="U170" s="681"/>
      <c r="V170" s="681"/>
      <c r="W170" s="681">
        <f t="shared" si="79"/>
        <v>0</v>
      </c>
      <c r="X170" s="691"/>
      <c r="Y170" s="757"/>
      <c r="Z170" s="1436"/>
    </row>
    <row r="171" spans="1:26" s="756" customFormat="1" ht="18" customHeight="1" x14ac:dyDescent="0.25">
      <c r="A171" s="2106"/>
      <c r="B171" s="692"/>
      <c r="C171" s="769"/>
      <c r="D171" s="775">
        <f>SUM(D161:D170)</f>
        <v>29</v>
      </c>
      <c r="E171" s="693">
        <f>SUM(E161:E170)</f>
        <v>459</v>
      </c>
      <c r="F171" s="694">
        <f>SUM(F161:F170)</f>
        <v>0.347283571613</v>
      </c>
      <c r="G171" s="747">
        <f>F171/F142</f>
        <v>0.38043406510776367</v>
      </c>
      <c r="H171" s="693">
        <f>SUM(H161:H170)</f>
        <v>7.2929770056999992</v>
      </c>
      <c r="I171" s="693">
        <f>SUM(I161:I170)</f>
        <v>22.423251003581999</v>
      </c>
      <c r="J171" s="681"/>
      <c r="K171" s="693">
        <f>SUM(K161:K170)</f>
        <v>29.716228009281998</v>
      </c>
      <c r="L171" s="681"/>
      <c r="M171" s="693">
        <f>SUM(M161:M170)</f>
        <v>1.1900000000000001E-2</v>
      </c>
      <c r="N171" s="681"/>
      <c r="O171" s="693">
        <f>SUM(O161:O170)</f>
        <v>1.4782976000000003</v>
      </c>
      <c r="P171" s="681"/>
      <c r="Q171" s="681"/>
      <c r="R171" s="693">
        <f>SUM(R161:R170)</f>
        <v>0</v>
      </c>
      <c r="S171" s="681"/>
      <c r="T171" s="693">
        <f>SUM(T161:T170)</f>
        <v>1.4901976000000001</v>
      </c>
      <c r="U171" s="681"/>
      <c r="V171" s="681"/>
      <c r="W171" s="693">
        <f>SUM(W161:W170)</f>
        <v>31.206425609282</v>
      </c>
      <c r="X171" s="691">
        <f t="shared" ref="X171" si="83">(W171*100000)/(F171*1000000)*100</f>
        <v>898.58628970958887</v>
      </c>
      <c r="Y171" s="2162"/>
      <c r="Z171" s="1436"/>
    </row>
    <row r="172" spans="1:26" s="756" customFormat="1" ht="18" customHeight="1" x14ac:dyDescent="0.25">
      <c r="A172" s="2109"/>
      <c r="B172" s="1192"/>
      <c r="C172" s="2111"/>
      <c r="D172" s="2163"/>
      <c r="E172" s="1214"/>
      <c r="F172" s="1358"/>
      <c r="G172" s="2113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165"/>
      <c r="Z172" s="1436"/>
    </row>
    <row r="173" spans="1:26" s="756" customFormat="1" ht="18" customHeight="1" x14ac:dyDescent="0.25">
      <c r="A173" s="2109"/>
      <c r="B173" s="1193" t="str">
        <f>B130</f>
        <v>For KINESCO Power and Utilities Pvt. Ltd.</v>
      </c>
      <c r="C173" s="2111"/>
      <c r="D173" s="2163"/>
      <c r="E173" s="1214"/>
      <c r="F173" s="1358"/>
      <c r="G173" s="2113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165"/>
      <c r="Z173" s="1436"/>
    </row>
    <row r="174" spans="1:26" s="756" customFormat="1" ht="18" customHeight="1" x14ac:dyDescent="0.25">
      <c r="A174" s="2109"/>
      <c r="B174" s="1193"/>
      <c r="C174" s="2111"/>
      <c r="D174" s="2163"/>
      <c r="E174" s="1214"/>
      <c r="F174" s="1358"/>
      <c r="G174" s="2113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165"/>
      <c r="Z174" s="1436"/>
    </row>
    <row r="175" spans="1:26" s="756" customFormat="1" ht="18" customHeight="1" x14ac:dyDescent="0.25">
      <c r="A175" s="2109"/>
      <c r="B175" s="1193"/>
      <c r="C175" s="2111"/>
      <c r="D175" s="2163"/>
      <c r="E175" s="1214"/>
      <c r="F175" s="1358"/>
      <c r="G175" s="2113"/>
      <c r="H175" s="1214"/>
      <c r="I175" s="1214"/>
      <c r="J175" s="2164"/>
      <c r="K175" s="1214"/>
      <c r="L175" s="2164"/>
      <c r="M175" s="1214"/>
      <c r="N175" s="2164"/>
      <c r="O175" s="1214"/>
      <c r="P175" s="2164"/>
      <c r="Q175" s="2164"/>
      <c r="R175" s="1214"/>
      <c r="S175" s="2164"/>
      <c r="T175" s="1214"/>
      <c r="U175" s="2164"/>
      <c r="V175" s="2164"/>
      <c r="W175" s="1214"/>
      <c r="X175" s="1182"/>
      <c r="Y175" s="2165"/>
      <c r="Z175" s="1436"/>
    </row>
    <row r="176" spans="1:26" s="756" customFormat="1" ht="18" customHeight="1" x14ac:dyDescent="0.25">
      <c r="A176" s="2109"/>
      <c r="B176" s="1193"/>
      <c r="C176" s="2111"/>
      <c r="D176" s="2163"/>
      <c r="E176" s="1214"/>
      <c r="F176" s="1358"/>
      <c r="G176" s="2113"/>
      <c r="H176" s="1214"/>
      <c r="I176" s="1214"/>
      <c r="J176" s="2164"/>
      <c r="K176" s="1214"/>
      <c r="L176" s="2164"/>
      <c r="M176" s="1214"/>
      <c r="N176" s="2164"/>
      <c r="O176" s="1214"/>
      <c r="P176" s="2164"/>
      <c r="Q176" s="2164"/>
      <c r="R176" s="1214"/>
      <c r="S176" s="2164"/>
      <c r="T176" s="1214"/>
      <c r="U176" s="2164"/>
      <c r="V176" s="2164"/>
      <c r="W176" s="1214"/>
      <c r="X176" s="1182"/>
      <c r="Y176" s="2165"/>
      <c r="Z176" s="1436"/>
    </row>
    <row r="177" spans="1:26" s="756" customFormat="1" ht="18" customHeight="1" x14ac:dyDescent="0.25">
      <c r="A177" s="2109"/>
      <c r="B177" s="1193"/>
      <c r="C177" s="2111"/>
      <c r="D177" s="2163"/>
      <c r="E177" s="1214"/>
      <c r="F177" s="1358"/>
      <c r="G177" s="2113"/>
      <c r="H177" s="1214"/>
      <c r="I177" s="1214"/>
      <c r="J177" s="2164"/>
      <c r="K177" s="1214"/>
      <c r="L177" s="2164"/>
      <c r="M177" s="1214"/>
      <c r="N177" s="2164"/>
      <c r="O177" s="1214"/>
      <c r="P177" s="2164"/>
      <c r="Q177" s="2164"/>
      <c r="R177" s="1214"/>
      <c r="S177" s="2164"/>
      <c r="T177" s="1214"/>
      <c r="U177" s="2164"/>
      <c r="V177" s="2164"/>
      <c r="W177" s="1214"/>
      <c r="X177" s="1182"/>
      <c r="Y177" s="2165"/>
      <c r="Z177" s="1436"/>
    </row>
    <row r="178" spans="1:26" s="756" customFormat="1" ht="18" customHeight="1" x14ac:dyDescent="0.25">
      <c r="A178" s="2109"/>
      <c r="B178" s="1193" t="str">
        <f>B135</f>
        <v>T M AJITHKUMAR</v>
      </c>
      <c r="C178" s="2111"/>
      <c r="D178" s="2163"/>
      <c r="E178" s="1214"/>
      <c r="F178" s="1358"/>
      <c r="G178" s="2113"/>
      <c r="H178" s="1214"/>
      <c r="I178" s="1214"/>
      <c r="J178" s="2164"/>
      <c r="K178" s="1214"/>
      <c r="L178" s="2164"/>
      <c r="M178" s="1214"/>
      <c r="N178" s="2164"/>
      <c r="O178" s="1214"/>
      <c r="P178" s="2164"/>
      <c r="Q178" s="2164"/>
      <c r="R178" s="1214"/>
      <c r="S178" s="2164"/>
      <c r="T178" s="1214"/>
      <c r="U178" s="2164"/>
      <c r="V178" s="2164"/>
      <c r="W178" s="1214"/>
      <c r="X178" s="1182"/>
      <c r="Y178" s="2165"/>
      <c r="Z178" s="1436"/>
    </row>
    <row r="179" spans="1:26" s="756" customFormat="1" ht="18" customHeight="1" x14ac:dyDescent="0.25">
      <c r="A179" s="2109"/>
      <c r="B179" s="1193" t="str">
        <f>B136</f>
        <v>CHIEF EXECUTIVE OFFICER</v>
      </c>
      <c r="C179" s="2111"/>
      <c r="D179" s="2163"/>
      <c r="E179" s="1214"/>
      <c r="F179" s="1358"/>
      <c r="G179" s="2113"/>
      <c r="H179" s="1214"/>
      <c r="I179" s="1214"/>
      <c r="J179" s="2164"/>
      <c r="K179" s="1214"/>
      <c r="L179" s="2164"/>
      <c r="M179" s="1214"/>
      <c r="N179" s="2164"/>
      <c r="O179" s="1214"/>
      <c r="P179" s="2164"/>
      <c r="Q179" s="2164"/>
      <c r="R179" s="1214"/>
      <c r="S179" s="2164"/>
      <c r="T179" s="1214"/>
      <c r="U179" s="2164"/>
      <c r="V179" s="2164"/>
      <c r="W179" s="1214"/>
      <c r="X179" s="1182"/>
      <c r="Y179" s="2165"/>
      <c r="Z179" s="1436"/>
    </row>
    <row r="180" spans="1:26" s="756" customFormat="1" ht="18" customHeight="1" x14ac:dyDescent="0.25">
      <c r="A180" s="2109"/>
      <c r="B180" s="1193"/>
      <c r="C180" s="2111"/>
      <c r="D180" s="2163"/>
      <c r="E180" s="1214"/>
      <c r="F180" s="1358"/>
      <c r="G180" s="2113"/>
      <c r="H180" s="1214"/>
      <c r="I180" s="1214"/>
      <c r="J180" s="2164"/>
      <c r="K180" s="1214"/>
      <c r="L180" s="2164"/>
      <c r="M180" s="1214"/>
      <c r="N180" s="2164"/>
      <c r="O180" s="1214"/>
      <c r="P180" s="2164"/>
      <c r="Q180" s="2164"/>
      <c r="R180" s="1214"/>
      <c r="S180" s="2164"/>
      <c r="T180" s="1214"/>
      <c r="U180" s="2164"/>
      <c r="V180" s="2164"/>
      <c r="W180" s="1214"/>
      <c r="X180" s="1182"/>
      <c r="Y180" s="2165"/>
      <c r="Z180" s="1436"/>
    </row>
    <row r="181" spans="1:26" s="756" customFormat="1" ht="18" customHeight="1" x14ac:dyDescent="0.25">
      <c r="A181" s="2109"/>
      <c r="B181" s="1193" t="str">
        <f>B138</f>
        <v>Place: Kakkanad, Kochi</v>
      </c>
      <c r="C181" s="2111"/>
      <c r="D181" s="2163"/>
      <c r="E181" s="1214"/>
      <c r="F181" s="1358"/>
      <c r="G181" s="2113"/>
      <c r="H181" s="1214"/>
      <c r="I181" s="1214"/>
      <c r="J181" s="2164"/>
      <c r="K181" s="1214"/>
      <c r="L181" s="2164"/>
      <c r="M181" s="1214"/>
      <c r="N181" s="2164"/>
      <c r="O181" s="1214"/>
      <c r="P181" s="2164"/>
      <c r="Q181" s="2164"/>
      <c r="R181" s="1214"/>
      <c r="S181" s="2164"/>
      <c r="T181" s="1214"/>
      <c r="U181" s="2164"/>
      <c r="V181" s="2164"/>
      <c r="W181" s="1214"/>
      <c r="X181" s="1182"/>
      <c r="Y181" s="2165"/>
      <c r="Z181" s="1436"/>
    </row>
    <row r="182" spans="1:26" s="756" customFormat="1" ht="18" customHeight="1" x14ac:dyDescent="0.25">
      <c r="A182" s="2109"/>
      <c r="B182" s="1193" t="str">
        <f>B139</f>
        <v>Date: --/--/----</v>
      </c>
      <c r="C182" s="2111"/>
      <c r="D182" s="2163"/>
      <c r="E182" s="1214"/>
      <c r="F182" s="1358"/>
      <c r="G182" s="2113"/>
      <c r="H182" s="1214"/>
      <c r="I182" s="1214"/>
      <c r="J182" s="2164"/>
      <c r="K182" s="1214"/>
      <c r="L182" s="2164"/>
      <c r="M182" s="1214"/>
      <c r="N182" s="2164"/>
      <c r="O182" s="1214"/>
      <c r="P182" s="2164"/>
      <c r="Q182" s="2164"/>
      <c r="R182" s="1214"/>
      <c r="S182" s="2164"/>
      <c r="T182" s="1214"/>
      <c r="U182" s="2164"/>
      <c r="V182" s="2164"/>
      <c r="W182" s="1214"/>
      <c r="X182" s="1182"/>
      <c r="Y182" s="2165"/>
      <c r="Z182" s="1436"/>
    </row>
    <row r="183" spans="1:26" s="756" customFormat="1" ht="18.75" x14ac:dyDescent="0.25">
      <c r="A183" s="1009"/>
      <c r="B183" s="1201" t="s">
        <v>1436</v>
      </c>
      <c r="C183" s="1360"/>
      <c r="D183" s="1360"/>
      <c r="E183" s="1360"/>
      <c r="F183" s="1360"/>
      <c r="G183" s="690"/>
      <c r="H183" s="690"/>
      <c r="I183" s="690"/>
      <c r="J183" s="690"/>
      <c r="K183" s="690"/>
      <c r="L183" s="690"/>
      <c r="M183" s="690"/>
      <c r="N183" s="690"/>
      <c r="O183" s="690"/>
      <c r="P183" s="690"/>
      <c r="Q183" s="690"/>
      <c r="R183" s="690"/>
      <c r="S183" s="690"/>
      <c r="T183" s="690"/>
      <c r="U183" s="690"/>
      <c r="V183" s="690"/>
      <c r="W183" s="690"/>
      <c r="X183" s="690"/>
      <c r="Y183" s="690"/>
      <c r="Z183" s="1436"/>
    </row>
    <row r="184" spans="1:26" s="756" customFormat="1" ht="18" customHeight="1" x14ac:dyDescent="0.25">
      <c r="A184" s="2123"/>
      <c r="B184" s="1584"/>
      <c r="C184" s="795">
        <f>C194+C201+C213</f>
        <v>474</v>
      </c>
      <c r="D184" s="1200"/>
      <c r="E184" s="1187"/>
      <c r="F184" s="1184">
        <f>F194+F201+F213</f>
        <v>65.939953689167993</v>
      </c>
      <c r="G184" s="1195"/>
      <c r="H184" s="1186">
        <f>H194+H201+H213</f>
        <v>1122.1585589252002</v>
      </c>
      <c r="I184" s="1186">
        <f>I194+I201+I213</f>
        <v>4052.0081220250008</v>
      </c>
      <c r="J184" s="1196"/>
      <c r="K184" s="1187"/>
      <c r="L184" s="1196"/>
      <c r="M184" s="1186">
        <f>M194+M201+M213</f>
        <v>2.8314979498000001</v>
      </c>
      <c r="N184" s="1196"/>
      <c r="O184" s="1186">
        <f>O194+O201+O213</f>
        <v>7.2050891000000021</v>
      </c>
      <c r="P184" s="1196"/>
      <c r="Q184" s="1196"/>
      <c r="R184" s="1186">
        <f>R194+R201+R213</f>
        <v>134.95881999999997</v>
      </c>
      <c r="S184" s="1196"/>
      <c r="T184" s="1187"/>
      <c r="U184" s="1196"/>
      <c r="V184" s="1196"/>
      <c r="W184" s="1186">
        <f>W194+W201+W213</f>
        <v>5319.1319480000002</v>
      </c>
      <c r="X184" s="1196">
        <f>(W184*100000)/(F184*1000000)*100</f>
        <v>806.66297902993199</v>
      </c>
      <c r="Y184" s="2166"/>
      <c r="Z184" s="1436"/>
    </row>
    <row r="185" spans="1:26" s="756" customFormat="1" ht="18" customHeight="1" x14ac:dyDescent="0.25">
      <c r="A185" s="770"/>
      <c r="B185" s="692"/>
      <c r="C185" s="769"/>
      <c r="D185" s="775"/>
      <c r="E185" s="693"/>
      <c r="F185" s="701"/>
      <c r="G185" s="680"/>
      <c r="H185" s="702"/>
      <c r="I185" s="678"/>
      <c r="J185" s="681"/>
      <c r="K185" s="703"/>
      <c r="L185" s="681"/>
      <c r="M185" s="693"/>
      <c r="N185" s="681"/>
      <c r="O185" s="693"/>
      <c r="P185" s="681"/>
      <c r="Q185" s="681"/>
      <c r="R185" s="693"/>
      <c r="S185" s="681"/>
      <c r="T185" s="693"/>
      <c r="U185" s="681"/>
      <c r="V185" s="681"/>
      <c r="W185" s="693"/>
      <c r="X185" s="691"/>
      <c r="Y185" s="757"/>
      <c r="Z185" s="1436"/>
    </row>
    <row r="186" spans="1:26" s="756" customFormat="1" ht="18" customHeight="1" x14ac:dyDescent="0.25">
      <c r="A186" s="1194"/>
      <c r="B186" s="690" t="s">
        <v>690</v>
      </c>
      <c r="C186" s="764"/>
      <c r="D186" s="764"/>
      <c r="E186" s="678"/>
      <c r="F186" s="679"/>
      <c r="G186" s="680"/>
      <c r="H186" s="681"/>
      <c r="I186" s="681"/>
      <c r="J186" s="681"/>
      <c r="K186" s="681"/>
      <c r="L186" s="681"/>
      <c r="M186" s="681"/>
      <c r="N186" s="681"/>
      <c r="O186" s="681"/>
      <c r="P186" s="681"/>
      <c r="Q186" s="681"/>
      <c r="R186" s="681"/>
      <c r="S186" s="681"/>
      <c r="T186" s="681"/>
      <c r="U186" s="681"/>
      <c r="V186" s="681"/>
      <c r="W186" s="681"/>
      <c r="X186" s="681"/>
      <c r="Y186" s="754"/>
      <c r="Z186" s="1436"/>
    </row>
    <row r="187" spans="1:26" s="756" customFormat="1" ht="18" customHeight="1" x14ac:dyDescent="0.25">
      <c r="A187" s="751">
        <v>1</v>
      </c>
      <c r="B187" s="698" t="s">
        <v>1088</v>
      </c>
      <c r="C187" s="752">
        <f t="shared" ref="C187:C193" si="84">C16+C59+C102+C145</f>
        <v>30</v>
      </c>
      <c r="D187" s="753"/>
      <c r="E187" s="752">
        <f t="shared" ref="E187:F193" si="85">E16+E59+E102+E145</f>
        <v>12900</v>
      </c>
      <c r="F187" s="1354">
        <f t="shared" si="85"/>
        <v>23.726150199999999</v>
      </c>
      <c r="G187" s="680">
        <f>F187/F184</f>
        <v>0.35981448079023315</v>
      </c>
      <c r="H187" s="686">
        <f t="shared" ref="H187:I193" si="86">H16+H59+H102+H145</f>
        <v>294.88084399999997</v>
      </c>
      <c r="I187" s="686">
        <f t="shared" si="86"/>
        <v>1358.5531013171078</v>
      </c>
      <c r="J187" s="681"/>
      <c r="K187" s="681">
        <f>H187+I187+J187</f>
        <v>1653.4339453171078</v>
      </c>
      <c r="L187" s="681">
        <f t="shared" ref="L187:L193" si="87">(K187*100000)/(F187*1000000)*100</f>
        <v>696.88252471617068</v>
      </c>
      <c r="M187" s="686">
        <f t="shared" ref="M187:M193" si="88">M16+M59+M102+M145</f>
        <v>0.61370000000000013</v>
      </c>
      <c r="N187" s="681"/>
      <c r="O187" s="686">
        <f t="shared" ref="O187:O193" si="89">O16+O59+O102+O145</f>
        <v>4.5042548000000009</v>
      </c>
      <c r="P187" s="681"/>
      <c r="Q187" s="681"/>
      <c r="R187" s="681"/>
      <c r="S187" s="681"/>
      <c r="T187" s="681">
        <f t="shared" ref="T187:T193" si="90">SUM(M187:S187)</f>
        <v>5.1179548000000015</v>
      </c>
      <c r="U187" s="681"/>
      <c r="V187" s="681"/>
      <c r="W187" s="681">
        <f t="shared" ref="W187:W193" si="91">K187+T187+U187+V187</f>
        <v>1658.5519001171078</v>
      </c>
      <c r="X187" s="681">
        <f>(W187*100000)/(F187*1000000)*100</f>
        <v>699.03961921184668</v>
      </c>
      <c r="Y187" s="754"/>
      <c r="Z187" s="1436"/>
    </row>
    <row r="188" spans="1:26" s="756" customFormat="1" ht="18" customHeight="1" x14ac:dyDescent="0.25">
      <c r="A188" s="751">
        <v>2</v>
      </c>
      <c r="B188" s="698" t="s">
        <v>1089</v>
      </c>
      <c r="C188" s="752">
        <f t="shared" si="84"/>
        <v>20</v>
      </c>
      <c r="D188" s="753"/>
      <c r="E188" s="752">
        <f t="shared" si="85"/>
        <v>19465</v>
      </c>
      <c r="F188" s="1354">
        <f t="shared" si="85"/>
        <v>25.089443531500006</v>
      </c>
      <c r="G188" s="680">
        <f>F188/F184</f>
        <v>0.3804892501103086</v>
      </c>
      <c r="H188" s="686">
        <f t="shared" si="86"/>
        <v>480.20540000000005</v>
      </c>
      <c r="I188" s="686">
        <f t="shared" si="86"/>
        <v>1515.732923089284</v>
      </c>
      <c r="J188" s="681"/>
      <c r="K188" s="681">
        <f t="shared" ref="K188:K193" si="92">H188+I188+J188</f>
        <v>1995.938323089284</v>
      </c>
      <c r="L188" s="681">
        <f t="shared" si="87"/>
        <v>795.5291318372075</v>
      </c>
      <c r="M188" s="686">
        <f t="shared" si="88"/>
        <v>0.2737</v>
      </c>
      <c r="N188" s="681"/>
      <c r="O188" s="686">
        <f t="shared" si="89"/>
        <v>1.8710686000000001</v>
      </c>
      <c r="P188" s="681"/>
      <c r="Q188" s="681"/>
      <c r="R188" s="681"/>
      <c r="S188" s="681"/>
      <c r="T188" s="681">
        <f t="shared" si="90"/>
        <v>2.1447685999999999</v>
      </c>
      <c r="U188" s="681"/>
      <c r="V188" s="681"/>
      <c r="W188" s="681">
        <f t="shared" si="91"/>
        <v>1998.0830916892839</v>
      </c>
      <c r="X188" s="681">
        <f t="shared" ref="X188:X194" si="93">(W188*100000)/(F188*1000000)*100</f>
        <v>796.3839808486282</v>
      </c>
      <c r="Y188" s="754"/>
      <c r="Z188" s="1436"/>
    </row>
    <row r="189" spans="1:26" s="756" customFormat="1" ht="18" customHeight="1" x14ac:dyDescent="0.25">
      <c r="A189" s="751">
        <v>3</v>
      </c>
      <c r="B189" s="698" t="s">
        <v>1112</v>
      </c>
      <c r="C189" s="752">
        <f t="shared" si="84"/>
        <v>3</v>
      </c>
      <c r="D189" s="753"/>
      <c r="E189" s="752">
        <f t="shared" si="85"/>
        <v>450</v>
      </c>
      <c r="F189" s="1354">
        <f t="shared" si="85"/>
        <v>0.32900099999999999</v>
      </c>
      <c r="G189" s="680">
        <f>F189/F184</f>
        <v>4.9894029581953629E-3</v>
      </c>
      <c r="H189" s="686">
        <f t="shared" si="86"/>
        <v>10.1639</v>
      </c>
      <c r="I189" s="686">
        <f t="shared" si="86"/>
        <v>18.721864</v>
      </c>
      <c r="J189" s="681"/>
      <c r="K189" s="681">
        <f t="shared" si="92"/>
        <v>28.885764000000002</v>
      </c>
      <c r="L189" s="681">
        <f t="shared" si="87"/>
        <v>877.98407907574756</v>
      </c>
      <c r="M189" s="686">
        <f t="shared" si="88"/>
        <v>0</v>
      </c>
      <c r="N189" s="681"/>
      <c r="O189" s="686">
        <f t="shared" si="89"/>
        <v>-0.30385359999999995</v>
      </c>
      <c r="P189" s="681"/>
      <c r="Q189" s="681"/>
      <c r="R189" s="681"/>
      <c r="S189" s="681"/>
      <c r="T189" s="681">
        <f t="shared" si="90"/>
        <v>-0.30385359999999995</v>
      </c>
      <c r="U189" s="681"/>
      <c r="V189" s="681"/>
      <c r="W189" s="681">
        <f t="shared" si="91"/>
        <v>28.581910400000002</v>
      </c>
      <c r="X189" s="681">
        <f t="shared" si="93"/>
        <v>868.74843541509006</v>
      </c>
      <c r="Y189" s="754"/>
      <c r="Z189" s="1436"/>
    </row>
    <row r="190" spans="1:26" s="756" customFormat="1" ht="18" customHeight="1" x14ac:dyDescent="0.25">
      <c r="A190" s="751">
        <v>4</v>
      </c>
      <c r="B190" s="698" t="s">
        <v>1091</v>
      </c>
      <c r="C190" s="752">
        <f t="shared" si="84"/>
        <v>3</v>
      </c>
      <c r="D190" s="753"/>
      <c r="E190" s="752">
        <f t="shared" si="85"/>
        <v>747.3</v>
      </c>
      <c r="F190" s="1354">
        <f t="shared" si="85"/>
        <v>0.21811508999999998</v>
      </c>
      <c r="G190" s="680">
        <f>F190/F184</f>
        <v>3.3077834878102123E-3</v>
      </c>
      <c r="H190" s="686">
        <f t="shared" si="86"/>
        <v>23.9008</v>
      </c>
      <c r="I190" s="686">
        <f t="shared" si="86"/>
        <v>13.754379615</v>
      </c>
      <c r="J190" s="681"/>
      <c r="K190" s="681">
        <f t="shared" si="92"/>
        <v>37.655179615000002</v>
      </c>
      <c r="L190" s="681">
        <f t="shared" si="87"/>
        <v>1726.3903939429408</v>
      </c>
      <c r="M190" s="686">
        <f t="shared" si="88"/>
        <v>0</v>
      </c>
      <c r="N190" s="681"/>
      <c r="O190" s="686">
        <f t="shared" si="89"/>
        <v>-0.30426430000000004</v>
      </c>
      <c r="P190" s="681"/>
      <c r="Q190" s="681"/>
      <c r="R190" s="681"/>
      <c r="S190" s="681"/>
      <c r="T190" s="681">
        <f t="shared" si="90"/>
        <v>-0.30426430000000004</v>
      </c>
      <c r="U190" s="681"/>
      <c r="V190" s="681"/>
      <c r="W190" s="681">
        <f t="shared" si="91"/>
        <v>37.350915315000002</v>
      </c>
      <c r="X190" s="681">
        <f t="shared" si="93"/>
        <v>1712.4406805141266</v>
      </c>
      <c r="Y190" s="754"/>
      <c r="Z190" s="1436"/>
    </row>
    <row r="191" spans="1:26" s="756" customFormat="1" ht="18" customHeight="1" x14ac:dyDescent="0.25">
      <c r="A191" s="751">
        <v>5</v>
      </c>
      <c r="B191" s="683" t="s">
        <v>1092</v>
      </c>
      <c r="C191" s="752">
        <f t="shared" si="84"/>
        <v>1</v>
      </c>
      <c r="D191" s="753"/>
      <c r="E191" s="752">
        <f t="shared" si="85"/>
        <v>415</v>
      </c>
      <c r="F191" s="1354">
        <f t="shared" si="85"/>
        <v>4.8933400000000002E-2</v>
      </c>
      <c r="G191" s="680">
        <f>F191/F184</f>
        <v>7.4209029976977871E-4</v>
      </c>
      <c r="H191" s="686">
        <f t="shared" si="86"/>
        <v>3.24</v>
      </c>
      <c r="I191" s="686">
        <f t="shared" si="86"/>
        <v>1.7795970000000001</v>
      </c>
      <c r="J191" s="681"/>
      <c r="K191" s="681">
        <f t="shared" si="92"/>
        <v>5.0195970000000001</v>
      </c>
      <c r="L191" s="681">
        <f t="shared" si="87"/>
        <v>1025.8018040847355</v>
      </c>
      <c r="M191" s="686">
        <f t="shared" si="88"/>
        <v>0</v>
      </c>
      <c r="N191" s="681"/>
      <c r="O191" s="686">
        <f t="shared" si="89"/>
        <v>0.14294299999999999</v>
      </c>
      <c r="P191" s="681"/>
      <c r="Q191" s="681"/>
      <c r="R191" s="681"/>
      <c r="S191" s="681"/>
      <c r="T191" s="681">
        <f t="shared" si="90"/>
        <v>0.14294299999999999</v>
      </c>
      <c r="U191" s="681"/>
      <c r="V191" s="681"/>
      <c r="W191" s="681">
        <f t="shared" si="91"/>
        <v>5.1625399999999999</v>
      </c>
      <c r="X191" s="681">
        <f t="shared" si="93"/>
        <v>1055.0135490278624</v>
      </c>
      <c r="Y191" s="754"/>
      <c r="Z191" s="1436"/>
    </row>
    <row r="192" spans="1:26" s="756" customFormat="1" ht="18" customHeight="1" x14ac:dyDescent="0.25">
      <c r="A192" s="751">
        <v>6</v>
      </c>
      <c r="B192" s="683" t="s">
        <v>1093</v>
      </c>
      <c r="C192" s="752">
        <f t="shared" si="84"/>
        <v>1</v>
      </c>
      <c r="D192" s="753"/>
      <c r="E192" s="752">
        <f t="shared" si="85"/>
        <v>200</v>
      </c>
      <c r="F192" s="1354">
        <f t="shared" si="85"/>
        <v>8.2940433999999993E-2</v>
      </c>
      <c r="G192" s="680">
        <f>F192/F184</f>
        <v>1.2578175955501873E-3</v>
      </c>
      <c r="H192" s="686">
        <f t="shared" si="86"/>
        <v>3.0844</v>
      </c>
      <c r="I192" s="686">
        <f t="shared" si="86"/>
        <v>5.3589573874999994</v>
      </c>
      <c r="J192" s="681"/>
      <c r="K192" s="681">
        <f t="shared" si="92"/>
        <v>8.443357387499999</v>
      </c>
      <c r="L192" s="681">
        <f t="shared" si="87"/>
        <v>1018.0025568108313</v>
      </c>
      <c r="M192" s="686">
        <f t="shared" si="88"/>
        <v>0.14080000000000001</v>
      </c>
      <c r="N192" s="681"/>
      <c r="O192" s="686">
        <f t="shared" si="89"/>
        <v>-0.1364293</v>
      </c>
      <c r="P192" s="681"/>
      <c r="Q192" s="681"/>
      <c r="R192" s="681"/>
      <c r="S192" s="681"/>
      <c r="T192" s="681">
        <f t="shared" si="90"/>
        <v>4.3707000000000051E-3</v>
      </c>
      <c r="U192" s="681"/>
      <c r="V192" s="681"/>
      <c r="W192" s="681">
        <f t="shared" si="91"/>
        <v>8.4477280874999998</v>
      </c>
      <c r="X192" s="681">
        <f t="shared" si="93"/>
        <v>1018.5295253579213</v>
      </c>
      <c r="Y192" s="754"/>
      <c r="Z192" s="1436"/>
    </row>
    <row r="193" spans="1:26" s="756" customFormat="1" ht="18" customHeight="1" x14ac:dyDescent="0.25">
      <c r="A193" s="751">
        <v>7</v>
      </c>
      <c r="B193" s="683" t="s">
        <v>1094</v>
      </c>
      <c r="C193" s="752">
        <f t="shared" si="84"/>
        <v>1</v>
      </c>
      <c r="D193" s="753"/>
      <c r="E193" s="752">
        <f t="shared" si="85"/>
        <v>2690.28</v>
      </c>
      <c r="F193" s="1354">
        <f t="shared" si="85"/>
        <v>2.1531033330000002</v>
      </c>
      <c r="G193" s="680">
        <f>F193/F184</f>
        <v>3.2652484761354815E-2</v>
      </c>
      <c r="H193" s="686">
        <f t="shared" si="86"/>
        <v>22.018898</v>
      </c>
      <c r="I193" s="686">
        <f t="shared" si="86"/>
        <v>165.92347126300001</v>
      </c>
      <c r="J193" s="681"/>
      <c r="K193" s="681">
        <f t="shared" si="92"/>
        <v>187.94236926300002</v>
      </c>
      <c r="L193" s="681">
        <f t="shared" si="87"/>
        <v>872.89061505995085</v>
      </c>
      <c r="M193" s="686">
        <f t="shared" si="88"/>
        <v>0</v>
      </c>
      <c r="N193" s="681"/>
      <c r="O193" s="686">
        <f t="shared" si="89"/>
        <v>-2.3004169999999999</v>
      </c>
      <c r="P193" s="681"/>
      <c r="Q193" s="681"/>
      <c r="R193" s="681"/>
      <c r="S193" s="681"/>
      <c r="T193" s="681">
        <f t="shared" si="90"/>
        <v>-2.3004169999999999</v>
      </c>
      <c r="U193" s="681"/>
      <c r="V193" s="681"/>
      <c r="W193" s="681">
        <f t="shared" si="91"/>
        <v>185.64195226300001</v>
      </c>
      <c r="X193" s="681">
        <f t="shared" si="93"/>
        <v>862.20642278388959</v>
      </c>
      <c r="Y193" s="754"/>
      <c r="Z193" s="1436"/>
    </row>
    <row r="194" spans="1:26" s="756" customFormat="1" ht="18" customHeight="1" x14ac:dyDescent="0.25">
      <c r="A194" s="751"/>
      <c r="B194" s="684"/>
      <c r="C194" s="2128">
        <f>SUM(C187:C193)</f>
        <v>59</v>
      </c>
      <c r="D194" s="775"/>
      <c r="E194" s="693">
        <f>SUM(E187:E193)</f>
        <v>36867.58</v>
      </c>
      <c r="F194" s="694">
        <f>SUM(F187:F193)</f>
        <v>51.647686988499999</v>
      </c>
      <c r="G194" s="747">
        <f>F194/F184</f>
        <v>0.78325331000322196</v>
      </c>
      <c r="H194" s="691">
        <f>SUM(H187:H193)</f>
        <v>837.4942420000001</v>
      </c>
      <c r="I194" s="691">
        <f>SUM(I187:I193)</f>
        <v>3079.8242936718921</v>
      </c>
      <c r="J194" s="681"/>
      <c r="K194" s="691">
        <f>SUM(K187:K193)</f>
        <v>3917.3185356718918</v>
      </c>
      <c r="L194" s="691"/>
      <c r="M194" s="691">
        <f>SUM(M187:M193)</f>
        <v>1.0282000000000002</v>
      </c>
      <c r="N194" s="681"/>
      <c r="O194" s="691">
        <f>SUM(O187:O193)</f>
        <v>3.4733022000000013</v>
      </c>
      <c r="P194" s="681"/>
      <c r="Q194" s="681"/>
      <c r="R194" s="681"/>
      <c r="S194" s="681"/>
      <c r="T194" s="691">
        <f>SUM(T187:T193)</f>
        <v>4.5015022000000009</v>
      </c>
      <c r="U194" s="681"/>
      <c r="V194" s="681"/>
      <c r="W194" s="691">
        <f>SUM(W187:W193)</f>
        <v>3921.8200378718911</v>
      </c>
      <c r="X194" s="691">
        <f t="shared" si="93"/>
        <v>759.34088563252283</v>
      </c>
      <c r="Y194" s="757"/>
      <c r="Z194" s="1436"/>
    </row>
    <row r="195" spans="1:26" s="756" customFormat="1" ht="18" customHeight="1" x14ac:dyDescent="0.25">
      <c r="A195" s="1194"/>
      <c r="B195" s="690" t="s">
        <v>1095</v>
      </c>
      <c r="C195" s="764"/>
      <c r="D195" s="764"/>
      <c r="E195" s="678"/>
      <c r="F195" s="679"/>
      <c r="G195" s="680"/>
      <c r="H195" s="681"/>
      <c r="I195" s="681"/>
      <c r="J195" s="681"/>
      <c r="K195" s="681"/>
      <c r="L195" s="681"/>
      <c r="M195" s="681"/>
      <c r="N195" s="681"/>
      <c r="O195" s="681"/>
      <c r="P195" s="681"/>
      <c r="Q195" s="681"/>
      <c r="R195" s="681"/>
      <c r="S195" s="681"/>
      <c r="T195" s="681"/>
      <c r="U195" s="681"/>
      <c r="V195" s="681"/>
      <c r="W195" s="681"/>
      <c r="X195" s="681"/>
      <c r="Y195" s="768"/>
      <c r="Z195" s="1436"/>
    </row>
    <row r="196" spans="1:26" s="756" customFormat="1" ht="18" customHeight="1" x14ac:dyDescent="0.25">
      <c r="A196" s="751">
        <v>8</v>
      </c>
      <c r="B196" s="683" t="s">
        <v>1096</v>
      </c>
      <c r="C196" s="752">
        <f>C25+C68+C111+C154</f>
        <v>2</v>
      </c>
      <c r="D196" s="753"/>
      <c r="E196" s="752">
        <f t="shared" ref="E196:F200" si="94">E25+E68+E111+E154</f>
        <v>228</v>
      </c>
      <c r="F196" s="1354">
        <f t="shared" si="94"/>
        <v>1.4233503999999998E-2</v>
      </c>
      <c r="G196" s="680">
        <f>F196/F184</f>
        <v>2.1585553528130771E-4</v>
      </c>
      <c r="H196" s="686">
        <f t="shared" ref="H196:I200" si="95">H25+H68+H111+H154</f>
        <v>3.8963999999999999</v>
      </c>
      <c r="I196" s="686">
        <f t="shared" si="95"/>
        <v>0.75547889410000013</v>
      </c>
      <c r="J196" s="681"/>
      <c r="K196" s="681">
        <f>H196+I196+J196</f>
        <v>4.6518788941000002</v>
      </c>
      <c r="L196" s="681">
        <f t="shared" ref="L196:L200" si="96">(K196*100000)/(F196*1000000)*100</f>
        <v>3268.2598003274534</v>
      </c>
      <c r="M196" s="686">
        <f>M25+M68+M111+M154</f>
        <v>0</v>
      </c>
      <c r="N196" s="681"/>
      <c r="O196" s="686">
        <f>O25+O68+O111+O154</f>
        <v>0</v>
      </c>
      <c r="P196" s="681"/>
      <c r="Q196" s="686"/>
      <c r="R196" s="686">
        <f>R25+R68+R111+R154</f>
        <v>2.6180000000000003</v>
      </c>
      <c r="S196" s="681"/>
      <c r="T196" s="681">
        <f>SUM(M196:S196)</f>
        <v>2.6180000000000003</v>
      </c>
      <c r="U196" s="681"/>
      <c r="V196" s="681"/>
      <c r="W196" s="681">
        <f>K196+T196+U196+V196</f>
        <v>7.2698788941000005</v>
      </c>
      <c r="X196" s="681"/>
      <c r="Y196" s="754"/>
      <c r="Z196" s="1436"/>
    </row>
    <row r="197" spans="1:26" s="756" customFormat="1" ht="18" customHeight="1" x14ac:dyDescent="0.25">
      <c r="A197" s="751">
        <v>9</v>
      </c>
      <c r="B197" s="683" t="s">
        <v>1097</v>
      </c>
      <c r="C197" s="752">
        <f>C26+C69+C112+C155</f>
        <v>36</v>
      </c>
      <c r="D197" s="753"/>
      <c r="E197" s="752">
        <f t="shared" si="94"/>
        <v>5575</v>
      </c>
      <c r="F197" s="1354">
        <f t="shared" si="94"/>
        <v>6.1537622719999998</v>
      </c>
      <c r="G197" s="680">
        <f>F197/F184</f>
        <v>9.3323727538663456E-2</v>
      </c>
      <c r="H197" s="686">
        <f t="shared" si="95"/>
        <v>137.8853</v>
      </c>
      <c r="I197" s="686">
        <f t="shared" si="95"/>
        <v>389.49887769734903</v>
      </c>
      <c r="J197" s="681"/>
      <c r="K197" s="681">
        <f t="shared" ref="K197:K200" si="97">H197+I197+J197</f>
        <v>527.38417769734906</v>
      </c>
      <c r="L197" s="681">
        <f t="shared" si="96"/>
        <v>857.01097050332896</v>
      </c>
      <c r="M197" s="686">
        <f>M26+M69+M112+M155</f>
        <v>1.6999999999999999E-3</v>
      </c>
      <c r="N197" s="681"/>
      <c r="O197" s="686">
        <f>O26+O69+O112+O155</f>
        <v>0</v>
      </c>
      <c r="P197" s="681"/>
      <c r="Q197" s="686"/>
      <c r="R197" s="686">
        <f>R26+R69+R112+R155</f>
        <v>98.900899999999993</v>
      </c>
      <c r="S197" s="681"/>
      <c r="T197" s="681">
        <f t="shared" ref="T197:T200" si="98">SUM(M197:S197)</f>
        <v>98.902599999999993</v>
      </c>
      <c r="U197" s="681"/>
      <c r="V197" s="681"/>
      <c r="W197" s="681">
        <f t="shared" ref="W197:W200" si="99">K197+T197+U197+V197</f>
        <v>626.28677769734907</v>
      </c>
      <c r="X197" s="681">
        <f t="shared" ref="X197:X201" si="100">(W197*100000)/(F197*1000000)*100</f>
        <v>1017.7298862307256</v>
      </c>
      <c r="Y197" s="754"/>
      <c r="Z197" s="1436"/>
    </row>
    <row r="198" spans="1:26" s="756" customFormat="1" ht="18" customHeight="1" x14ac:dyDescent="0.25">
      <c r="A198" s="751">
        <v>10</v>
      </c>
      <c r="B198" s="683" t="s">
        <v>1098</v>
      </c>
      <c r="C198" s="752">
        <f>C27+C70+C113+C156</f>
        <v>1</v>
      </c>
      <c r="D198" s="753"/>
      <c r="E198" s="752">
        <f t="shared" si="94"/>
        <v>249</v>
      </c>
      <c r="F198" s="1354">
        <f t="shared" si="94"/>
        <v>6.3441000000000011E-2</v>
      </c>
      <c r="G198" s="680">
        <f>F198/F184</f>
        <v>9.6210258652974323E-4</v>
      </c>
      <c r="H198" s="686">
        <f t="shared" si="95"/>
        <v>1.7389999999999999</v>
      </c>
      <c r="I198" s="686">
        <f t="shared" si="95"/>
        <v>5.4755088000000001</v>
      </c>
      <c r="J198" s="681"/>
      <c r="K198" s="681">
        <f t="shared" si="97"/>
        <v>7.2145087999999999</v>
      </c>
      <c r="L198" s="681">
        <f t="shared" si="96"/>
        <v>1137.199728881953</v>
      </c>
      <c r="M198" s="686">
        <f>M27+M70+M113+M156</f>
        <v>0</v>
      </c>
      <c r="N198" s="681"/>
      <c r="O198" s="686">
        <f>O27+O70+O113+O156</f>
        <v>0</v>
      </c>
      <c r="P198" s="681"/>
      <c r="Q198" s="686"/>
      <c r="R198" s="686">
        <f>R27+R70+R113+R156</f>
        <v>2.6892</v>
      </c>
      <c r="S198" s="681"/>
      <c r="T198" s="681">
        <f t="shared" si="98"/>
        <v>2.6892</v>
      </c>
      <c r="U198" s="681"/>
      <c r="V198" s="681"/>
      <c r="W198" s="681">
        <f t="shared" si="99"/>
        <v>9.9037088000000004</v>
      </c>
      <c r="X198" s="681">
        <f t="shared" si="100"/>
        <v>1561.0896423448555</v>
      </c>
      <c r="Y198" s="754"/>
      <c r="Z198" s="1436"/>
    </row>
    <row r="199" spans="1:26" s="756" customFormat="1" ht="18" customHeight="1" x14ac:dyDescent="0.25">
      <c r="A199" s="751">
        <v>11</v>
      </c>
      <c r="B199" s="683" t="s">
        <v>1099</v>
      </c>
      <c r="C199" s="752">
        <f>C28+C71+C114+C157</f>
        <v>2</v>
      </c>
      <c r="D199" s="753"/>
      <c r="E199" s="752">
        <f t="shared" si="94"/>
        <v>177</v>
      </c>
      <c r="F199" s="1354">
        <f t="shared" si="94"/>
        <v>0.54250047000000001</v>
      </c>
      <c r="G199" s="680">
        <f>F199/F184</f>
        <v>8.2271891265995375E-3</v>
      </c>
      <c r="H199" s="686">
        <f t="shared" si="95"/>
        <v>8.2306399999999993</v>
      </c>
      <c r="I199" s="686">
        <f t="shared" si="95"/>
        <v>48.174618374999994</v>
      </c>
      <c r="J199" s="681"/>
      <c r="K199" s="681">
        <f t="shared" si="97"/>
        <v>56.405258374999995</v>
      </c>
      <c r="L199" s="681">
        <f t="shared" si="96"/>
        <v>1039.7273641993343</v>
      </c>
      <c r="M199" s="686">
        <f>M28+M71+M114+M157</f>
        <v>8.8000000000000005E-3</v>
      </c>
      <c r="N199" s="681"/>
      <c r="O199" s="686">
        <f>O28+O71+O114+O157</f>
        <v>0</v>
      </c>
      <c r="P199" s="681"/>
      <c r="Q199" s="686"/>
      <c r="R199" s="686">
        <f>R28+R71+R114+R157</f>
        <v>14.868479999999996</v>
      </c>
      <c r="S199" s="681"/>
      <c r="T199" s="681">
        <f t="shared" si="98"/>
        <v>14.877279999999997</v>
      </c>
      <c r="U199" s="681"/>
      <c r="V199" s="681"/>
      <c r="W199" s="681">
        <f t="shared" si="99"/>
        <v>71.282538374999987</v>
      </c>
      <c r="X199" s="681">
        <f t="shared" si="100"/>
        <v>1313.9627026498242</v>
      </c>
      <c r="Y199" s="754"/>
      <c r="Z199" s="1436"/>
    </row>
    <row r="200" spans="1:26" s="756" customFormat="1" ht="18" customHeight="1" x14ac:dyDescent="0.25">
      <c r="A200" s="751">
        <v>12</v>
      </c>
      <c r="B200" s="683" t="s">
        <v>1100</v>
      </c>
      <c r="C200" s="752">
        <f>C29+C72+C115+C158</f>
        <v>1</v>
      </c>
      <c r="E200" s="752">
        <f t="shared" si="94"/>
        <v>150</v>
      </c>
      <c r="F200" s="1354">
        <f t="shared" si="94"/>
        <v>6.1360814000000007E-2</v>
      </c>
      <c r="G200" s="680">
        <f>F200/F184</f>
        <v>9.3055591590565211E-4</v>
      </c>
      <c r="H200" s="686">
        <f t="shared" si="95"/>
        <v>5.28</v>
      </c>
      <c r="I200" s="686">
        <f t="shared" si="95"/>
        <v>5.7546102215000001</v>
      </c>
      <c r="J200" s="798"/>
      <c r="K200" s="681">
        <f t="shared" si="97"/>
        <v>11.034610221499999</v>
      </c>
      <c r="L200" s="681">
        <f t="shared" si="96"/>
        <v>1798.3154886928321</v>
      </c>
      <c r="M200" s="686">
        <f>M29+M72+M115+M158</f>
        <v>0</v>
      </c>
      <c r="N200" s="798"/>
      <c r="O200" s="686">
        <f>O29+O72+O115+O158</f>
        <v>0</v>
      </c>
      <c r="P200" s="798"/>
      <c r="Q200" s="686"/>
      <c r="R200" s="686">
        <f>R29+R72+R115+R158</f>
        <v>7.4035200000000021</v>
      </c>
      <c r="S200" s="798"/>
      <c r="T200" s="681">
        <f t="shared" si="98"/>
        <v>7.4035200000000021</v>
      </c>
      <c r="U200" s="799"/>
      <c r="V200" s="798"/>
      <c r="W200" s="681">
        <f t="shared" si="99"/>
        <v>18.438130221500003</v>
      </c>
      <c r="X200" s="681"/>
      <c r="Y200" s="754"/>
    </row>
    <row r="201" spans="1:26" s="756" customFormat="1" ht="18" customHeight="1" x14ac:dyDescent="0.25">
      <c r="A201" s="751"/>
      <c r="B201" s="684"/>
      <c r="C201" s="2128">
        <f>SUM(C196:C200)</f>
        <v>42</v>
      </c>
      <c r="D201" s="775"/>
      <c r="E201" s="2128">
        <f>SUM(E196:E200)</f>
        <v>6379</v>
      </c>
      <c r="F201" s="1361">
        <f>SUM(F196:F200)</f>
        <v>6.8352980600000004</v>
      </c>
      <c r="G201" s="747">
        <f>F201/F184</f>
        <v>0.1036594307029797</v>
      </c>
      <c r="H201" s="691">
        <f>SUM(H196:H200)</f>
        <v>157.03134</v>
      </c>
      <c r="I201" s="691">
        <f>SUM(I196:I200)</f>
        <v>449.65909398794906</v>
      </c>
      <c r="J201" s="681"/>
      <c r="K201" s="691">
        <f>SUM(K196:K200)</f>
        <v>606.69043398794906</v>
      </c>
      <c r="L201" s="681"/>
      <c r="M201" s="691">
        <f>SUM(M196:M200)</f>
        <v>1.0500000000000001E-2</v>
      </c>
      <c r="N201" s="681"/>
      <c r="O201" s="691">
        <f>SUM(O196:O200)</f>
        <v>0</v>
      </c>
      <c r="P201" s="681"/>
      <c r="Q201" s="691"/>
      <c r="R201" s="691">
        <f>SUM(R196:R200)</f>
        <v>126.48009999999998</v>
      </c>
      <c r="S201" s="681"/>
      <c r="T201" s="691">
        <f>SUM(T196:T200)</f>
        <v>126.49059999999999</v>
      </c>
      <c r="U201" s="681"/>
      <c r="V201" s="681"/>
      <c r="W201" s="691">
        <f>SUM(W196:W200)</f>
        <v>733.18103398794904</v>
      </c>
      <c r="X201" s="691">
        <f t="shared" si="100"/>
        <v>1072.6394482758651</v>
      </c>
      <c r="Y201" s="757"/>
      <c r="Z201" s="1436"/>
    </row>
    <row r="202" spans="1:26" s="756" customFormat="1" ht="18" customHeight="1" x14ac:dyDescent="0.25">
      <c r="A202" s="1194"/>
      <c r="B202" s="690" t="s">
        <v>689</v>
      </c>
      <c r="C202" s="752"/>
      <c r="D202" s="753"/>
      <c r="E202" s="752"/>
      <c r="F202" s="1362"/>
      <c r="G202" s="680"/>
      <c r="H202" s="2127"/>
      <c r="I202" s="2127"/>
      <c r="J202" s="681"/>
      <c r="K202" s="681"/>
      <c r="L202" s="681"/>
      <c r="M202" s="2127"/>
      <c r="N202" s="681"/>
      <c r="O202" s="2127"/>
      <c r="P202" s="681"/>
      <c r="Q202" s="2127"/>
      <c r="R202" s="2127"/>
      <c r="S202" s="681"/>
      <c r="T202" s="681"/>
      <c r="U202" s="681"/>
      <c r="V202" s="681"/>
      <c r="W202" s="681"/>
      <c r="X202" s="681"/>
      <c r="Y202" s="754"/>
      <c r="Z202" s="1436"/>
    </row>
    <row r="203" spans="1:26" s="756" customFormat="1" ht="18" customHeight="1" x14ac:dyDescent="0.25">
      <c r="A203" s="751">
        <v>13</v>
      </c>
      <c r="B203" s="683" t="s">
        <v>1101</v>
      </c>
      <c r="C203" s="752">
        <f t="shared" ref="C203:C212" si="101">C32+C75+C118+C161</f>
        <v>70</v>
      </c>
      <c r="D203" s="753"/>
      <c r="E203" s="752">
        <f t="shared" ref="E203:F212" si="102">E32+E75+E118+E161</f>
        <v>2227.4</v>
      </c>
      <c r="F203" s="1354">
        <f t="shared" si="102"/>
        <v>1.4525083241330001</v>
      </c>
      <c r="G203" s="680">
        <f>F203/F184</f>
        <v>2.2027742557720432E-2</v>
      </c>
      <c r="H203" s="686">
        <f t="shared" ref="H203:I212" si="103">H32+H75+H118+H161</f>
        <v>28.021623865000002</v>
      </c>
      <c r="I203" s="686">
        <f t="shared" si="103"/>
        <v>84.672326385645903</v>
      </c>
      <c r="J203" s="681"/>
      <c r="K203" s="681">
        <f>H203+I203+J203</f>
        <v>112.69395025064591</v>
      </c>
      <c r="L203" s="681">
        <f t="shared" ref="L203:L211" si="104">(K203*100000)/(F203*1000000)*100</f>
        <v>775.85751749762096</v>
      </c>
      <c r="M203" s="686">
        <f t="shared" ref="M203:M212" si="105">M32+M75+M118+M161</f>
        <v>0.11730000000000002</v>
      </c>
      <c r="N203" s="681"/>
      <c r="O203" s="686">
        <f t="shared" ref="O203:O212" si="106">O32+O75+O118+O161</f>
        <v>3.5948831000000006</v>
      </c>
      <c r="P203" s="681"/>
      <c r="Q203" s="686"/>
      <c r="R203" s="686">
        <f t="shared" ref="R203:R212" si="107">R32+R75+R118+R161</f>
        <v>0</v>
      </c>
      <c r="S203" s="681"/>
      <c r="T203" s="681">
        <f t="shared" ref="T203:T212" si="108">SUM(M203:S203)</f>
        <v>3.7121831000000007</v>
      </c>
      <c r="U203" s="681"/>
      <c r="V203" s="681"/>
      <c r="W203" s="681">
        <f t="shared" ref="W203:W212" si="109">K203+T203+U203+V203</f>
        <v>116.40613335064592</v>
      </c>
      <c r="X203" s="681">
        <f t="shared" ref="X203:X211" si="110">(W203*100000)/(F203*1000000)*100</f>
        <v>801.41456965576128</v>
      </c>
      <c r="Y203" s="754"/>
      <c r="Z203" s="1436"/>
    </row>
    <row r="204" spans="1:26" s="756" customFormat="1" ht="18" customHeight="1" x14ac:dyDescent="0.25">
      <c r="A204" s="751">
        <v>14</v>
      </c>
      <c r="B204" s="683" t="s">
        <v>1102</v>
      </c>
      <c r="C204" s="752">
        <f t="shared" si="101"/>
        <v>150</v>
      </c>
      <c r="D204" s="753"/>
      <c r="E204" s="752">
        <f t="shared" si="102"/>
        <v>4537.33</v>
      </c>
      <c r="F204" s="1354">
        <f t="shared" si="102"/>
        <v>3.5011441154299998</v>
      </c>
      <c r="G204" s="680">
        <f>F204/F184</f>
        <v>5.3095944409271484E-2</v>
      </c>
      <c r="H204" s="686">
        <f t="shared" si="103"/>
        <v>56.685492699999998</v>
      </c>
      <c r="I204" s="686">
        <f t="shared" si="103"/>
        <v>224.34967463205976</v>
      </c>
      <c r="J204" s="681"/>
      <c r="K204" s="681">
        <f t="shared" ref="K204:K212" si="111">H204+I204+J204</f>
        <v>281.03516733205976</v>
      </c>
      <c r="L204" s="681">
        <f t="shared" si="104"/>
        <v>802.69522780710747</v>
      </c>
      <c r="M204" s="686">
        <f t="shared" si="105"/>
        <v>0.11689999999999999</v>
      </c>
      <c r="N204" s="681"/>
      <c r="O204" s="686">
        <f t="shared" si="106"/>
        <v>0</v>
      </c>
      <c r="P204" s="681"/>
      <c r="Q204" s="686"/>
      <c r="R204" s="686">
        <f t="shared" si="107"/>
        <v>0</v>
      </c>
      <c r="S204" s="681"/>
      <c r="T204" s="681">
        <f t="shared" si="108"/>
        <v>0.11689999999999999</v>
      </c>
      <c r="U204" s="681"/>
      <c r="V204" s="681"/>
      <c r="W204" s="681">
        <f t="shared" si="109"/>
        <v>281.15206733205974</v>
      </c>
      <c r="X204" s="681">
        <f t="shared" si="110"/>
        <v>803.02911866148497</v>
      </c>
      <c r="Y204" s="754"/>
      <c r="Z204" s="1436"/>
    </row>
    <row r="205" spans="1:26" s="756" customFormat="1" ht="18" customHeight="1" x14ac:dyDescent="0.25">
      <c r="A205" s="751">
        <v>15</v>
      </c>
      <c r="B205" s="683" t="s">
        <v>1103</v>
      </c>
      <c r="C205" s="752">
        <f t="shared" si="101"/>
        <v>1</v>
      </c>
      <c r="D205" s="753"/>
      <c r="E205" s="752">
        <f t="shared" si="102"/>
        <v>48</v>
      </c>
      <c r="F205" s="1354">
        <f t="shared" si="102"/>
        <v>0.13742856500000003</v>
      </c>
      <c r="G205" s="680">
        <f>F205/F184</f>
        <v>2.0841471264571956E-3</v>
      </c>
      <c r="H205" s="686">
        <f t="shared" si="103"/>
        <v>0.37440000000000001</v>
      </c>
      <c r="I205" s="686">
        <f t="shared" si="103"/>
        <v>8.9328567250000006</v>
      </c>
      <c r="J205" s="681"/>
      <c r="K205" s="681">
        <f t="shared" si="111"/>
        <v>9.3072567250000002</v>
      </c>
      <c r="L205" s="681">
        <f t="shared" si="104"/>
        <v>677.24324451761527</v>
      </c>
      <c r="M205" s="686">
        <f t="shared" si="105"/>
        <v>0</v>
      </c>
      <c r="N205" s="681"/>
      <c r="O205" s="686">
        <f t="shared" si="106"/>
        <v>0</v>
      </c>
      <c r="P205" s="681"/>
      <c r="Q205" s="686"/>
      <c r="R205" s="686">
        <f t="shared" si="107"/>
        <v>0</v>
      </c>
      <c r="S205" s="681"/>
      <c r="T205" s="681">
        <f t="shared" si="108"/>
        <v>0</v>
      </c>
      <c r="U205" s="681"/>
      <c r="V205" s="681"/>
      <c r="W205" s="681">
        <f t="shared" si="109"/>
        <v>9.3072567250000002</v>
      </c>
      <c r="X205" s="681">
        <f t="shared" si="110"/>
        <v>677.24324451761527</v>
      </c>
      <c r="Y205" s="754"/>
      <c r="Z205" s="1436"/>
    </row>
    <row r="206" spans="1:26" s="756" customFormat="1" ht="18" customHeight="1" x14ac:dyDescent="0.25">
      <c r="A206" s="751">
        <v>16</v>
      </c>
      <c r="B206" s="683" t="s">
        <v>1104</v>
      </c>
      <c r="C206" s="752">
        <f t="shared" si="101"/>
        <v>8</v>
      </c>
      <c r="D206" s="753"/>
      <c r="E206" s="752">
        <f t="shared" si="102"/>
        <v>405</v>
      </c>
      <c r="F206" s="1354">
        <f t="shared" si="102"/>
        <v>0.26360315521</v>
      </c>
      <c r="G206" s="680">
        <f>F206/F184</f>
        <v>3.997624209027952E-3</v>
      </c>
      <c r="H206" s="686">
        <f t="shared" si="103"/>
        <v>2.5742000000000003</v>
      </c>
      <c r="I206" s="686">
        <f t="shared" si="103"/>
        <v>18.500817261500003</v>
      </c>
      <c r="J206" s="681"/>
      <c r="K206" s="681">
        <f t="shared" si="111"/>
        <v>21.075017261500005</v>
      </c>
      <c r="L206" s="681">
        <f t="shared" si="104"/>
        <v>799.4979136236268</v>
      </c>
      <c r="M206" s="686">
        <f t="shared" si="105"/>
        <v>0</v>
      </c>
      <c r="N206" s="681"/>
      <c r="O206" s="686">
        <f t="shared" si="106"/>
        <v>0</v>
      </c>
      <c r="P206" s="681"/>
      <c r="Q206" s="686"/>
      <c r="R206" s="686">
        <f t="shared" si="107"/>
        <v>0</v>
      </c>
      <c r="S206" s="681"/>
      <c r="T206" s="681">
        <f t="shared" si="108"/>
        <v>0</v>
      </c>
      <c r="U206" s="681"/>
      <c r="V206" s="681"/>
      <c r="W206" s="681">
        <f t="shared" si="109"/>
        <v>21.075017261500005</v>
      </c>
      <c r="X206" s="681">
        <f t="shared" si="110"/>
        <v>799.4979136236268</v>
      </c>
      <c r="Y206" s="754"/>
      <c r="Z206" s="1436"/>
    </row>
    <row r="207" spans="1:26" s="756" customFormat="1" ht="18" customHeight="1" x14ac:dyDescent="0.25">
      <c r="A207" s="751">
        <v>17</v>
      </c>
      <c r="B207" s="683" t="s">
        <v>1105</v>
      </c>
      <c r="C207" s="752">
        <f t="shared" si="101"/>
        <v>21</v>
      </c>
      <c r="D207" s="753"/>
      <c r="E207" s="752">
        <f t="shared" si="102"/>
        <v>282.8</v>
      </c>
      <c r="F207" s="1354">
        <f t="shared" si="102"/>
        <v>0.38407748000000003</v>
      </c>
      <c r="G207" s="680">
        <f>F207/F184</f>
        <v>5.8246549855113525E-3</v>
      </c>
      <c r="H207" s="686">
        <f t="shared" si="103"/>
        <v>6.2562000000000006</v>
      </c>
      <c r="I207" s="686">
        <f t="shared" si="103"/>
        <v>32.821952599999996</v>
      </c>
      <c r="J207" s="681"/>
      <c r="K207" s="681">
        <f t="shared" si="111"/>
        <v>39.078152599999996</v>
      </c>
      <c r="L207" s="681">
        <f t="shared" si="104"/>
        <v>1017.4549312289801</v>
      </c>
      <c r="M207" s="686">
        <f t="shared" si="105"/>
        <v>6.0500000000000005E-2</v>
      </c>
      <c r="N207" s="681"/>
      <c r="O207" s="686">
        <f t="shared" si="106"/>
        <v>0</v>
      </c>
      <c r="P207" s="681"/>
      <c r="Q207" s="686"/>
      <c r="R207" s="686">
        <f t="shared" si="107"/>
        <v>0</v>
      </c>
      <c r="S207" s="681"/>
      <c r="T207" s="681">
        <f t="shared" si="108"/>
        <v>6.0500000000000005E-2</v>
      </c>
      <c r="U207" s="681"/>
      <c r="V207" s="681"/>
      <c r="W207" s="681">
        <f t="shared" si="109"/>
        <v>39.138652599999993</v>
      </c>
      <c r="X207" s="681">
        <f t="shared" si="110"/>
        <v>1019.0301342322906</v>
      </c>
      <c r="Y207" s="754"/>
      <c r="Z207" s="1436"/>
    </row>
    <row r="208" spans="1:26" s="756" customFormat="1" ht="18" customHeight="1" x14ac:dyDescent="0.25">
      <c r="A208" s="751">
        <v>18</v>
      </c>
      <c r="B208" s="683" t="s">
        <v>1106</v>
      </c>
      <c r="C208" s="752">
        <f t="shared" si="101"/>
        <v>77</v>
      </c>
      <c r="D208" s="753"/>
      <c r="E208" s="752">
        <f t="shared" si="102"/>
        <v>1442</v>
      </c>
      <c r="F208" s="1354">
        <f t="shared" si="102"/>
        <v>1.3559257568950001</v>
      </c>
      <c r="G208" s="680">
        <f>F208/F184</f>
        <v>2.0563037749262766E-2</v>
      </c>
      <c r="H208" s="686">
        <f t="shared" si="103"/>
        <v>24.311225110199999</v>
      </c>
      <c r="I208" s="686">
        <f t="shared" si="103"/>
        <v>121.39568387606641</v>
      </c>
      <c r="J208" s="681"/>
      <c r="K208" s="681">
        <f t="shared" si="111"/>
        <v>145.7069089862664</v>
      </c>
      <c r="L208" s="681">
        <f t="shared" si="104"/>
        <v>1074.5935627030767</v>
      </c>
      <c r="M208" s="686">
        <f t="shared" si="105"/>
        <v>1.4952979498000003</v>
      </c>
      <c r="N208" s="681"/>
      <c r="O208" s="686">
        <f t="shared" si="106"/>
        <v>0.13690379999999999</v>
      </c>
      <c r="P208" s="681"/>
      <c r="Q208" s="686"/>
      <c r="R208" s="686">
        <f t="shared" si="107"/>
        <v>8.4787199999999974</v>
      </c>
      <c r="S208" s="681"/>
      <c r="T208" s="681">
        <f t="shared" si="108"/>
        <v>10.110921749799997</v>
      </c>
      <c r="U208" s="681"/>
      <c r="V208" s="681"/>
      <c r="W208" s="681">
        <f t="shared" si="109"/>
        <v>155.81783073606638</v>
      </c>
      <c r="X208" s="681">
        <f t="shared" si="110"/>
        <v>1149.1619651276569</v>
      </c>
      <c r="Y208" s="754"/>
      <c r="Z208" s="1436"/>
    </row>
    <row r="209" spans="1:26" s="756" customFormat="1" ht="18" customHeight="1" x14ac:dyDescent="0.25">
      <c r="A209" s="751">
        <v>19</v>
      </c>
      <c r="B209" s="683" t="s">
        <v>1107</v>
      </c>
      <c r="C209" s="752">
        <f t="shared" si="101"/>
        <v>42</v>
      </c>
      <c r="D209" s="753"/>
      <c r="E209" s="752">
        <f t="shared" si="102"/>
        <v>754</v>
      </c>
      <c r="F209" s="1354">
        <f t="shared" si="102"/>
        <v>0.32925924400000001</v>
      </c>
      <c r="G209" s="680">
        <f>F209/F184</f>
        <v>4.9933193091412148E-3</v>
      </c>
      <c r="H209" s="686">
        <f t="shared" si="103"/>
        <v>9.2926952499999995</v>
      </c>
      <c r="I209" s="686">
        <f t="shared" si="103"/>
        <v>30.450363884887501</v>
      </c>
      <c r="J209" s="681"/>
      <c r="K209" s="681">
        <f t="shared" si="111"/>
        <v>39.743059134887503</v>
      </c>
      <c r="L209" s="681">
        <f t="shared" si="104"/>
        <v>1207.0445965941508</v>
      </c>
      <c r="M209" s="686">
        <f t="shared" si="105"/>
        <v>2.8E-3</v>
      </c>
      <c r="N209" s="681"/>
      <c r="O209" s="686">
        <f t="shared" si="106"/>
        <v>0</v>
      </c>
      <c r="P209" s="681"/>
      <c r="Q209" s="686"/>
      <c r="R209" s="686">
        <f t="shared" si="107"/>
        <v>0</v>
      </c>
      <c r="S209" s="681"/>
      <c r="T209" s="681">
        <f t="shared" si="108"/>
        <v>2.8E-3</v>
      </c>
      <c r="U209" s="681"/>
      <c r="V209" s="681"/>
      <c r="W209" s="681">
        <f t="shared" si="109"/>
        <v>39.745859134887503</v>
      </c>
      <c r="X209" s="681">
        <f t="shared" si="110"/>
        <v>1207.1296359681705</v>
      </c>
      <c r="Y209" s="754"/>
      <c r="Z209" s="1436"/>
    </row>
    <row r="210" spans="1:26" s="756" customFormat="1" ht="18" customHeight="1" x14ac:dyDescent="0.25">
      <c r="A210" s="751">
        <v>20</v>
      </c>
      <c r="B210" s="683" t="s">
        <v>1108</v>
      </c>
      <c r="C210" s="752">
        <f t="shared" si="101"/>
        <v>0</v>
      </c>
      <c r="D210" s="753"/>
      <c r="E210" s="752">
        <f t="shared" si="102"/>
        <v>0</v>
      </c>
      <c r="F210" s="1354">
        <f t="shared" si="102"/>
        <v>0</v>
      </c>
      <c r="G210" s="680">
        <f>F210/F184</f>
        <v>0</v>
      </c>
      <c r="H210" s="686">
        <f t="shared" si="103"/>
        <v>0</v>
      </c>
      <c r="I210" s="686">
        <f t="shared" si="103"/>
        <v>3.0000000000000001E-3</v>
      </c>
      <c r="J210" s="681"/>
      <c r="K210" s="681">
        <f t="shared" si="111"/>
        <v>3.0000000000000001E-3</v>
      </c>
      <c r="L210" s="681"/>
      <c r="M210" s="686">
        <f t="shared" si="105"/>
        <v>0</v>
      </c>
      <c r="N210" s="681"/>
      <c r="O210" s="686">
        <f t="shared" si="106"/>
        <v>0</v>
      </c>
      <c r="P210" s="681"/>
      <c r="Q210" s="686"/>
      <c r="R210" s="686">
        <f t="shared" si="107"/>
        <v>0</v>
      </c>
      <c r="S210" s="681"/>
      <c r="T210" s="681">
        <f t="shared" si="108"/>
        <v>0</v>
      </c>
      <c r="U210" s="681"/>
      <c r="V210" s="681"/>
      <c r="W210" s="681">
        <f t="shared" si="109"/>
        <v>3.0000000000000001E-3</v>
      </c>
      <c r="X210" s="681"/>
      <c r="Y210" s="754"/>
      <c r="Z210" s="1436"/>
    </row>
    <row r="211" spans="1:26" s="756" customFormat="1" ht="18" customHeight="1" x14ac:dyDescent="0.25">
      <c r="A211" s="751">
        <v>21</v>
      </c>
      <c r="B211" s="683" t="s">
        <v>1109</v>
      </c>
      <c r="C211" s="752">
        <f t="shared" si="101"/>
        <v>4</v>
      </c>
      <c r="D211" s="753"/>
      <c r="E211" s="752">
        <f t="shared" si="102"/>
        <v>35</v>
      </c>
      <c r="F211" s="1354">
        <f t="shared" si="102"/>
        <v>3.3022000000000003E-2</v>
      </c>
      <c r="G211" s="680">
        <f>F211/F184</f>
        <v>5.0078894740601784E-4</v>
      </c>
      <c r="H211" s="686">
        <f t="shared" si="103"/>
        <v>2.1000000000000005E-2</v>
      </c>
      <c r="I211" s="686">
        <f t="shared" si="103"/>
        <v>1.3980589999999999</v>
      </c>
      <c r="J211" s="681"/>
      <c r="K211" s="681">
        <f t="shared" si="111"/>
        <v>1.4190589999999998</v>
      </c>
      <c r="L211" s="681">
        <f t="shared" si="104"/>
        <v>429.73139119374963</v>
      </c>
      <c r="M211" s="686">
        <f t="shared" si="105"/>
        <v>0</v>
      </c>
      <c r="N211" s="681"/>
      <c r="O211" s="686">
        <f t="shared" si="106"/>
        <v>0</v>
      </c>
      <c r="P211" s="681"/>
      <c r="Q211" s="686"/>
      <c r="R211" s="686">
        <f t="shared" si="107"/>
        <v>0</v>
      </c>
      <c r="S211" s="681"/>
      <c r="T211" s="681">
        <f t="shared" si="108"/>
        <v>0</v>
      </c>
      <c r="U211" s="681"/>
      <c r="V211" s="681"/>
      <c r="W211" s="681">
        <f t="shared" si="109"/>
        <v>1.4190589999999998</v>
      </c>
      <c r="X211" s="681">
        <f t="shared" si="110"/>
        <v>429.73139119374963</v>
      </c>
      <c r="Y211" s="754"/>
      <c r="Z211" s="1436"/>
    </row>
    <row r="212" spans="1:26" s="756" customFormat="1" ht="18" customHeight="1" x14ac:dyDescent="0.25">
      <c r="A212" s="751">
        <v>22</v>
      </c>
      <c r="B212" s="683" t="s">
        <v>1110</v>
      </c>
      <c r="C212" s="752">
        <f t="shared" si="101"/>
        <v>1</v>
      </c>
      <c r="E212" s="752">
        <f t="shared" si="102"/>
        <v>5.7</v>
      </c>
      <c r="F212" s="1354">
        <f t="shared" si="102"/>
        <v>0</v>
      </c>
      <c r="G212" s="680">
        <f>F212/F184</f>
        <v>0</v>
      </c>
      <c r="H212" s="686">
        <f t="shared" si="103"/>
        <v>6.5999999999999989E-2</v>
      </c>
      <c r="I212" s="686">
        <f t="shared" si="103"/>
        <v>0</v>
      </c>
      <c r="J212" s="798"/>
      <c r="K212" s="681">
        <f t="shared" si="111"/>
        <v>6.5999999999999989E-2</v>
      </c>
      <c r="L212" s="681"/>
      <c r="M212" s="686">
        <f t="shared" si="105"/>
        <v>0</v>
      </c>
      <c r="N212" s="798"/>
      <c r="O212" s="686">
        <f t="shared" si="106"/>
        <v>0</v>
      </c>
      <c r="P212" s="798"/>
      <c r="Q212" s="799"/>
      <c r="R212" s="686">
        <f t="shared" si="107"/>
        <v>0</v>
      </c>
      <c r="S212" s="798"/>
      <c r="T212" s="681">
        <f t="shared" si="108"/>
        <v>0</v>
      </c>
      <c r="U212" s="798"/>
      <c r="V212" s="799"/>
      <c r="W212" s="681">
        <f t="shared" si="109"/>
        <v>6.5999999999999989E-2</v>
      </c>
      <c r="X212" s="681"/>
      <c r="Y212" s="757"/>
      <c r="Z212" s="1436"/>
    </row>
    <row r="213" spans="1:26" s="756" customFormat="1" ht="18" customHeight="1" x14ac:dyDescent="0.25">
      <c r="A213" s="770"/>
      <c r="B213" s="692"/>
      <c r="C213" s="676">
        <f>SUM(C202:C211)</f>
        <v>373</v>
      </c>
      <c r="D213" s="775"/>
      <c r="E213" s="693">
        <f>SUM(E202:E211)</f>
        <v>9731.5299999999988</v>
      </c>
      <c r="F213" s="694">
        <f>SUM(F202:F211)</f>
        <v>7.4569686406680011</v>
      </c>
      <c r="G213" s="747">
        <f>F213/F184</f>
        <v>0.11308725929379843</v>
      </c>
      <c r="H213" s="693">
        <f>SUM(H202:H211)+0.09614</f>
        <v>127.63297692520001</v>
      </c>
      <c r="I213" s="693">
        <f>SUM(I202:I211)</f>
        <v>522.52473436515959</v>
      </c>
      <c r="J213" s="681"/>
      <c r="K213" s="693">
        <f>SUM(K202:K211)</f>
        <v>650.06157129035955</v>
      </c>
      <c r="L213" s="681"/>
      <c r="M213" s="693">
        <f>SUM(M202:M211)</f>
        <v>1.7927979498000002</v>
      </c>
      <c r="N213" s="681"/>
      <c r="O213" s="693">
        <f>SUM(O202:O211)</f>
        <v>3.7317869000000004</v>
      </c>
      <c r="P213" s="681"/>
      <c r="Q213" s="681"/>
      <c r="R213" s="693">
        <f>SUM(R202:R211)</f>
        <v>8.4787199999999974</v>
      </c>
      <c r="S213" s="681"/>
      <c r="T213" s="693">
        <f>SUM(T202:T211)</f>
        <v>14.003304849799999</v>
      </c>
      <c r="U213" s="681"/>
      <c r="V213" s="681"/>
      <c r="W213" s="693">
        <f>SUM(W202:W212)</f>
        <v>664.13087614015956</v>
      </c>
      <c r="X213" s="691">
        <f>(W213*100000)/(F213*1000000)*100</f>
        <v>890.61776727636368</v>
      </c>
      <c r="Y213" s="757"/>
      <c r="Z213" s="1436"/>
    </row>
    <row r="214" spans="1:26" s="756" customFormat="1" ht="31.5" x14ac:dyDescent="0.25">
      <c r="A214" s="751" t="s">
        <v>1116</v>
      </c>
      <c r="B214" s="760" t="s">
        <v>697</v>
      </c>
      <c r="C214" s="764"/>
      <c r="D214" s="764"/>
      <c r="E214" s="678"/>
      <c r="F214" s="679"/>
      <c r="G214" s="681"/>
      <c r="H214" s="681"/>
      <c r="I214" s="681"/>
      <c r="J214" s="681"/>
      <c r="K214" s="681"/>
      <c r="L214" s="681"/>
      <c r="M214" s="681"/>
      <c r="N214" s="681"/>
      <c r="O214" s="681"/>
      <c r="P214" s="681"/>
      <c r="Q214" s="681"/>
      <c r="R214" s="681"/>
      <c r="S214" s="681"/>
      <c r="T214" s="681"/>
      <c r="U214" s="681"/>
      <c r="V214" s="681"/>
      <c r="W214" s="681"/>
      <c r="X214" s="681"/>
      <c r="Y214" s="754"/>
    </row>
    <row r="215" spans="1:26" s="756" customFormat="1" ht="18" customHeight="1" x14ac:dyDescent="0.25">
      <c r="A215" s="1194" t="s">
        <v>36</v>
      </c>
      <c r="B215" s="684" t="s">
        <v>699</v>
      </c>
      <c r="C215" s="764"/>
      <c r="D215" s="764"/>
      <c r="E215" s="67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81"/>
      <c r="X215" s="681"/>
      <c r="Y215" s="754"/>
    </row>
    <row r="216" spans="1:26" s="756" customFormat="1" ht="18" customHeight="1" x14ac:dyDescent="0.25">
      <c r="A216" s="1194" t="s">
        <v>37</v>
      </c>
      <c r="B216" s="684" t="s">
        <v>698</v>
      </c>
      <c r="C216" s="764"/>
      <c r="D216" s="764"/>
      <c r="E216" s="67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54"/>
    </row>
    <row r="217" spans="1:26" s="756" customFormat="1" ht="18" customHeight="1" x14ac:dyDescent="0.25">
      <c r="A217" s="1194" t="s">
        <v>38</v>
      </c>
      <c r="B217" s="684" t="s">
        <v>700</v>
      </c>
      <c r="C217" s="764"/>
      <c r="D217" s="764"/>
      <c r="E217" s="67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62"/>
    </row>
    <row r="218" spans="1:26" s="756" customFormat="1" ht="18" customHeight="1" x14ac:dyDescent="0.25">
      <c r="A218" s="2167" t="s">
        <v>1117</v>
      </c>
      <c r="B218" s="675" t="s">
        <v>65</v>
      </c>
      <c r="C218" s="764"/>
      <c r="D218" s="764"/>
      <c r="E218" s="67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2168"/>
    </row>
    <row r="219" spans="1:26" s="756" customFormat="1" ht="18" customHeight="1" x14ac:dyDescent="0.25">
      <c r="A219" s="1194" t="s">
        <v>36</v>
      </c>
      <c r="B219" s="762" t="s">
        <v>57</v>
      </c>
      <c r="C219" s="762"/>
      <c r="D219" s="762"/>
      <c r="E219" s="216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>
        <v>159.77878000000001</v>
      </c>
      <c r="X219" s="681"/>
      <c r="Y219" s="762"/>
    </row>
    <row r="220" spans="1:26" s="756" customFormat="1" ht="18" customHeight="1" x14ac:dyDescent="0.25">
      <c r="A220" s="1194" t="s">
        <v>37</v>
      </c>
      <c r="B220" s="762" t="s">
        <v>58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>
        <v>13.24</v>
      </c>
      <c r="X220" s="681"/>
      <c r="Y220" s="762"/>
    </row>
    <row r="221" spans="1:26" s="756" customFormat="1" ht="18" customHeight="1" x14ac:dyDescent="0.25">
      <c r="A221" s="751" t="s">
        <v>1118</v>
      </c>
      <c r="B221" s="742" t="s">
        <v>693</v>
      </c>
      <c r="C221" s="762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>
        <f>SUM(W219:W220)</f>
        <v>173.01878000000002</v>
      </c>
      <c r="X221" s="681"/>
      <c r="Y221" s="762"/>
    </row>
    <row r="222" spans="1:26" s="756" customFormat="1" ht="18" customHeight="1" x14ac:dyDescent="0.25">
      <c r="A222" s="1194" t="s">
        <v>36</v>
      </c>
      <c r="B222" s="763" t="s">
        <v>692</v>
      </c>
      <c r="C222" s="764"/>
      <c r="D222" s="764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78"/>
      <c r="X222" s="681"/>
      <c r="Y222" s="762"/>
    </row>
    <row r="223" spans="1:26" s="756" customFormat="1" ht="18" customHeight="1" x14ac:dyDescent="0.25">
      <c r="A223" s="2169" t="s">
        <v>37</v>
      </c>
      <c r="B223" s="764" t="s">
        <v>694</v>
      </c>
      <c r="C223" s="1198"/>
      <c r="D223" s="764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81"/>
      <c r="X223" s="681"/>
      <c r="Y223" s="762"/>
    </row>
    <row r="224" spans="1:26" s="756" customFormat="1" ht="18" customHeight="1" x14ac:dyDescent="0.25">
      <c r="A224" s="1194" t="s">
        <v>38</v>
      </c>
      <c r="B224" s="765" t="s">
        <v>341</v>
      </c>
      <c r="C224" s="762"/>
      <c r="D224" s="762"/>
      <c r="E224" s="2168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/>
      <c r="X224" s="681"/>
      <c r="Y224" s="762"/>
    </row>
    <row r="225" spans="1:25" s="756" customFormat="1" ht="18" customHeight="1" x14ac:dyDescent="0.25">
      <c r="A225" s="1194" t="s">
        <v>39</v>
      </c>
      <c r="B225" s="765" t="s">
        <v>703</v>
      </c>
      <c r="C225" s="762"/>
      <c r="D225" s="762"/>
      <c r="E225" s="2168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/>
      <c r="X225" s="681"/>
      <c r="Y225" s="762"/>
    </row>
    <row r="226" spans="1:25" s="756" customFormat="1" ht="18" customHeight="1" x14ac:dyDescent="0.25">
      <c r="A226" s="1194" t="s">
        <v>40</v>
      </c>
      <c r="B226" s="765" t="s">
        <v>1119</v>
      </c>
      <c r="C226" s="1198"/>
      <c r="D226" s="762"/>
      <c r="E226" s="2168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>
        <v>6.5651000000000002</v>
      </c>
      <c r="X226" s="681"/>
      <c r="Y226" s="762"/>
    </row>
    <row r="227" spans="1:25" s="756" customFormat="1" ht="18" customHeight="1" x14ac:dyDescent="0.25">
      <c r="A227" s="1194" t="s">
        <v>775</v>
      </c>
      <c r="B227" s="762" t="s">
        <v>701</v>
      </c>
      <c r="C227" s="762"/>
      <c r="D227" s="762"/>
      <c r="E227" s="2168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/>
      <c r="X227" s="681"/>
      <c r="Y227" s="762"/>
    </row>
    <row r="228" spans="1:25" s="756" customFormat="1" ht="18" customHeight="1" x14ac:dyDescent="0.25">
      <c r="A228" s="1194" t="s">
        <v>43</v>
      </c>
      <c r="B228" s="765" t="s">
        <v>1120</v>
      </c>
      <c r="C228" s="1198"/>
      <c r="D228" s="762"/>
      <c r="E228" s="2168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81"/>
      <c r="X228" s="681"/>
      <c r="Y228" s="762"/>
    </row>
    <row r="229" spans="1:25" s="756" customFormat="1" ht="18" customHeight="1" x14ac:dyDescent="0.25">
      <c r="A229" s="1194" t="s">
        <v>41</v>
      </c>
      <c r="B229" s="765" t="s">
        <v>1121</v>
      </c>
      <c r="C229" s="762"/>
      <c r="D229" s="762"/>
      <c r="E229" s="2168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81">
        <v>0.15390000000000001</v>
      </c>
      <c r="X229" s="681"/>
      <c r="Y229" s="762"/>
    </row>
    <row r="230" spans="1:25" s="756" customFormat="1" ht="18" customHeight="1" x14ac:dyDescent="0.25">
      <c r="A230" s="1194" t="s">
        <v>42</v>
      </c>
      <c r="B230" s="765" t="s">
        <v>1122</v>
      </c>
      <c r="C230" s="762"/>
      <c r="D230" s="762"/>
      <c r="E230" s="2168"/>
      <c r="F230" s="679"/>
      <c r="G230" s="681"/>
      <c r="H230" s="681"/>
      <c r="I230" s="681"/>
      <c r="J230" s="681"/>
      <c r="K230" s="681"/>
      <c r="L230" s="681"/>
      <c r="M230" s="681"/>
      <c r="N230" s="681"/>
      <c r="O230" s="681"/>
      <c r="P230" s="681"/>
      <c r="Q230" s="681"/>
      <c r="R230" s="681"/>
      <c r="S230" s="681"/>
      <c r="T230" s="681"/>
      <c r="U230" s="681"/>
      <c r="V230" s="681"/>
      <c r="W230" s="681">
        <v>2.0499999999999998</v>
      </c>
      <c r="X230" s="681"/>
      <c r="Y230" s="762"/>
    </row>
    <row r="231" spans="1:25" s="2171" customFormat="1" ht="18" customHeight="1" x14ac:dyDescent="0.25">
      <c r="A231" s="1194" t="s">
        <v>44</v>
      </c>
      <c r="B231" s="765" t="s">
        <v>1123</v>
      </c>
      <c r="C231" s="762"/>
      <c r="D231" s="762"/>
      <c r="E231" s="2170"/>
      <c r="F231" s="679"/>
      <c r="G231" s="681"/>
      <c r="H231" s="681"/>
      <c r="I231" s="681"/>
      <c r="J231" s="681"/>
      <c r="K231" s="681"/>
      <c r="L231" s="681"/>
      <c r="M231" s="681"/>
      <c r="N231" s="681"/>
      <c r="O231" s="681"/>
      <c r="P231" s="681"/>
      <c r="Q231" s="681"/>
      <c r="R231" s="681"/>
      <c r="S231" s="681"/>
      <c r="T231" s="681"/>
      <c r="U231" s="681"/>
      <c r="V231" s="681"/>
      <c r="W231" s="681">
        <v>1.82368</v>
      </c>
      <c r="X231" s="681"/>
      <c r="Y231" s="762"/>
    </row>
    <row r="232" spans="1:25" s="2171" customFormat="1" ht="18" customHeight="1" x14ac:dyDescent="0.25">
      <c r="A232" s="1194" t="s">
        <v>1124</v>
      </c>
      <c r="B232" s="765" t="s">
        <v>1125</v>
      </c>
      <c r="C232" s="762"/>
      <c r="D232" s="762"/>
      <c r="E232" s="2170"/>
      <c r="F232" s="679"/>
      <c r="G232" s="681"/>
      <c r="H232" s="681"/>
      <c r="I232" s="681"/>
      <c r="J232" s="681"/>
      <c r="K232" s="681"/>
      <c r="L232" s="681"/>
      <c r="M232" s="681"/>
      <c r="N232" s="681"/>
      <c r="O232" s="681"/>
      <c r="P232" s="681"/>
      <c r="Q232" s="681"/>
      <c r="R232" s="681"/>
      <c r="S232" s="681"/>
      <c r="T232" s="681"/>
      <c r="U232" s="681"/>
      <c r="V232" s="681"/>
      <c r="W232" s="681">
        <v>4.4926000000000004</v>
      </c>
      <c r="X232" s="681"/>
      <c r="Y232" s="762"/>
    </row>
    <row r="233" spans="1:25" s="2171" customFormat="1" ht="18" customHeight="1" x14ac:dyDescent="0.25">
      <c r="A233" s="1194" t="s">
        <v>1126</v>
      </c>
      <c r="B233" s="765" t="s">
        <v>1127</v>
      </c>
      <c r="C233" s="762"/>
      <c r="D233" s="762"/>
      <c r="E233" s="2170"/>
      <c r="F233" s="679"/>
      <c r="G233" s="681"/>
      <c r="H233" s="681"/>
      <c r="I233" s="681"/>
      <c r="J233" s="681"/>
      <c r="K233" s="681"/>
      <c r="L233" s="681"/>
      <c r="M233" s="681"/>
      <c r="N233" s="681"/>
      <c r="O233" s="681"/>
      <c r="P233" s="681"/>
      <c r="Q233" s="681"/>
      <c r="R233" s="681"/>
      <c r="S233" s="681"/>
      <c r="T233" s="681"/>
      <c r="U233" s="681"/>
      <c r="V233" s="681"/>
      <c r="W233" s="681">
        <v>0.122</v>
      </c>
      <c r="X233" s="681"/>
      <c r="Y233" s="2170"/>
    </row>
    <row r="234" spans="1:25" s="2171" customFormat="1" ht="18" customHeight="1" x14ac:dyDescent="0.25">
      <c r="A234" s="1194" t="s">
        <v>1128</v>
      </c>
      <c r="B234" s="675" t="s">
        <v>695</v>
      </c>
      <c r="C234" s="762"/>
      <c r="D234" s="762"/>
      <c r="E234" s="2170"/>
      <c r="F234" s="679"/>
      <c r="G234" s="681"/>
      <c r="H234" s="681"/>
      <c r="I234" s="681"/>
      <c r="J234" s="681"/>
      <c r="K234" s="681"/>
      <c r="L234" s="681"/>
      <c r="M234" s="681"/>
      <c r="N234" s="681"/>
      <c r="O234" s="681"/>
      <c r="P234" s="681"/>
      <c r="Q234" s="681"/>
      <c r="R234" s="681"/>
      <c r="S234" s="681"/>
      <c r="T234" s="681"/>
      <c r="U234" s="681"/>
      <c r="V234" s="681"/>
      <c r="W234" s="681">
        <f>W194+W201+W213+W221+W223+W224+W226+W227+W228+W229+W230+W231+W232+W233</f>
        <v>5507.3580080000011</v>
      </c>
      <c r="X234" s="681"/>
      <c r="Y234" s="2170"/>
    </row>
    <row r="235" spans="1:25" s="2171" customFormat="1" ht="18" customHeight="1" x14ac:dyDescent="0.25">
      <c r="A235" s="1194" t="s">
        <v>1129</v>
      </c>
      <c r="B235" s="764" t="s">
        <v>696</v>
      </c>
      <c r="C235" s="762"/>
      <c r="D235" s="764"/>
      <c r="E235" s="2170"/>
      <c r="F235" s="679"/>
      <c r="G235" s="681"/>
      <c r="H235" s="681"/>
      <c r="I235" s="681"/>
      <c r="J235" s="681"/>
      <c r="K235" s="681"/>
      <c r="L235" s="681"/>
      <c r="M235" s="681"/>
      <c r="N235" s="681"/>
      <c r="O235" s="681"/>
      <c r="P235" s="681"/>
      <c r="Q235" s="681"/>
      <c r="R235" s="681"/>
      <c r="S235" s="681"/>
      <c r="T235" s="681"/>
      <c r="U235" s="681"/>
      <c r="V235" s="681"/>
      <c r="W235" s="678">
        <f>W219</f>
        <v>159.77878000000001</v>
      </c>
      <c r="X235" s="681"/>
      <c r="Y235" s="762"/>
    </row>
    <row r="236" spans="1:25" s="2171" customFormat="1" ht="18" customHeight="1" x14ac:dyDescent="0.25">
      <c r="A236" s="1194" t="s">
        <v>1130</v>
      </c>
      <c r="B236" s="764" t="s">
        <v>1131</v>
      </c>
      <c r="C236" s="762"/>
      <c r="D236" s="764"/>
      <c r="E236" s="2170"/>
      <c r="F236" s="679"/>
      <c r="G236" s="681"/>
      <c r="H236" s="681"/>
      <c r="I236" s="681"/>
      <c r="J236" s="681"/>
      <c r="K236" s="681"/>
      <c r="L236" s="681"/>
      <c r="M236" s="681"/>
      <c r="N236" s="681"/>
      <c r="O236" s="681"/>
      <c r="P236" s="681"/>
      <c r="Q236" s="681"/>
      <c r="R236" s="681"/>
      <c r="S236" s="681"/>
      <c r="T236" s="681"/>
      <c r="U236" s="681"/>
      <c r="V236" s="681"/>
      <c r="W236" s="678">
        <f>W220</f>
        <v>13.24</v>
      </c>
      <c r="X236" s="681"/>
      <c r="Y236" s="762"/>
    </row>
    <row r="237" spans="1:25" s="2171" customFormat="1" ht="18" customHeight="1" thickBot="1" x14ac:dyDescent="0.3">
      <c r="A237" s="2172"/>
      <c r="B237" s="766" t="s">
        <v>1132</v>
      </c>
      <c r="C237" s="2173"/>
      <c r="D237" s="2174"/>
      <c r="E237" s="2175"/>
      <c r="F237" s="1363"/>
      <c r="G237" s="2176"/>
      <c r="H237" s="2176"/>
      <c r="I237" s="2176"/>
      <c r="J237" s="2176"/>
      <c r="K237" s="2176"/>
      <c r="L237" s="2176"/>
      <c r="M237" s="2176"/>
      <c r="N237" s="2176"/>
      <c r="O237" s="2176"/>
      <c r="P237" s="2176"/>
      <c r="Q237" s="2176"/>
      <c r="R237" s="2176"/>
      <c r="S237" s="2176"/>
      <c r="T237" s="2176"/>
      <c r="U237" s="2176"/>
      <c r="V237" s="2176"/>
      <c r="W237" s="2146">
        <f>W234-W235-W236</f>
        <v>5334.3392280000016</v>
      </c>
      <c r="X237" s="681"/>
      <c r="Y237" s="762"/>
    </row>
    <row r="239" spans="1:25" ht="15.75" x14ac:dyDescent="0.25">
      <c r="B239" s="1437" t="str">
        <f>B173</f>
        <v>For KINESCO Power and Utilities Pvt. Ltd.</v>
      </c>
      <c r="X239" s="2194"/>
    </row>
    <row r="240" spans="1:25" x14ac:dyDescent="0.25">
      <c r="X240" s="2194"/>
    </row>
    <row r="241" spans="2:24" x14ac:dyDescent="0.25">
      <c r="X241" s="2194"/>
    </row>
    <row r="242" spans="2:24" x14ac:dyDescent="0.25">
      <c r="X242" s="2194"/>
    </row>
    <row r="243" spans="2:24" ht="15.75" x14ac:dyDescent="0.25">
      <c r="B243" s="1437"/>
      <c r="X243" s="2194"/>
    </row>
    <row r="244" spans="2:24" ht="15.75" x14ac:dyDescent="0.25">
      <c r="B244" s="1437" t="str">
        <f>B178</f>
        <v>T M AJITHKUMAR</v>
      </c>
      <c r="X244" s="2194"/>
    </row>
    <row r="245" spans="2:24" ht="15.75" x14ac:dyDescent="0.25">
      <c r="B245" s="1437" t="str">
        <f>B179</f>
        <v>CHIEF EXECUTIVE OFFICER</v>
      </c>
      <c r="X245" s="2194"/>
    </row>
    <row r="246" spans="2:24" ht="15.75" x14ac:dyDescent="0.25">
      <c r="B246" s="1437"/>
      <c r="X246" s="2194"/>
    </row>
    <row r="247" spans="2:24" ht="15.75" x14ac:dyDescent="0.25">
      <c r="B247" s="1437" t="str">
        <f>B181</f>
        <v>Place: Kakkanad, Kochi</v>
      </c>
      <c r="X247" s="2194"/>
    </row>
    <row r="248" spans="2:24" ht="15.75" x14ac:dyDescent="0.25">
      <c r="B248" s="1437" t="str">
        <f>B182</f>
        <v>Date: --/--/----</v>
      </c>
      <c r="X248" s="2194"/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0" fitToHeight="2" pageOrder="overThenDown" orientation="landscape" r:id="rId1"/>
  <headerFooter alignWithMargins="0"/>
  <rowBreaks count="4" manualBreakCount="4">
    <brk id="53" max="24" man="1"/>
    <brk id="96" max="24" man="1"/>
    <brk id="139" max="24" man="1"/>
    <brk id="182" max="2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232"/>
  <sheetViews>
    <sheetView view="pageBreakPreview" zoomScale="70" zoomScaleNormal="70" zoomScaleSheetLayoutView="70" workbookViewId="0">
      <selection activeCell="L143" sqref="L143"/>
    </sheetView>
  </sheetViews>
  <sheetFormatPr defaultColWidth="9.33203125" defaultRowHeight="15" x14ac:dyDescent="0.25"/>
  <cols>
    <col min="1" max="1" width="6.5" style="1436" customWidth="1"/>
    <col min="2" max="2" width="27.83203125" style="1436" customWidth="1"/>
    <col min="3" max="3" width="11.1640625" style="1436" customWidth="1"/>
    <col min="4" max="4" width="11.5" style="1436" customWidth="1"/>
    <col min="5" max="5" width="14.33203125" style="1436" customWidth="1"/>
    <col min="6" max="6" width="13.83203125" style="1436" customWidth="1"/>
    <col min="7" max="7" width="12.5" style="1436" customWidth="1"/>
    <col min="8" max="8" width="13.6640625" style="1436" customWidth="1"/>
    <col min="9" max="9" width="13" style="1436" customWidth="1"/>
    <col min="10" max="10" width="11" style="1436" customWidth="1"/>
    <col min="11" max="11" width="12.5" style="1436" customWidth="1"/>
    <col min="12" max="12" width="11.83203125" style="1436" customWidth="1"/>
    <col min="13" max="13" width="12.5" style="1436" customWidth="1"/>
    <col min="14" max="14" width="7.33203125" style="1436" customWidth="1"/>
    <col min="15" max="15" width="11.83203125" style="1436" customWidth="1"/>
    <col min="16" max="16" width="7.83203125" style="1436" customWidth="1"/>
    <col min="17" max="17" width="7.33203125" style="1436" customWidth="1"/>
    <col min="18" max="18" width="9" style="1436" customWidth="1"/>
    <col min="19" max="19" width="6.33203125" style="1436" customWidth="1"/>
    <col min="20" max="20" width="10.1640625" style="1436" customWidth="1"/>
    <col min="21" max="21" width="6.1640625" style="1436" customWidth="1"/>
    <col min="22" max="22" width="9.5" style="1436" customWidth="1"/>
    <col min="23" max="23" width="20.33203125" style="1436" customWidth="1"/>
    <col min="24" max="24" width="15.5" style="1436" customWidth="1"/>
    <col min="25" max="25" width="8" style="1436" customWidth="1"/>
    <col min="26" max="26" width="15.1640625" style="1436" customWidth="1"/>
    <col min="27" max="16384" width="9.33203125" style="1436"/>
  </cols>
  <sheetData>
    <row r="1" spans="1:26" s="756" customFormat="1" ht="19.5" thickBot="1" x14ac:dyDescent="0.3">
      <c r="A1" s="2147" t="s">
        <v>258</v>
      </c>
      <c r="B1" s="2148"/>
      <c r="C1" s="2148"/>
      <c r="D1" s="2148"/>
      <c r="E1" s="2148"/>
      <c r="F1" s="2148"/>
      <c r="G1" s="2148"/>
      <c r="H1" s="2148"/>
      <c r="I1" s="2148"/>
      <c r="J1" s="2148"/>
      <c r="K1" s="2148"/>
      <c r="L1" s="2148"/>
      <c r="M1" s="2148"/>
      <c r="N1" s="2148"/>
      <c r="O1" s="2148"/>
      <c r="P1" s="2148"/>
      <c r="Q1" s="2148"/>
      <c r="R1" s="2148"/>
      <c r="S1" s="2148"/>
      <c r="T1" s="2148"/>
      <c r="U1" s="2148"/>
      <c r="V1" s="2148"/>
      <c r="W1" s="2148"/>
      <c r="X1" s="2148"/>
      <c r="Y1" s="2149"/>
      <c r="Z1" s="1436"/>
    </row>
    <row r="2" spans="1:26" s="756" customFormat="1" ht="14.25" customHeight="1" thickBot="1" x14ac:dyDescent="0.3">
      <c r="A2" s="1355"/>
      <c r="B2" s="1355"/>
      <c r="C2" s="1355"/>
      <c r="D2" s="1355"/>
      <c r="E2" s="1355"/>
      <c r="F2" s="1355"/>
      <c r="G2" s="1355"/>
      <c r="H2" s="1355"/>
      <c r="I2" s="1355"/>
      <c r="J2" s="1355"/>
      <c r="K2" s="1355"/>
      <c r="L2" s="1355"/>
      <c r="M2" s="1355"/>
      <c r="N2" s="1355"/>
      <c r="O2" s="1355"/>
      <c r="P2" s="1355"/>
      <c r="Q2" s="1355"/>
      <c r="R2" s="1355"/>
      <c r="S2" s="1355"/>
      <c r="T2" s="1355"/>
      <c r="U2" s="1355"/>
      <c r="V2" s="1355"/>
      <c r="W2" s="1355"/>
      <c r="X2" s="1355"/>
      <c r="Y2" s="1355"/>
      <c r="Z2" s="1436"/>
    </row>
    <row r="3" spans="1:26" s="756" customFormat="1" ht="19.5" thickBot="1" x14ac:dyDescent="0.3">
      <c r="A3" s="2147" t="s">
        <v>1530</v>
      </c>
      <c r="B3" s="2148"/>
      <c r="C3" s="2148"/>
      <c r="D3" s="2148"/>
      <c r="E3" s="2148"/>
      <c r="F3" s="2148"/>
      <c r="G3" s="2148"/>
      <c r="H3" s="2148"/>
      <c r="I3" s="2148"/>
      <c r="J3" s="2148"/>
      <c r="K3" s="2148"/>
      <c r="L3" s="2148"/>
      <c r="M3" s="2148"/>
      <c r="N3" s="2148"/>
      <c r="O3" s="2148"/>
      <c r="P3" s="2148"/>
      <c r="Q3" s="2148"/>
      <c r="R3" s="2148"/>
      <c r="S3" s="2148"/>
      <c r="T3" s="2148"/>
      <c r="U3" s="2148"/>
      <c r="V3" s="2148"/>
      <c r="W3" s="2148"/>
      <c r="X3" s="2148"/>
      <c r="Y3" s="2149"/>
      <c r="Z3" s="1436"/>
    </row>
    <row r="4" spans="1:26" s="756" customFormat="1" ht="21" customHeight="1" x14ac:dyDescent="0.3">
      <c r="A4" s="2153"/>
      <c r="B4" s="823" t="str">
        <f>'[57]D 2.1_2021-22_Estimate_OK_Print'!B4</f>
        <v>Name of Distribution Business/Licensee</v>
      </c>
      <c r="D4" s="1434" t="str">
        <f>'D 2.1_2020-21_Area Wise_Sbmtd'!D5</f>
        <v>KINESCO Power and Utilities Private Limited</v>
      </c>
      <c r="E4" s="1198"/>
      <c r="F4" s="1035"/>
      <c r="G4" s="1198"/>
      <c r="H4" s="1198"/>
      <c r="I4" s="1198"/>
      <c r="J4" s="1198"/>
      <c r="K4" s="1198"/>
      <c r="L4" s="1198"/>
      <c r="M4" s="1198"/>
      <c r="N4" s="1198"/>
      <c r="O4" s="1198"/>
      <c r="P4" s="1198"/>
      <c r="Q4" s="1198"/>
      <c r="R4" s="1198"/>
      <c r="S4" s="1198"/>
      <c r="T4" s="1198"/>
      <c r="U4" s="1198"/>
      <c r="V4" s="1198"/>
      <c r="W4" s="1198"/>
      <c r="X4" s="1198"/>
      <c r="Y4" s="1198"/>
      <c r="Z4" s="2179"/>
    </row>
    <row r="5" spans="1:26" s="756" customFormat="1" ht="21" customHeight="1" x14ac:dyDescent="0.3">
      <c r="A5" s="2153"/>
      <c r="B5" s="823" t="str">
        <f>'[57]D 2.1_2021-22_Estimate_OK_Print'!B5</f>
        <v>Licensed Area of Supply</v>
      </c>
      <c r="D5" s="1434" t="str">
        <f>'D 2.1_2020-21_Area Wise_Sbmtd'!D6</f>
        <v>Infopark and KINFRA Park, Kakkanad, KINFRA Hi Tech Park, Kalamassery, KIITP, Kanjikode and KINFRA Mega Food Park, Kozhipara, Palakkad</v>
      </c>
      <c r="E5" s="1198"/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2179"/>
    </row>
    <row r="6" spans="1:26" s="756" customFormat="1" ht="19.5" thickBot="1" x14ac:dyDescent="0.3">
      <c r="A6" s="1198"/>
      <c r="B6" s="749" t="s">
        <v>1514</v>
      </c>
      <c r="C6" s="1198"/>
      <c r="D6" s="1198"/>
      <c r="E6" s="1198"/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2155" t="s">
        <v>1077</v>
      </c>
      <c r="Y6" s="2155"/>
      <c r="Z6" s="1436"/>
    </row>
    <row r="7" spans="1:26" s="756" customFormat="1" ht="97.5" customHeight="1" x14ac:dyDescent="0.25">
      <c r="A7" s="1000" t="s">
        <v>31</v>
      </c>
      <c r="B7" s="672" t="s">
        <v>32</v>
      </c>
      <c r="C7" s="672" t="s">
        <v>414</v>
      </c>
      <c r="D7" s="672" t="s">
        <v>88</v>
      </c>
      <c r="E7" s="672" t="s">
        <v>94</v>
      </c>
      <c r="F7" s="767" t="s">
        <v>664</v>
      </c>
      <c r="G7" s="672" t="s">
        <v>89</v>
      </c>
      <c r="H7" s="672" t="s">
        <v>691</v>
      </c>
      <c r="I7" s="672" t="s">
        <v>90</v>
      </c>
      <c r="J7" s="672" t="s">
        <v>215</v>
      </c>
      <c r="K7" s="672" t="s">
        <v>49</v>
      </c>
      <c r="L7" s="672" t="s">
        <v>1078</v>
      </c>
      <c r="M7" s="672" t="s">
        <v>415</v>
      </c>
      <c r="N7" s="672" t="s">
        <v>91</v>
      </c>
      <c r="O7" s="672" t="s">
        <v>228</v>
      </c>
      <c r="P7" s="672" t="s">
        <v>229</v>
      </c>
      <c r="Q7" s="672" t="s">
        <v>1079</v>
      </c>
      <c r="R7" s="672" t="s">
        <v>1080</v>
      </c>
      <c r="S7" s="672" t="s">
        <v>230</v>
      </c>
      <c r="T7" s="672" t="s">
        <v>64</v>
      </c>
      <c r="U7" s="672" t="s">
        <v>92</v>
      </c>
      <c r="V7" s="672" t="s">
        <v>93</v>
      </c>
      <c r="W7" s="672" t="s">
        <v>231</v>
      </c>
      <c r="X7" s="672" t="s">
        <v>1081</v>
      </c>
      <c r="Y7" s="2073" t="s">
        <v>33</v>
      </c>
      <c r="Z7" s="1436"/>
    </row>
    <row r="8" spans="1:26" s="756" customFormat="1" ht="25.5" x14ac:dyDescent="0.25">
      <c r="A8" s="2180"/>
      <c r="B8" s="1209"/>
      <c r="C8" s="1209"/>
      <c r="D8" s="2181"/>
      <c r="E8" s="1209" t="s">
        <v>95</v>
      </c>
      <c r="F8" s="1364" t="s">
        <v>7</v>
      </c>
      <c r="G8" s="1209"/>
      <c r="H8" s="1209"/>
      <c r="I8" s="1209"/>
      <c r="J8" s="1209"/>
      <c r="K8" s="1209" t="s">
        <v>290</v>
      </c>
      <c r="L8" s="2182" t="s">
        <v>1082</v>
      </c>
      <c r="M8" s="1209"/>
      <c r="N8" s="2181"/>
      <c r="O8" s="2181"/>
      <c r="P8" s="2181"/>
      <c r="Q8" s="2181"/>
      <c r="R8" s="2183" t="s">
        <v>1432</v>
      </c>
      <c r="S8" s="1209"/>
      <c r="T8" s="1209" t="s">
        <v>291</v>
      </c>
      <c r="U8" s="1209"/>
      <c r="V8" s="2181"/>
      <c r="W8" s="1209" t="s">
        <v>292</v>
      </c>
      <c r="X8" s="1209"/>
      <c r="Y8" s="2184"/>
      <c r="Z8" s="1436"/>
    </row>
    <row r="9" spans="1:26" s="756" customFormat="1" ht="15.75" x14ac:dyDescent="0.25">
      <c r="A9" s="2185">
        <v>1</v>
      </c>
      <c r="B9" s="1210">
        <v>2</v>
      </c>
      <c r="C9" s="1210">
        <v>3</v>
      </c>
      <c r="D9" s="1210">
        <v>4</v>
      </c>
      <c r="E9" s="1210">
        <v>5</v>
      </c>
      <c r="F9" s="1365">
        <v>6</v>
      </c>
      <c r="G9" s="1210">
        <v>7</v>
      </c>
      <c r="H9" s="1210">
        <v>8</v>
      </c>
      <c r="I9" s="1210">
        <v>9</v>
      </c>
      <c r="J9" s="1210">
        <v>10</v>
      </c>
      <c r="K9" s="1210">
        <v>11</v>
      </c>
      <c r="L9" s="1210">
        <v>12</v>
      </c>
      <c r="M9" s="1210">
        <v>13</v>
      </c>
      <c r="N9" s="1210">
        <v>14</v>
      </c>
      <c r="O9" s="1210">
        <v>15</v>
      </c>
      <c r="P9" s="1210">
        <v>16</v>
      </c>
      <c r="Q9" s="1210">
        <v>17</v>
      </c>
      <c r="R9" s="1210">
        <v>18</v>
      </c>
      <c r="S9" s="1210">
        <v>19</v>
      </c>
      <c r="T9" s="1210">
        <v>20</v>
      </c>
      <c r="U9" s="1210">
        <v>21</v>
      </c>
      <c r="V9" s="1210">
        <v>22</v>
      </c>
      <c r="W9" s="1210">
        <v>23</v>
      </c>
      <c r="X9" s="1210">
        <v>24</v>
      </c>
      <c r="Y9" s="1210">
        <v>25</v>
      </c>
      <c r="Z9" s="1436"/>
    </row>
    <row r="10" spans="1:26" s="756" customFormat="1" ht="18.75" x14ac:dyDescent="0.25">
      <c r="A10" s="2186"/>
      <c r="B10" s="1199" t="s">
        <v>1083</v>
      </c>
      <c r="C10" s="2187" t="s">
        <v>1084</v>
      </c>
      <c r="D10" s="2188"/>
      <c r="E10" s="2188"/>
      <c r="F10" s="2189"/>
      <c r="G10" s="2190"/>
      <c r="H10" s="2190"/>
      <c r="I10" s="2190"/>
      <c r="J10" s="2190"/>
      <c r="K10" s="2190"/>
      <c r="L10" s="2190"/>
      <c r="M10" s="2190"/>
      <c r="N10" s="2190"/>
      <c r="O10" s="2190"/>
      <c r="P10" s="2190"/>
      <c r="Q10" s="2190"/>
      <c r="R10" s="2190"/>
      <c r="S10" s="2190"/>
      <c r="T10" s="2190"/>
      <c r="U10" s="2190"/>
      <c r="V10" s="2190"/>
      <c r="W10" s="2190"/>
      <c r="X10" s="2190"/>
      <c r="Y10" s="2191"/>
      <c r="Z10" s="1436"/>
    </row>
    <row r="11" spans="1:26" s="756" customFormat="1" ht="18" customHeight="1" x14ac:dyDescent="0.25">
      <c r="A11" s="2169" t="s">
        <v>35</v>
      </c>
      <c r="B11" s="675" t="s">
        <v>1085</v>
      </c>
      <c r="C11" s="742"/>
      <c r="D11" s="742"/>
      <c r="E11" s="691"/>
      <c r="F11" s="679"/>
      <c r="G11" s="681"/>
      <c r="H11" s="681"/>
      <c r="I11" s="681"/>
      <c r="J11" s="681"/>
      <c r="K11" s="681"/>
      <c r="L11" s="681"/>
      <c r="M11" s="681"/>
      <c r="N11" s="681"/>
      <c r="O11" s="681"/>
      <c r="P11" s="681"/>
      <c r="Q11" s="681"/>
      <c r="R11" s="681"/>
      <c r="S11" s="681"/>
      <c r="T11" s="681"/>
      <c r="U11" s="681"/>
      <c r="V11" s="681"/>
      <c r="W11" s="681"/>
      <c r="X11" s="681"/>
      <c r="Y11" s="762"/>
      <c r="Z11" s="1436"/>
    </row>
    <row r="12" spans="1:26" s="756" customFormat="1" ht="18" customHeight="1" x14ac:dyDescent="0.25">
      <c r="A12" s="1194"/>
      <c r="B12" s="675" t="s">
        <v>1086</v>
      </c>
      <c r="C12" s="676"/>
      <c r="D12" s="742">
        <f>D22+D29+D40</f>
        <v>302</v>
      </c>
      <c r="E12" s="699">
        <f>E22+E29+E40</f>
        <v>36694.53</v>
      </c>
      <c r="F12" s="743">
        <f>F22+F29+F40</f>
        <v>54.60709207</v>
      </c>
      <c r="G12" s="691"/>
      <c r="H12" s="700">
        <f>H22+H29+H40</f>
        <v>758.46390870000005</v>
      </c>
      <c r="I12" s="700">
        <f>I22+I29+I40</f>
        <v>3352.1073662399999</v>
      </c>
      <c r="J12" s="691"/>
      <c r="K12" s="691"/>
      <c r="L12" s="691"/>
      <c r="M12" s="700">
        <f>M22+M29+M40</f>
        <v>2.0819000000000005</v>
      </c>
      <c r="N12" s="691"/>
      <c r="O12" s="700">
        <f>O22+O29+O40</f>
        <v>0.75812460000000037</v>
      </c>
      <c r="P12" s="691"/>
      <c r="Q12" s="691"/>
      <c r="R12" s="700">
        <f>R22+R29+R40</f>
        <v>132.34081999999998</v>
      </c>
      <c r="S12" s="691"/>
      <c r="T12" s="691"/>
      <c r="U12" s="691"/>
      <c r="V12" s="691"/>
      <c r="W12" s="700">
        <f>W22+W29+W40</f>
        <v>4245.7521195400004</v>
      </c>
      <c r="X12" s="691">
        <f t="shared" ref="X12" si="0">(W12*100000)/(F12*1000000)*100</f>
        <v>777.50928654055326</v>
      </c>
      <c r="Y12" s="754"/>
    </row>
    <row r="13" spans="1:26" s="756" customFormat="1" ht="18" customHeight="1" x14ac:dyDescent="0.25">
      <c r="A13" s="1194"/>
      <c r="B13" s="696" t="s">
        <v>1087</v>
      </c>
      <c r="C13" s="742"/>
      <c r="D13" s="742"/>
      <c r="E13" s="691"/>
      <c r="F13" s="679"/>
      <c r="G13" s="679"/>
      <c r="H13" s="681"/>
      <c r="I13" s="681"/>
      <c r="J13" s="681"/>
      <c r="K13" s="681"/>
      <c r="L13" s="681"/>
      <c r="M13" s="681"/>
      <c r="N13" s="681"/>
      <c r="O13" s="681"/>
      <c r="P13" s="681"/>
      <c r="Q13" s="681"/>
      <c r="R13" s="681"/>
      <c r="S13" s="681"/>
      <c r="T13" s="681"/>
      <c r="U13" s="681"/>
      <c r="V13" s="681"/>
      <c r="W13" s="681"/>
      <c r="X13" s="681"/>
      <c r="Y13" s="754"/>
      <c r="Z13" s="1436"/>
    </row>
    <row r="14" spans="1:26" s="756" customFormat="1" ht="18" customHeight="1" x14ac:dyDescent="0.25">
      <c r="A14" s="1194"/>
      <c r="B14" s="690" t="s">
        <v>690</v>
      </c>
      <c r="C14" s="764"/>
      <c r="D14" s="764"/>
      <c r="E14" s="678"/>
      <c r="F14" s="679"/>
      <c r="G14" s="680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1436"/>
    </row>
    <row r="15" spans="1:26" s="756" customFormat="1" ht="18" customHeight="1" x14ac:dyDescent="0.25">
      <c r="A15" s="751">
        <v>1</v>
      </c>
      <c r="B15" s="683" t="s">
        <v>1088</v>
      </c>
      <c r="C15" s="752">
        <f>'[58]HT-I-A SUMMARY'!$D$45</f>
        <v>2</v>
      </c>
      <c r="D15" s="753">
        <f t="shared" ref="D15:D21" si="1">C15</f>
        <v>2</v>
      </c>
      <c r="E15" s="678">
        <f>'[58]HT-I-A SUMMARY'!$F$45</f>
        <v>3000</v>
      </c>
      <c r="F15" s="679">
        <f>'[59]HT-I-A SUMMARY'!$H$45</f>
        <v>15.656822999999999</v>
      </c>
      <c r="G15" s="680">
        <f>F15/F12</f>
        <v>0.28671775783134096</v>
      </c>
      <c r="H15" s="681">
        <f>'[58]HT-I-A SUMMARY'!$I$45</f>
        <v>103.48665</v>
      </c>
      <c r="I15" s="681">
        <f>'[58]HT-I-A SUMMARY'!$J$45</f>
        <v>871.25490729999979</v>
      </c>
      <c r="J15" s="681"/>
      <c r="K15" s="681">
        <f>H15+I15+J15</f>
        <v>974.74155729999984</v>
      </c>
      <c r="L15" s="681">
        <f t="shared" ref="L15:L21" si="2">(K15*100000)/(F15*1000000)*100</f>
        <v>622.56663264316126</v>
      </c>
      <c r="M15" s="681">
        <f>'[58]HT-I-A SUMMARY'!$L$45</f>
        <v>4.0800000000000003E-2</v>
      </c>
      <c r="N15" s="681"/>
      <c r="O15" s="681">
        <f>'[58]HT-I-A SUMMARY'!$K$45</f>
        <v>0.98627930000000008</v>
      </c>
      <c r="P15" s="681"/>
      <c r="Q15" s="681"/>
      <c r="R15" s="681"/>
      <c r="S15" s="681"/>
      <c r="T15" s="681">
        <f>SUM(M15:S15)</f>
        <v>1.0270793</v>
      </c>
      <c r="U15" s="681"/>
      <c r="V15" s="681"/>
      <c r="W15" s="681">
        <f>K15+T15+U15+V15</f>
        <v>975.76863659999981</v>
      </c>
      <c r="X15" s="681">
        <f t="shared" ref="X15:X22" si="3">(W15*100000)/(F15*1000000)*100</f>
        <v>623.22262734911146</v>
      </c>
      <c r="Y15" s="1379"/>
      <c r="Z15" s="1435"/>
    </row>
    <row r="16" spans="1:26" s="756" customFormat="1" ht="18" customHeight="1" x14ac:dyDescent="0.25">
      <c r="A16" s="751">
        <v>2</v>
      </c>
      <c r="B16" s="683" t="s">
        <v>1089</v>
      </c>
      <c r="C16" s="752">
        <f>'[60]HT-I-B SUMMARY'!$D$22</f>
        <v>15</v>
      </c>
      <c r="D16" s="753">
        <f t="shared" si="1"/>
        <v>15</v>
      </c>
      <c r="E16" s="678">
        <f>'[60]HT-I-B SUMMARY'!$F$22</f>
        <v>16686</v>
      </c>
      <c r="F16" s="679">
        <f>'[61]HT-I-B SUMMARY'!$H$22</f>
        <v>23.756868999999998</v>
      </c>
      <c r="G16" s="680">
        <f>F16/F12</f>
        <v>0.43505098146494287</v>
      </c>
      <c r="H16" s="681">
        <f>'[60]HT-I-B SUMMARY'!$I$22</f>
        <v>443.51895000000002</v>
      </c>
      <c r="I16" s="681">
        <f>'[61]HT-I-B SUMMARY'!$J$19</f>
        <v>1446.6193431400006</v>
      </c>
      <c r="J16" s="681"/>
      <c r="K16" s="681">
        <f t="shared" ref="K16:K21" si="4">H16+I16+J16</f>
        <v>1890.1382931400008</v>
      </c>
      <c r="L16" s="681">
        <f t="shared" si="2"/>
        <v>795.6175930169926</v>
      </c>
      <c r="M16" s="681">
        <f>'[60]HT-I-B SUMMARY'!$L$22</f>
        <v>0</v>
      </c>
      <c r="N16" s="681"/>
      <c r="O16" s="681">
        <f>'[60]HT-I-B SUMMARY'!$K$22</f>
        <v>0.32955640000000003</v>
      </c>
      <c r="P16" s="681"/>
      <c r="Q16" s="681"/>
      <c r="R16" s="681"/>
      <c r="S16" s="681"/>
      <c r="T16" s="681">
        <f>SUM(M16:S16)</f>
        <v>0.32955640000000003</v>
      </c>
      <c r="U16" s="681"/>
      <c r="V16" s="681"/>
      <c r="W16" s="681">
        <f t="shared" ref="W16:W21" si="5">K16+T16+U16+V16</f>
        <v>1890.4678495400008</v>
      </c>
      <c r="X16" s="681">
        <f t="shared" si="3"/>
        <v>795.75631348558636</v>
      </c>
      <c r="Y16" s="1379"/>
      <c r="Z16" s="1435"/>
    </row>
    <row r="17" spans="1:26" s="756" customFormat="1" ht="18" customHeight="1" x14ac:dyDescent="0.25">
      <c r="A17" s="751">
        <v>3</v>
      </c>
      <c r="B17" s="683" t="s">
        <v>1090</v>
      </c>
      <c r="C17" s="752">
        <v>0</v>
      </c>
      <c r="D17" s="753">
        <v>0</v>
      </c>
      <c r="E17" s="678">
        <v>0</v>
      </c>
      <c r="F17" s="2198">
        <v>0</v>
      </c>
      <c r="G17" s="680">
        <f>F17/F12</f>
        <v>0</v>
      </c>
      <c r="H17" s="681">
        <v>0</v>
      </c>
      <c r="I17" s="681">
        <v>0</v>
      </c>
      <c r="J17" s="681"/>
      <c r="K17" s="681">
        <f t="shared" si="4"/>
        <v>0</v>
      </c>
      <c r="L17" s="681"/>
      <c r="M17" s="681">
        <v>0</v>
      </c>
      <c r="N17" s="681"/>
      <c r="O17" s="681">
        <v>0</v>
      </c>
      <c r="P17" s="681"/>
      <c r="Q17" s="681"/>
      <c r="R17" s="681"/>
      <c r="S17" s="681"/>
      <c r="T17" s="681">
        <f t="shared" ref="T17:T21" si="6">SUM(M17:S17)</f>
        <v>0</v>
      </c>
      <c r="U17" s="681"/>
      <c r="V17" s="681"/>
      <c r="W17" s="681">
        <f t="shared" si="5"/>
        <v>0</v>
      </c>
      <c r="X17" s="681"/>
      <c r="Y17" s="754"/>
      <c r="Z17" s="1436"/>
    </row>
    <row r="18" spans="1:26" s="756" customFormat="1" ht="18" customHeight="1" x14ac:dyDescent="0.25">
      <c r="A18" s="751">
        <v>4</v>
      </c>
      <c r="B18" s="683" t="s">
        <v>1091</v>
      </c>
      <c r="C18" s="752">
        <f>'[62]HT-II-B SUMMARY'!$D$46</f>
        <v>2</v>
      </c>
      <c r="D18" s="753">
        <f t="shared" si="1"/>
        <v>2</v>
      </c>
      <c r="E18" s="678">
        <f>'[62]HT-II-B SUMMARY'!$F$46</f>
        <v>504</v>
      </c>
      <c r="F18" s="2199">
        <f>'[63]HT-II-B SUMMARY'!$H$46</f>
        <v>0.22823100000000002</v>
      </c>
      <c r="G18" s="680">
        <f>F18/F12</f>
        <v>4.1795120624155222E-3</v>
      </c>
      <c r="H18" s="678">
        <f>'[62]HT-II-B SUMMARY'!$I$46</f>
        <v>17.9344</v>
      </c>
      <c r="I18" s="678">
        <f>'[62]HT-II-B SUMMARY'!$J$46</f>
        <v>7.9933809999999985</v>
      </c>
      <c r="J18" s="681"/>
      <c r="K18" s="681">
        <f t="shared" si="4"/>
        <v>25.927781</v>
      </c>
      <c r="L18" s="681">
        <f t="shared" si="2"/>
        <v>1136.0323970012837</v>
      </c>
      <c r="M18" s="678">
        <f>'[62]HT-II-B SUMMARY'!$L$46</f>
        <v>0</v>
      </c>
      <c r="N18" s="681"/>
      <c r="O18" s="678">
        <f>'[62]HT-II-B SUMMARY'!$K$46</f>
        <v>-0.19983489999999998</v>
      </c>
      <c r="P18" s="681"/>
      <c r="Q18" s="681"/>
      <c r="R18" s="681"/>
      <c r="S18" s="681"/>
      <c r="T18" s="681">
        <f t="shared" si="6"/>
        <v>-0.19983489999999998</v>
      </c>
      <c r="U18" s="681"/>
      <c r="V18" s="681"/>
      <c r="W18" s="681">
        <f t="shared" si="5"/>
        <v>25.7279461</v>
      </c>
      <c r="X18" s="681">
        <f t="shared" si="3"/>
        <v>1127.2765794304889</v>
      </c>
      <c r="Y18" s="754"/>
      <c r="Z18" s="1436"/>
    </row>
    <row r="19" spans="1:26" s="756" customFormat="1" ht="18" customHeight="1" x14ac:dyDescent="0.25">
      <c r="A19" s="751">
        <v>5</v>
      </c>
      <c r="B19" s="683" t="s">
        <v>1092</v>
      </c>
      <c r="C19" s="752">
        <f>'[64]HT-III-B SUMMARY'!$D$22</f>
        <v>1</v>
      </c>
      <c r="D19" s="753">
        <f t="shared" si="1"/>
        <v>1</v>
      </c>
      <c r="E19" s="678">
        <f>'[64]HT-III-B SUMMARY'!$F$22</f>
        <v>415</v>
      </c>
      <c r="F19" s="2199">
        <f>'[64]HT-III-B SUMMARY'!$H$22</f>
        <v>6.2997999999999998E-2</v>
      </c>
      <c r="G19" s="680">
        <f>F19/F12</f>
        <v>1.1536596733487258E-3</v>
      </c>
      <c r="H19" s="678">
        <f>'[64]HT-III-B SUMMARY'!$I$22</f>
        <v>3.254</v>
      </c>
      <c r="I19" s="678">
        <f>'[64]HT-III-B SUMMARY'!$J$22</f>
        <v>2.3255819999999998</v>
      </c>
      <c r="J19" s="681"/>
      <c r="K19" s="681">
        <f t="shared" si="4"/>
        <v>5.5795820000000003</v>
      </c>
      <c r="L19" s="681">
        <f t="shared" si="2"/>
        <v>885.67605320803841</v>
      </c>
      <c r="M19" s="678">
        <f>'[64]HT-III-B SUMMARY'!$L$22</f>
        <v>0</v>
      </c>
      <c r="N19" s="681"/>
      <c r="O19" s="678">
        <f>'[64]HT-III-B SUMMARY'!$K$22</f>
        <v>0.1598494</v>
      </c>
      <c r="P19" s="681"/>
      <c r="Q19" s="681"/>
      <c r="R19" s="681"/>
      <c r="S19" s="681"/>
      <c r="T19" s="681">
        <f t="shared" si="6"/>
        <v>0.1598494</v>
      </c>
      <c r="U19" s="681"/>
      <c r="V19" s="681"/>
      <c r="W19" s="681">
        <f t="shared" si="5"/>
        <v>5.7394314</v>
      </c>
      <c r="X19" s="681">
        <f t="shared" si="3"/>
        <v>911.04977935807483</v>
      </c>
      <c r="Y19" s="754"/>
      <c r="Z19" s="1436"/>
    </row>
    <row r="20" spans="1:26" s="756" customFormat="1" ht="18" customHeight="1" x14ac:dyDescent="0.25">
      <c r="A20" s="751">
        <v>6</v>
      </c>
      <c r="B20" s="683" t="s">
        <v>1093</v>
      </c>
      <c r="C20" s="752">
        <f>'[65]HT-IVA SUMMARY'!$D$22</f>
        <v>1</v>
      </c>
      <c r="D20" s="753">
        <f t="shared" si="1"/>
        <v>1</v>
      </c>
      <c r="E20" s="678">
        <f>'[65]HT-IVA SUMMARY'!$F$22</f>
        <v>200</v>
      </c>
      <c r="F20" s="2199">
        <f>'[65]HT-IVA SUMMARY'!$H$22</f>
        <v>9.2421000000000003E-2</v>
      </c>
      <c r="G20" s="680">
        <f>F20/F12</f>
        <v>1.6924724700873456E-3</v>
      </c>
      <c r="H20" s="678">
        <f>'[65]HT-IVA SUMMARY'!$I$22</f>
        <v>3.6630000000000003</v>
      </c>
      <c r="I20" s="678">
        <f>'[65]HT-IVA SUMMARY'!$J$22</f>
        <v>5.9628242999999994</v>
      </c>
      <c r="J20" s="681"/>
      <c r="K20" s="681">
        <f t="shared" si="4"/>
        <v>9.6258242999999997</v>
      </c>
      <c r="L20" s="681">
        <f t="shared" si="2"/>
        <v>1041.5191677216217</v>
      </c>
      <c r="M20" s="678">
        <f>'[65]HT-IVA SUMMARY'!$L$22</f>
        <v>0.31900000000000001</v>
      </c>
      <c r="N20" s="681"/>
      <c r="O20" s="678">
        <f>'[65]HT-IVA SUMMARY'!$K$22</f>
        <v>-0.1490706</v>
      </c>
      <c r="P20" s="681"/>
      <c r="Q20" s="681"/>
      <c r="R20" s="681"/>
      <c r="S20" s="681"/>
      <c r="T20" s="681">
        <f t="shared" si="6"/>
        <v>0.16992940000000001</v>
      </c>
      <c r="U20" s="681"/>
      <c r="V20" s="681"/>
      <c r="W20" s="681">
        <f t="shared" si="5"/>
        <v>9.7957536999999988</v>
      </c>
      <c r="X20" s="681">
        <f t="shared" si="3"/>
        <v>1059.9056166888477</v>
      </c>
      <c r="Y20" s="757"/>
      <c r="Z20" s="1436"/>
    </row>
    <row r="21" spans="1:26" s="756" customFormat="1" ht="18" customHeight="1" x14ac:dyDescent="0.25">
      <c r="A21" s="751">
        <v>7</v>
      </c>
      <c r="B21" s="683" t="s">
        <v>1094</v>
      </c>
      <c r="C21" s="752">
        <f>'[66]HT-IVB SUMMARY'!$D$22</f>
        <v>1</v>
      </c>
      <c r="D21" s="753">
        <f t="shared" si="1"/>
        <v>1</v>
      </c>
      <c r="E21" s="678">
        <f>'[66]HT-IVB SUMMARY'!$F$22</f>
        <v>2690</v>
      </c>
      <c r="F21" s="2199">
        <f>'[66]HT-IVB SUMMARY'!$H$22</f>
        <v>2.1591999999999998</v>
      </c>
      <c r="G21" s="680">
        <f>F21/F12</f>
        <v>3.9540651555518724E-2</v>
      </c>
      <c r="H21" s="678">
        <f>'[66]HT-IVB SUMMARY'!$I$22</f>
        <v>21.906499999999998</v>
      </c>
      <c r="I21" s="678">
        <f>'[66]HT-IVB SUMMARY'!$J$22</f>
        <v>166.26877200000001</v>
      </c>
      <c r="J21" s="681"/>
      <c r="K21" s="681">
        <f t="shared" si="4"/>
        <v>188.17527200000001</v>
      </c>
      <c r="L21" s="681">
        <f t="shared" si="2"/>
        <v>871.50459429418299</v>
      </c>
      <c r="M21" s="678">
        <f>'[66]HT-IVB SUMMARY'!$L$22</f>
        <v>0</v>
      </c>
      <c r="N21" s="681"/>
      <c r="O21" s="678">
        <f>'[66]HT-IVB SUMMARY'!$K$22</f>
        <v>-2.1587209999999999</v>
      </c>
      <c r="P21" s="681"/>
      <c r="Q21" s="681"/>
      <c r="R21" s="681"/>
      <c r="S21" s="681"/>
      <c r="T21" s="681">
        <f t="shared" si="6"/>
        <v>-2.1587209999999999</v>
      </c>
      <c r="U21" s="681"/>
      <c r="V21" s="681"/>
      <c r="W21" s="681">
        <f t="shared" si="5"/>
        <v>186.01655099999999</v>
      </c>
      <c r="X21" s="681">
        <f t="shared" si="3"/>
        <v>861.50681270841039</v>
      </c>
      <c r="Y21" s="757"/>
      <c r="Z21" s="1436"/>
    </row>
    <row r="22" spans="1:26" s="756" customFormat="1" ht="18" customHeight="1" x14ac:dyDescent="0.25">
      <c r="A22" s="770"/>
      <c r="B22" s="684"/>
      <c r="C22" s="752"/>
      <c r="D22" s="2192">
        <f>SUM(D15:D21)</f>
        <v>22</v>
      </c>
      <c r="E22" s="2193">
        <f>SUM(E15:E21)</f>
        <v>23495</v>
      </c>
      <c r="F22" s="2200">
        <f>SUM(F15:F21)</f>
        <v>41.956541999999999</v>
      </c>
      <c r="G22" s="747">
        <f>F22/F12</f>
        <v>0.76833503505765421</v>
      </c>
      <c r="H22" s="758">
        <f>SUM(H15:H21)</f>
        <v>593.76350000000002</v>
      </c>
      <c r="I22" s="758">
        <f>SUM(I15:I21)</f>
        <v>2500.4248097400005</v>
      </c>
      <c r="J22" s="791"/>
      <c r="K22" s="758">
        <f>SUM(K15:K21)</f>
        <v>3094.1883097400005</v>
      </c>
      <c r="L22" s="758"/>
      <c r="M22" s="758">
        <f>SUM(M15:M21)</f>
        <v>0.35980000000000001</v>
      </c>
      <c r="N22" s="791"/>
      <c r="O22" s="758">
        <f>SUM(O15:O21)</f>
        <v>-1.0319413999999998</v>
      </c>
      <c r="P22" s="791"/>
      <c r="Q22" s="791"/>
      <c r="R22" s="791"/>
      <c r="S22" s="791"/>
      <c r="T22" s="758">
        <f>SUM(T15:T21)</f>
        <v>-0.67214139999999989</v>
      </c>
      <c r="U22" s="791"/>
      <c r="V22" s="791"/>
      <c r="W22" s="758">
        <f>SUM(W15:W21)</f>
        <v>3093.5161683400006</v>
      </c>
      <c r="X22" s="758">
        <f t="shared" si="3"/>
        <v>737.31437837274586</v>
      </c>
      <c r="Y22" s="757"/>
      <c r="Z22" s="1436"/>
    </row>
    <row r="23" spans="1:26" s="756" customFormat="1" ht="18" customHeight="1" x14ac:dyDescent="0.25">
      <c r="A23" s="1194"/>
      <c r="B23" s="685" t="s">
        <v>1095</v>
      </c>
      <c r="C23" s="764"/>
      <c r="D23" s="764"/>
      <c r="E23" s="678"/>
      <c r="F23" s="2198"/>
      <c r="G23" s="680"/>
      <c r="H23" s="681"/>
      <c r="I23" s="681"/>
      <c r="J23" s="681"/>
      <c r="K23" s="681"/>
      <c r="L23" s="681"/>
      <c r="M23" s="681"/>
      <c r="N23" s="681"/>
      <c r="O23" s="681"/>
      <c r="P23" s="681"/>
      <c r="Q23" s="681"/>
      <c r="R23" s="681"/>
      <c r="S23" s="681"/>
      <c r="T23" s="681"/>
      <c r="U23" s="681"/>
      <c r="V23" s="681"/>
      <c r="W23" s="681"/>
      <c r="X23" s="681"/>
      <c r="Y23" s="768"/>
      <c r="Z23" s="1436"/>
    </row>
    <row r="24" spans="1:26" s="756" customFormat="1" ht="18" customHeight="1" x14ac:dyDescent="0.25">
      <c r="A24" s="751">
        <v>8</v>
      </c>
      <c r="B24" s="683" t="s">
        <v>1096</v>
      </c>
      <c r="C24" s="752">
        <v>0</v>
      </c>
      <c r="D24" s="753">
        <v>0</v>
      </c>
      <c r="E24" s="678">
        <v>0</v>
      </c>
      <c r="F24" s="2198">
        <v>0</v>
      </c>
      <c r="G24" s="680"/>
      <c r="H24" s="681">
        <v>0</v>
      </c>
      <c r="I24" s="681">
        <v>0</v>
      </c>
      <c r="J24" s="681"/>
      <c r="K24" s="681">
        <f>H24+I24+J24</f>
        <v>0</v>
      </c>
      <c r="L24" s="681"/>
      <c r="M24" s="681">
        <v>0</v>
      </c>
      <c r="N24" s="681"/>
      <c r="O24" s="681">
        <v>0</v>
      </c>
      <c r="P24" s="681"/>
      <c r="Q24" s="681"/>
      <c r="R24" s="681"/>
      <c r="S24" s="681"/>
      <c r="T24" s="681">
        <f>SUM(M24:S24)</f>
        <v>0</v>
      </c>
      <c r="U24" s="681"/>
      <c r="V24" s="681"/>
      <c r="W24" s="681">
        <f>K24+T24+U24+V24</f>
        <v>0</v>
      </c>
      <c r="X24" s="681"/>
      <c r="Y24" s="768"/>
    </row>
    <row r="25" spans="1:26" s="756" customFormat="1" ht="18" customHeight="1" x14ac:dyDescent="0.25">
      <c r="A25" s="751">
        <v>9</v>
      </c>
      <c r="B25" s="683" t="s">
        <v>1097</v>
      </c>
      <c r="C25" s="752">
        <f>'[67]D 2.1_2021-22_(Actuals)'!$C$25</f>
        <v>36</v>
      </c>
      <c r="D25" s="753">
        <f>C25</f>
        <v>36</v>
      </c>
      <c r="E25" s="678">
        <f>'[67]D 2.1_2021-22_(Actuals)'!$E$25</f>
        <v>5575</v>
      </c>
      <c r="F25" s="2199">
        <f>'[68]DHT-I-B SUMMARY'!$H$22</f>
        <v>6.3526170000000004</v>
      </c>
      <c r="G25" s="680">
        <f>F25/F12</f>
        <v>0.11633318602383509</v>
      </c>
      <c r="H25" s="678">
        <f>'[67]D 2.1_2021-22_(Actuals)'!$H$25</f>
        <v>66.767499999999998</v>
      </c>
      <c r="I25" s="678">
        <f>'[67]D 2.1_2021-22_(Actuals)'!$I$25</f>
        <v>396.60370919999991</v>
      </c>
      <c r="J25" s="681"/>
      <c r="K25" s="681">
        <f>H25+I25+J25</f>
        <v>463.3712091999999</v>
      </c>
      <c r="L25" s="681">
        <f>(K25*100000)/(F25*1000000)*100</f>
        <v>729.41782764489005</v>
      </c>
      <c r="M25" s="678">
        <f>'[67]D 2.1_2021-22_(Actuals)'!$M$25</f>
        <v>1.1900000000000001E-2</v>
      </c>
      <c r="N25" s="681"/>
      <c r="O25" s="678">
        <f>'[69]DHT-I-B SUMMARY'!$K$22</f>
        <v>0</v>
      </c>
      <c r="P25" s="681"/>
      <c r="Q25" s="681"/>
      <c r="R25" s="678">
        <f>'[67]D 2.1_2021-22_(Actuals)'!$R$25</f>
        <v>98.900899999999993</v>
      </c>
      <c r="S25" s="681"/>
      <c r="T25" s="681">
        <f>SUM(M25:S25)</f>
        <v>98.91279999999999</v>
      </c>
      <c r="U25" s="681"/>
      <c r="V25" s="681"/>
      <c r="W25" s="681">
        <f>K25+T25+U25+V25</f>
        <v>562.2840091999999</v>
      </c>
      <c r="X25" s="681">
        <f>(W25*100000)/(F25*1000000)*100</f>
        <v>885.12184694906045</v>
      </c>
      <c r="Y25" s="768"/>
      <c r="Z25" s="1435"/>
    </row>
    <row r="26" spans="1:26" s="756" customFormat="1" ht="18" customHeight="1" x14ac:dyDescent="0.25">
      <c r="A26" s="751">
        <v>10</v>
      </c>
      <c r="B26" s="683" t="s">
        <v>1098</v>
      </c>
      <c r="C26" s="752">
        <f>'[67]D 2.1_2021-22_(Actuals)'!$C$26</f>
        <v>1</v>
      </c>
      <c r="D26" s="753">
        <f t="shared" ref="D26:D28" si="7">C26</f>
        <v>1</v>
      </c>
      <c r="E26" s="686">
        <f>'[67]D 2.1_2021-22_(Actuals)'!$E$26</f>
        <v>249</v>
      </c>
      <c r="F26" s="2201">
        <f>'[70]DHT-II-A SUMMARY'!$H$22</f>
        <v>8.3441000000000001E-2</v>
      </c>
      <c r="G26" s="687">
        <f>F26/F12</f>
        <v>1.528024965933697E-3</v>
      </c>
      <c r="H26" s="688">
        <f>'[67]D 2.1_2021-22_(Actuals)'!$H$26</f>
        <v>1.034</v>
      </c>
      <c r="I26" s="688">
        <f>'[67]D 2.1_2021-22_(Actuals)'!$I$26</f>
        <v>5.4755088000000001</v>
      </c>
      <c r="J26" s="688"/>
      <c r="K26" s="681">
        <f t="shared" ref="K26:K28" si="8">H26+I26+J26</f>
        <v>6.5095087999999999</v>
      </c>
      <c r="L26" s="681">
        <f>(K26*100000)/(F26*1000000)*100</f>
        <v>780.13312400378709</v>
      </c>
      <c r="M26" s="688">
        <f>'[67]D 2.1_2021-22_(Actuals)'!$M$26</f>
        <v>0</v>
      </c>
      <c r="N26" s="688"/>
      <c r="O26" s="688">
        <f>'[67]D 2.1_2021-22_(Actuals)'!$O$26</f>
        <v>0</v>
      </c>
      <c r="P26" s="688"/>
      <c r="Q26" s="688"/>
      <c r="R26" s="688">
        <f>'[67]D 2.1_2021-22_(Actuals)'!$R$26</f>
        <v>2.6892</v>
      </c>
      <c r="S26" s="688"/>
      <c r="T26" s="688">
        <f t="shared" ref="T26:T28" si="9">SUM(M26:S26)</f>
        <v>2.6892</v>
      </c>
      <c r="U26" s="688"/>
      <c r="V26" s="688"/>
      <c r="W26" s="688">
        <f t="shared" ref="W26:W28" si="10">K26+T26+U26+V26</f>
        <v>9.1987088000000004</v>
      </c>
      <c r="X26" s="681">
        <f>(W26*100000)/(F26*1000000)*100</f>
        <v>1102.4207284188828</v>
      </c>
      <c r="Y26" s="757"/>
    </row>
    <row r="27" spans="1:26" s="756" customFormat="1" ht="18" customHeight="1" x14ac:dyDescent="0.25">
      <c r="A27" s="751">
        <v>11</v>
      </c>
      <c r="B27" s="683" t="s">
        <v>1099</v>
      </c>
      <c r="C27" s="752">
        <f>'[67]D 2.1_2021-22_(Actuals)'!$C$27</f>
        <v>2</v>
      </c>
      <c r="D27" s="753">
        <f t="shared" si="7"/>
        <v>2</v>
      </c>
      <c r="E27" s="678">
        <f>'[67]D 2.1_2021-22_(Actuals)'!$E$27</f>
        <v>177</v>
      </c>
      <c r="F27" s="2201">
        <f>'[67]D 2.1_2021-22_(Actuals)'!$F$27</f>
        <v>0.5267400000000001</v>
      </c>
      <c r="G27" s="687">
        <f>F27/F12</f>
        <v>9.6459998149101243E-3</v>
      </c>
      <c r="H27" s="678">
        <f>'[67]D 2.1_2021-22_(Actuals)'!$H$27</f>
        <v>3.5991999999999997</v>
      </c>
      <c r="I27" s="678">
        <f>'[67]D 2.1_2021-22_(Actuals)'!$I$27</f>
        <v>47.488522499999995</v>
      </c>
      <c r="J27" s="688"/>
      <c r="K27" s="681">
        <f t="shared" si="8"/>
        <v>51.087722499999998</v>
      </c>
      <c r="L27" s="681">
        <f t="shared" ref="L27:L28" si="11">(K27*100000)/(F27*1000000)*100</f>
        <v>969.88500018984678</v>
      </c>
      <c r="M27" s="678">
        <f>'[67]D 2.1_2021-22_(Actuals)'!$M$27</f>
        <v>0</v>
      </c>
      <c r="N27" s="688"/>
      <c r="O27" s="678">
        <f>'[67]D 2.1_2021-22_(Actuals)'!$O$27</f>
        <v>0</v>
      </c>
      <c r="P27" s="688"/>
      <c r="Q27" s="688"/>
      <c r="R27" s="678">
        <f>'[67]D 2.1_2021-22_(Actuals)'!$R$27</f>
        <v>14.868479999999996</v>
      </c>
      <c r="S27" s="688"/>
      <c r="T27" s="688">
        <f t="shared" si="9"/>
        <v>14.868479999999996</v>
      </c>
      <c r="U27" s="688"/>
      <c r="V27" s="688"/>
      <c r="W27" s="688">
        <f t="shared" si="10"/>
        <v>65.956202499999989</v>
      </c>
      <c r="X27" s="688">
        <f t="shared" ref="X27:X29" si="12">(W27*100000)/(F27*1000000)*100</f>
        <v>1252.1586076622239</v>
      </c>
      <c r="Y27" s="757"/>
    </row>
    <row r="28" spans="1:26" s="756" customFormat="1" ht="18" customHeight="1" x14ac:dyDescent="0.25">
      <c r="A28" s="751">
        <v>12</v>
      </c>
      <c r="B28" s="683" t="s">
        <v>1100</v>
      </c>
      <c r="C28" s="752">
        <f>'[67]D 2.1_2021-22_(Actuals)'!$C$28</f>
        <v>1</v>
      </c>
      <c r="D28" s="753">
        <f t="shared" si="7"/>
        <v>1</v>
      </c>
      <c r="E28" s="678">
        <f>'[67]D 2.1_2021-22_(Actuals)'!$E$28</f>
        <v>150</v>
      </c>
      <c r="F28" s="2199">
        <f>'[71]DHT-IV-A SUMMARY'!$H$22</f>
        <v>0.11165400000000003</v>
      </c>
      <c r="G28" s="680">
        <f>F28/F12</f>
        <v>2.0446794686827942E-3</v>
      </c>
      <c r="H28" s="678">
        <f>'[67]D 2.1_2021-22_(Actuals)'!$H$28</f>
        <v>2.31</v>
      </c>
      <c r="I28" s="678">
        <f>'[67]D 2.1_2021-22_(Actuals)'!$I$28</f>
        <v>5.7738589000000005</v>
      </c>
      <c r="J28" s="681"/>
      <c r="K28" s="681">
        <f t="shared" si="8"/>
        <v>8.083858900000001</v>
      </c>
      <c r="L28" s="681">
        <f t="shared" si="11"/>
        <v>724.00978917011469</v>
      </c>
      <c r="M28" s="678">
        <f>'[67]D 2.1_2021-22_(Actuals)'!$M$28</f>
        <v>0</v>
      </c>
      <c r="N28" s="681"/>
      <c r="O28" s="678">
        <f>'[67]D 2.1_2021-22_(Actuals)'!$O$28</f>
        <v>0</v>
      </c>
      <c r="P28" s="681"/>
      <c r="Q28" s="681"/>
      <c r="R28" s="678">
        <f>'[72]DHT-IV-A SUMMARY'!$M$22</f>
        <v>7.4035200000000021</v>
      </c>
      <c r="S28" s="681"/>
      <c r="T28" s="681">
        <f t="shared" si="9"/>
        <v>7.4035200000000021</v>
      </c>
      <c r="U28" s="681"/>
      <c r="V28" s="681"/>
      <c r="W28" s="681">
        <f t="shared" si="10"/>
        <v>15.487378900000003</v>
      </c>
      <c r="X28" s="681">
        <f t="shared" si="12"/>
        <v>1387.0867949200208</v>
      </c>
      <c r="Y28" s="754"/>
    </row>
    <row r="29" spans="1:26" s="756" customFormat="1" ht="18" customHeight="1" x14ac:dyDescent="0.25">
      <c r="A29" s="770"/>
      <c r="B29" s="689"/>
      <c r="C29" s="753"/>
      <c r="D29" s="775">
        <f>SUM(D24:D28)</f>
        <v>40</v>
      </c>
      <c r="E29" s="2160">
        <f>SUM(E24:E28)</f>
        <v>6151</v>
      </c>
      <c r="F29" s="2161">
        <f>SUM(F24:F28)</f>
        <v>7.074452</v>
      </c>
      <c r="G29" s="747">
        <f>F29/F12</f>
        <v>0.1295518902733617</v>
      </c>
      <c r="H29" s="691">
        <f>SUM(H24:H28)</f>
        <v>73.710700000000003</v>
      </c>
      <c r="I29" s="691">
        <f>SUM(I24:I28)</f>
        <v>455.34159939999989</v>
      </c>
      <c r="J29" s="681"/>
      <c r="K29" s="691">
        <f>SUM(K24:K28)</f>
        <v>529.05229939999992</v>
      </c>
      <c r="L29" s="681"/>
      <c r="M29" s="691">
        <f>SUM(M24:M28)</f>
        <v>1.1900000000000001E-2</v>
      </c>
      <c r="N29" s="681"/>
      <c r="O29" s="691">
        <f>SUM(O24:O28)</f>
        <v>0</v>
      </c>
      <c r="P29" s="681"/>
      <c r="Q29" s="681"/>
      <c r="R29" s="691">
        <f>SUM(R24:R28)</f>
        <v>123.86209999999998</v>
      </c>
      <c r="S29" s="681"/>
      <c r="T29" s="691">
        <f>SUM(T24:T28)</f>
        <v>123.87399999999998</v>
      </c>
      <c r="U29" s="681"/>
      <c r="V29" s="681"/>
      <c r="W29" s="691">
        <f>SUM(W24:W28)</f>
        <v>652.92629939999983</v>
      </c>
      <c r="X29" s="691">
        <f t="shared" si="12"/>
        <v>922.93551415713875</v>
      </c>
      <c r="Y29" s="754"/>
    </row>
    <row r="30" spans="1:26" s="756" customFormat="1" ht="18" customHeight="1" x14ac:dyDescent="0.25">
      <c r="A30" s="1194"/>
      <c r="B30" s="690" t="s">
        <v>689</v>
      </c>
      <c r="C30" s="742"/>
      <c r="D30" s="742"/>
      <c r="E30" s="691"/>
      <c r="F30" s="679"/>
      <c r="G30" s="681"/>
      <c r="H30" s="681"/>
      <c r="I30" s="681"/>
      <c r="J30" s="681"/>
      <c r="K30" s="681"/>
      <c r="L30" s="681"/>
      <c r="M30" s="681"/>
      <c r="N30" s="681"/>
      <c r="O30" s="681"/>
      <c r="P30" s="681"/>
      <c r="Q30" s="681"/>
      <c r="R30" s="681"/>
      <c r="S30" s="681"/>
      <c r="T30" s="681"/>
      <c r="U30" s="681"/>
      <c r="V30" s="681"/>
      <c r="W30" s="681"/>
      <c r="X30" s="681"/>
      <c r="Y30" s="754"/>
      <c r="Z30" s="1436"/>
    </row>
    <row r="31" spans="1:26" s="756" customFormat="1" ht="18" customHeight="1" x14ac:dyDescent="0.25">
      <c r="A31" s="751">
        <v>13</v>
      </c>
      <c r="B31" s="683" t="s">
        <v>1101</v>
      </c>
      <c r="C31" s="752">
        <f>'[73]LT-IV-A SUMMARY'!$D$45</f>
        <v>12</v>
      </c>
      <c r="D31" s="753">
        <f>C31</f>
        <v>12</v>
      </c>
      <c r="E31" s="678">
        <f>'[73]LT-IV-A SUMMARY'!$F$45</f>
        <v>472</v>
      </c>
      <c r="F31" s="800">
        <f>'[73]LT-IV-A SUMMARY'!$H$45</f>
        <v>0.369201</v>
      </c>
      <c r="G31" s="680">
        <f>F31/F12</f>
        <v>6.7610448753932335E-3</v>
      </c>
      <c r="H31" s="678">
        <f>'[73]LT-IV-A SUMMARY'!$I$45</f>
        <v>6.7793250000000009</v>
      </c>
      <c r="I31" s="678">
        <f>'[73]LT-IV-A SUMMARY'!$J$45</f>
        <v>21.880120399999999</v>
      </c>
      <c r="J31" s="681"/>
      <c r="K31" s="681">
        <f>H31+I31+J31</f>
        <v>28.659445399999999</v>
      </c>
      <c r="L31" s="681">
        <f>(K31*100000)/(F31*1000000)*100</f>
        <v>776.25589854848715</v>
      </c>
      <c r="M31" s="678">
        <f>'[73]LT-IV-A SUMMARY'!$L$45</f>
        <v>0</v>
      </c>
      <c r="N31" s="681"/>
      <c r="O31" s="678">
        <f>'[73]LT-IV-A SUMMARY'!$K$45</f>
        <v>1.7900660000000002</v>
      </c>
      <c r="P31" s="681"/>
      <c r="Q31" s="681"/>
      <c r="R31" s="678"/>
      <c r="S31" s="681"/>
      <c r="T31" s="681">
        <f>SUM(M31:S31)</f>
        <v>1.7900660000000002</v>
      </c>
      <c r="U31" s="681"/>
      <c r="V31" s="681"/>
      <c r="W31" s="681">
        <f>K31+T31+U31+V31</f>
        <v>30.449511399999999</v>
      </c>
      <c r="X31" s="681">
        <f>(W31*100000)/(F31*1000000)*100</f>
        <v>824.74076180725399</v>
      </c>
      <c r="Y31" s="754"/>
      <c r="Z31" s="1436"/>
    </row>
    <row r="32" spans="1:26" s="756" customFormat="1" ht="18" customHeight="1" x14ac:dyDescent="0.25">
      <c r="A32" s="751">
        <v>14</v>
      </c>
      <c r="B32" s="683" t="s">
        <v>1102</v>
      </c>
      <c r="C32" s="752">
        <f>'[74]LT-IV-B SUMMARY'!$D$22</f>
        <v>148</v>
      </c>
      <c r="D32" s="753">
        <f t="shared" ref="D32:D39" si="13">C32</f>
        <v>148</v>
      </c>
      <c r="E32" s="678">
        <f>'[74]LT-IV-B SUMMARY'!$F$22</f>
        <v>4398.83</v>
      </c>
      <c r="F32" s="800">
        <f>'[74]LT-IV-B SUMMARY'!$H$22</f>
        <v>3.3632626699999997</v>
      </c>
      <c r="G32" s="680">
        <f>F32/F12</f>
        <v>6.1590217360204501E-2</v>
      </c>
      <c r="H32" s="678">
        <f>'[74]LT-IV-B SUMMARY'!$I$22</f>
        <v>55.1850837</v>
      </c>
      <c r="I32" s="678">
        <f>'[74]LT-IV-B SUMMARY'!$J$22</f>
        <v>214.83496669999988</v>
      </c>
      <c r="J32" s="681"/>
      <c r="K32" s="681">
        <f t="shared" ref="K32:K37" si="14">H32+I32+J32</f>
        <v>270.02005039999989</v>
      </c>
      <c r="L32" s="681">
        <f t="shared" ref="L32:L38" si="15">(K32*100000)/(F32*1000000)*100</f>
        <v>802.85150728355075</v>
      </c>
      <c r="M32" s="678">
        <f>'[74]LT-IV-B SUMMARY'!$L$22</f>
        <v>0.11410000000000001</v>
      </c>
      <c r="N32" s="681"/>
      <c r="O32" s="678">
        <f>'[74]LT-IV-B SUMMARY'!$K$22</f>
        <v>0</v>
      </c>
      <c r="P32" s="681"/>
      <c r="Q32" s="681"/>
      <c r="R32" s="681"/>
      <c r="S32" s="681"/>
      <c r="T32" s="681">
        <f t="shared" ref="T32:T38" si="16">SUM(M32:S32)</f>
        <v>0.11410000000000001</v>
      </c>
      <c r="U32" s="681"/>
      <c r="V32" s="681"/>
      <c r="W32" s="681">
        <f t="shared" ref="W32:W39" si="17">K32+T32+U32+V32</f>
        <v>270.1341503999999</v>
      </c>
      <c r="X32" s="681">
        <f t="shared" ref="X32:X40" si="18">(W32*100000)/(F32*1000000)*100</f>
        <v>803.19076119023407</v>
      </c>
      <c r="Y32" s="1379"/>
      <c r="Z32" s="1435"/>
    </row>
    <row r="33" spans="1:26" s="756" customFormat="1" ht="18" customHeight="1" x14ac:dyDescent="0.25">
      <c r="A33" s="751">
        <v>15</v>
      </c>
      <c r="B33" s="683" t="s">
        <v>1103</v>
      </c>
      <c r="C33" s="752">
        <v>0</v>
      </c>
      <c r="D33" s="753">
        <v>0</v>
      </c>
      <c r="E33" s="678">
        <v>0</v>
      </c>
      <c r="F33" s="679">
        <v>0</v>
      </c>
      <c r="G33" s="680"/>
      <c r="H33" s="681">
        <v>0</v>
      </c>
      <c r="I33" s="681">
        <v>0</v>
      </c>
      <c r="J33" s="681"/>
      <c r="K33" s="681">
        <f t="shared" si="14"/>
        <v>0</v>
      </c>
      <c r="L33" s="681"/>
      <c r="M33" s="681">
        <v>0</v>
      </c>
      <c r="N33" s="681"/>
      <c r="O33" s="681">
        <v>0</v>
      </c>
      <c r="P33" s="681"/>
      <c r="Q33" s="681"/>
      <c r="R33" s="681"/>
      <c r="S33" s="681"/>
      <c r="T33" s="681">
        <f t="shared" si="16"/>
        <v>0</v>
      </c>
      <c r="U33" s="681"/>
      <c r="V33" s="681"/>
      <c r="W33" s="681">
        <f t="shared" si="17"/>
        <v>0</v>
      </c>
      <c r="X33" s="681"/>
      <c r="Y33" s="754"/>
      <c r="Z33" s="1436"/>
    </row>
    <row r="34" spans="1:26" s="756" customFormat="1" ht="18" customHeight="1" x14ac:dyDescent="0.25">
      <c r="A34" s="751">
        <v>16</v>
      </c>
      <c r="B34" s="683" t="s">
        <v>1104</v>
      </c>
      <c r="C34" s="752">
        <f>'[75]LT-VI-B SUMMARY'!$D$22</f>
        <v>4</v>
      </c>
      <c r="D34" s="753">
        <f t="shared" ref="D34" si="19">C34</f>
        <v>4</v>
      </c>
      <c r="E34" s="678">
        <f>'[75]LT-VI-B SUMMARY'!$F$22</f>
        <v>312</v>
      </c>
      <c r="F34" s="800">
        <f>'[75]LT-VI-B SUMMARY'!$H$22</f>
        <v>0.241927</v>
      </c>
      <c r="G34" s="680">
        <f>F34/F12</f>
        <v>4.4303219752093274E-3</v>
      </c>
      <c r="H34" s="678">
        <f>'[75]LT-VI-B SUMMARY'!$I$22</f>
        <v>1.8709</v>
      </c>
      <c r="I34" s="678">
        <f>'[75]LT-VI-B SUMMARY'!$J$22</f>
        <v>17.040582999999998</v>
      </c>
      <c r="J34" s="681"/>
      <c r="K34" s="681">
        <f t="shared" si="14"/>
        <v>18.911482999999997</v>
      </c>
      <c r="L34" s="681">
        <f t="shared" si="15"/>
        <v>781.70204235161827</v>
      </c>
      <c r="M34" s="678">
        <f>'[75]LT-VI-B SUMMARY'!$L$22</f>
        <v>0</v>
      </c>
      <c r="N34" s="681"/>
      <c r="O34" s="678">
        <f>'[75]LT-VI-B SUMMARY'!$K$22</f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18.911482999999997</v>
      </c>
      <c r="X34" s="681">
        <f t="shared" si="18"/>
        <v>781.70204235161827</v>
      </c>
      <c r="Y34" s="754"/>
      <c r="Z34" s="1436"/>
    </row>
    <row r="35" spans="1:26" s="756" customFormat="1" ht="18" customHeight="1" x14ac:dyDescent="0.25">
      <c r="A35" s="751">
        <v>17</v>
      </c>
      <c r="B35" s="683" t="s">
        <v>1105</v>
      </c>
      <c r="C35" s="752">
        <f>'[76]LT-VI-C SUMMARY'!$D$22</f>
        <v>12</v>
      </c>
      <c r="D35" s="753">
        <f t="shared" si="13"/>
        <v>12</v>
      </c>
      <c r="E35" s="678">
        <f>'[76]LT-VI-C SUMMARY'!$F$22</f>
        <v>211</v>
      </c>
      <c r="F35" s="800">
        <f>'[76]LT-VI-C SUMMARY'!$H$22</f>
        <v>0.34277599999999997</v>
      </c>
      <c r="G35" s="680">
        <f>F35/F12</f>
        <v>6.2771333723575804E-3</v>
      </c>
      <c r="H35" s="678">
        <f>'[76]LT-VI-C SUMMARY'!$I$22</f>
        <v>4.7700000000000005</v>
      </c>
      <c r="I35" s="678">
        <f>'[76]LT-VI-C SUMMARY'!$J$22</f>
        <v>29.504401899999998</v>
      </c>
      <c r="J35" s="681"/>
      <c r="K35" s="681">
        <f t="shared" si="14"/>
        <v>34.274401900000001</v>
      </c>
      <c r="L35" s="681">
        <f t="shared" si="15"/>
        <v>999.90670000233399</v>
      </c>
      <c r="M35" s="678">
        <f>'[76]LT-VI-C SUMMARY'!$L$22</f>
        <v>9.5700000000000007E-2</v>
      </c>
      <c r="N35" s="681"/>
      <c r="O35" s="678">
        <f>'[76]LT-VI-C SUMMARY'!$K$22</f>
        <v>0</v>
      </c>
      <c r="P35" s="681"/>
      <c r="Q35" s="681"/>
      <c r="R35" s="681"/>
      <c r="S35" s="681"/>
      <c r="T35" s="681">
        <f t="shared" si="16"/>
        <v>9.5700000000000007E-2</v>
      </c>
      <c r="U35" s="681"/>
      <c r="V35" s="681"/>
      <c r="W35" s="681">
        <f t="shared" si="17"/>
        <v>34.370101900000002</v>
      </c>
      <c r="X35" s="681">
        <f t="shared" si="18"/>
        <v>1002.6986107545454</v>
      </c>
      <c r="Y35" s="754"/>
      <c r="Z35" s="1436"/>
    </row>
    <row r="36" spans="1:26" s="756" customFormat="1" ht="18" customHeight="1" x14ac:dyDescent="0.25">
      <c r="A36" s="751">
        <v>18</v>
      </c>
      <c r="B36" s="683" t="s">
        <v>1106</v>
      </c>
      <c r="C36" s="752">
        <f>'[77]LT-VI-F SUMMARY'!$D$22</f>
        <v>41</v>
      </c>
      <c r="D36" s="753">
        <f t="shared" si="13"/>
        <v>41</v>
      </c>
      <c r="E36" s="678">
        <f>'[77]LT-VI-F SUMMARY'!$F$22</f>
        <v>1142</v>
      </c>
      <c r="F36" s="800">
        <f>'[77]LT-VI-F SUMMARY'!$H$22</f>
        <v>1.0324784</v>
      </c>
      <c r="G36" s="680">
        <f>F36/F12</f>
        <v>1.8907404896720773E-2</v>
      </c>
      <c r="H36" s="678">
        <f>'[77]LT-VI-F SUMMARY'!$I$22</f>
        <v>16.674200000000003</v>
      </c>
      <c r="I36" s="678">
        <f>'[77]LT-VI-F SUMMARY'!$J$22</f>
        <v>93.162273599999992</v>
      </c>
      <c r="J36" s="681"/>
      <c r="K36" s="681">
        <f t="shared" si="14"/>
        <v>109.83647359999999</v>
      </c>
      <c r="L36" s="681">
        <f t="shared" si="15"/>
        <v>1063.813766951444</v>
      </c>
      <c r="M36" s="678">
        <f>'[77]LT-VI-F SUMMARY'!$L$22</f>
        <v>1.4976000000000005</v>
      </c>
      <c r="N36" s="681"/>
      <c r="O36" s="678">
        <f>'[77]LT-VI-F SUMMARY'!$K$22</f>
        <v>0</v>
      </c>
      <c r="P36" s="681"/>
      <c r="Q36" s="681"/>
      <c r="R36" s="678">
        <f>'[77]LT-VI-F SUMMARY'!$M$22</f>
        <v>8.4787199999999974</v>
      </c>
      <c r="S36" s="681"/>
      <c r="T36" s="681">
        <f t="shared" si="16"/>
        <v>9.9763199999999976</v>
      </c>
      <c r="U36" s="681"/>
      <c r="V36" s="681"/>
      <c r="W36" s="681">
        <f t="shared" si="17"/>
        <v>119.81279359999999</v>
      </c>
      <c r="X36" s="681">
        <f t="shared" si="18"/>
        <v>1160.4387423504452</v>
      </c>
      <c r="Y36" s="754"/>
      <c r="Z36" s="1436"/>
    </row>
    <row r="37" spans="1:26" s="756" customFormat="1" ht="18" customHeight="1" x14ac:dyDescent="0.25">
      <c r="A37" s="751">
        <v>19</v>
      </c>
      <c r="B37" s="683" t="s">
        <v>1107</v>
      </c>
      <c r="C37" s="752">
        <f>'[78]LT-VII-A SUMMARY'!$D$22</f>
        <v>20</v>
      </c>
      <c r="D37" s="753">
        <f t="shared" si="13"/>
        <v>20</v>
      </c>
      <c r="E37" s="678">
        <f>'[78]LT-VII-A SUMMARY'!$F$22</f>
        <v>487</v>
      </c>
      <c r="F37" s="800">
        <f>'[78]LT-VII-A SUMMARY'!$H$22</f>
        <v>0.21201999999999999</v>
      </c>
      <c r="G37" s="680">
        <f>F37/F12</f>
        <v>3.8826458608748984E-3</v>
      </c>
      <c r="H37" s="678">
        <f>'[78]LT-VII-A SUMMARY'!$I$22</f>
        <v>5.6321999999999992</v>
      </c>
      <c r="I37" s="678">
        <f>'[78]LT-VII-A SUMMARY'!$J$22</f>
        <v>19.297992499999996</v>
      </c>
      <c r="J37" s="681"/>
      <c r="K37" s="681">
        <f t="shared" si="14"/>
        <v>24.930192499999997</v>
      </c>
      <c r="L37" s="681">
        <f t="shared" si="15"/>
        <v>1175.8415479671728</v>
      </c>
      <c r="M37" s="678">
        <f>'[78]LT-VII-A SUMMARY'!$L$22</f>
        <v>2.8E-3</v>
      </c>
      <c r="N37" s="681"/>
      <c r="O37" s="678">
        <f>'[78]LT-VII-A SUMMARY'!$K$22</f>
        <v>0</v>
      </c>
      <c r="P37" s="681"/>
      <c r="Q37" s="681"/>
      <c r="R37" s="681"/>
      <c r="S37" s="681"/>
      <c r="T37" s="681">
        <f t="shared" si="16"/>
        <v>2.8E-3</v>
      </c>
      <c r="U37" s="681"/>
      <c r="V37" s="681"/>
      <c r="W37" s="681">
        <f t="shared" si="17"/>
        <v>24.932992499999997</v>
      </c>
      <c r="X37" s="681">
        <f t="shared" si="18"/>
        <v>1175.9736109800961</v>
      </c>
      <c r="Y37" s="754"/>
      <c r="Z37" s="1436"/>
    </row>
    <row r="38" spans="1:26" s="756" customFormat="1" ht="18" customHeight="1" x14ac:dyDescent="0.25">
      <c r="A38" s="751">
        <v>20</v>
      </c>
      <c r="B38" s="683" t="s">
        <v>1109</v>
      </c>
      <c r="C38" s="769">
        <f>'[79]LT-VIII-B SUMMARY'!$D$22</f>
        <v>2</v>
      </c>
      <c r="D38" s="753">
        <f t="shared" si="13"/>
        <v>2</v>
      </c>
      <c r="E38" s="678">
        <f>'[79]LT-VIII-B SUMMARY'!$F$22</f>
        <v>20</v>
      </c>
      <c r="F38" s="800">
        <f>'[79]LT-VIII-B SUMMARY'!$H$22</f>
        <v>1.4433E-2</v>
      </c>
      <c r="G38" s="680">
        <f>F38/F12</f>
        <v>2.6430632822378741E-4</v>
      </c>
      <c r="H38" s="678">
        <f>'[79]LT-VIII-B SUMMARY'!$I$22</f>
        <v>1.2000000000000004E-2</v>
      </c>
      <c r="I38" s="678">
        <f>'[79]LT-VIII-B SUMMARY'!$J$22</f>
        <v>0.62061900000000003</v>
      </c>
      <c r="J38" s="681"/>
      <c r="K38" s="681">
        <f>H38+I38+J38</f>
        <v>0.63261900000000004</v>
      </c>
      <c r="L38" s="681">
        <f t="shared" si="15"/>
        <v>438.31427977551448</v>
      </c>
      <c r="M38" s="678">
        <f>'[79]LT-VIII-B SUMMARY'!$L$22</f>
        <v>0</v>
      </c>
      <c r="N38" s="681"/>
      <c r="O38" s="678">
        <f>'[79]LT-VIII-B SUMMARY'!$K$22</f>
        <v>0</v>
      </c>
      <c r="P38" s="681"/>
      <c r="Q38" s="681"/>
      <c r="R38" s="681"/>
      <c r="S38" s="681"/>
      <c r="T38" s="681">
        <f t="shared" si="16"/>
        <v>0</v>
      </c>
      <c r="U38" s="681"/>
      <c r="V38" s="681"/>
      <c r="W38" s="681">
        <f t="shared" si="17"/>
        <v>0.63261900000000004</v>
      </c>
      <c r="X38" s="681">
        <f t="shared" si="18"/>
        <v>438.31427977551448</v>
      </c>
      <c r="Y38" s="754"/>
      <c r="Z38" s="1436"/>
    </row>
    <row r="39" spans="1:26" s="756" customFormat="1" ht="18" customHeight="1" x14ac:dyDescent="0.25">
      <c r="A39" s="751">
        <v>21</v>
      </c>
      <c r="B39" s="683" t="s">
        <v>1110</v>
      </c>
      <c r="C39" s="769">
        <f>'[55]D 2.1 KKD proj working'!C303</f>
        <v>1</v>
      </c>
      <c r="D39" s="753">
        <f t="shared" si="13"/>
        <v>1</v>
      </c>
      <c r="E39" s="678">
        <f>'[55]D 2.1 KKD proj working'!E303</f>
        <v>5.7</v>
      </c>
      <c r="F39" s="800">
        <f>'[55]D 2.1 KKD proj working'!F303</f>
        <v>0</v>
      </c>
      <c r="G39" s="680">
        <f>F39/F12</f>
        <v>0</v>
      </c>
      <c r="H39" s="678">
        <f>'[55]D 2.1 KKD proj working'!H303</f>
        <v>6.5999999999999989E-2</v>
      </c>
      <c r="I39" s="678">
        <f>'[55]D 2.1 KKD proj working'!J303</f>
        <v>0</v>
      </c>
      <c r="J39" s="681"/>
      <c r="K39" s="681">
        <f>H39+I39+J39</f>
        <v>6.5999999999999989E-2</v>
      </c>
      <c r="L39" s="681"/>
      <c r="M39" s="678">
        <f>'[55]D 2.1 KKD proj working'!O303</f>
        <v>0</v>
      </c>
      <c r="N39" s="681"/>
      <c r="O39" s="678">
        <f>'[55]D 2.1 KKD proj working'!Q303</f>
        <v>0</v>
      </c>
      <c r="P39" s="681"/>
      <c r="Q39" s="681"/>
      <c r="R39" s="681"/>
      <c r="S39" s="681"/>
      <c r="T39" s="681">
        <f>SUM(M39:S39)</f>
        <v>0</v>
      </c>
      <c r="U39" s="681"/>
      <c r="V39" s="681"/>
      <c r="W39" s="681">
        <f t="shared" si="17"/>
        <v>6.5999999999999989E-2</v>
      </c>
      <c r="X39" s="681"/>
      <c r="Y39" s="757"/>
      <c r="Z39" s="1436"/>
    </row>
    <row r="40" spans="1:26" s="756" customFormat="1" ht="18" customHeight="1" x14ac:dyDescent="0.25">
      <c r="A40" s="2106"/>
      <c r="B40" s="692"/>
      <c r="C40" s="769"/>
      <c r="D40" s="775">
        <f>SUM(D31:D39)</f>
        <v>240</v>
      </c>
      <c r="E40" s="693">
        <f>SUM(E31:E39)</f>
        <v>7048.53</v>
      </c>
      <c r="F40" s="694">
        <f>SUM(F31:F39)</f>
        <v>5.5760980699999996</v>
      </c>
      <c r="G40" s="747">
        <f>F40/F12</f>
        <v>0.1021130746689841</v>
      </c>
      <c r="H40" s="693">
        <f>SUM(H31:H39)</f>
        <v>90.989708699999994</v>
      </c>
      <c r="I40" s="693">
        <f>SUM(I31:I39)</f>
        <v>396.34095709999986</v>
      </c>
      <c r="J40" s="681"/>
      <c r="K40" s="693">
        <f>SUM(K31:K39)</f>
        <v>487.33066579999974</v>
      </c>
      <c r="L40" s="681"/>
      <c r="M40" s="693">
        <f>SUM(M31:M39)</f>
        <v>1.7102000000000004</v>
      </c>
      <c r="N40" s="681"/>
      <c r="O40" s="693">
        <f>SUM(O31:O39)</f>
        <v>1.7900660000000002</v>
      </c>
      <c r="P40" s="681"/>
      <c r="Q40" s="681"/>
      <c r="R40" s="693">
        <f>SUM(R31:R39)</f>
        <v>8.4787199999999974</v>
      </c>
      <c r="S40" s="681"/>
      <c r="T40" s="693">
        <f>SUM(T31:T39)</f>
        <v>11.978985999999999</v>
      </c>
      <c r="U40" s="681"/>
      <c r="V40" s="681"/>
      <c r="W40" s="693">
        <f>SUM(W31:W39)</f>
        <v>499.30965179999987</v>
      </c>
      <c r="X40" s="691">
        <f t="shared" si="18"/>
        <v>895.44632381259373</v>
      </c>
      <c r="Y40" s="2162"/>
      <c r="Z40" s="1436"/>
    </row>
    <row r="41" spans="1:26" s="756" customFormat="1" ht="18" customHeight="1" x14ac:dyDescent="0.25">
      <c r="A41" s="2109"/>
      <c r="B41" s="1192"/>
      <c r="C41" s="2111"/>
      <c r="D41" s="2163"/>
      <c r="E41" s="1214"/>
      <c r="F41" s="1358"/>
      <c r="G41" s="2113"/>
      <c r="H41" s="1214"/>
      <c r="I41" s="1214"/>
      <c r="J41" s="2164"/>
      <c r="K41" s="1214"/>
      <c r="L41" s="2164"/>
      <c r="M41" s="1214"/>
      <c r="N41" s="2164"/>
      <c r="O41" s="1214"/>
      <c r="P41" s="2164"/>
      <c r="Q41" s="2164"/>
      <c r="R41" s="1214"/>
      <c r="S41" s="2164"/>
      <c r="T41" s="1214"/>
      <c r="U41" s="2164"/>
      <c r="V41" s="2164"/>
      <c r="W41" s="1214"/>
      <c r="X41" s="1182"/>
      <c r="Y41" s="2165"/>
      <c r="Z41" s="1436"/>
    </row>
    <row r="42" spans="1:26" s="756" customFormat="1" ht="18" customHeight="1" x14ac:dyDescent="0.25">
      <c r="A42" s="2109"/>
      <c r="B42" s="1193" t="str">
        <f>'D 2.1_2020-21_Area Wise_Sbmtd'!B233</f>
        <v>For KINESCO Power and Utilities Pvt. Ltd.</v>
      </c>
      <c r="C42" s="2111"/>
      <c r="D42" s="2163"/>
      <c r="E42" s="1214"/>
      <c r="F42" s="1358"/>
      <c r="G42" s="2113"/>
      <c r="H42" s="1214"/>
      <c r="I42" s="1214"/>
      <c r="J42" s="2164"/>
      <c r="K42" s="1214"/>
      <c r="L42" s="2164"/>
      <c r="M42" s="1214"/>
      <c r="N42" s="2164"/>
      <c r="O42" s="1214"/>
      <c r="P42" s="2164"/>
      <c r="Q42" s="2164"/>
      <c r="R42" s="1214"/>
      <c r="S42" s="2164"/>
      <c r="T42" s="1214"/>
      <c r="U42" s="2164"/>
      <c r="V42" s="2164"/>
      <c r="W42" s="1214"/>
      <c r="X42" s="1182"/>
      <c r="Y42" s="2165"/>
      <c r="Z42" s="1436"/>
    </row>
    <row r="43" spans="1:26" s="756" customFormat="1" ht="18" customHeight="1" x14ac:dyDescent="0.25">
      <c r="A43" s="2109"/>
      <c r="B43" s="1193"/>
      <c r="C43" s="2111"/>
      <c r="D43" s="2163"/>
      <c r="E43" s="1214"/>
      <c r="F43" s="1358"/>
      <c r="G43" s="2113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165"/>
      <c r="Z43" s="1436"/>
    </row>
    <row r="44" spans="1:26" s="756" customFormat="1" ht="18" customHeight="1" x14ac:dyDescent="0.25">
      <c r="A44" s="2109"/>
      <c r="B44" s="1193"/>
      <c r="C44" s="2111"/>
      <c r="D44" s="2163"/>
      <c r="E44" s="1214"/>
      <c r="F44" s="1358"/>
      <c r="G44" s="2113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165"/>
      <c r="Z44" s="1436"/>
    </row>
    <row r="45" spans="1:26" s="756" customFormat="1" ht="18" customHeight="1" x14ac:dyDescent="0.25">
      <c r="A45" s="2109"/>
      <c r="B45" s="1193" t="str">
        <f>'D 2.1_2020-21_Area Wise_Sbmtd'!B236</f>
        <v>T M AJITHKUMAR</v>
      </c>
      <c r="C45" s="2111"/>
      <c r="D45" s="2163"/>
      <c r="E45" s="1214"/>
      <c r="F45" s="1358"/>
      <c r="G45" s="2113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165"/>
      <c r="Z45" s="1436"/>
    </row>
    <row r="46" spans="1:26" s="756" customFormat="1" ht="18" customHeight="1" x14ac:dyDescent="0.25">
      <c r="A46" s="2109"/>
      <c r="B46" s="1193" t="str">
        <f>'D 2.1_2020-21_Area Wise_Sbmtd'!B237</f>
        <v>CHIEF EXECUTIVE OFFICER</v>
      </c>
      <c r="C46" s="2111"/>
      <c r="D46" s="2163"/>
      <c r="E46" s="1214"/>
      <c r="F46" s="1358"/>
      <c r="G46" s="2113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165"/>
      <c r="Z46" s="1436"/>
    </row>
    <row r="47" spans="1:26" s="756" customFormat="1" ht="18" customHeight="1" x14ac:dyDescent="0.25">
      <c r="A47" s="2109"/>
      <c r="B47" s="1193"/>
      <c r="C47" s="2111"/>
      <c r="D47" s="2163"/>
      <c r="E47" s="1214"/>
      <c r="F47" s="1358"/>
      <c r="G47" s="2113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165"/>
      <c r="Z47" s="1436"/>
    </row>
    <row r="48" spans="1:26" s="756" customFormat="1" ht="18" customHeight="1" x14ac:dyDescent="0.25">
      <c r="A48" s="2109"/>
      <c r="B48" s="1193" t="str">
        <f>'D 2.1_2020-21_Area Wise_Sbmtd'!B239</f>
        <v>Place: Kakkanad, Kochi</v>
      </c>
      <c r="C48" s="2111"/>
      <c r="D48" s="2163"/>
      <c r="E48" s="1214"/>
      <c r="F48" s="1358"/>
      <c r="G48" s="2113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165"/>
      <c r="Z48" s="1436"/>
    </row>
    <row r="49" spans="1:26" s="756" customFormat="1" ht="18" customHeight="1" x14ac:dyDescent="0.25">
      <c r="A49" s="2109"/>
      <c r="B49" s="1193" t="str">
        <f>'D 2.1_2020-21_Area Wise_Sbmtd'!B240</f>
        <v>Date: --/--/----</v>
      </c>
      <c r="C49" s="2111"/>
      <c r="D49" s="2163"/>
      <c r="E49" s="1214"/>
      <c r="F49" s="1358"/>
      <c r="G49" s="2113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165"/>
      <c r="Z49" s="1436"/>
    </row>
    <row r="50" spans="1:26" s="756" customFormat="1" ht="18.75" x14ac:dyDescent="0.25">
      <c r="A50" s="1009"/>
      <c r="B50" s="1191" t="s">
        <v>1083</v>
      </c>
      <c r="C50" s="2116" t="s">
        <v>1111</v>
      </c>
      <c r="D50" s="2116"/>
      <c r="E50" s="2116"/>
      <c r="F50" s="2116"/>
      <c r="G50" s="690"/>
      <c r="H50" s="690"/>
      <c r="I50" s="690"/>
      <c r="J50" s="690"/>
      <c r="K50" s="690"/>
      <c r="L50" s="690"/>
      <c r="M50" s="690"/>
      <c r="N50" s="690"/>
      <c r="O50" s="690"/>
      <c r="P50" s="690"/>
      <c r="Q50" s="690"/>
      <c r="R50" s="690"/>
      <c r="S50" s="690"/>
      <c r="T50" s="690"/>
      <c r="U50" s="690"/>
      <c r="V50" s="690"/>
      <c r="W50" s="690"/>
      <c r="X50" s="690"/>
      <c r="Y50" s="690"/>
      <c r="Z50" s="1436"/>
    </row>
    <row r="51" spans="1:26" s="756" customFormat="1" ht="18" customHeight="1" x14ac:dyDescent="0.25">
      <c r="A51" s="2157" t="s">
        <v>35</v>
      </c>
      <c r="B51" s="1190" t="s">
        <v>1085</v>
      </c>
      <c r="C51" s="2158"/>
      <c r="D51" s="2158"/>
      <c r="E51" s="1189"/>
      <c r="F51" s="1359"/>
      <c r="G51" s="1196"/>
      <c r="H51" s="1196"/>
      <c r="I51" s="1196"/>
      <c r="J51" s="1196"/>
      <c r="K51" s="1196"/>
      <c r="L51" s="1196"/>
      <c r="M51" s="1196"/>
      <c r="N51" s="1196"/>
      <c r="O51" s="1196"/>
      <c r="P51" s="1196"/>
      <c r="Q51" s="1196"/>
      <c r="R51" s="1196"/>
      <c r="S51" s="1196"/>
      <c r="T51" s="1196"/>
      <c r="U51" s="1196"/>
      <c r="V51" s="1196"/>
      <c r="W51" s="1196"/>
      <c r="X51" s="1196"/>
      <c r="Y51" s="2159"/>
      <c r="Z51" s="1436"/>
    </row>
    <row r="52" spans="1:26" s="756" customFormat="1" ht="18" customHeight="1" x14ac:dyDescent="0.25">
      <c r="A52" s="1194"/>
      <c r="B52" s="675" t="s">
        <v>1086</v>
      </c>
      <c r="C52" s="676"/>
      <c r="D52" s="699">
        <f>D62+D69+D80</f>
        <v>108</v>
      </c>
      <c r="E52" s="699">
        <f>E62+E69+E80</f>
        <v>7165.5</v>
      </c>
      <c r="F52" s="743">
        <f>F62+F69+F80</f>
        <v>5.1417106399999994</v>
      </c>
      <c r="G52" s="691"/>
      <c r="H52" s="758">
        <f>H62+H69+H80</f>
        <v>124.22297499999999</v>
      </c>
      <c r="I52" s="758">
        <f>I62+I69+I80</f>
        <v>319.01554856000001</v>
      </c>
      <c r="J52" s="691"/>
      <c r="K52" s="691"/>
      <c r="L52" s="691"/>
      <c r="M52" s="758">
        <f>M62+M69+M80</f>
        <v>0.80494999999999994</v>
      </c>
      <c r="N52" s="691"/>
      <c r="O52" s="758">
        <f>O62+O69+O80</f>
        <v>2.7325081000000004</v>
      </c>
      <c r="P52" s="691"/>
      <c r="Q52" s="691"/>
      <c r="R52" s="758">
        <f>R62+R69+R80</f>
        <v>0</v>
      </c>
      <c r="S52" s="691"/>
      <c r="T52" s="758">
        <f>T62+T69+T80</f>
        <v>3.5374581000000007</v>
      </c>
      <c r="U52" s="691"/>
      <c r="V52" s="691"/>
      <c r="W52" s="758">
        <f>W62+W69+W80</f>
        <v>446.77598260910997</v>
      </c>
      <c r="X52" s="691">
        <f t="shared" ref="X52" si="20">(W52*100000)/(F52*1000000)*100</f>
        <v>868.92478766387762</v>
      </c>
      <c r="Y52" s="754"/>
    </row>
    <row r="53" spans="1:26" s="756" customFormat="1" ht="18" customHeight="1" x14ac:dyDescent="0.25">
      <c r="A53" s="1194"/>
      <c r="B53" s="696" t="s">
        <v>1087</v>
      </c>
      <c r="C53" s="742"/>
      <c r="D53" s="742"/>
      <c r="E53" s="691"/>
      <c r="F53" s="679"/>
      <c r="G53" s="681"/>
      <c r="H53" s="681"/>
      <c r="I53" s="681"/>
      <c r="J53" s="681"/>
      <c r="K53" s="681"/>
      <c r="L53" s="681"/>
      <c r="M53" s="681"/>
      <c r="N53" s="681"/>
      <c r="O53" s="681"/>
      <c r="P53" s="681"/>
      <c r="Q53" s="681"/>
      <c r="R53" s="681"/>
      <c r="S53" s="681"/>
      <c r="T53" s="681"/>
      <c r="U53" s="681"/>
      <c r="V53" s="681"/>
      <c r="W53" s="681"/>
      <c r="X53" s="681"/>
      <c r="Y53" s="754"/>
      <c r="Z53" s="1436"/>
    </row>
    <row r="54" spans="1:26" s="756" customFormat="1" ht="18" customHeight="1" x14ac:dyDescent="0.25">
      <c r="A54" s="1194"/>
      <c r="B54" s="690" t="s">
        <v>690</v>
      </c>
      <c r="C54" s="764"/>
      <c r="D54" s="764"/>
      <c r="E54" s="678"/>
      <c r="F54" s="679"/>
      <c r="G54" s="680"/>
      <c r="H54" s="681"/>
      <c r="I54" s="681"/>
      <c r="J54" s="681"/>
      <c r="K54" s="681"/>
      <c r="L54" s="681"/>
      <c r="M54" s="681"/>
      <c r="N54" s="681"/>
      <c r="O54" s="681"/>
      <c r="P54" s="681"/>
      <c r="Q54" s="681"/>
      <c r="R54" s="681"/>
      <c r="S54" s="681"/>
      <c r="T54" s="681"/>
      <c r="U54" s="681"/>
      <c r="V54" s="681"/>
      <c r="W54" s="681"/>
      <c r="X54" s="681"/>
      <c r="Y54" s="754"/>
      <c r="Z54" s="1436"/>
    </row>
    <row r="55" spans="1:26" s="756" customFormat="1" ht="18" customHeight="1" x14ac:dyDescent="0.25">
      <c r="A55" s="751">
        <v>1</v>
      </c>
      <c r="B55" s="697" t="s">
        <v>1088</v>
      </c>
      <c r="C55" s="752">
        <f>'[58]HT-I-A SUMMARY'!$D$68</f>
        <v>6</v>
      </c>
      <c r="D55" s="753">
        <f t="shared" ref="D55:D58" si="21">C55</f>
        <v>6</v>
      </c>
      <c r="E55" s="678">
        <f>'[58]HT-I-A SUMMARY'!$F$68</f>
        <v>1898</v>
      </c>
      <c r="F55" s="679">
        <f>'[59]HT-I-A SUMMARY'!$H$68</f>
        <v>1.8817820000000001</v>
      </c>
      <c r="G55" s="680">
        <f>F55/F52</f>
        <v>0.36598364469611622</v>
      </c>
      <c r="H55" s="681">
        <f>'[58]HT-I-A SUMMARY'!$I$68</f>
        <v>46.152450000000002</v>
      </c>
      <c r="I55" s="681">
        <f>'[58]HT-I-A SUMMARY'!$J$68</f>
        <v>111.2483776</v>
      </c>
      <c r="J55" s="681">
        <f>'[49]HT-I-A SUMMARY'!$M$46</f>
        <v>0</v>
      </c>
      <c r="K55" s="681">
        <f>H55+I55+J55</f>
        <v>157.40082760000001</v>
      </c>
      <c r="L55" s="681">
        <f t="shared" ref="L55:L58" si="22">(K55*100000)/(F55*1000000)*100</f>
        <v>836.44560103136291</v>
      </c>
      <c r="M55" s="681">
        <f>'[58]HT-I-A SUMMARY'!$L$68</f>
        <v>0.68169999999999997</v>
      </c>
      <c r="N55" s="681"/>
      <c r="O55" s="681">
        <f>'[58]HT-I-A SUMMARY'!$K$68</f>
        <v>2.3238365000000005</v>
      </c>
      <c r="P55" s="681"/>
      <c r="Q55" s="681"/>
      <c r="R55" s="681"/>
      <c r="S55" s="681"/>
      <c r="T55" s="681">
        <f>SUM(M55:S55)</f>
        <v>3.0055365000000007</v>
      </c>
      <c r="U55" s="681"/>
      <c r="V55" s="681"/>
      <c r="W55" s="681">
        <f>K55+T55+U55+V55</f>
        <v>160.40636410000002</v>
      </c>
      <c r="X55" s="681">
        <f t="shared" ref="X55:X58" si="23">(W55*100000)/(F55*1000000)*100</f>
        <v>852.41735812118532</v>
      </c>
      <c r="Y55" s="754"/>
      <c r="Z55" s="1436"/>
    </row>
    <row r="56" spans="1:26" s="756" customFormat="1" ht="18" customHeight="1" x14ac:dyDescent="0.25">
      <c r="A56" s="751">
        <v>2</v>
      </c>
      <c r="B56" s="697" t="s">
        <v>1089</v>
      </c>
      <c r="C56" s="752">
        <f>'[60]HT-I-B SUMMARY'!$D$46</f>
        <v>5</v>
      </c>
      <c r="D56" s="753">
        <f t="shared" si="21"/>
        <v>5</v>
      </c>
      <c r="E56" s="678">
        <f>'[60]HT-I-B SUMMARY'!$F$46</f>
        <v>2709</v>
      </c>
      <c r="F56" s="679">
        <f>'[61]HT-I-B SUMMARY'!$H$46</f>
        <v>1.4812230000000002</v>
      </c>
      <c r="G56" s="680">
        <f>F56/F52</f>
        <v>0.28807980528441413</v>
      </c>
      <c r="H56" s="681">
        <f>'[60]HT-I-B SUMMARY'!$I$46</f>
        <v>34.888249999999992</v>
      </c>
      <c r="I56" s="681">
        <f>'[60]HT-I-B SUMMARY'!$J$46</f>
        <v>91.203048799999976</v>
      </c>
      <c r="J56" s="681">
        <f>'[30]HT-I-B SUMMARY'!$M$46</f>
        <v>9.4911000000000001E-7</v>
      </c>
      <c r="K56" s="681">
        <f t="shared" ref="K56:K61" si="24">H56+I56+J56</f>
        <v>126.09129974910998</v>
      </c>
      <c r="L56" s="681">
        <f t="shared" si="22"/>
        <v>851.26479773207654</v>
      </c>
      <c r="M56" s="681">
        <f>'[60]HT-I-B SUMMARY'!$L$46</f>
        <v>0</v>
      </c>
      <c r="N56" s="681"/>
      <c r="O56" s="681">
        <f>'[60]HT-I-B SUMMARY'!$K$46</f>
        <v>0.32955640000000003</v>
      </c>
      <c r="P56" s="681"/>
      <c r="Q56" s="681"/>
      <c r="R56" s="681"/>
      <c r="S56" s="681"/>
      <c r="T56" s="681">
        <f>SUM(M56:S56)</f>
        <v>0.32955640000000003</v>
      </c>
      <c r="U56" s="681"/>
      <c r="V56" s="681"/>
      <c r="W56" s="681">
        <f t="shared" ref="W56:W61" si="25">K56+T56+U56+V56</f>
        <v>126.42085614910998</v>
      </c>
      <c r="X56" s="681">
        <f t="shared" si="23"/>
        <v>853.48969162043761</v>
      </c>
      <c r="Y56" s="754"/>
      <c r="Z56" s="1436"/>
    </row>
    <row r="57" spans="1:26" s="756" customFormat="1" ht="18" customHeight="1" x14ac:dyDescent="0.25">
      <c r="A57" s="751">
        <v>3</v>
      </c>
      <c r="B57" s="697" t="s">
        <v>1112</v>
      </c>
      <c r="C57" s="752">
        <f>'[80]HT-II-A SUMMARY'!$D$22</f>
        <v>3</v>
      </c>
      <c r="D57" s="753">
        <f t="shared" si="21"/>
        <v>3</v>
      </c>
      <c r="E57" s="678">
        <f>'[80]HT-II-A SUMMARY'!$F$22</f>
        <v>325</v>
      </c>
      <c r="F57" s="800">
        <f>'[80]HT-II-A SUMMARY'!$H$22</f>
        <v>0.33876700000000004</v>
      </c>
      <c r="G57" s="680">
        <f>F57/F52</f>
        <v>6.5886049161257371E-2</v>
      </c>
      <c r="H57" s="678">
        <f>'[80]HT-II-A SUMMARY'!$I$22</f>
        <v>10.015899999999998</v>
      </c>
      <c r="I57" s="678">
        <f>'[80]HT-II-A SUMMARY'!$J$22</f>
        <v>19.072997999999998</v>
      </c>
      <c r="J57" s="681">
        <f>'[50]HT-II-A SUMMARY'!$M$22</f>
        <v>0</v>
      </c>
      <c r="K57" s="681">
        <f t="shared" si="24"/>
        <v>29.088897999999997</v>
      </c>
      <c r="L57" s="681">
        <f t="shared" si="22"/>
        <v>858.66976417419619</v>
      </c>
      <c r="M57" s="678">
        <f>'[80]HT-II-A SUMMARY'!$L$22</f>
        <v>0</v>
      </c>
      <c r="N57" s="681"/>
      <c r="O57" s="678">
        <f>'[80]HT-II-A SUMMARY'!$K$22</f>
        <v>-0.28338540000000001</v>
      </c>
      <c r="P57" s="681"/>
      <c r="Q57" s="681"/>
      <c r="R57" s="681"/>
      <c r="S57" s="681"/>
      <c r="T57" s="681">
        <f>SUM(M57:S57)</f>
        <v>-0.28338540000000001</v>
      </c>
      <c r="U57" s="681"/>
      <c r="V57" s="681"/>
      <c r="W57" s="681">
        <f t="shared" si="25"/>
        <v>28.805512599999997</v>
      </c>
      <c r="X57" s="681">
        <f t="shared" si="23"/>
        <v>850.30456331342759</v>
      </c>
      <c r="Y57" s="754"/>
      <c r="Z57" s="1436"/>
    </row>
    <row r="58" spans="1:26" s="756" customFormat="1" ht="18" customHeight="1" x14ac:dyDescent="0.25">
      <c r="A58" s="751">
        <v>4</v>
      </c>
      <c r="B58" s="697" t="s">
        <v>1091</v>
      </c>
      <c r="C58" s="752">
        <f>'[62]HT-II-B SUMMARY'!$D$22</f>
        <v>1</v>
      </c>
      <c r="D58" s="753">
        <f t="shared" si="21"/>
        <v>1</v>
      </c>
      <c r="E58" s="678">
        <f>'[62]HT-II-B SUMMARY'!$F$22</f>
        <v>243.3</v>
      </c>
      <c r="F58" s="800">
        <f>'[62]HT-II-B SUMMARY'!$H$22</f>
        <v>9.0723999999999985E-2</v>
      </c>
      <c r="G58" s="680">
        <f>F58/F52</f>
        <v>1.7644711332880449E-2</v>
      </c>
      <c r="H58" s="678">
        <f>'[62]HT-II-B SUMMARY'!$I$22</f>
        <v>5.9664000000000001</v>
      </c>
      <c r="I58" s="678">
        <f>'[62]HT-II-B SUMMARY'!$J$22</f>
        <v>5.6814629999999999</v>
      </c>
      <c r="J58" s="681">
        <f>'[31]HT-II-B SUMMARY'!$M$46</f>
        <v>0</v>
      </c>
      <c r="K58" s="681">
        <f t="shared" si="24"/>
        <v>11.647863000000001</v>
      </c>
      <c r="L58" s="681">
        <f t="shared" si="22"/>
        <v>1283.8789074555798</v>
      </c>
      <c r="M58" s="678">
        <f>'[62]HT-II-B SUMMARY'!$L$22</f>
        <v>0</v>
      </c>
      <c r="N58" s="681"/>
      <c r="O58" s="678">
        <f>'[62]HT-II-B SUMMARY'!$K$22</f>
        <v>-0.14203670000000002</v>
      </c>
      <c r="P58" s="681"/>
      <c r="Q58" s="681"/>
      <c r="R58" s="681"/>
      <c r="S58" s="681"/>
      <c r="T58" s="681">
        <f t="shared" ref="T58:T61" si="26">SUM(M58:S58)</f>
        <v>-0.14203670000000002</v>
      </c>
      <c r="U58" s="681"/>
      <c r="V58" s="681"/>
      <c r="W58" s="681">
        <f t="shared" si="25"/>
        <v>11.505826300000001</v>
      </c>
      <c r="X58" s="681">
        <f t="shared" si="23"/>
        <v>1268.2229950178566</v>
      </c>
      <c r="Y58" s="754"/>
      <c r="Z58" s="1436"/>
    </row>
    <row r="59" spans="1:26" s="756" customFormat="1" ht="18" customHeight="1" x14ac:dyDescent="0.25">
      <c r="A59" s="751">
        <v>5</v>
      </c>
      <c r="B59" s="684" t="s">
        <v>1092</v>
      </c>
      <c r="C59" s="752">
        <v>0</v>
      </c>
      <c r="D59" s="753">
        <v>0</v>
      </c>
      <c r="E59" s="678">
        <v>0</v>
      </c>
      <c r="F59" s="800">
        <v>0</v>
      </c>
      <c r="G59" s="678">
        <v>0</v>
      </c>
      <c r="H59" s="678">
        <v>0</v>
      </c>
      <c r="I59" s="678">
        <v>0</v>
      </c>
      <c r="J59" s="678"/>
      <c r="K59" s="681">
        <f t="shared" si="24"/>
        <v>0</v>
      </c>
      <c r="L59" s="681"/>
      <c r="M59" s="681">
        <v>0</v>
      </c>
      <c r="N59" s="681"/>
      <c r="O59" s="681">
        <v>0</v>
      </c>
      <c r="P59" s="681"/>
      <c r="Q59" s="681"/>
      <c r="R59" s="681"/>
      <c r="S59" s="681"/>
      <c r="T59" s="681">
        <f t="shared" si="26"/>
        <v>0</v>
      </c>
      <c r="U59" s="681"/>
      <c r="V59" s="681"/>
      <c r="W59" s="681">
        <f t="shared" si="25"/>
        <v>0</v>
      </c>
      <c r="X59" s="681"/>
      <c r="Y59" s="754"/>
      <c r="Z59" s="1436"/>
    </row>
    <row r="60" spans="1:26" s="756" customFormat="1" ht="18" customHeight="1" x14ac:dyDescent="0.25">
      <c r="A60" s="751">
        <v>6</v>
      </c>
      <c r="B60" s="684" t="s">
        <v>1093</v>
      </c>
      <c r="C60" s="752">
        <v>0</v>
      </c>
      <c r="D60" s="753">
        <v>0</v>
      </c>
      <c r="E60" s="678">
        <v>0</v>
      </c>
      <c r="F60" s="800">
        <v>0</v>
      </c>
      <c r="G60" s="678">
        <v>0</v>
      </c>
      <c r="H60" s="678">
        <v>0</v>
      </c>
      <c r="I60" s="678">
        <v>0</v>
      </c>
      <c r="J60" s="678"/>
      <c r="K60" s="681">
        <f t="shared" si="24"/>
        <v>0</v>
      </c>
      <c r="L60" s="681"/>
      <c r="M60" s="681">
        <v>0</v>
      </c>
      <c r="N60" s="681"/>
      <c r="O60" s="681">
        <v>0</v>
      </c>
      <c r="P60" s="681"/>
      <c r="Q60" s="681"/>
      <c r="R60" s="681"/>
      <c r="S60" s="681"/>
      <c r="T60" s="681">
        <f t="shared" si="26"/>
        <v>0</v>
      </c>
      <c r="U60" s="681"/>
      <c r="V60" s="681"/>
      <c r="W60" s="681">
        <f t="shared" si="25"/>
        <v>0</v>
      </c>
      <c r="X60" s="681"/>
      <c r="Y60" s="757"/>
      <c r="Z60" s="1436"/>
    </row>
    <row r="61" spans="1:26" s="756" customFormat="1" ht="18" customHeight="1" x14ac:dyDescent="0.25">
      <c r="A61" s="751">
        <v>7</v>
      </c>
      <c r="B61" s="684" t="s">
        <v>1094</v>
      </c>
      <c r="C61" s="752">
        <v>0</v>
      </c>
      <c r="D61" s="753">
        <v>0</v>
      </c>
      <c r="E61" s="678">
        <v>0</v>
      </c>
      <c r="F61" s="800">
        <v>0</v>
      </c>
      <c r="G61" s="678">
        <v>0</v>
      </c>
      <c r="H61" s="678">
        <v>0</v>
      </c>
      <c r="I61" s="678">
        <v>0</v>
      </c>
      <c r="J61" s="678"/>
      <c r="K61" s="681">
        <f t="shared" si="24"/>
        <v>0</v>
      </c>
      <c r="L61" s="681"/>
      <c r="M61" s="681">
        <v>0</v>
      </c>
      <c r="N61" s="681"/>
      <c r="O61" s="681">
        <v>0</v>
      </c>
      <c r="P61" s="681"/>
      <c r="Q61" s="681"/>
      <c r="R61" s="681"/>
      <c r="S61" s="681"/>
      <c r="T61" s="681">
        <f t="shared" si="26"/>
        <v>0</v>
      </c>
      <c r="U61" s="681"/>
      <c r="V61" s="681"/>
      <c r="W61" s="681">
        <f t="shared" si="25"/>
        <v>0</v>
      </c>
      <c r="X61" s="681"/>
      <c r="Y61" s="757"/>
      <c r="Z61" s="1436"/>
    </row>
    <row r="62" spans="1:26" s="756" customFormat="1" ht="18" customHeight="1" x14ac:dyDescent="0.25">
      <c r="A62" s="751"/>
      <c r="B62" s="684"/>
      <c r="C62" s="752"/>
      <c r="D62" s="775">
        <f>SUM(D55:D61)</f>
        <v>15</v>
      </c>
      <c r="E62" s="693">
        <f>SUM(E55:E61)</f>
        <v>5175.3</v>
      </c>
      <c r="F62" s="694">
        <f>SUM(F55:F61)</f>
        <v>3.7924959999999999</v>
      </c>
      <c r="G62" s="747">
        <f>F62/F52</f>
        <v>0.73759421047466811</v>
      </c>
      <c r="H62" s="691">
        <f>SUM(H55:H61)</f>
        <v>97.022999999999996</v>
      </c>
      <c r="I62" s="691">
        <f>SUM(I55:I61)</f>
        <v>227.20588739999999</v>
      </c>
      <c r="J62" s="681"/>
      <c r="K62" s="691">
        <f>SUM(K55:K61)</f>
        <v>324.22888834910998</v>
      </c>
      <c r="L62" s="691"/>
      <c r="M62" s="691">
        <f>SUM(M55:M61)</f>
        <v>0.68169999999999997</v>
      </c>
      <c r="N62" s="681"/>
      <c r="O62" s="691">
        <f>SUM(O55:O61)</f>
        <v>2.2279708000000005</v>
      </c>
      <c r="P62" s="681"/>
      <c r="Q62" s="681"/>
      <c r="R62" s="681"/>
      <c r="S62" s="681"/>
      <c r="T62" s="691">
        <f>SUM(T55:T61)</f>
        <v>2.9096708000000007</v>
      </c>
      <c r="U62" s="681"/>
      <c r="V62" s="681"/>
      <c r="W62" s="691">
        <f>SUM(W55:W61)</f>
        <v>327.13855914910999</v>
      </c>
      <c r="X62" s="691">
        <f t="shared" ref="X62" si="27">(W62*100000)/(F62*1000000)*100</f>
        <v>862.59434195608901</v>
      </c>
      <c r="Y62" s="757"/>
      <c r="Z62" s="1436"/>
    </row>
    <row r="63" spans="1:26" s="756" customFormat="1" ht="18" customHeight="1" x14ac:dyDescent="0.25">
      <c r="A63" s="1194"/>
      <c r="B63" s="690" t="s">
        <v>1095</v>
      </c>
      <c r="C63" s="764"/>
      <c r="D63" s="764"/>
      <c r="E63" s="678"/>
      <c r="F63" s="679"/>
      <c r="G63" s="680"/>
      <c r="H63" s="681"/>
      <c r="I63" s="681"/>
      <c r="J63" s="681"/>
      <c r="K63" s="681"/>
      <c r="L63" s="681"/>
      <c r="M63" s="681"/>
      <c r="N63" s="681"/>
      <c r="O63" s="681"/>
      <c r="P63" s="681"/>
      <c r="Q63" s="681"/>
      <c r="R63" s="681"/>
      <c r="S63" s="681"/>
      <c r="T63" s="681"/>
      <c r="U63" s="681"/>
      <c r="V63" s="681"/>
      <c r="W63" s="681"/>
      <c r="X63" s="681"/>
      <c r="Y63" s="768"/>
      <c r="Z63" s="1436"/>
    </row>
    <row r="64" spans="1:26" s="756" customFormat="1" ht="18" customHeight="1" x14ac:dyDescent="0.25">
      <c r="A64" s="751">
        <v>8</v>
      </c>
      <c r="B64" s="683" t="s">
        <v>1096</v>
      </c>
      <c r="C64" s="752">
        <v>0</v>
      </c>
      <c r="D64" s="753">
        <v>0</v>
      </c>
      <c r="E64" s="678">
        <v>0</v>
      </c>
      <c r="F64" s="679">
        <v>0</v>
      </c>
      <c r="G64" s="680"/>
      <c r="H64" s="681">
        <v>0</v>
      </c>
      <c r="I64" s="681">
        <v>0</v>
      </c>
      <c r="J64" s="681"/>
      <c r="K64" s="681">
        <f>H64+I64+J64</f>
        <v>0</v>
      </c>
      <c r="L64" s="681"/>
      <c r="M64" s="681">
        <v>0</v>
      </c>
      <c r="N64" s="681"/>
      <c r="O64" s="681">
        <v>0</v>
      </c>
      <c r="P64" s="681"/>
      <c r="Q64" s="681"/>
      <c r="R64" s="681"/>
      <c r="S64" s="681"/>
      <c r="T64" s="681">
        <f>SUM(M64:S64)</f>
        <v>0</v>
      </c>
      <c r="U64" s="681"/>
      <c r="V64" s="681"/>
      <c r="W64" s="681">
        <f>K64+T64+U64+V64</f>
        <v>0</v>
      </c>
      <c r="X64" s="681"/>
      <c r="Y64" s="768"/>
    </row>
    <row r="65" spans="1:26" s="756" customFormat="1" ht="18" customHeight="1" x14ac:dyDescent="0.25">
      <c r="A65" s="751">
        <v>9</v>
      </c>
      <c r="B65" s="683" t="s">
        <v>1097</v>
      </c>
      <c r="C65" s="752">
        <v>0</v>
      </c>
      <c r="D65" s="753">
        <v>0</v>
      </c>
      <c r="E65" s="678">
        <v>0</v>
      </c>
      <c r="F65" s="679">
        <v>0</v>
      </c>
      <c r="G65" s="680"/>
      <c r="H65" s="681">
        <v>0</v>
      </c>
      <c r="I65" s="681">
        <v>0</v>
      </c>
      <c r="J65" s="681"/>
      <c r="K65" s="681">
        <f>H65+I65+J65</f>
        <v>0</v>
      </c>
      <c r="L65" s="681"/>
      <c r="M65" s="681">
        <v>0</v>
      </c>
      <c r="N65" s="681"/>
      <c r="O65" s="681">
        <v>0</v>
      </c>
      <c r="P65" s="681"/>
      <c r="Q65" s="681"/>
      <c r="R65" s="681"/>
      <c r="S65" s="681"/>
      <c r="T65" s="681">
        <f>SUM(M65:S65)</f>
        <v>0</v>
      </c>
      <c r="U65" s="681"/>
      <c r="V65" s="681"/>
      <c r="W65" s="681">
        <f>K65+T65+U65+V65</f>
        <v>0</v>
      </c>
      <c r="X65" s="681"/>
      <c r="Y65" s="768"/>
    </row>
    <row r="66" spans="1:26" s="756" customFormat="1" ht="18" customHeight="1" x14ac:dyDescent="0.25">
      <c r="A66" s="751">
        <v>10</v>
      </c>
      <c r="B66" s="683" t="s">
        <v>1098</v>
      </c>
      <c r="C66" s="752">
        <v>0</v>
      </c>
      <c r="D66" s="753">
        <v>0</v>
      </c>
      <c r="E66" s="686">
        <v>0</v>
      </c>
      <c r="F66" s="745">
        <v>0</v>
      </c>
      <c r="G66" s="687"/>
      <c r="H66" s="688">
        <v>0</v>
      </c>
      <c r="I66" s="688">
        <v>0</v>
      </c>
      <c r="J66" s="688"/>
      <c r="K66" s="681">
        <f t="shared" ref="K66:K68" si="28">H66+I66+J66</f>
        <v>0</v>
      </c>
      <c r="L66" s="681"/>
      <c r="M66" s="688">
        <v>0</v>
      </c>
      <c r="N66" s="688"/>
      <c r="O66" s="688">
        <v>0</v>
      </c>
      <c r="P66" s="688"/>
      <c r="Q66" s="688"/>
      <c r="R66" s="688"/>
      <c r="S66" s="688"/>
      <c r="T66" s="688">
        <f t="shared" ref="T66:T68" si="29">SUM(M66:S66)</f>
        <v>0</v>
      </c>
      <c r="U66" s="688"/>
      <c r="V66" s="688"/>
      <c r="W66" s="688">
        <f t="shared" ref="W66:W68" si="30">K66+T66+U66+V66</f>
        <v>0</v>
      </c>
      <c r="X66" s="688"/>
      <c r="Y66" s="757"/>
    </row>
    <row r="67" spans="1:26" s="756" customFormat="1" ht="18" customHeight="1" x14ac:dyDescent="0.25">
      <c r="A67" s="751">
        <v>11</v>
      </c>
      <c r="B67" s="683" t="s">
        <v>1099</v>
      </c>
      <c r="C67" s="752">
        <v>0</v>
      </c>
      <c r="D67" s="753">
        <v>0</v>
      </c>
      <c r="E67" s="686">
        <v>0</v>
      </c>
      <c r="F67" s="745">
        <v>0</v>
      </c>
      <c r="G67" s="687"/>
      <c r="H67" s="688">
        <v>0</v>
      </c>
      <c r="I67" s="688">
        <v>0</v>
      </c>
      <c r="J67" s="688"/>
      <c r="K67" s="681">
        <v>0</v>
      </c>
      <c r="L67" s="681"/>
      <c r="M67" s="688">
        <v>0</v>
      </c>
      <c r="N67" s="688"/>
      <c r="O67" s="688">
        <v>0</v>
      </c>
      <c r="P67" s="688"/>
      <c r="Q67" s="688"/>
      <c r="R67" s="688"/>
      <c r="S67" s="688"/>
      <c r="T67" s="688">
        <f t="shared" si="29"/>
        <v>0</v>
      </c>
      <c r="U67" s="688"/>
      <c r="V67" s="688"/>
      <c r="W67" s="688">
        <f t="shared" si="30"/>
        <v>0</v>
      </c>
      <c r="X67" s="688"/>
      <c r="Y67" s="757"/>
    </row>
    <row r="68" spans="1:26" s="756" customFormat="1" ht="18" customHeight="1" x14ac:dyDescent="0.25">
      <c r="A68" s="751">
        <v>12</v>
      </c>
      <c r="B68" s="683" t="s">
        <v>1100</v>
      </c>
      <c r="C68" s="753">
        <v>0</v>
      </c>
      <c r="D68" s="753">
        <f t="shared" ref="D68" si="31">C68</f>
        <v>0</v>
      </c>
      <c r="E68" s="678">
        <v>0</v>
      </c>
      <c r="F68" s="679">
        <v>0</v>
      </c>
      <c r="G68" s="680"/>
      <c r="H68" s="681">
        <v>0</v>
      </c>
      <c r="I68" s="681">
        <v>0</v>
      </c>
      <c r="J68" s="681"/>
      <c r="K68" s="681">
        <f t="shared" si="28"/>
        <v>0</v>
      </c>
      <c r="L68" s="681"/>
      <c r="M68" s="681">
        <v>0</v>
      </c>
      <c r="N68" s="681"/>
      <c r="O68" s="681">
        <v>0</v>
      </c>
      <c r="P68" s="681"/>
      <c r="Q68" s="681"/>
      <c r="R68" s="681"/>
      <c r="S68" s="681"/>
      <c r="T68" s="681">
        <f t="shared" si="29"/>
        <v>0</v>
      </c>
      <c r="U68" s="681"/>
      <c r="V68" s="681"/>
      <c r="W68" s="681">
        <f t="shared" si="30"/>
        <v>0</v>
      </c>
      <c r="X68" s="681"/>
      <c r="Y68" s="754"/>
    </row>
    <row r="69" spans="1:26" s="756" customFormat="1" ht="18" customHeight="1" x14ac:dyDescent="0.25">
      <c r="A69" s="751"/>
      <c r="B69" s="684"/>
      <c r="C69" s="753"/>
      <c r="D69" s="775">
        <f>SUM(D64:D68)</f>
        <v>0</v>
      </c>
      <c r="E69" s="693">
        <f>SUM(E64:E68)</f>
        <v>0</v>
      </c>
      <c r="F69" s="694">
        <f>SUM(F64:F68)</f>
        <v>0</v>
      </c>
      <c r="G69" s="680"/>
      <c r="H69" s="691">
        <f>SUM(H64:H68)</f>
        <v>0</v>
      </c>
      <c r="I69" s="691">
        <f>SUM(I64:I68)</f>
        <v>0</v>
      </c>
      <c r="J69" s="681"/>
      <c r="K69" s="691">
        <f>SUM(K64:K68)</f>
        <v>0</v>
      </c>
      <c r="L69" s="681"/>
      <c r="M69" s="691">
        <f>SUM(M64:M68)</f>
        <v>0</v>
      </c>
      <c r="N69" s="681"/>
      <c r="O69" s="691">
        <f>SUM(O64:O68)</f>
        <v>0</v>
      </c>
      <c r="P69" s="681"/>
      <c r="Q69" s="681"/>
      <c r="R69" s="691">
        <f>SUM(R64:R68)</f>
        <v>0</v>
      </c>
      <c r="S69" s="681"/>
      <c r="T69" s="691">
        <f>SUM(T64:T68)</f>
        <v>0</v>
      </c>
      <c r="U69" s="681"/>
      <c r="V69" s="681"/>
      <c r="W69" s="691">
        <f>SUM(W64:W68)</f>
        <v>0</v>
      </c>
      <c r="X69" s="691"/>
      <c r="Y69" s="754"/>
    </row>
    <row r="70" spans="1:26" s="756" customFormat="1" ht="18" customHeight="1" x14ac:dyDescent="0.25">
      <c r="A70" s="1194"/>
      <c r="B70" s="690" t="s">
        <v>689</v>
      </c>
      <c r="C70" s="742"/>
      <c r="D70" s="742"/>
      <c r="E70" s="691"/>
      <c r="F70" s="2198"/>
      <c r="G70" s="681"/>
      <c r="H70" s="681"/>
      <c r="I70" s="681"/>
      <c r="J70" s="681"/>
      <c r="K70" s="681"/>
      <c r="L70" s="681"/>
      <c r="M70" s="681"/>
      <c r="N70" s="681"/>
      <c r="O70" s="681"/>
      <c r="P70" s="681"/>
      <c r="Q70" s="681"/>
      <c r="R70" s="681"/>
      <c r="S70" s="681"/>
      <c r="T70" s="681"/>
      <c r="U70" s="681"/>
      <c r="V70" s="681"/>
      <c r="W70" s="681"/>
      <c r="X70" s="681"/>
      <c r="Y70" s="754"/>
      <c r="Z70" s="1436"/>
    </row>
    <row r="71" spans="1:26" s="756" customFormat="1" ht="18" customHeight="1" x14ac:dyDescent="0.25">
      <c r="A71" s="751">
        <v>13</v>
      </c>
      <c r="B71" s="683" t="s">
        <v>1101</v>
      </c>
      <c r="C71" s="752">
        <f>'[73]LT-IV-A SUMMARY'!$D$69</f>
        <v>39</v>
      </c>
      <c r="D71" s="753">
        <f>C71</f>
        <v>39</v>
      </c>
      <c r="E71" s="752">
        <f>'[73]LT-IV-A SUMMARY'!$F$69</f>
        <v>1255.4000000000001</v>
      </c>
      <c r="F71" s="2202">
        <f>'[73]LT-IV-A SUMMARY'!$H$69</f>
        <v>0.79848664000000003</v>
      </c>
      <c r="G71" s="680">
        <f>F71/F52</f>
        <v>0.15529591140119081</v>
      </c>
      <c r="H71" s="686">
        <f>'[73]LT-IV-A SUMMARY'!$I$69</f>
        <v>15.4432375</v>
      </c>
      <c r="I71" s="686">
        <f>'[73]LT-IV-A SUMMARY'!$J$69</f>
        <v>46.181399259999999</v>
      </c>
      <c r="J71" s="681"/>
      <c r="K71" s="681">
        <f>H71+I71+J71</f>
        <v>61.624636760000001</v>
      </c>
      <c r="L71" s="681">
        <f>(K71*100000)/(F71*1000000)*100</f>
        <v>771.76791286075877</v>
      </c>
      <c r="M71" s="686">
        <f>'[73]LT-IV-A SUMMARY'!$L$69</f>
        <v>0.11305000000000001</v>
      </c>
      <c r="N71" s="681"/>
      <c r="O71" s="686">
        <f>'[73]LT-IV-A SUMMARY'!$K$69</f>
        <v>0.50453730000000008</v>
      </c>
      <c r="P71" s="681"/>
      <c r="Q71" s="681"/>
      <c r="R71" s="681"/>
      <c r="S71" s="681"/>
      <c r="T71" s="681">
        <f>SUM(M71:S71)</f>
        <v>0.61758730000000006</v>
      </c>
      <c r="U71" s="681"/>
      <c r="V71" s="681"/>
      <c r="W71" s="681">
        <f>K71+T71+U71+V71</f>
        <v>62.242224059999998</v>
      </c>
      <c r="X71" s="681">
        <f>(W71*100000)/(F71*1000000)*100</f>
        <v>779.50238541248473</v>
      </c>
      <c r="Y71" s="771"/>
      <c r="Z71" s="1436"/>
    </row>
    <row r="72" spans="1:26" s="756" customFormat="1" ht="18" customHeight="1" x14ac:dyDescent="0.25">
      <c r="A72" s="751">
        <v>14</v>
      </c>
      <c r="B72" s="683" t="s">
        <v>1102</v>
      </c>
      <c r="C72" s="752">
        <f>'[74]LT-IV-B SUMMARY'!$D$45</f>
        <v>2</v>
      </c>
      <c r="D72" s="753">
        <f t="shared" ref="D72:D78" si="32">C72</f>
        <v>2</v>
      </c>
      <c r="E72" s="752">
        <f>'[74]LT-IV-B SUMMARY'!$F$45</f>
        <v>110</v>
      </c>
      <c r="F72" s="2202">
        <f>'[74]LT-IV-B SUMMARY'!$H$45</f>
        <v>0.12276900000000002</v>
      </c>
      <c r="G72" s="680">
        <f>F72/F52</f>
        <v>2.3877072942401135E-2</v>
      </c>
      <c r="H72" s="686">
        <f>'[74]LT-IV-B SUMMARY'!$I$45</f>
        <v>1.6882375000000001</v>
      </c>
      <c r="I72" s="686">
        <f>'[74]LT-IV-B SUMMARY'!$J$45</f>
        <v>8.2166519000000005</v>
      </c>
      <c r="J72" s="681"/>
      <c r="K72" s="681">
        <f t="shared" ref="K72:K77" si="33">H72+I72+J72</f>
        <v>9.9048894000000001</v>
      </c>
      <c r="L72" s="681">
        <f t="shared" ref="L72:L78" si="34">(K72*100000)/(F72*1000000)*100</f>
        <v>806.79075336607775</v>
      </c>
      <c r="M72" s="686">
        <f>'[74]LT-IV-B SUMMARY'!$L$45</f>
        <v>1.0200000000000001E-2</v>
      </c>
      <c r="N72" s="681"/>
      <c r="O72" s="686">
        <f>'[74]LT-IV-B SUMMARY'!$K$45</f>
        <v>0</v>
      </c>
      <c r="P72" s="681"/>
      <c r="Q72" s="681"/>
      <c r="R72" s="772">
        <f>'[55]D 2.1 KLY proj working'!T104</f>
        <v>0</v>
      </c>
      <c r="S72" s="681"/>
      <c r="T72" s="681">
        <f t="shared" ref="T72:T79" si="35">SUM(M72:S72)</f>
        <v>1.0200000000000001E-2</v>
      </c>
      <c r="U72" s="681"/>
      <c r="V72" s="681"/>
      <c r="W72" s="681">
        <f t="shared" ref="W72:W79" si="36">K72+T72+U72+V72</f>
        <v>9.9150893999999994</v>
      </c>
      <c r="X72" s="681">
        <f t="shared" ref="X72:X78" si="37">(W72*100000)/(F72*1000000)*100</f>
        <v>807.62158199545479</v>
      </c>
      <c r="Y72" s="771"/>
      <c r="Z72" s="1436"/>
    </row>
    <row r="73" spans="1:26" s="756" customFormat="1" ht="18" customHeight="1" x14ac:dyDescent="0.25">
      <c r="A73" s="751">
        <v>15</v>
      </c>
      <c r="B73" s="683" t="s">
        <v>1103</v>
      </c>
      <c r="C73" s="752">
        <v>0</v>
      </c>
      <c r="D73" s="753">
        <v>0</v>
      </c>
      <c r="E73" s="753">
        <v>0</v>
      </c>
      <c r="F73" s="2202">
        <v>0</v>
      </c>
      <c r="G73" s="773"/>
      <c r="H73" s="686">
        <v>0</v>
      </c>
      <c r="I73" s="686">
        <v>0</v>
      </c>
      <c r="J73" s="688"/>
      <c r="K73" s="681">
        <v>0</v>
      </c>
      <c r="L73" s="681"/>
      <c r="M73" s="686">
        <v>0</v>
      </c>
      <c r="N73" s="688"/>
      <c r="O73" s="686">
        <v>0</v>
      </c>
      <c r="P73" s="688"/>
      <c r="Q73" s="688"/>
      <c r="R73" s="688">
        <v>0</v>
      </c>
      <c r="S73" s="688"/>
      <c r="T73" s="681">
        <f t="shared" si="35"/>
        <v>0</v>
      </c>
      <c r="U73" s="688"/>
      <c r="V73" s="688"/>
      <c r="W73" s="688">
        <f t="shared" si="36"/>
        <v>0</v>
      </c>
      <c r="X73" s="688"/>
      <c r="Y73" s="771"/>
      <c r="Z73" s="1436"/>
    </row>
    <row r="74" spans="1:26" s="756" customFormat="1" ht="18" customHeight="1" x14ac:dyDescent="0.25">
      <c r="A74" s="751">
        <v>16</v>
      </c>
      <c r="B74" s="683" t="s">
        <v>1104</v>
      </c>
      <c r="C74" s="752">
        <f>'[75]LT-VI-B SUMMARY'!$D$45</f>
        <v>2</v>
      </c>
      <c r="D74" s="753">
        <f t="shared" ref="D74" si="38">C74</f>
        <v>2</v>
      </c>
      <c r="E74" s="752">
        <f>'[75]LT-VI-B SUMMARY'!$F$45</f>
        <v>35</v>
      </c>
      <c r="F74" s="2202">
        <f>'[75]LT-VI-B SUMMARY'!$H$45</f>
        <v>3.0563E-2</v>
      </c>
      <c r="G74" s="680">
        <f>F74/F52</f>
        <v>5.9441306872142462E-3</v>
      </c>
      <c r="H74" s="686">
        <f>'[75]LT-VI-B SUMMARY'!$I$45</f>
        <v>0.33600000000000008</v>
      </c>
      <c r="I74" s="686">
        <f>'[75]LT-VI-B SUMMARY'!$J$45</f>
        <v>2.1394099999999998</v>
      </c>
      <c r="J74" s="681"/>
      <c r="K74" s="681">
        <f t="shared" ref="K74" si="39">H74+I74+J74</f>
        <v>2.4754100000000001</v>
      </c>
      <c r="L74" s="681">
        <f t="shared" si="34"/>
        <v>809.93685174884661</v>
      </c>
      <c r="M74" s="686">
        <f>'[75]LT-VI-B SUMMARY'!$L$45</f>
        <v>0</v>
      </c>
      <c r="N74" s="681"/>
      <c r="O74" s="686">
        <f>'[75]LT-VI-B SUMMARY'!$K$45</f>
        <v>0</v>
      </c>
      <c r="P74" s="681"/>
      <c r="Q74" s="681"/>
      <c r="R74" s="772">
        <f>'[55]D 2.1 KLY proj working'!T122</f>
        <v>0</v>
      </c>
      <c r="S74" s="681"/>
      <c r="T74" s="681">
        <f t="shared" si="35"/>
        <v>0</v>
      </c>
      <c r="U74" s="681"/>
      <c r="V74" s="681"/>
      <c r="W74" s="681">
        <f t="shared" si="36"/>
        <v>2.4754100000000001</v>
      </c>
      <c r="X74" s="681">
        <f t="shared" si="37"/>
        <v>809.93685174884661</v>
      </c>
      <c r="Y74" s="771"/>
      <c r="Z74" s="1436"/>
    </row>
    <row r="75" spans="1:26" s="756" customFormat="1" ht="18" customHeight="1" x14ac:dyDescent="0.25">
      <c r="A75" s="751">
        <v>17</v>
      </c>
      <c r="B75" s="683" t="s">
        <v>1105</v>
      </c>
      <c r="C75" s="752">
        <f>'[76]LT-VI-C SUMMARY'!$D$45</f>
        <v>8</v>
      </c>
      <c r="D75" s="753">
        <f t="shared" si="32"/>
        <v>8</v>
      </c>
      <c r="E75" s="752">
        <f>'[76]LT-VI-C SUMMARY'!$F$45</f>
        <v>64.8</v>
      </c>
      <c r="F75" s="2202">
        <f>'[76]LT-VI-C SUMMARY'!$H$45</f>
        <v>4.5317999999999997E-2</v>
      </c>
      <c r="G75" s="680">
        <f>F75/F52</f>
        <v>8.8137982031598738E-3</v>
      </c>
      <c r="H75" s="686">
        <f>'[76]LT-VI-C SUMMARY'!$I$45</f>
        <v>1.3704000000000001</v>
      </c>
      <c r="I75" s="686">
        <f>'[76]LT-VI-C SUMMARY'!$J$45</f>
        <v>3.7514440999999996</v>
      </c>
      <c r="J75" s="681"/>
      <c r="K75" s="681">
        <f t="shared" si="33"/>
        <v>5.1218440999999997</v>
      </c>
      <c r="L75" s="681">
        <f t="shared" si="34"/>
        <v>1130.2008252791386</v>
      </c>
      <c r="M75" s="686">
        <f>'[76]LT-VI-C SUMMARY'!$L$45</f>
        <v>0</v>
      </c>
      <c r="N75" s="681"/>
      <c r="O75" s="686">
        <f>'[76]LT-VI-C SUMMARY'!$K$45</f>
        <v>0</v>
      </c>
      <c r="P75" s="681"/>
      <c r="Q75" s="681"/>
      <c r="R75" s="772">
        <f>'[55]D 2.1 KLY proj working'!T140</f>
        <v>0</v>
      </c>
      <c r="S75" s="681"/>
      <c r="T75" s="681">
        <f t="shared" si="35"/>
        <v>0</v>
      </c>
      <c r="U75" s="681"/>
      <c r="V75" s="681"/>
      <c r="W75" s="681">
        <f t="shared" si="36"/>
        <v>5.1218440999999997</v>
      </c>
      <c r="X75" s="681">
        <f t="shared" si="37"/>
        <v>1130.2008252791386</v>
      </c>
      <c r="Y75" s="771"/>
      <c r="Z75" s="1436"/>
    </row>
    <row r="76" spans="1:26" s="756" customFormat="1" ht="18" customHeight="1" x14ac:dyDescent="0.25">
      <c r="A76" s="751">
        <v>18</v>
      </c>
      <c r="B76" s="683" t="s">
        <v>1106</v>
      </c>
      <c r="C76" s="752">
        <f>'[77]LT-VI-F SUMMARY'!$D$45</f>
        <v>25</v>
      </c>
      <c r="D76" s="753">
        <f t="shared" si="32"/>
        <v>25</v>
      </c>
      <c r="E76" s="752">
        <f>'[77]LT-VI-F SUMMARY'!$F$45</f>
        <v>288</v>
      </c>
      <c r="F76" s="1354">
        <f>'[77]LT-VI-F SUMMARY'!$H$45</f>
        <v>0.25769699999999995</v>
      </c>
      <c r="G76" s="680">
        <f>F76/F52</f>
        <v>5.0118923067207062E-2</v>
      </c>
      <c r="H76" s="686">
        <f>'[77]LT-VI-F SUMMARY'!$I$45</f>
        <v>5.1635999999999997</v>
      </c>
      <c r="I76" s="686">
        <f>'[77]LT-VI-F SUMMARY'!$J$45</f>
        <v>23.085972999999999</v>
      </c>
      <c r="J76" s="681"/>
      <c r="K76" s="681">
        <f t="shared" si="33"/>
        <v>28.249572999999998</v>
      </c>
      <c r="L76" s="681">
        <f t="shared" si="34"/>
        <v>1096.2321253254793</v>
      </c>
      <c r="M76" s="686">
        <f>'[77]LT-VI-F SUMMARY'!$L$45</f>
        <v>0</v>
      </c>
      <c r="N76" s="681"/>
      <c r="O76" s="686">
        <f>'[77]LT-VI-F SUMMARY'!$K$45</f>
        <v>0</v>
      </c>
      <c r="P76" s="681"/>
      <c r="Q76" s="681"/>
      <c r="R76" s="772">
        <f>'[55]D 2.1 KLY proj working'!T158</f>
        <v>0</v>
      </c>
      <c r="S76" s="681"/>
      <c r="T76" s="681">
        <f t="shared" si="35"/>
        <v>0</v>
      </c>
      <c r="U76" s="681"/>
      <c r="V76" s="681"/>
      <c r="W76" s="681">
        <f t="shared" si="36"/>
        <v>28.249572999999998</v>
      </c>
      <c r="X76" s="681">
        <f t="shared" si="37"/>
        <v>1096.2321253254793</v>
      </c>
      <c r="Y76" s="771"/>
      <c r="Z76" s="1436"/>
    </row>
    <row r="77" spans="1:26" s="756" customFormat="1" ht="18" customHeight="1" x14ac:dyDescent="0.25">
      <c r="A77" s="751">
        <v>19</v>
      </c>
      <c r="B77" s="683" t="s">
        <v>1107</v>
      </c>
      <c r="C77" s="752">
        <f>'[78]LT-VII-A SUMMARY'!$D$46</f>
        <v>15</v>
      </c>
      <c r="D77" s="753">
        <f t="shared" si="32"/>
        <v>15</v>
      </c>
      <c r="E77" s="752">
        <f>'[78]LT-VII-A SUMMARY'!$F$46</f>
        <v>222</v>
      </c>
      <c r="F77" s="1354">
        <f>'[78]LT-VII-A SUMMARY'!$H$46</f>
        <v>7.0817999999999992E-2</v>
      </c>
      <c r="G77" s="680">
        <f>F77/F52</f>
        <v>1.3773237149728052E-2</v>
      </c>
      <c r="H77" s="686">
        <f>'[78]LT-VII-A SUMMARY'!$I$46</f>
        <v>3.1865000000000001</v>
      </c>
      <c r="I77" s="686">
        <f>'[78]LT-VII-A SUMMARY'!$J$46</f>
        <v>7.4215738999999994</v>
      </c>
      <c r="J77" s="681"/>
      <c r="K77" s="681">
        <f t="shared" si="33"/>
        <v>10.608073899999999</v>
      </c>
      <c r="L77" s="681">
        <f t="shared" si="34"/>
        <v>1497.9346917450368</v>
      </c>
      <c r="M77" s="686">
        <f>'[78]LT-VII-A SUMMARY'!$L$46</f>
        <v>0</v>
      </c>
      <c r="N77" s="681"/>
      <c r="O77" s="686">
        <f>'[78]LT-VII-A SUMMARY'!$K$46</f>
        <v>0</v>
      </c>
      <c r="P77" s="681"/>
      <c r="Q77" s="681"/>
      <c r="R77" s="681"/>
      <c r="S77" s="681"/>
      <c r="T77" s="681">
        <f t="shared" si="35"/>
        <v>0</v>
      </c>
      <c r="U77" s="681"/>
      <c r="V77" s="681"/>
      <c r="W77" s="681">
        <f t="shared" si="36"/>
        <v>10.608073899999999</v>
      </c>
      <c r="X77" s="681">
        <f t="shared" si="37"/>
        <v>1497.9346917450368</v>
      </c>
      <c r="Y77" s="754"/>
      <c r="Z77" s="1436"/>
    </row>
    <row r="78" spans="1:26" s="756" customFormat="1" ht="18" customHeight="1" x14ac:dyDescent="0.25">
      <c r="A78" s="751">
        <v>20</v>
      </c>
      <c r="B78" s="683" t="s">
        <v>1109</v>
      </c>
      <c r="C78" s="769">
        <f>'[79]LT-VIII-B SUMMARY'!$D$46</f>
        <v>2</v>
      </c>
      <c r="D78" s="753">
        <f t="shared" si="32"/>
        <v>2</v>
      </c>
      <c r="E78" s="752">
        <f>'[79]LT-VIII-B SUMMARY'!$F$46</f>
        <v>15</v>
      </c>
      <c r="F78" s="1354">
        <f>'[79]LT-VIII-B SUMMARY'!$H$46</f>
        <v>2.3563000000000001E-2</v>
      </c>
      <c r="G78" s="680">
        <f>F78/F52</f>
        <v>4.5827160744308249E-3</v>
      </c>
      <c r="H78" s="686">
        <f>'[79]LT-VIII-B SUMMARY'!$I$46</f>
        <v>1.2000000000000004E-2</v>
      </c>
      <c r="I78" s="686">
        <f>'[79]LT-VIII-B SUMMARY'!$J$46</f>
        <v>1.013209</v>
      </c>
      <c r="J78" s="681"/>
      <c r="K78" s="681">
        <f>H78+I78+J78</f>
        <v>1.025209</v>
      </c>
      <c r="L78" s="681">
        <f t="shared" si="34"/>
        <v>435.09273012774264</v>
      </c>
      <c r="M78" s="686">
        <f>'[79]LT-VIII-B SUMMARY'!$L$46</f>
        <v>0</v>
      </c>
      <c r="N78" s="681"/>
      <c r="O78" s="686">
        <f>'[79]LT-VIII-B SUMMARY'!$K$46</f>
        <v>0</v>
      </c>
      <c r="P78" s="681"/>
      <c r="Q78" s="681"/>
      <c r="R78" s="681"/>
      <c r="S78" s="681"/>
      <c r="T78" s="681">
        <f t="shared" si="35"/>
        <v>0</v>
      </c>
      <c r="U78" s="681"/>
      <c r="V78" s="681"/>
      <c r="W78" s="681">
        <f t="shared" si="36"/>
        <v>1.025209</v>
      </c>
      <c r="X78" s="681">
        <f t="shared" si="37"/>
        <v>435.09273012774264</v>
      </c>
      <c r="Y78" s="754"/>
      <c r="Z78" s="1436"/>
    </row>
    <row r="79" spans="1:26" s="756" customFormat="1" ht="18" customHeight="1" x14ac:dyDescent="0.25">
      <c r="A79" s="751">
        <v>21</v>
      </c>
      <c r="B79" s="683" t="s">
        <v>1110</v>
      </c>
      <c r="C79" s="752">
        <v>0</v>
      </c>
      <c r="D79" s="753">
        <v>0</v>
      </c>
      <c r="E79" s="752"/>
      <c r="F79" s="679"/>
      <c r="G79" s="680"/>
      <c r="H79" s="681"/>
      <c r="I79" s="681"/>
      <c r="J79" s="681"/>
      <c r="K79" s="681">
        <f t="shared" ref="K79" si="40">H79+I79+J79</f>
        <v>0</v>
      </c>
      <c r="L79" s="681"/>
      <c r="M79" s="681"/>
      <c r="N79" s="681"/>
      <c r="O79" s="686"/>
      <c r="P79" s="681"/>
      <c r="Q79" s="681"/>
      <c r="R79" s="681"/>
      <c r="S79" s="681"/>
      <c r="T79" s="681">
        <f t="shared" si="35"/>
        <v>0</v>
      </c>
      <c r="U79" s="681"/>
      <c r="V79" s="681"/>
      <c r="W79" s="681">
        <f t="shared" si="36"/>
        <v>0</v>
      </c>
      <c r="X79" s="691"/>
      <c r="Y79" s="757"/>
      <c r="Z79" s="1436"/>
    </row>
    <row r="80" spans="1:26" s="756" customFormat="1" ht="18" customHeight="1" x14ac:dyDescent="0.25">
      <c r="A80" s="2106"/>
      <c r="B80" s="692"/>
      <c r="C80" s="769"/>
      <c r="D80" s="775">
        <f>SUM(D71:D79)</f>
        <v>93</v>
      </c>
      <c r="E80" s="693">
        <f>SUM(E71:E79)</f>
        <v>1990.2</v>
      </c>
      <c r="F80" s="694">
        <f>SUM(F71:F79)</f>
        <v>1.34921464</v>
      </c>
      <c r="G80" s="747">
        <f>F80/F52</f>
        <v>0.262405789525332</v>
      </c>
      <c r="H80" s="693">
        <f>SUM(H71:H79)</f>
        <v>27.199974999999998</v>
      </c>
      <c r="I80" s="693">
        <f>SUM(I71:I79)</f>
        <v>91.809661160000005</v>
      </c>
      <c r="J80" s="681"/>
      <c r="K80" s="693">
        <f>SUM(K71:K79)</f>
        <v>119.00963616</v>
      </c>
      <c r="L80" s="681"/>
      <c r="M80" s="693">
        <f>SUM(M71:M79)</f>
        <v>0.12325000000000001</v>
      </c>
      <c r="N80" s="681"/>
      <c r="O80" s="693">
        <f>SUM(O71:O79)</f>
        <v>0.50453730000000008</v>
      </c>
      <c r="P80" s="681"/>
      <c r="Q80" s="681"/>
      <c r="R80" s="693">
        <f>SUM(R71:R79)</f>
        <v>0</v>
      </c>
      <c r="S80" s="681"/>
      <c r="T80" s="693">
        <f>SUM(T71:T79)</f>
        <v>0.62778730000000005</v>
      </c>
      <c r="U80" s="681"/>
      <c r="V80" s="681"/>
      <c r="W80" s="693">
        <f>SUM(W71:W79)</f>
        <v>119.63742345999999</v>
      </c>
      <c r="X80" s="691">
        <f t="shared" ref="X80" si="41">(W80*100000)/(F80*1000000)*100</f>
        <v>886.71898386753332</v>
      </c>
      <c r="Y80" s="2162"/>
      <c r="Z80" s="1436"/>
    </row>
    <row r="81" spans="1:26" s="756" customFormat="1" ht="18" customHeight="1" x14ac:dyDescent="0.25">
      <c r="A81" s="2109"/>
      <c r="B81" s="1192"/>
      <c r="C81" s="2111"/>
      <c r="D81" s="2163"/>
      <c r="E81" s="1214"/>
      <c r="F81" s="1358"/>
      <c r="G81" s="2113"/>
      <c r="H81" s="1214"/>
      <c r="I81" s="1214"/>
      <c r="J81" s="2164"/>
      <c r="K81" s="1214"/>
      <c r="L81" s="2164"/>
      <c r="M81" s="1214"/>
      <c r="N81" s="2164"/>
      <c r="O81" s="1214"/>
      <c r="P81" s="2164"/>
      <c r="Q81" s="2164"/>
      <c r="R81" s="1214"/>
      <c r="S81" s="2164"/>
      <c r="T81" s="1214"/>
      <c r="U81" s="2164"/>
      <c r="V81" s="2164"/>
      <c r="W81" s="1214"/>
      <c r="X81" s="1182"/>
      <c r="Y81" s="2165"/>
      <c r="Z81" s="1436"/>
    </row>
    <row r="82" spans="1:26" s="756" customFormat="1" ht="18" customHeight="1" x14ac:dyDescent="0.25">
      <c r="A82" s="2109"/>
      <c r="B82" s="1193" t="str">
        <f>B42</f>
        <v>For KINESCO Power and Utilities Pvt. Ltd.</v>
      </c>
      <c r="C82" s="2111"/>
      <c r="D82" s="2163"/>
      <c r="E82" s="1214"/>
      <c r="F82" s="1358"/>
      <c r="G82" s="2113"/>
      <c r="H82" s="1214"/>
      <c r="I82" s="1214"/>
      <c r="J82" s="2164"/>
      <c r="K82" s="1214"/>
      <c r="L82" s="2164"/>
      <c r="M82" s="1214"/>
      <c r="N82" s="2164"/>
      <c r="O82" s="1214"/>
      <c r="P82" s="2164"/>
      <c r="Q82" s="2164"/>
      <c r="R82" s="1214"/>
      <c r="S82" s="2164"/>
      <c r="T82" s="1214"/>
      <c r="U82" s="2164"/>
      <c r="V82" s="2164"/>
      <c r="W82" s="1214"/>
      <c r="X82" s="1182"/>
      <c r="Y82" s="2165"/>
      <c r="Z82" s="1436"/>
    </row>
    <row r="83" spans="1:26" s="756" customFormat="1" ht="18" customHeight="1" x14ac:dyDescent="0.25">
      <c r="A83" s="2109"/>
      <c r="B83" s="1192"/>
      <c r="C83" s="2111"/>
      <c r="D83" s="2163"/>
      <c r="E83" s="1214"/>
      <c r="F83" s="1358"/>
      <c r="G83" s="2113"/>
      <c r="H83" s="1214"/>
      <c r="I83" s="1214"/>
      <c r="J83" s="2164"/>
      <c r="K83" s="1214"/>
      <c r="L83" s="2164"/>
      <c r="M83" s="1214"/>
      <c r="N83" s="2164"/>
      <c r="O83" s="1214"/>
      <c r="P83" s="2164"/>
      <c r="Q83" s="2164"/>
      <c r="R83" s="1214"/>
      <c r="S83" s="2164"/>
      <c r="T83" s="1214"/>
      <c r="U83" s="2164"/>
      <c r="V83" s="2164"/>
      <c r="W83" s="1214"/>
      <c r="X83" s="1182"/>
      <c r="Y83" s="2165"/>
      <c r="Z83" s="1436"/>
    </row>
    <row r="84" spans="1:26" s="756" customFormat="1" ht="18" customHeight="1" x14ac:dyDescent="0.25">
      <c r="A84" s="2109"/>
      <c r="B84" s="1193"/>
      <c r="C84" s="2111"/>
      <c r="D84" s="2163"/>
      <c r="E84" s="1214"/>
      <c r="F84" s="1358"/>
      <c r="G84" s="2113"/>
      <c r="H84" s="1214"/>
      <c r="I84" s="1214"/>
      <c r="J84" s="2164"/>
      <c r="K84" s="1214"/>
      <c r="L84" s="2164"/>
      <c r="M84" s="1214"/>
      <c r="N84" s="2164"/>
      <c r="O84" s="1214"/>
      <c r="P84" s="2164"/>
      <c r="Q84" s="2164"/>
      <c r="R84" s="1214"/>
      <c r="S84" s="2164"/>
      <c r="T84" s="1214"/>
      <c r="U84" s="2164"/>
      <c r="V84" s="2164"/>
      <c r="W84" s="1214"/>
      <c r="X84" s="1182"/>
      <c r="Y84" s="2165"/>
      <c r="Z84" s="1436"/>
    </row>
    <row r="85" spans="1:26" s="756" customFormat="1" ht="18" customHeight="1" x14ac:dyDescent="0.25">
      <c r="A85" s="2109"/>
      <c r="B85" s="1193" t="str">
        <f>B45</f>
        <v>T M AJITHKUMAR</v>
      </c>
      <c r="C85" s="2111"/>
      <c r="D85" s="2163"/>
      <c r="E85" s="1214"/>
      <c r="F85" s="1358"/>
      <c r="G85" s="2113"/>
      <c r="H85" s="1214"/>
      <c r="I85" s="1214"/>
      <c r="J85" s="2164"/>
      <c r="K85" s="1214"/>
      <c r="L85" s="2164"/>
      <c r="M85" s="1214"/>
      <c r="N85" s="2164"/>
      <c r="O85" s="1214"/>
      <c r="P85" s="2164"/>
      <c r="Q85" s="2164"/>
      <c r="R85" s="1214"/>
      <c r="S85" s="2164"/>
      <c r="T85" s="1214"/>
      <c r="U85" s="2164"/>
      <c r="V85" s="2164"/>
      <c r="W85" s="1214"/>
      <c r="X85" s="1182"/>
      <c r="Y85" s="2165"/>
      <c r="Z85" s="1436"/>
    </row>
    <row r="86" spans="1:26" s="756" customFormat="1" ht="18" customHeight="1" x14ac:dyDescent="0.25">
      <c r="A86" s="2109"/>
      <c r="B86" s="1193" t="str">
        <f>B46</f>
        <v>CHIEF EXECUTIVE OFFICER</v>
      </c>
      <c r="C86" s="2111"/>
      <c r="D86" s="2163"/>
      <c r="E86" s="1214"/>
      <c r="F86" s="1358"/>
      <c r="G86" s="2113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165"/>
      <c r="Z86" s="1436"/>
    </row>
    <row r="87" spans="1:26" s="756" customFormat="1" ht="18" customHeight="1" x14ac:dyDescent="0.25">
      <c r="A87" s="2109"/>
      <c r="B87" s="1193"/>
      <c r="C87" s="2111"/>
      <c r="D87" s="2163"/>
      <c r="E87" s="1214"/>
      <c r="F87" s="1358"/>
      <c r="G87" s="2113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165"/>
      <c r="Z87" s="1436"/>
    </row>
    <row r="88" spans="1:26" s="756" customFormat="1" ht="18" customHeight="1" x14ac:dyDescent="0.25">
      <c r="A88" s="2109"/>
      <c r="B88" s="1193" t="str">
        <f>B48</f>
        <v>Place: Kakkanad, Kochi</v>
      </c>
      <c r="C88" s="2111"/>
      <c r="D88" s="2163"/>
      <c r="E88" s="1214"/>
      <c r="F88" s="1358"/>
      <c r="G88" s="2113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165"/>
      <c r="Z88" s="1436"/>
    </row>
    <row r="89" spans="1:26" s="756" customFormat="1" ht="18" customHeight="1" x14ac:dyDescent="0.25">
      <c r="A89" s="2109"/>
      <c r="B89" s="1193" t="str">
        <f>B49</f>
        <v>Date: --/--/----</v>
      </c>
      <c r="C89" s="2111"/>
      <c r="D89" s="2163"/>
      <c r="E89" s="1214"/>
      <c r="F89" s="1358"/>
      <c r="G89" s="2113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165"/>
      <c r="Z89" s="1436"/>
    </row>
    <row r="90" spans="1:26" s="756" customFormat="1" ht="18.75" x14ac:dyDescent="0.25">
      <c r="A90" s="1009"/>
      <c r="B90" s="1191" t="s">
        <v>1083</v>
      </c>
      <c r="C90" s="2116" t="s">
        <v>1113</v>
      </c>
      <c r="D90" s="2116"/>
      <c r="E90" s="2116"/>
      <c r="F90" s="2116"/>
      <c r="G90" s="690"/>
      <c r="H90" s="690"/>
      <c r="I90" s="690"/>
      <c r="J90" s="690"/>
      <c r="K90" s="690"/>
      <c r="L90" s="690"/>
      <c r="M90" s="690"/>
      <c r="N90" s="690"/>
      <c r="O90" s="690"/>
      <c r="P90" s="690"/>
      <c r="Q90" s="690"/>
      <c r="R90" s="690"/>
      <c r="S90" s="690"/>
      <c r="T90" s="690"/>
      <c r="U90" s="690"/>
      <c r="V90" s="690"/>
      <c r="W90" s="690"/>
      <c r="X90" s="690"/>
      <c r="Y90" s="690"/>
      <c r="Z90" s="1436"/>
    </row>
    <row r="91" spans="1:26" s="756" customFormat="1" ht="18" customHeight="1" x14ac:dyDescent="0.25">
      <c r="A91" s="2157" t="s">
        <v>35</v>
      </c>
      <c r="B91" s="1190" t="s">
        <v>1085</v>
      </c>
      <c r="C91" s="2158"/>
      <c r="D91" s="2158"/>
      <c r="E91" s="1189"/>
      <c r="F91" s="1359"/>
      <c r="G91" s="1196"/>
      <c r="H91" s="1196"/>
      <c r="I91" s="1196"/>
      <c r="J91" s="1196"/>
      <c r="K91" s="1196"/>
      <c r="L91" s="1196"/>
      <c r="M91" s="1196"/>
      <c r="N91" s="1196"/>
      <c r="O91" s="1196"/>
      <c r="P91" s="1196"/>
      <c r="Q91" s="1196"/>
      <c r="R91" s="1196"/>
      <c r="S91" s="1196"/>
      <c r="T91" s="1196"/>
      <c r="U91" s="1196"/>
      <c r="V91" s="1196"/>
      <c r="W91" s="1196"/>
      <c r="X91" s="1196"/>
      <c r="Y91" s="2159"/>
      <c r="Z91" s="1436"/>
    </row>
    <row r="92" spans="1:26" s="756" customFormat="1" ht="18" customHeight="1" x14ac:dyDescent="0.25">
      <c r="A92" s="1194"/>
      <c r="B92" s="675" t="s">
        <v>1086</v>
      </c>
      <c r="C92" s="676"/>
      <c r="D92" s="690">
        <f>D102+D108+D120</f>
        <v>19</v>
      </c>
      <c r="E92" s="690">
        <f>E102+E108+E120</f>
        <v>5732</v>
      </c>
      <c r="F92" s="743">
        <f>F102+F109+F120</f>
        <v>5.8480539999999994</v>
      </c>
      <c r="G92" s="691"/>
      <c r="H92" s="758">
        <f>H102+H108+H120</f>
        <v>119.358709</v>
      </c>
      <c r="I92" s="758">
        <f>I102+I108+I120</f>
        <v>338.4657426</v>
      </c>
      <c r="J92" s="691"/>
      <c r="K92" s="691"/>
      <c r="L92" s="691"/>
      <c r="M92" s="758">
        <f>M102+M108+M120</f>
        <v>0.19890000000000002</v>
      </c>
      <c r="N92" s="691"/>
      <c r="O92" s="758">
        <f>O102+O108+O120</f>
        <v>0.28211490000000028</v>
      </c>
      <c r="P92" s="691"/>
      <c r="Q92" s="691"/>
      <c r="R92" s="758">
        <f>R102+R108+R120</f>
        <v>0</v>
      </c>
      <c r="S92" s="691"/>
      <c r="T92" s="758">
        <f>T102+T108+T120</f>
        <v>0.4810149000000003</v>
      </c>
      <c r="U92" s="691"/>
      <c r="V92" s="691"/>
      <c r="W92" s="758">
        <f>W102+W108+W120</f>
        <v>458.30546649999997</v>
      </c>
      <c r="X92" s="691">
        <f t="shared" ref="X92" si="42">(W92*100000)/(F92*1000000)*100</f>
        <v>783.68884162150357</v>
      </c>
      <c r="Y92" s="754"/>
    </row>
    <row r="93" spans="1:26" s="756" customFormat="1" ht="18" customHeight="1" x14ac:dyDescent="0.25">
      <c r="A93" s="1194"/>
      <c r="B93" s="696" t="s">
        <v>1087</v>
      </c>
      <c r="C93" s="742"/>
      <c r="D93" s="742"/>
      <c r="E93" s="691"/>
      <c r="F93" s="2198"/>
      <c r="G93" s="681"/>
      <c r="H93" s="681"/>
      <c r="I93" s="681"/>
      <c r="J93" s="681"/>
      <c r="K93" s="681"/>
      <c r="L93" s="681"/>
      <c r="M93" s="681"/>
      <c r="N93" s="681"/>
      <c r="O93" s="681"/>
      <c r="P93" s="681"/>
      <c r="Q93" s="681"/>
      <c r="R93" s="681"/>
      <c r="S93" s="681"/>
      <c r="T93" s="681"/>
      <c r="U93" s="681"/>
      <c r="V93" s="681"/>
      <c r="W93" s="681"/>
      <c r="X93" s="681"/>
      <c r="Y93" s="754"/>
      <c r="Z93" s="1436"/>
    </row>
    <row r="94" spans="1:26" s="756" customFormat="1" ht="18" customHeight="1" x14ac:dyDescent="0.25">
      <c r="A94" s="1194"/>
      <c r="B94" s="690" t="s">
        <v>690</v>
      </c>
      <c r="C94" s="764"/>
      <c r="D94" s="764"/>
      <c r="E94" s="678"/>
      <c r="F94" s="2198"/>
      <c r="G94" s="680"/>
      <c r="H94" s="681"/>
      <c r="I94" s="681"/>
      <c r="J94" s="681"/>
      <c r="K94" s="681"/>
      <c r="L94" s="681"/>
      <c r="M94" s="681"/>
      <c r="N94" s="681"/>
      <c r="O94" s="681"/>
      <c r="P94" s="681"/>
      <c r="Q94" s="681"/>
      <c r="R94" s="681"/>
      <c r="S94" s="681"/>
      <c r="T94" s="681"/>
      <c r="U94" s="681"/>
      <c r="V94" s="681"/>
      <c r="W94" s="681"/>
      <c r="X94" s="681"/>
      <c r="Y94" s="754"/>
      <c r="Z94" s="1436"/>
    </row>
    <row r="95" spans="1:26" s="756" customFormat="1" ht="18" customHeight="1" x14ac:dyDescent="0.25">
      <c r="A95" s="751">
        <v>1</v>
      </c>
      <c r="B95" s="697" t="s">
        <v>1088</v>
      </c>
      <c r="C95" s="752">
        <f>'[58]HT-I-A SUMMARY'!$D$22</f>
        <v>14</v>
      </c>
      <c r="D95" s="753">
        <f t="shared" ref="D95:D96" si="43">C95</f>
        <v>14</v>
      </c>
      <c r="E95" s="772">
        <f>'[58]HT-I-A SUMMARY'!$F$22</f>
        <v>5353</v>
      </c>
      <c r="F95" s="2202">
        <f>'[59]HT-I-A SUMMARY'!$H$22</f>
        <v>5.6266809999999996</v>
      </c>
      <c r="G95" s="680">
        <f>F95/F92</f>
        <v>0.96214586937808722</v>
      </c>
      <c r="H95" s="686">
        <f>'[58]HT-I-A SUMMARY'!$I$22</f>
        <v>116.61405000000001</v>
      </c>
      <c r="I95" s="686">
        <f>'[58]HT-I-A SUMMARY'!$J$22</f>
        <v>324.48791189999997</v>
      </c>
      <c r="J95" s="681">
        <f>'[29]HT-I-A SUMMARY'!$M$70</f>
        <v>0</v>
      </c>
      <c r="K95" s="681">
        <f>H95+I95+J95</f>
        <v>441.10196189999999</v>
      </c>
      <c r="L95" s="681">
        <f t="shared" ref="L95" si="44">(K95*100000)/(F95*1000000)*100</f>
        <v>783.94698739807711</v>
      </c>
      <c r="M95" s="686">
        <f>'[58]HT-I-A SUMMARY'!$L$22</f>
        <v>0.19890000000000002</v>
      </c>
      <c r="N95" s="681"/>
      <c r="O95" s="686">
        <f>'[58]HT-I-A SUMMARY'!$K$22</f>
        <v>-0.41035959999999971</v>
      </c>
      <c r="P95" s="681"/>
      <c r="Q95" s="681"/>
      <c r="R95" s="772">
        <f>'[55]D 2.1 KIITP proj working'!T14</f>
        <v>0</v>
      </c>
      <c r="S95" s="681"/>
      <c r="T95" s="681">
        <f>SUM(M95:S95)</f>
        <v>-0.21145959999999969</v>
      </c>
      <c r="U95" s="681"/>
      <c r="V95" s="681"/>
      <c r="W95" s="681">
        <f>K95+T95+U95+V95</f>
        <v>440.89050229999998</v>
      </c>
      <c r="X95" s="681">
        <f t="shared" ref="X95" si="45">(W95*100000)/(F95*1000000)*100</f>
        <v>783.57117153078332</v>
      </c>
      <c r="Y95" s="754"/>
      <c r="Z95" s="1436"/>
    </row>
    <row r="96" spans="1:26" s="756" customFormat="1" ht="18" customHeight="1" x14ac:dyDescent="0.25">
      <c r="A96" s="751">
        <v>2</v>
      </c>
      <c r="B96" s="697" t="s">
        <v>1089</v>
      </c>
      <c r="C96" s="752">
        <v>0</v>
      </c>
      <c r="D96" s="753">
        <f t="shared" si="43"/>
        <v>0</v>
      </c>
      <c r="E96" s="678">
        <v>0</v>
      </c>
      <c r="F96" s="2198">
        <v>0</v>
      </c>
      <c r="G96" s="680">
        <f>F96/F92</f>
        <v>0</v>
      </c>
      <c r="H96" s="681">
        <v>0</v>
      </c>
      <c r="I96" s="681">
        <v>0</v>
      </c>
      <c r="J96" s="681"/>
      <c r="K96" s="681">
        <f t="shared" ref="K96:K101" si="46">H96+I96+J96</f>
        <v>0</v>
      </c>
      <c r="L96" s="681"/>
      <c r="M96" s="681">
        <v>0</v>
      </c>
      <c r="N96" s="681"/>
      <c r="O96" s="681">
        <v>0</v>
      </c>
      <c r="P96" s="681"/>
      <c r="Q96" s="681"/>
      <c r="R96" s="681"/>
      <c r="S96" s="681"/>
      <c r="T96" s="681">
        <f>SUM(M96:S96)</f>
        <v>0</v>
      </c>
      <c r="U96" s="681"/>
      <c r="V96" s="681"/>
      <c r="W96" s="681">
        <f t="shared" ref="W96:W101" si="47">K96+T96+U96+V96</f>
        <v>0</v>
      </c>
      <c r="X96" s="681"/>
      <c r="Y96" s="754"/>
      <c r="Z96" s="1436"/>
    </row>
    <row r="97" spans="1:26" s="756" customFormat="1" ht="18" customHeight="1" x14ac:dyDescent="0.25">
      <c r="A97" s="751">
        <v>3</v>
      </c>
      <c r="B97" s="697" t="s">
        <v>1112</v>
      </c>
      <c r="C97" s="752">
        <v>0</v>
      </c>
      <c r="D97" s="753">
        <v>0</v>
      </c>
      <c r="E97" s="678">
        <v>0</v>
      </c>
      <c r="F97" s="2198">
        <v>0</v>
      </c>
      <c r="G97" s="680">
        <f>F97/F92</f>
        <v>0</v>
      </c>
      <c r="H97" s="681">
        <v>0</v>
      </c>
      <c r="I97" s="681">
        <v>0</v>
      </c>
      <c r="J97" s="681"/>
      <c r="K97" s="681">
        <f t="shared" si="46"/>
        <v>0</v>
      </c>
      <c r="L97" s="681"/>
      <c r="M97" s="681">
        <v>0</v>
      </c>
      <c r="N97" s="681"/>
      <c r="O97" s="681">
        <v>0</v>
      </c>
      <c r="P97" s="681"/>
      <c r="Q97" s="681"/>
      <c r="R97" s="681"/>
      <c r="S97" s="681"/>
      <c r="T97" s="681">
        <f>SUM(M97:S97)</f>
        <v>0</v>
      </c>
      <c r="U97" s="681"/>
      <c r="V97" s="681"/>
      <c r="W97" s="681">
        <f t="shared" si="47"/>
        <v>0</v>
      </c>
      <c r="X97" s="681"/>
      <c r="Y97" s="754"/>
      <c r="Z97" s="1436"/>
    </row>
    <row r="98" spans="1:26" s="756" customFormat="1" ht="18" customHeight="1" x14ac:dyDescent="0.25">
      <c r="A98" s="751">
        <v>4</v>
      </c>
      <c r="B98" s="697" t="s">
        <v>1091</v>
      </c>
      <c r="C98" s="752">
        <v>0</v>
      </c>
      <c r="D98" s="753">
        <v>0</v>
      </c>
      <c r="E98" s="678">
        <v>0</v>
      </c>
      <c r="F98" s="2198">
        <v>0</v>
      </c>
      <c r="G98" s="680">
        <f>F98/F92</f>
        <v>0</v>
      </c>
      <c r="H98" s="681">
        <v>0</v>
      </c>
      <c r="I98" s="681">
        <v>0</v>
      </c>
      <c r="J98" s="681"/>
      <c r="K98" s="681">
        <f t="shared" si="46"/>
        <v>0</v>
      </c>
      <c r="L98" s="681"/>
      <c r="M98" s="681">
        <v>0</v>
      </c>
      <c r="N98" s="681"/>
      <c r="O98" s="681">
        <v>0</v>
      </c>
      <c r="P98" s="681"/>
      <c r="Q98" s="681"/>
      <c r="R98" s="681"/>
      <c r="S98" s="681"/>
      <c r="T98" s="681">
        <f t="shared" ref="T98:T101" si="48">SUM(M98:S98)</f>
        <v>0</v>
      </c>
      <c r="U98" s="681"/>
      <c r="V98" s="681"/>
      <c r="W98" s="681">
        <f t="shared" si="47"/>
        <v>0</v>
      </c>
      <c r="X98" s="681"/>
      <c r="Y98" s="754"/>
      <c r="Z98" s="1436"/>
    </row>
    <row r="99" spans="1:26" s="756" customFormat="1" ht="18" customHeight="1" x14ac:dyDescent="0.25">
      <c r="A99" s="751">
        <v>5</v>
      </c>
      <c r="B99" s="684" t="s">
        <v>1092</v>
      </c>
      <c r="C99" s="752">
        <v>0</v>
      </c>
      <c r="D99" s="753">
        <v>0</v>
      </c>
      <c r="E99" s="678">
        <v>0</v>
      </c>
      <c r="F99" s="2198">
        <v>0</v>
      </c>
      <c r="G99" s="680">
        <f>F99/F92</f>
        <v>0</v>
      </c>
      <c r="H99" s="681">
        <v>0</v>
      </c>
      <c r="I99" s="681">
        <v>0</v>
      </c>
      <c r="J99" s="681"/>
      <c r="K99" s="681">
        <f t="shared" si="46"/>
        <v>0</v>
      </c>
      <c r="L99" s="681"/>
      <c r="M99" s="681">
        <v>0</v>
      </c>
      <c r="N99" s="681"/>
      <c r="O99" s="681">
        <v>0</v>
      </c>
      <c r="P99" s="681"/>
      <c r="Q99" s="681"/>
      <c r="R99" s="681"/>
      <c r="S99" s="681"/>
      <c r="T99" s="681">
        <f t="shared" si="48"/>
        <v>0</v>
      </c>
      <c r="U99" s="681"/>
      <c r="V99" s="681"/>
      <c r="W99" s="681">
        <f t="shared" si="47"/>
        <v>0</v>
      </c>
      <c r="X99" s="681"/>
      <c r="Y99" s="754"/>
      <c r="Z99" s="1436"/>
    </row>
    <row r="100" spans="1:26" s="756" customFormat="1" ht="18" customHeight="1" x14ac:dyDescent="0.25">
      <c r="A100" s="751">
        <v>6</v>
      </c>
      <c r="B100" s="684" t="s">
        <v>1093</v>
      </c>
      <c r="C100" s="752">
        <v>0</v>
      </c>
      <c r="D100" s="753">
        <v>0</v>
      </c>
      <c r="E100" s="678">
        <v>0</v>
      </c>
      <c r="F100" s="679">
        <v>0</v>
      </c>
      <c r="G100" s="680"/>
      <c r="H100" s="681">
        <v>0</v>
      </c>
      <c r="I100" s="681">
        <v>0</v>
      </c>
      <c r="J100" s="681"/>
      <c r="K100" s="681">
        <f t="shared" si="46"/>
        <v>0</v>
      </c>
      <c r="L100" s="681"/>
      <c r="M100" s="681">
        <v>0</v>
      </c>
      <c r="N100" s="681"/>
      <c r="O100" s="681">
        <v>0</v>
      </c>
      <c r="P100" s="681"/>
      <c r="Q100" s="681"/>
      <c r="R100" s="681"/>
      <c r="S100" s="681"/>
      <c r="T100" s="681">
        <f t="shared" si="48"/>
        <v>0</v>
      </c>
      <c r="U100" s="681"/>
      <c r="V100" s="681"/>
      <c r="W100" s="681">
        <f t="shared" si="47"/>
        <v>0</v>
      </c>
      <c r="X100" s="681"/>
      <c r="Y100" s="757"/>
      <c r="Z100" s="1436"/>
    </row>
    <row r="101" spans="1:26" s="756" customFormat="1" ht="18" customHeight="1" x14ac:dyDescent="0.25">
      <c r="A101" s="751">
        <v>7</v>
      </c>
      <c r="B101" s="684" t="s">
        <v>1094</v>
      </c>
      <c r="C101" s="752">
        <v>0</v>
      </c>
      <c r="D101" s="753">
        <v>0</v>
      </c>
      <c r="E101" s="678">
        <v>0</v>
      </c>
      <c r="F101" s="679">
        <v>0</v>
      </c>
      <c r="G101" s="680"/>
      <c r="H101" s="681">
        <v>0</v>
      </c>
      <c r="I101" s="681">
        <v>0</v>
      </c>
      <c r="J101" s="681"/>
      <c r="K101" s="681">
        <f t="shared" si="46"/>
        <v>0</v>
      </c>
      <c r="L101" s="681"/>
      <c r="M101" s="681">
        <v>0</v>
      </c>
      <c r="N101" s="681"/>
      <c r="O101" s="681">
        <v>0</v>
      </c>
      <c r="P101" s="681"/>
      <c r="Q101" s="681"/>
      <c r="R101" s="681"/>
      <c r="S101" s="681"/>
      <c r="T101" s="681">
        <f t="shared" si="48"/>
        <v>0</v>
      </c>
      <c r="U101" s="681"/>
      <c r="V101" s="681"/>
      <c r="W101" s="681">
        <f t="shared" si="47"/>
        <v>0</v>
      </c>
      <c r="X101" s="681"/>
      <c r="Y101" s="757"/>
      <c r="Z101" s="1436"/>
    </row>
    <row r="102" spans="1:26" s="756" customFormat="1" ht="18" customHeight="1" x14ac:dyDescent="0.25">
      <c r="A102" s="751"/>
      <c r="B102" s="684"/>
      <c r="C102" s="752"/>
      <c r="D102" s="775">
        <f>SUM(D95:D101)</f>
        <v>14</v>
      </c>
      <c r="E102" s="693">
        <f>SUM(E95:E101)</f>
        <v>5353</v>
      </c>
      <c r="F102" s="694">
        <f>SUM(F95:F101)</f>
        <v>5.6266809999999996</v>
      </c>
      <c r="G102" s="747">
        <f>F102/F92</f>
        <v>0.96214586937808722</v>
      </c>
      <c r="H102" s="691">
        <f>SUM(H95:H101)</f>
        <v>116.61405000000001</v>
      </c>
      <c r="I102" s="691">
        <f>SUM(I95:I101)</f>
        <v>324.48791189999997</v>
      </c>
      <c r="J102" s="681"/>
      <c r="K102" s="691">
        <f>SUM(K95:K101)</f>
        <v>441.10196189999999</v>
      </c>
      <c r="L102" s="691"/>
      <c r="M102" s="691">
        <f>SUM(M95:M101)</f>
        <v>0.19890000000000002</v>
      </c>
      <c r="N102" s="681"/>
      <c r="O102" s="691">
        <f>SUM(O95:O101)</f>
        <v>-0.41035959999999971</v>
      </c>
      <c r="P102" s="681"/>
      <c r="Q102" s="681"/>
      <c r="R102" s="681"/>
      <c r="S102" s="681"/>
      <c r="T102" s="691">
        <f>SUM(T95:T101)</f>
        <v>-0.21145959999999969</v>
      </c>
      <c r="U102" s="681"/>
      <c r="V102" s="681"/>
      <c r="W102" s="691">
        <f>SUM(W95:W101)</f>
        <v>440.89050229999998</v>
      </c>
      <c r="X102" s="691">
        <f t="shared" ref="X102" si="49">(W102*100000)/(F102*1000000)*100</f>
        <v>783.57117153078332</v>
      </c>
      <c r="Y102" s="757"/>
      <c r="Z102" s="1436"/>
    </row>
    <row r="103" spans="1:26" s="756" customFormat="1" ht="18" customHeight="1" x14ac:dyDescent="0.25">
      <c r="A103" s="1194"/>
      <c r="B103" s="690" t="s">
        <v>1095</v>
      </c>
      <c r="C103" s="764"/>
      <c r="D103" s="764"/>
      <c r="E103" s="678"/>
      <c r="F103" s="679"/>
      <c r="G103" s="680"/>
      <c r="H103" s="681"/>
      <c r="I103" s="681"/>
      <c r="J103" s="681"/>
      <c r="K103" s="681"/>
      <c r="L103" s="681"/>
      <c r="M103" s="681"/>
      <c r="N103" s="681"/>
      <c r="O103" s="681"/>
      <c r="P103" s="681"/>
      <c r="Q103" s="681"/>
      <c r="R103" s="681"/>
      <c r="S103" s="681"/>
      <c r="T103" s="681"/>
      <c r="U103" s="681"/>
      <c r="V103" s="681"/>
      <c r="W103" s="681"/>
      <c r="X103" s="681"/>
      <c r="Y103" s="768"/>
      <c r="Z103" s="1436"/>
    </row>
    <row r="104" spans="1:26" s="756" customFormat="1" ht="18" customHeight="1" x14ac:dyDescent="0.25">
      <c r="A104" s="751">
        <v>8</v>
      </c>
      <c r="B104" s="683" t="s">
        <v>1096</v>
      </c>
      <c r="C104" s="752">
        <v>0</v>
      </c>
      <c r="D104" s="753">
        <v>0</v>
      </c>
      <c r="E104" s="678">
        <v>0</v>
      </c>
      <c r="F104" s="679">
        <v>0</v>
      </c>
      <c r="G104" s="680"/>
      <c r="H104" s="681">
        <v>0</v>
      </c>
      <c r="I104" s="681">
        <v>0</v>
      </c>
      <c r="J104" s="681"/>
      <c r="K104" s="681">
        <f>H104+I104+J104</f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>SUM(M104:S104)</f>
        <v>0</v>
      </c>
      <c r="U104" s="681"/>
      <c r="V104" s="681"/>
      <c r="W104" s="681">
        <f>K104+T104+U104+V104</f>
        <v>0</v>
      </c>
      <c r="X104" s="681"/>
      <c r="Y104" s="768"/>
    </row>
    <row r="105" spans="1:26" s="756" customFormat="1" ht="18" customHeight="1" x14ac:dyDescent="0.25">
      <c r="A105" s="751">
        <v>9</v>
      </c>
      <c r="B105" s="683" t="s">
        <v>1097</v>
      </c>
      <c r="C105" s="752">
        <v>0</v>
      </c>
      <c r="D105" s="753">
        <v>0</v>
      </c>
      <c r="E105" s="678">
        <v>0</v>
      </c>
      <c r="F105" s="679">
        <v>0</v>
      </c>
      <c r="G105" s="680"/>
      <c r="H105" s="681">
        <v>0</v>
      </c>
      <c r="I105" s="681">
        <v>0</v>
      </c>
      <c r="J105" s="681"/>
      <c r="K105" s="681">
        <f>H105+I105+J105</f>
        <v>0</v>
      </c>
      <c r="L105" s="681"/>
      <c r="M105" s="681">
        <v>0</v>
      </c>
      <c r="N105" s="681"/>
      <c r="O105" s="681">
        <v>0</v>
      </c>
      <c r="P105" s="681"/>
      <c r="Q105" s="681"/>
      <c r="R105" s="681"/>
      <c r="S105" s="681"/>
      <c r="T105" s="681">
        <f>SUM(M105:S105)</f>
        <v>0</v>
      </c>
      <c r="U105" s="681"/>
      <c r="V105" s="681"/>
      <c r="W105" s="681">
        <f>K105+T105+U105+V105</f>
        <v>0</v>
      </c>
      <c r="X105" s="681"/>
      <c r="Y105" s="768"/>
    </row>
    <row r="106" spans="1:26" s="756" customFormat="1" ht="18" customHeight="1" x14ac:dyDescent="0.25">
      <c r="A106" s="751">
        <v>10</v>
      </c>
      <c r="B106" s="683" t="s">
        <v>1098</v>
      </c>
      <c r="C106" s="752">
        <v>0</v>
      </c>
      <c r="D106" s="753">
        <v>0</v>
      </c>
      <c r="E106" s="686">
        <v>0</v>
      </c>
      <c r="F106" s="745">
        <v>0</v>
      </c>
      <c r="G106" s="687"/>
      <c r="H106" s="688">
        <v>0</v>
      </c>
      <c r="I106" s="688">
        <v>0</v>
      </c>
      <c r="J106" s="688"/>
      <c r="K106" s="681">
        <f t="shared" ref="K106" si="50">H106+I106+J106</f>
        <v>0</v>
      </c>
      <c r="L106" s="681"/>
      <c r="M106" s="688">
        <v>0</v>
      </c>
      <c r="N106" s="688"/>
      <c r="O106" s="688">
        <v>0</v>
      </c>
      <c r="P106" s="688"/>
      <c r="Q106" s="688"/>
      <c r="R106" s="688"/>
      <c r="S106" s="688"/>
      <c r="T106" s="688">
        <f t="shared" ref="T106:T108" si="51">SUM(M106:S106)</f>
        <v>0</v>
      </c>
      <c r="U106" s="688"/>
      <c r="V106" s="688"/>
      <c r="W106" s="688">
        <f t="shared" ref="W106:W108" si="52">K106+T106+U106+V106</f>
        <v>0</v>
      </c>
      <c r="X106" s="688"/>
      <c r="Y106" s="757"/>
    </row>
    <row r="107" spans="1:26" s="756" customFormat="1" ht="18" customHeight="1" x14ac:dyDescent="0.25">
      <c r="A107" s="751">
        <v>11</v>
      </c>
      <c r="B107" s="683" t="s">
        <v>1099</v>
      </c>
      <c r="C107" s="752">
        <v>0</v>
      </c>
      <c r="D107" s="753">
        <v>0</v>
      </c>
      <c r="E107" s="686">
        <v>0</v>
      </c>
      <c r="F107" s="745">
        <v>0</v>
      </c>
      <c r="G107" s="687"/>
      <c r="H107" s="688">
        <v>0</v>
      </c>
      <c r="I107" s="688">
        <v>0</v>
      </c>
      <c r="J107" s="688"/>
      <c r="K107" s="681">
        <v>0</v>
      </c>
      <c r="L107" s="681"/>
      <c r="M107" s="688">
        <v>0</v>
      </c>
      <c r="N107" s="688"/>
      <c r="O107" s="688">
        <v>0</v>
      </c>
      <c r="P107" s="688"/>
      <c r="Q107" s="688"/>
      <c r="R107" s="688"/>
      <c r="S107" s="688"/>
      <c r="T107" s="688">
        <f t="shared" si="51"/>
        <v>0</v>
      </c>
      <c r="U107" s="688"/>
      <c r="V107" s="688"/>
      <c r="W107" s="688">
        <f t="shared" si="52"/>
        <v>0</v>
      </c>
      <c r="X107" s="688"/>
      <c r="Y107" s="757"/>
    </row>
    <row r="108" spans="1:26" s="756" customFormat="1" ht="18" customHeight="1" x14ac:dyDescent="0.25">
      <c r="A108" s="751">
        <v>12</v>
      </c>
      <c r="B108" s="683" t="s">
        <v>1100</v>
      </c>
      <c r="C108" s="753">
        <v>0</v>
      </c>
      <c r="D108" s="753">
        <f t="shared" ref="D108" si="53">C108</f>
        <v>0</v>
      </c>
      <c r="E108" s="678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 t="shared" ref="K108" si="54">H108+I108+J108</f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 t="shared" si="51"/>
        <v>0</v>
      </c>
      <c r="U108" s="681"/>
      <c r="V108" s="681"/>
      <c r="W108" s="681">
        <f t="shared" si="52"/>
        <v>0</v>
      </c>
      <c r="X108" s="681"/>
      <c r="Y108" s="754"/>
    </row>
    <row r="109" spans="1:26" s="756" customFormat="1" ht="18" customHeight="1" x14ac:dyDescent="0.25">
      <c r="A109" s="751"/>
      <c r="B109" s="684"/>
      <c r="C109" s="753"/>
      <c r="D109" s="775">
        <f>SUM(D104:D108)</f>
        <v>0</v>
      </c>
      <c r="E109" s="693">
        <f>SUM(E104:E108)</f>
        <v>0</v>
      </c>
      <c r="F109" s="694">
        <f>SUM(F104:F108)</f>
        <v>0</v>
      </c>
      <c r="G109" s="680"/>
      <c r="H109" s="691">
        <f>SUM(H104:H108)</f>
        <v>0</v>
      </c>
      <c r="I109" s="691">
        <f>SUM(I104:I108)</f>
        <v>0</v>
      </c>
      <c r="J109" s="681"/>
      <c r="K109" s="691">
        <f>SUM(K104:K108)</f>
        <v>0</v>
      </c>
      <c r="L109" s="681"/>
      <c r="M109" s="691">
        <f>SUM(M104:M108)</f>
        <v>0</v>
      </c>
      <c r="N109" s="681"/>
      <c r="O109" s="691">
        <f>SUM(O104:O108)</f>
        <v>0</v>
      </c>
      <c r="P109" s="681"/>
      <c r="Q109" s="681"/>
      <c r="R109" s="691">
        <f>SUM(R104:R108)</f>
        <v>0</v>
      </c>
      <c r="S109" s="681"/>
      <c r="T109" s="691">
        <f>SUM(T104:T108)</f>
        <v>0</v>
      </c>
      <c r="U109" s="681"/>
      <c r="V109" s="681"/>
      <c r="W109" s="691">
        <f>SUM(W104:W108)</f>
        <v>0</v>
      </c>
      <c r="X109" s="691"/>
      <c r="Y109" s="754"/>
    </row>
    <row r="110" spans="1:26" s="756" customFormat="1" ht="18" customHeight="1" x14ac:dyDescent="0.25">
      <c r="A110" s="1194"/>
      <c r="B110" s="690" t="s">
        <v>689</v>
      </c>
      <c r="C110" s="742"/>
      <c r="D110" s="742"/>
      <c r="E110" s="691"/>
      <c r="F110" s="679"/>
      <c r="G110" s="681"/>
      <c r="H110" s="681"/>
      <c r="I110" s="681"/>
      <c r="J110" s="681"/>
      <c r="K110" s="681"/>
      <c r="L110" s="681"/>
      <c r="M110" s="681"/>
      <c r="N110" s="681"/>
      <c r="O110" s="681"/>
      <c r="P110" s="681"/>
      <c r="Q110" s="681"/>
      <c r="R110" s="681"/>
      <c r="S110" s="681"/>
      <c r="T110" s="681"/>
      <c r="U110" s="681"/>
      <c r="V110" s="681"/>
      <c r="W110" s="681"/>
      <c r="X110" s="681"/>
      <c r="Y110" s="754"/>
      <c r="Z110" s="1436"/>
    </row>
    <row r="111" spans="1:26" s="756" customFormat="1" ht="18" customHeight="1" x14ac:dyDescent="0.25">
      <c r="A111" s="751">
        <v>13</v>
      </c>
      <c r="B111" s="683" t="s">
        <v>1101</v>
      </c>
      <c r="C111" s="752">
        <f>'[73]LT-IV-A SUMMARY'!$D$21</f>
        <v>4</v>
      </c>
      <c r="D111" s="753">
        <f>C111</f>
        <v>4</v>
      </c>
      <c r="E111" s="686">
        <f>'[73]LT-IV-A SUMMARY'!$F$21</f>
        <v>331</v>
      </c>
      <c r="F111" s="1354">
        <f>'[73]LT-IV-A SUMMARY'!$H$21</f>
        <v>8.4670999999999996E-2</v>
      </c>
      <c r="G111" s="680">
        <f>F111/F92</f>
        <v>1.4478491477677874E-2</v>
      </c>
      <c r="H111" s="686">
        <f>'[73]LT-IV-A SUMMARY'!$I$21</f>
        <v>2.3702590000000003</v>
      </c>
      <c r="I111" s="686">
        <f>'[73]LT-IV-A SUMMARY'!$J$21</f>
        <v>5.0922007000000002</v>
      </c>
      <c r="J111" s="681"/>
      <c r="K111" s="681">
        <f>H111+I111+J111</f>
        <v>7.4624597000000001</v>
      </c>
      <c r="L111" s="681">
        <f>(K111*100000)/(F111*1000000)*100</f>
        <v>881.34776960234319</v>
      </c>
      <c r="M111" s="686">
        <f>'[73]LT-IV-A SUMMARY'!$L$21</f>
        <v>0</v>
      </c>
      <c r="N111" s="681"/>
      <c r="O111" s="686">
        <f>'[73]LT-IV-A SUMMARY'!$K$21</f>
        <v>0.69247449999999999</v>
      </c>
      <c r="P111" s="681"/>
      <c r="Q111" s="681"/>
      <c r="R111" s="686">
        <f>'[55]D 2.1 KIITP proj working'!T32</f>
        <v>0</v>
      </c>
      <c r="S111" s="681"/>
      <c r="T111" s="681">
        <f>SUM(M111:S111)</f>
        <v>0.69247449999999999</v>
      </c>
      <c r="U111" s="681"/>
      <c r="V111" s="681"/>
      <c r="W111" s="681">
        <f>K111+T111+U111+V111</f>
        <v>8.1549341999999996</v>
      </c>
      <c r="X111" s="681">
        <f>(W111*100000)/(F111*1000000)*100</f>
        <v>963.13191057150607</v>
      </c>
      <c r="Y111" s="754"/>
      <c r="Z111" s="1436"/>
    </row>
    <row r="112" spans="1:26" s="756" customFormat="1" ht="18" customHeight="1" x14ac:dyDescent="0.25">
      <c r="A112" s="751">
        <v>14</v>
      </c>
      <c r="B112" s="683" t="s">
        <v>1102</v>
      </c>
      <c r="C112" s="752">
        <v>0</v>
      </c>
      <c r="D112" s="753">
        <f t="shared" ref="D112:D119" si="55">C112</f>
        <v>0</v>
      </c>
      <c r="E112" s="678">
        <v>0</v>
      </c>
      <c r="F112" s="679">
        <v>0</v>
      </c>
      <c r="G112" s="680">
        <f>F112/F92</f>
        <v>0</v>
      </c>
      <c r="H112" s="681">
        <v>0</v>
      </c>
      <c r="I112" s="681">
        <v>0</v>
      </c>
      <c r="J112" s="681"/>
      <c r="K112" s="681">
        <f t="shared" ref="K112:K119" si="56">H112+I112+J112</f>
        <v>0</v>
      </c>
      <c r="L112" s="681"/>
      <c r="M112" s="681">
        <v>0</v>
      </c>
      <c r="N112" s="681"/>
      <c r="O112" s="681">
        <v>0</v>
      </c>
      <c r="P112" s="681"/>
      <c r="Q112" s="681"/>
      <c r="R112" s="681"/>
      <c r="S112" s="681"/>
      <c r="T112" s="681">
        <f t="shared" ref="T112:T116" si="57">SUM(M112:S112)</f>
        <v>0</v>
      </c>
      <c r="U112" s="681"/>
      <c r="V112" s="681"/>
      <c r="W112" s="681">
        <f t="shared" ref="W112:W119" si="58">K112+T112+U112+V112</f>
        <v>0</v>
      </c>
      <c r="X112" s="681"/>
      <c r="Y112" s="754"/>
      <c r="Z112" s="1436"/>
    </row>
    <row r="113" spans="1:26" s="756" customFormat="1" ht="18" customHeight="1" x14ac:dyDescent="0.25">
      <c r="A113" s="751">
        <v>15</v>
      </c>
      <c r="B113" s="683" t="s">
        <v>1103</v>
      </c>
      <c r="C113" s="752">
        <f>'[81]LT-VI-A SUMMARY'!$D$22</f>
        <v>1</v>
      </c>
      <c r="D113" s="753">
        <f t="shared" si="55"/>
        <v>1</v>
      </c>
      <c r="E113" s="686">
        <f>'[81]LT-VI-A SUMMARY'!$F$22</f>
        <v>48</v>
      </c>
      <c r="F113" s="1354">
        <f>'[81]LT-VI-A SUMMARY'!$H$22</f>
        <v>0.13670200000000002</v>
      </c>
      <c r="G113" s="680">
        <f>F113/F92</f>
        <v>2.3375639144234992E-2</v>
      </c>
      <c r="H113" s="686">
        <f>'[81]LT-VI-A SUMMARY'!$I$22</f>
        <v>0.37440000000000001</v>
      </c>
      <c r="I113" s="686">
        <f>'[81]LT-VI-A SUMMARY'!$J$22</f>
        <v>8.8856300000000008</v>
      </c>
      <c r="J113" s="681"/>
      <c r="K113" s="681">
        <f t="shared" si="56"/>
        <v>9.2600300000000004</v>
      </c>
      <c r="L113" s="681">
        <f>(K113*100000)/(F113*1000000)*100</f>
        <v>677.38804114058303</v>
      </c>
      <c r="M113" s="686">
        <f>'[81]LT-VI-A SUMMARY'!$L$22</f>
        <v>0</v>
      </c>
      <c r="N113" s="681"/>
      <c r="O113" s="686">
        <f>'[81]LT-VI-A SUMMARY'!$K$22</f>
        <v>0</v>
      </c>
      <c r="P113" s="681"/>
      <c r="Q113" s="681"/>
      <c r="R113" s="686">
        <f>'[55]D 2.1 KIITP proj working'!T50</f>
        <v>0</v>
      </c>
      <c r="S113" s="681"/>
      <c r="T113" s="681">
        <f t="shared" si="57"/>
        <v>0</v>
      </c>
      <c r="U113" s="681"/>
      <c r="V113" s="681"/>
      <c r="W113" s="681">
        <f>K113+T113+U113+V113</f>
        <v>9.2600300000000004</v>
      </c>
      <c r="X113" s="681">
        <f>(W113*100000)/(F113*1000000)*100</f>
        <v>677.38804114058303</v>
      </c>
      <c r="Y113" s="754"/>
      <c r="Z113" s="1436"/>
    </row>
    <row r="114" spans="1:26" s="756" customFormat="1" ht="18" customHeight="1" x14ac:dyDescent="0.25">
      <c r="A114" s="751">
        <v>16</v>
      </c>
      <c r="B114" s="683" t="s">
        <v>1104</v>
      </c>
      <c r="C114" s="752">
        <v>0</v>
      </c>
      <c r="D114" s="753">
        <f t="shared" si="55"/>
        <v>0</v>
      </c>
      <c r="E114" s="678">
        <v>0</v>
      </c>
      <c r="F114" s="679">
        <v>0</v>
      </c>
      <c r="G114" s="680"/>
      <c r="H114" s="681">
        <v>0</v>
      </c>
      <c r="I114" s="681">
        <v>0</v>
      </c>
      <c r="J114" s="681"/>
      <c r="K114" s="681">
        <f t="shared" si="56"/>
        <v>0</v>
      </c>
      <c r="L114" s="681"/>
      <c r="M114" s="681">
        <v>0</v>
      </c>
      <c r="N114" s="681"/>
      <c r="O114" s="681">
        <v>0</v>
      </c>
      <c r="P114" s="681"/>
      <c r="Q114" s="681"/>
      <c r="R114" s="681"/>
      <c r="S114" s="681"/>
      <c r="T114" s="681">
        <f t="shared" si="57"/>
        <v>0</v>
      </c>
      <c r="U114" s="681"/>
      <c r="V114" s="681"/>
      <c r="W114" s="681">
        <f t="shared" si="58"/>
        <v>0</v>
      </c>
      <c r="X114" s="681"/>
      <c r="Y114" s="754"/>
      <c r="Z114" s="1436"/>
    </row>
    <row r="115" spans="1:26" s="756" customFormat="1" ht="18" customHeight="1" x14ac:dyDescent="0.25">
      <c r="A115" s="751">
        <v>17</v>
      </c>
      <c r="B115" s="683" t="s">
        <v>1105</v>
      </c>
      <c r="C115" s="752">
        <v>0</v>
      </c>
      <c r="D115" s="753">
        <f t="shared" si="55"/>
        <v>0</v>
      </c>
      <c r="E115" s="678">
        <v>0</v>
      </c>
      <c r="F115" s="679">
        <v>0</v>
      </c>
      <c r="G115" s="680">
        <f>F115/F92</f>
        <v>0</v>
      </c>
      <c r="H115" s="681">
        <v>0</v>
      </c>
      <c r="I115" s="681">
        <v>0</v>
      </c>
      <c r="J115" s="681"/>
      <c r="K115" s="681">
        <f t="shared" si="56"/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si="57"/>
        <v>0</v>
      </c>
      <c r="U115" s="681"/>
      <c r="V115" s="681"/>
      <c r="W115" s="681">
        <f t="shared" si="58"/>
        <v>0</v>
      </c>
      <c r="X115" s="681"/>
      <c r="Y115" s="754"/>
      <c r="Z115" s="1436"/>
    </row>
    <row r="116" spans="1:26" s="756" customFormat="1" ht="18" customHeight="1" x14ac:dyDescent="0.25">
      <c r="A116" s="751">
        <v>18</v>
      </c>
      <c r="B116" s="683" t="s">
        <v>1106</v>
      </c>
      <c r="C116" s="752">
        <v>0</v>
      </c>
      <c r="D116" s="753">
        <f t="shared" si="55"/>
        <v>0</v>
      </c>
      <c r="E116" s="678">
        <v>0</v>
      </c>
      <c r="F116" s="679">
        <v>0</v>
      </c>
      <c r="G116" s="680">
        <f>F116/F92</f>
        <v>0</v>
      </c>
      <c r="H116" s="681">
        <v>0</v>
      </c>
      <c r="I116" s="681">
        <v>0</v>
      </c>
      <c r="J116" s="681"/>
      <c r="K116" s="681">
        <f t="shared" si="56"/>
        <v>0</v>
      </c>
      <c r="L116" s="681"/>
      <c r="M116" s="681">
        <v>0</v>
      </c>
      <c r="N116" s="681"/>
      <c r="O116" s="681">
        <v>0</v>
      </c>
      <c r="P116" s="681"/>
      <c r="Q116" s="681"/>
      <c r="R116" s="681"/>
      <c r="S116" s="681"/>
      <c r="T116" s="681">
        <f t="shared" si="57"/>
        <v>0</v>
      </c>
      <c r="U116" s="681"/>
      <c r="V116" s="681"/>
      <c r="W116" s="681">
        <f t="shared" si="58"/>
        <v>0</v>
      </c>
      <c r="X116" s="681"/>
      <c r="Y116" s="754"/>
      <c r="Z116" s="1436"/>
    </row>
    <row r="117" spans="1:26" s="756" customFormat="1" ht="18" customHeight="1" x14ac:dyDescent="0.25">
      <c r="A117" s="751">
        <v>19</v>
      </c>
      <c r="B117" s="683" t="s">
        <v>1107</v>
      </c>
      <c r="C117" s="752">
        <v>0</v>
      </c>
      <c r="D117" s="753">
        <f t="shared" si="55"/>
        <v>0</v>
      </c>
      <c r="E117" s="678">
        <v>0</v>
      </c>
      <c r="F117" s="679">
        <v>0</v>
      </c>
      <c r="G117" s="680">
        <f>F117/F92</f>
        <v>0</v>
      </c>
      <c r="H117" s="681">
        <v>0</v>
      </c>
      <c r="I117" s="681">
        <v>0</v>
      </c>
      <c r="J117" s="681"/>
      <c r="K117" s="681">
        <f t="shared" si="56"/>
        <v>0</v>
      </c>
      <c r="L117" s="681"/>
      <c r="M117" s="681">
        <v>0</v>
      </c>
      <c r="N117" s="681"/>
      <c r="O117" s="681">
        <v>0</v>
      </c>
      <c r="P117" s="681"/>
      <c r="Q117" s="681"/>
      <c r="R117" s="681"/>
      <c r="S117" s="681"/>
      <c r="T117" s="681">
        <v>0</v>
      </c>
      <c r="U117" s="681"/>
      <c r="V117" s="681"/>
      <c r="W117" s="681">
        <f t="shared" si="58"/>
        <v>0</v>
      </c>
      <c r="X117" s="681"/>
      <c r="Y117" s="754"/>
      <c r="Z117" s="1436"/>
    </row>
    <row r="118" spans="1:26" s="756" customFormat="1" ht="18" customHeight="1" x14ac:dyDescent="0.25">
      <c r="A118" s="751">
        <v>20</v>
      </c>
      <c r="B118" s="683" t="s">
        <v>1109</v>
      </c>
      <c r="C118" s="752">
        <v>0</v>
      </c>
      <c r="D118" s="753">
        <f t="shared" si="55"/>
        <v>0</v>
      </c>
      <c r="E118" s="678">
        <v>0</v>
      </c>
      <c r="F118" s="679">
        <v>0</v>
      </c>
      <c r="G118" s="680"/>
      <c r="H118" s="681">
        <v>0</v>
      </c>
      <c r="I118" s="681">
        <v>0</v>
      </c>
      <c r="J118" s="681"/>
      <c r="K118" s="681">
        <f t="shared" si="56"/>
        <v>0</v>
      </c>
      <c r="L118" s="681"/>
      <c r="M118" s="681">
        <v>0</v>
      </c>
      <c r="N118" s="681"/>
      <c r="O118" s="681">
        <v>0</v>
      </c>
      <c r="P118" s="681"/>
      <c r="Q118" s="681"/>
      <c r="R118" s="681"/>
      <c r="S118" s="681"/>
      <c r="T118" s="681">
        <f t="shared" ref="T118:T119" si="59">SUM(M118:S118)</f>
        <v>0</v>
      </c>
      <c r="U118" s="681"/>
      <c r="V118" s="681"/>
      <c r="W118" s="681">
        <f t="shared" si="58"/>
        <v>0</v>
      </c>
      <c r="X118" s="691"/>
      <c r="Y118" s="754"/>
      <c r="Z118" s="1436"/>
    </row>
    <row r="119" spans="1:26" s="756" customFormat="1" ht="18" customHeight="1" x14ac:dyDescent="0.25">
      <c r="A119" s="751">
        <v>21</v>
      </c>
      <c r="B119" s="683" t="s">
        <v>1110</v>
      </c>
      <c r="C119" s="752">
        <v>0</v>
      </c>
      <c r="D119" s="753">
        <f t="shared" si="55"/>
        <v>0</v>
      </c>
      <c r="E119" s="678">
        <v>0</v>
      </c>
      <c r="F119" s="679">
        <v>0</v>
      </c>
      <c r="G119" s="680"/>
      <c r="H119" s="681">
        <v>0</v>
      </c>
      <c r="I119" s="681">
        <v>0</v>
      </c>
      <c r="J119" s="681"/>
      <c r="K119" s="681">
        <f t="shared" si="56"/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si="59"/>
        <v>0</v>
      </c>
      <c r="U119" s="681"/>
      <c r="V119" s="681"/>
      <c r="W119" s="681">
        <f t="shared" si="58"/>
        <v>0</v>
      </c>
      <c r="X119" s="691"/>
      <c r="Y119" s="757"/>
      <c r="Z119" s="1436"/>
    </row>
    <row r="120" spans="1:26" s="756" customFormat="1" ht="18" customHeight="1" x14ac:dyDescent="0.25">
      <c r="A120" s="2106"/>
      <c r="B120" s="692"/>
      <c r="C120" s="769"/>
      <c r="D120" s="775">
        <f>SUM(D111:D119)</f>
        <v>5</v>
      </c>
      <c r="E120" s="693">
        <f>SUM(E111:E119)</f>
        <v>379</v>
      </c>
      <c r="F120" s="694">
        <f>SUM(F111:F119)</f>
        <v>0.22137300000000001</v>
      </c>
      <c r="G120" s="747">
        <f>F120/F92</f>
        <v>3.7854130621912868E-2</v>
      </c>
      <c r="H120" s="693">
        <f>SUM(H111:H119)</f>
        <v>2.7446590000000004</v>
      </c>
      <c r="I120" s="693">
        <f>SUM(I111:I119)</f>
        <v>13.977830700000002</v>
      </c>
      <c r="J120" s="681"/>
      <c r="K120" s="693">
        <f>SUM(K111:K119)</f>
        <v>16.722489700000001</v>
      </c>
      <c r="L120" s="681"/>
      <c r="M120" s="693">
        <f>SUM(M111:M119)</f>
        <v>0</v>
      </c>
      <c r="N120" s="681"/>
      <c r="O120" s="693">
        <f>SUM(O111:O119)</f>
        <v>0.69247449999999999</v>
      </c>
      <c r="P120" s="681"/>
      <c r="Q120" s="681"/>
      <c r="R120" s="693">
        <f>SUM(R111:R119)</f>
        <v>0</v>
      </c>
      <c r="S120" s="681"/>
      <c r="T120" s="693">
        <f>SUM(T111:T119)</f>
        <v>0.69247449999999999</v>
      </c>
      <c r="U120" s="681"/>
      <c r="V120" s="681"/>
      <c r="W120" s="693">
        <f>SUM(W111:W119)</f>
        <v>17.4149642</v>
      </c>
      <c r="X120" s="691">
        <f t="shared" ref="X120" si="60">(W120*100000)/(F120*1000000)*100</f>
        <v>786.6796854178242</v>
      </c>
      <c r="Y120" s="2162"/>
      <c r="Z120" s="1436"/>
    </row>
    <row r="121" spans="1:26" s="756" customFormat="1" ht="18" customHeight="1" x14ac:dyDescent="0.25">
      <c r="A121" s="2109"/>
      <c r="B121" s="1192"/>
      <c r="C121" s="2111"/>
      <c r="D121" s="2163"/>
      <c r="E121" s="1214"/>
      <c r="F121" s="1358"/>
      <c r="G121" s="2113"/>
      <c r="H121" s="1214"/>
      <c r="I121" s="1214"/>
      <c r="J121" s="2164"/>
      <c r="K121" s="1214"/>
      <c r="L121" s="2164"/>
      <c r="M121" s="1214"/>
      <c r="N121" s="2164"/>
      <c r="O121" s="1214"/>
      <c r="P121" s="2164"/>
      <c r="Q121" s="2164"/>
      <c r="R121" s="1214"/>
      <c r="S121" s="2164"/>
      <c r="T121" s="1214"/>
      <c r="U121" s="2164"/>
      <c r="V121" s="2164"/>
      <c r="W121" s="1214"/>
      <c r="X121" s="1182"/>
      <c r="Y121" s="2165"/>
      <c r="Z121" s="1436"/>
    </row>
    <row r="122" spans="1:26" s="756" customFormat="1" ht="18" customHeight="1" x14ac:dyDescent="0.25">
      <c r="A122" s="2109"/>
      <c r="B122" s="1193" t="str">
        <f>B82</f>
        <v>For KINESCO Power and Utilities Pvt. Ltd.</v>
      </c>
      <c r="C122" s="2111"/>
      <c r="D122" s="2163"/>
      <c r="E122" s="1214"/>
      <c r="F122" s="1358"/>
      <c r="G122" s="2113"/>
      <c r="H122" s="1214"/>
      <c r="I122" s="1214"/>
      <c r="J122" s="2164"/>
      <c r="K122" s="1214"/>
      <c r="L122" s="2164"/>
      <c r="M122" s="1214"/>
      <c r="N122" s="2164"/>
      <c r="O122" s="1214"/>
      <c r="P122" s="2164"/>
      <c r="Q122" s="2164"/>
      <c r="R122" s="1214"/>
      <c r="S122" s="2164"/>
      <c r="T122" s="1214"/>
      <c r="U122" s="2164"/>
      <c r="V122" s="2164"/>
      <c r="W122" s="1214"/>
      <c r="X122" s="1182"/>
      <c r="Y122" s="2165"/>
      <c r="Z122" s="1436"/>
    </row>
    <row r="123" spans="1:26" s="756" customFormat="1" ht="18" customHeight="1" x14ac:dyDescent="0.25">
      <c r="A123" s="2109"/>
      <c r="B123" s="1192"/>
      <c r="C123" s="2111"/>
      <c r="D123" s="2163"/>
      <c r="E123" s="1214"/>
      <c r="F123" s="1358"/>
      <c r="G123" s="2113"/>
      <c r="H123" s="1214"/>
      <c r="I123" s="1214"/>
      <c r="J123" s="2164"/>
      <c r="K123" s="1214"/>
      <c r="L123" s="2164"/>
      <c r="M123" s="1214"/>
      <c r="N123" s="2164"/>
      <c r="O123" s="1214"/>
      <c r="P123" s="2164"/>
      <c r="Q123" s="2164"/>
      <c r="R123" s="1214"/>
      <c r="S123" s="2164"/>
      <c r="T123" s="1214"/>
      <c r="U123" s="2164"/>
      <c r="V123" s="2164"/>
      <c r="W123" s="1214"/>
      <c r="X123" s="1182"/>
      <c r="Y123" s="2165"/>
      <c r="Z123" s="1436"/>
    </row>
    <row r="124" spans="1:26" s="756" customFormat="1" ht="18" customHeight="1" x14ac:dyDescent="0.25">
      <c r="A124" s="2109"/>
      <c r="B124" s="1193"/>
      <c r="C124" s="2111"/>
      <c r="D124" s="2163"/>
      <c r="E124" s="1214"/>
      <c r="F124" s="1358"/>
      <c r="G124" s="2113"/>
      <c r="H124" s="1214"/>
      <c r="I124" s="1214"/>
      <c r="J124" s="2164"/>
      <c r="K124" s="1214"/>
      <c r="L124" s="2164"/>
      <c r="M124" s="1214"/>
      <c r="N124" s="2164"/>
      <c r="O124" s="1214"/>
      <c r="P124" s="2164"/>
      <c r="Q124" s="2164"/>
      <c r="R124" s="1214"/>
      <c r="S124" s="2164"/>
      <c r="T124" s="1214"/>
      <c r="U124" s="2164"/>
      <c r="V124" s="2164"/>
      <c r="W124" s="1214"/>
      <c r="X124" s="1182"/>
      <c r="Y124" s="2165"/>
      <c r="Z124" s="1436"/>
    </row>
    <row r="125" spans="1:26" s="756" customFormat="1" ht="18" customHeight="1" x14ac:dyDescent="0.25">
      <c r="A125" s="2109"/>
      <c r="B125" s="1193" t="str">
        <f>B85</f>
        <v>T M AJITHKUMAR</v>
      </c>
      <c r="C125" s="2111"/>
      <c r="D125" s="2163"/>
      <c r="E125" s="1214"/>
      <c r="F125" s="1358"/>
      <c r="G125" s="2113"/>
      <c r="H125" s="1214"/>
      <c r="I125" s="1214"/>
      <c r="J125" s="2164"/>
      <c r="K125" s="1214"/>
      <c r="L125" s="2164"/>
      <c r="M125" s="1214"/>
      <c r="N125" s="2164"/>
      <c r="O125" s="1214"/>
      <c r="P125" s="2164"/>
      <c r="Q125" s="2164"/>
      <c r="R125" s="1214"/>
      <c r="S125" s="2164"/>
      <c r="T125" s="1214"/>
      <c r="U125" s="2164"/>
      <c r="V125" s="2164"/>
      <c r="W125" s="1214"/>
      <c r="X125" s="1182"/>
      <c r="Y125" s="2165"/>
      <c r="Z125" s="1436"/>
    </row>
    <row r="126" spans="1:26" s="756" customFormat="1" ht="18" customHeight="1" x14ac:dyDescent="0.25">
      <c r="A126" s="2109"/>
      <c r="B126" s="1193" t="str">
        <f>B86</f>
        <v>CHIEF EXECUTIVE OFFICER</v>
      </c>
      <c r="C126" s="2111"/>
      <c r="D126" s="2163"/>
      <c r="E126" s="1214"/>
      <c r="F126" s="1358"/>
      <c r="G126" s="2113"/>
      <c r="H126" s="1214"/>
      <c r="I126" s="1214"/>
      <c r="J126" s="2164"/>
      <c r="K126" s="1214"/>
      <c r="L126" s="2164"/>
      <c r="M126" s="1214"/>
      <c r="N126" s="2164"/>
      <c r="O126" s="1214"/>
      <c r="P126" s="2164"/>
      <c r="Q126" s="2164"/>
      <c r="R126" s="1214"/>
      <c r="S126" s="2164"/>
      <c r="T126" s="1214"/>
      <c r="U126" s="2164"/>
      <c r="V126" s="2164"/>
      <c r="W126" s="1214"/>
      <c r="X126" s="1182"/>
      <c r="Y126" s="2165"/>
      <c r="Z126" s="1436"/>
    </row>
    <row r="127" spans="1:26" s="756" customFormat="1" ht="18" customHeight="1" x14ac:dyDescent="0.25">
      <c r="A127" s="2109"/>
      <c r="B127" s="1193"/>
      <c r="C127" s="2111"/>
      <c r="D127" s="2163"/>
      <c r="E127" s="1214"/>
      <c r="F127" s="1358"/>
      <c r="G127" s="2113"/>
      <c r="H127" s="1214"/>
      <c r="I127" s="1214"/>
      <c r="J127" s="2164"/>
      <c r="K127" s="1214"/>
      <c r="L127" s="2164"/>
      <c r="M127" s="1214"/>
      <c r="N127" s="2164"/>
      <c r="O127" s="1214"/>
      <c r="P127" s="2164"/>
      <c r="Q127" s="2164"/>
      <c r="R127" s="1214"/>
      <c r="S127" s="2164"/>
      <c r="T127" s="1214"/>
      <c r="U127" s="2164"/>
      <c r="V127" s="2164"/>
      <c r="W127" s="1214"/>
      <c r="X127" s="1182"/>
      <c r="Y127" s="2165"/>
      <c r="Z127" s="1436"/>
    </row>
    <row r="128" spans="1:26" s="756" customFormat="1" ht="18" customHeight="1" x14ac:dyDescent="0.25">
      <c r="A128" s="2109"/>
      <c r="B128" s="1193" t="str">
        <f>B88</f>
        <v>Place: Kakkanad, Kochi</v>
      </c>
      <c r="C128" s="2111"/>
      <c r="D128" s="2163"/>
      <c r="E128" s="1214"/>
      <c r="F128" s="1358"/>
      <c r="G128" s="2113"/>
      <c r="H128" s="1214"/>
      <c r="I128" s="1214"/>
      <c r="J128" s="2164"/>
      <c r="K128" s="1214"/>
      <c r="L128" s="2164"/>
      <c r="M128" s="1214"/>
      <c r="N128" s="2164"/>
      <c r="O128" s="1214"/>
      <c r="P128" s="2164"/>
      <c r="Q128" s="2164"/>
      <c r="R128" s="1214"/>
      <c r="S128" s="2164"/>
      <c r="T128" s="1214"/>
      <c r="U128" s="2164"/>
      <c r="V128" s="2164"/>
      <c r="W128" s="1214"/>
      <c r="X128" s="1182"/>
      <c r="Y128" s="2165"/>
      <c r="Z128" s="1436"/>
    </row>
    <row r="129" spans="1:26" s="756" customFormat="1" ht="18" customHeight="1" x14ac:dyDescent="0.25">
      <c r="A129" s="2109"/>
      <c r="B129" s="1193" t="str">
        <f>B89</f>
        <v>Date: --/--/----</v>
      </c>
      <c r="C129" s="2111"/>
      <c r="D129" s="2163"/>
      <c r="E129" s="1214"/>
      <c r="F129" s="1358"/>
      <c r="G129" s="2113"/>
      <c r="H129" s="1214"/>
      <c r="I129" s="1214"/>
      <c r="J129" s="2164"/>
      <c r="K129" s="1214"/>
      <c r="L129" s="2164"/>
      <c r="M129" s="1214"/>
      <c r="N129" s="2164"/>
      <c r="O129" s="1214"/>
      <c r="P129" s="2164"/>
      <c r="Q129" s="2164"/>
      <c r="R129" s="1214"/>
      <c r="S129" s="2164"/>
      <c r="T129" s="1214"/>
      <c r="U129" s="2164"/>
      <c r="V129" s="2164"/>
      <c r="W129" s="1214"/>
      <c r="X129" s="1182"/>
      <c r="Y129" s="2165"/>
      <c r="Z129" s="1436"/>
    </row>
    <row r="130" spans="1:26" s="756" customFormat="1" ht="18.75" x14ac:dyDescent="0.25">
      <c r="A130" s="1009"/>
      <c r="B130" s="1191" t="s">
        <v>1083</v>
      </c>
      <c r="C130" s="2116" t="s">
        <v>1114</v>
      </c>
      <c r="D130" s="2116"/>
      <c r="E130" s="2116"/>
      <c r="F130" s="2116"/>
      <c r="G130" s="690"/>
      <c r="H130" s="690"/>
      <c r="I130" s="690"/>
      <c r="J130" s="690"/>
      <c r="K130" s="690"/>
      <c r="L130" s="690"/>
      <c r="M130" s="690"/>
      <c r="N130" s="690"/>
      <c r="O130" s="690"/>
      <c r="P130" s="690"/>
      <c r="Q130" s="690"/>
      <c r="R130" s="690"/>
      <c r="S130" s="690"/>
      <c r="T130" s="690"/>
      <c r="U130" s="690"/>
      <c r="V130" s="690"/>
      <c r="W130" s="690"/>
      <c r="X130" s="690"/>
      <c r="Y130" s="690"/>
      <c r="Z130" s="1436"/>
    </row>
    <row r="131" spans="1:26" s="756" customFormat="1" ht="18" customHeight="1" x14ac:dyDescent="0.25">
      <c r="A131" s="2157" t="s">
        <v>35</v>
      </c>
      <c r="B131" s="1190" t="s">
        <v>1085</v>
      </c>
      <c r="C131" s="2158"/>
      <c r="D131" s="2158"/>
      <c r="E131" s="1189"/>
      <c r="F131" s="1359"/>
      <c r="G131" s="1196"/>
      <c r="H131" s="1196"/>
      <c r="I131" s="1196"/>
      <c r="J131" s="1196"/>
      <c r="K131" s="1196"/>
      <c r="L131" s="1196"/>
      <c r="M131" s="1196"/>
      <c r="N131" s="1196"/>
      <c r="O131" s="1196"/>
      <c r="P131" s="1196"/>
      <c r="Q131" s="1196"/>
      <c r="R131" s="1196"/>
      <c r="S131" s="1196"/>
      <c r="T131" s="1196"/>
      <c r="U131" s="1196"/>
      <c r="V131" s="1196"/>
      <c r="W131" s="1196"/>
      <c r="X131" s="1196"/>
      <c r="Y131" s="2159"/>
      <c r="Z131" s="1436"/>
    </row>
    <row r="132" spans="1:26" s="756" customFormat="1" ht="18" customHeight="1" x14ac:dyDescent="0.25">
      <c r="A132" s="1194"/>
      <c r="B132" s="675" t="s">
        <v>1086</v>
      </c>
      <c r="C132" s="676"/>
      <c r="D132" s="699">
        <f>D142+D149+D160</f>
        <v>33</v>
      </c>
      <c r="E132" s="699">
        <f>E142+E149+E160</f>
        <v>1874</v>
      </c>
      <c r="F132" s="759">
        <f>F142+F149+F160</f>
        <v>0.88043300000000002</v>
      </c>
      <c r="G132" s="691"/>
      <c r="H132" s="699">
        <f>H142+H149+H160</f>
        <v>34.7530115</v>
      </c>
      <c r="I132" s="699">
        <f>I142+I149+I160</f>
        <v>60.572658300000001</v>
      </c>
      <c r="J132" s="691"/>
      <c r="K132" s="691"/>
      <c r="L132" s="691"/>
      <c r="M132" s="758">
        <f>M142+M149+M160</f>
        <v>1.5300000000000001E-2</v>
      </c>
      <c r="N132" s="691"/>
      <c r="O132" s="758">
        <f>O142+O149+O160</f>
        <v>2.7819624999999997</v>
      </c>
      <c r="P132" s="691"/>
      <c r="Q132" s="691"/>
      <c r="R132" s="758">
        <f>R142+R149+R160</f>
        <v>2.1334999999999997</v>
      </c>
      <c r="S132" s="691"/>
      <c r="T132" s="758">
        <f>T142+T149+T160</f>
        <v>4.9307624999999993</v>
      </c>
      <c r="U132" s="691"/>
      <c r="V132" s="691"/>
      <c r="W132" s="758">
        <f>W142+W149+W160</f>
        <v>100.2564323</v>
      </c>
      <c r="X132" s="691">
        <f t="shared" ref="X132" si="61">(W132*100000)/(F132*1000000)*100</f>
        <v>1138.7173390820201</v>
      </c>
      <c r="Y132" s="754"/>
    </row>
    <row r="133" spans="1:26" s="756" customFormat="1" ht="18" customHeight="1" x14ac:dyDescent="0.25">
      <c r="A133" s="1194"/>
      <c r="B133" s="696" t="s">
        <v>1087</v>
      </c>
      <c r="C133" s="742"/>
      <c r="D133" s="742"/>
      <c r="E133" s="691"/>
      <c r="F133" s="694"/>
      <c r="G133" s="681"/>
      <c r="H133" s="681"/>
      <c r="I133" s="681"/>
      <c r="J133" s="681"/>
      <c r="K133" s="681"/>
      <c r="L133" s="681"/>
      <c r="M133" s="681"/>
      <c r="N133" s="681"/>
      <c r="O133" s="681"/>
      <c r="P133" s="681"/>
      <c r="Q133" s="681"/>
      <c r="R133" s="681"/>
      <c r="S133" s="681"/>
      <c r="T133" s="681"/>
      <c r="U133" s="681"/>
      <c r="V133" s="681"/>
      <c r="W133" s="681"/>
      <c r="X133" s="681"/>
      <c r="Y133" s="754"/>
      <c r="Z133" s="1436"/>
    </row>
    <row r="134" spans="1:26" s="756" customFormat="1" ht="18" customHeight="1" x14ac:dyDescent="0.25">
      <c r="A134" s="1194"/>
      <c r="B134" s="690" t="s">
        <v>690</v>
      </c>
      <c r="C134" s="764"/>
      <c r="D134" s="764"/>
      <c r="E134" s="678"/>
      <c r="F134" s="679"/>
      <c r="G134" s="680"/>
      <c r="H134" s="681"/>
      <c r="I134" s="681"/>
      <c r="J134" s="681"/>
      <c r="K134" s="681"/>
      <c r="L134" s="681"/>
      <c r="M134" s="681"/>
      <c r="N134" s="681"/>
      <c r="O134" s="681"/>
      <c r="P134" s="681"/>
      <c r="Q134" s="681"/>
      <c r="R134" s="681"/>
      <c r="S134" s="681"/>
      <c r="T134" s="681"/>
      <c r="U134" s="681"/>
      <c r="V134" s="681"/>
      <c r="W134" s="681"/>
      <c r="X134" s="681"/>
      <c r="Y134" s="754"/>
      <c r="Z134" s="1436"/>
    </row>
    <row r="135" spans="1:26" s="756" customFormat="1" ht="18" customHeight="1" x14ac:dyDescent="0.25">
      <c r="A135" s="751">
        <v>1</v>
      </c>
      <c r="B135" s="698" t="s">
        <v>1088</v>
      </c>
      <c r="C135" s="752">
        <f>'[58]HT-I-A SUMMARY'!$D$91</f>
        <v>4</v>
      </c>
      <c r="D135" s="753">
        <f t="shared" ref="D135:D136" si="62">C135</f>
        <v>4</v>
      </c>
      <c r="E135" s="678">
        <f>'[58]HT-I-A SUMMARY'!$F$91</f>
        <v>1149</v>
      </c>
      <c r="F135" s="2199">
        <f>'[59]HT-I-A SUMMARY'!$H$91</f>
        <v>0.53187200000000001</v>
      </c>
      <c r="G135" s="680">
        <f>F135/F132</f>
        <v>0.60410275398582292</v>
      </c>
      <c r="H135" s="686">
        <f>'[58]HT-I-A SUMMARY'!$I$91</f>
        <v>24.863349999999997</v>
      </c>
      <c r="I135" s="686">
        <f>'[58]HT-I-A SUMMARY'!$J$91</f>
        <v>35.443424200000003</v>
      </c>
      <c r="J135" s="681">
        <f>'[29]HT-I-A SUMMARY'!$M$94</f>
        <v>0</v>
      </c>
      <c r="K135" s="681">
        <f>H135+I135+J135</f>
        <v>60.3067742</v>
      </c>
      <c r="L135" s="681"/>
      <c r="M135" s="686">
        <f>'[58]HT-I-A SUMMARY'!$L$91</f>
        <v>0</v>
      </c>
      <c r="N135" s="681"/>
      <c r="O135" s="686">
        <f>'[58]HT-I-A SUMMARY'!$K$91</f>
        <v>1.2182661999999997</v>
      </c>
      <c r="P135" s="681"/>
      <c r="Q135" s="681"/>
      <c r="R135" s="686">
        <f>'[55]D 2.1 KMFP proj working'!T14</f>
        <v>0</v>
      </c>
      <c r="S135" s="681"/>
      <c r="T135" s="681">
        <f>SUM(M135:S135)</f>
        <v>1.2182661999999997</v>
      </c>
      <c r="U135" s="681"/>
      <c r="V135" s="681"/>
      <c r="W135" s="681">
        <f>K135+T135+U135+V135</f>
        <v>61.525040400000002</v>
      </c>
      <c r="X135" s="681">
        <f t="shared" ref="X135" si="63">(W135*100000)/(F135*1000000)*100</f>
        <v>1156.764040972264</v>
      </c>
      <c r="Y135" s="754"/>
      <c r="Z135" s="1436"/>
    </row>
    <row r="136" spans="1:26" s="756" customFormat="1" ht="18" customHeight="1" x14ac:dyDescent="0.25">
      <c r="A136" s="751">
        <v>2</v>
      </c>
      <c r="B136" s="698" t="s">
        <v>1089</v>
      </c>
      <c r="C136" s="752">
        <v>0</v>
      </c>
      <c r="D136" s="753">
        <f t="shared" si="62"/>
        <v>0</v>
      </c>
      <c r="E136" s="678">
        <v>0</v>
      </c>
      <c r="F136" s="2199">
        <v>0</v>
      </c>
      <c r="G136" s="680">
        <f>F136/F132</f>
        <v>0</v>
      </c>
      <c r="H136" s="681">
        <v>0</v>
      </c>
      <c r="I136" s="681">
        <v>0</v>
      </c>
      <c r="J136" s="681"/>
      <c r="K136" s="681">
        <f t="shared" ref="K136:K141" si="64">H136+I136+J136</f>
        <v>0</v>
      </c>
      <c r="L136" s="681"/>
      <c r="M136" s="681">
        <v>0</v>
      </c>
      <c r="N136" s="681"/>
      <c r="O136" s="681">
        <v>0</v>
      </c>
      <c r="P136" s="681"/>
      <c r="Q136" s="681"/>
      <c r="R136" s="681"/>
      <c r="S136" s="681"/>
      <c r="T136" s="681">
        <f>SUM(M136:S136)</f>
        <v>0</v>
      </c>
      <c r="U136" s="681"/>
      <c r="V136" s="681"/>
      <c r="W136" s="681">
        <f t="shared" ref="W136:W141" si="65">K136+T136+U136+V136</f>
        <v>0</v>
      </c>
      <c r="X136" s="681"/>
      <c r="Y136" s="754"/>
      <c r="Z136" s="1436"/>
    </row>
    <row r="137" spans="1:26" s="756" customFormat="1" ht="18" customHeight="1" x14ac:dyDescent="0.25">
      <c r="A137" s="751">
        <v>3</v>
      </c>
      <c r="B137" s="698" t="s">
        <v>1112</v>
      </c>
      <c r="C137" s="752">
        <v>0</v>
      </c>
      <c r="D137" s="753">
        <v>0</v>
      </c>
      <c r="E137" s="678">
        <v>0</v>
      </c>
      <c r="F137" s="2199">
        <v>0</v>
      </c>
      <c r="G137" s="680">
        <f>F137/F132</f>
        <v>0</v>
      </c>
      <c r="H137" s="681">
        <v>0</v>
      </c>
      <c r="I137" s="681">
        <v>0</v>
      </c>
      <c r="J137" s="678"/>
      <c r="K137" s="681">
        <f t="shared" si="64"/>
        <v>0</v>
      </c>
      <c r="L137" s="681"/>
      <c r="M137" s="681">
        <v>0</v>
      </c>
      <c r="N137" s="681"/>
      <c r="O137" s="681">
        <v>0</v>
      </c>
      <c r="P137" s="681"/>
      <c r="Q137" s="681"/>
      <c r="R137" s="681"/>
      <c r="S137" s="681"/>
      <c r="T137" s="681">
        <f>SUM(M137:S137)</f>
        <v>0</v>
      </c>
      <c r="U137" s="681"/>
      <c r="V137" s="681"/>
      <c r="W137" s="681">
        <f t="shared" si="65"/>
        <v>0</v>
      </c>
      <c r="X137" s="681"/>
      <c r="Y137" s="754"/>
      <c r="Z137" s="1436"/>
    </row>
    <row r="138" spans="1:26" s="756" customFormat="1" ht="18" customHeight="1" x14ac:dyDescent="0.25">
      <c r="A138" s="751">
        <v>4</v>
      </c>
      <c r="B138" s="698" t="s">
        <v>1091</v>
      </c>
      <c r="C138" s="752">
        <v>0</v>
      </c>
      <c r="D138" s="753">
        <v>0</v>
      </c>
      <c r="E138" s="678">
        <v>0</v>
      </c>
      <c r="F138" s="2199">
        <v>0</v>
      </c>
      <c r="G138" s="680">
        <f>F138/F132</f>
        <v>0</v>
      </c>
      <c r="H138" s="681">
        <v>0</v>
      </c>
      <c r="I138" s="681">
        <v>0</v>
      </c>
      <c r="J138" s="774"/>
      <c r="K138" s="681">
        <f t="shared" si="64"/>
        <v>0</v>
      </c>
      <c r="L138" s="681"/>
      <c r="M138" s="681">
        <v>0</v>
      </c>
      <c r="N138" s="681"/>
      <c r="O138" s="681">
        <v>0</v>
      </c>
      <c r="P138" s="681"/>
      <c r="Q138" s="681"/>
      <c r="R138" s="681"/>
      <c r="S138" s="681"/>
      <c r="T138" s="681">
        <f t="shared" ref="T138:T141" si="66">SUM(M138:S138)</f>
        <v>0</v>
      </c>
      <c r="U138" s="681"/>
      <c r="V138" s="681"/>
      <c r="W138" s="681">
        <f t="shared" si="65"/>
        <v>0</v>
      </c>
      <c r="X138" s="681"/>
      <c r="Y138" s="754"/>
      <c r="Z138" s="1436"/>
    </row>
    <row r="139" spans="1:26" s="756" customFormat="1" ht="18" customHeight="1" x14ac:dyDescent="0.25">
      <c r="A139" s="751">
        <v>5</v>
      </c>
      <c r="B139" s="683" t="s">
        <v>1092</v>
      </c>
      <c r="C139" s="752">
        <v>0</v>
      </c>
      <c r="D139" s="753">
        <v>0</v>
      </c>
      <c r="E139" s="678">
        <v>0</v>
      </c>
      <c r="F139" s="2198">
        <v>0</v>
      </c>
      <c r="G139" s="680">
        <f>F139/F132</f>
        <v>0</v>
      </c>
      <c r="H139" s="681">
        <v>0</v>
      </c>
      <c r="I139" s="681">
        <v>0</v>
      </c>
      <c r="J139" s="679"/>
      <c r="K139" s="681">
        <f t="shared" si="64"/>
        <v>0</v>
      </c>
      <c r="L139" s="681"/>
      <c r="M139" s="681">
        <v>0</v>
      </c>
      <c r="N139" s="681"/>
      <c r="O139" s="681">
        <v>0</v>
      </c>
      <c r="P139" s="681"/>
      <c r="Q139" s="681"/>
      <c r="R139" s="681"/>
      <c r="S139" s="681"/>
      <c r="T139" s="681">
        <f t="shared" si="66"/>
        <v>0</v>
      </c>
      <c r="U139" s="681"/>
      <c r="V139" s="681"/>
      <c r="W139" s="681">
        <f t="shared" si="65"/>
        <v>0</v>
      </c>
      <c r="X139" s="681"/>
      <c r="Y139" s="754"/>
      <c r="Z139" s="1436"/>
    </row>
    <row r="140" spans="1:26" s="756" customFormat="1" ht="18" customHeight="1" x14ac:dyDescent="0.25">
      <c r="A140" s="751">
        <v>6</v>
      </c>
      <c r="B140" s="683" t="s">
        <v>1093</v>
      </c>
      <c r="C140" s="752">
        <v>0</v>
      </c>
      <c r="D140" s="753">
        <v>0</v>
      </c>
      <c r="E140" s="678">
        <v>0</v>
      </c>
      <c r="F140" s="2198">
        <v>0</v>
      </c>
      <c r="G140" s="680"/>
      <c r="H140" s="681">
        <v>0</v>
      </c>
      <c r="I140" s="681">
        <v>0</v>
      </c>
      <c r="J140" s="681"/>
      <c r="K140" s="681">
        <f t="shared" si="64"/>
        <v>0</v>
      </c>
      <c r="L140" s="681"/>
      <c r="M140" s="681">
        <v>0</v>
      </c>
      <c r="N140" s="681"/>
      <c r="O140" s="681">
        <v>0</v>
      </c>
      <c r="P140" s="681"/>
      <c r="Q140" s="681"/>
      <c r="R140" s="681"/>
      <c r="S140" s="681"/>
      <c r="T140" s="681">
        <f t="shared" si="66"/>
        <v>0</v>
      </c>
      <c r="U140" s="681"/>
      <c r="V140" s="681"/>
      <c r="W140" s="681">
        <f t="shared" si="65"/>
        <v>0</v>
      </c>
      <c r="X140" s="681"/>
      <c r="Y140" s="757"/>
      <c r="Z140" s="1436"/>
    </row>
    <row r="141" spans="1:26" s="756" customFormat="1" ht="18" customHeight="1" x14ac:dyDescent="0.25">
      <c r="A141" s="751">
        <v>7</v>
      </c>
      <c r="B141" s="683" t="s">
        <v>1094</v>
      </c>
      <c r="C141" s="752">
        <v>0</v>
      </c>
      <c r="D141" s="753">
        <v>0</v>
      </c>
      <c r="E141" s="678">
        <v>0</v>
      </c>
      <c r="F141" s="2198">
        <v>0</v>
      </c>
      <c r="G141" s="680"/>
      <c r="H141" s="681">
        <v>0</v>
      </c>
      <c r="I141" s="681">
        <v>0</v>
      </c>
      <c r="J141" s="681"/>
      <c r="K141" s="681">
        <f t="shared" si="64"/>
        <v>0</v>
      </c>
      <c r="L141" s="681"/>
      <c r="M141" s="681">
        <v>0</v>
      </c>
      <c r="N141" s="681"/>
      <c r="O141" s="681">
        <v>0</v>
      </c>
      <c r="P141" s="681"/>
      <c r="Q141" s="681"/>
      <c r="R141" s="681"/>
      <c r="S141" s="681"/>
      <c r="T141" s="681">
        <f t="shared" si="66"/>
        <v>0</v>
      </c>
      <c r="U141" s="681"/>
      <c r="V141" s="681"/>
      <c r="W141" s="681">
        <f t="shared" si="65"/>
        <v>0</v>
      </c>
      <c r="X141" s="681"/>
      <c r="Y141" s="757"/>
      <c r="Z141" s="1436"/>
    </row>
    <row r="142" spans="1:26" s="756" customFormat="1" ht="18" customHeight="1" x14ac:dyDescent="0.25">
      <c r="A142" s="751"/>
      <c r="B142" s="684"/>
      <c r="C142" s="752"/>
      <c r="D142" s="775">
        <f>SUM(D135:D141)</f>
        <v>4</v>
      </c>
      <c r="E142" s="693">
        <f>SUM(E135:E141)</f>
        <v>1149</v>
      </c>
      <c r="F142" s="2203">
        <f>SUM(F135:F141)</f>
        <v>0.53187200000000001</v>
      </c>
      <c r="G142" s="747">
        <f>F142/F132</f>
        <v>0.60410275398582292</v>
      </c>
      <c r="H142" s="691">
        <f>SUM(H135:H141)</f>
        <v>24.863349999999997</v>
      </c>
      <c r="I142" s="691">
        <f>SUM(I135:I141)</f>
        <v>35.443424200000003</v>
      </c>
      <c r="J142" s="681"/>
      <c r="K142" s="691">
        <f>SUM(K135:K141)</f>
        <v>60.3067742</v>
      </c>
      <c r="L142" s="691"/>
      <c r="M142" s="691">
        <f>SUM(M135:M141)</f>
        <v>0</v>
      </c>
      <c r="N142" s="681"/>
      <c r="O142" s="691">
        <f>SUM(O135:O141)</f>
        <v>1.2182661999999997</v>
      </c>
      <c r="P142" s="681"/>
      <c r="Q142" s="681"/>
      <c r="R142" s="681"/>
      <c r="S142" s="681"/>
      <c r="T142" s="691">
        <f>SUM(T135:T141)</f>
        <v>1.2182661999999997</v>
      </c>
      <c r="U142" s="681"/>
      <c r="V142" s="681"/>
      <c r="W142" s="691">
        <f>SUM(W135:W141)</f>
        <v>61.525040400000002</v>
      </c>
      <c r="X142" s="691">
        <f t="shared" ref="X142" si="67">(W142*100000)/(F142*1000000)*100</f>
        <v>1156.764040972264</v>
      </c>
      <c r="Y142" s="757"/>
      <c r="Z142" s="1436"/>
    </row>
    <row r="143" spans="1:26" s="756" customFormat="1" ht="18" customHeight="1" x14ac:dyDescent="0.25">
      <c r="A143" s="1194"/>
      <c r="B143" s="690" t="s">
        <v>1095</v>
      </c>
      <c r="C143" s="764"/>
      <c r="D143" s="764"/>
      <c r="E143" s="678"/>
      <c r="F143" s="2198"/>
      <c r="G143" s="680"/>
      <c r="H143" s="681"/>
      <c r="I143" s="681"/>
      <c r="J143" s="681"/>
      <c r="K143" s="681"/>
      <c r="L143" s="681"/>
      <c r="M143" s="681"/>
      <c r="N143" s="681"/>
      <c r="O143" s="681"/>
      <c r="P143" s="681"/>
      <c r="Q143" s="681"/>
      <c r="R143" s="681"/>
      <c r="S143" s="681"/>
      <c r="T143" s="681"/>
      <c r="U143" s="681"/>
      <c r="V143" s="681"/>
      <c r="W143" s="681"/>
      <c r="X143" s="681"/>
      <c r="Y143" s="768"/>
      <c r="Z143" s="1436"/>
    </row>
    <row r="144" spans="1:26" s="756" customFormat="1" ht="18" customHeight="1" x14ac:dyDescent="0.25">
      <c r="A144" s="751">
        <v>8</v>
      </c>
      <c r="B144" s="683" t="s">
        <v>1096</v>
      </c>
      <c r="C144" s="752">
        <f>'[67]D 2.1_2021-22_(Actuals)'!$C$129</f>
        <v>1</v>
      </c>
      <c r="D144" s="752">
        <f>C144</f>
        <v>1</v>
      </c>
      <c r="E144" s="686">
        <f>'[67]D 2.1_2021-22_(Actuals)'!$E$129</f>
        <v>100</v>
      </c>
      <c r="F144" s="2202">
        <f>'[82]DHT-I-A SUMMARY'!$H$22</f>
        <v>3.3749000000000001E-2</v>
      </c>
      <c r="G144" s="680">
        <f>F144/F132</f>
        <v>3.8332275141890408E-2</v>
      </c>
      <c r="H144" s="686">
        <f>'[67]D 2.1_2021-22_(Actuals)'!$H$129</f>
        <v>2.2271239999999999</v>
      </c>
      <c r="I144" s="686">
        <f>'[67]D 2.1_2021-22_(Actuals)'!$I$129</f>
        <v>2.0318795999999999</v>
      </c>
      <c r="J144" s="681"/>
      <c r="K144" s="681">
        <f>H144+I144+J144</f>
        <v>4.2590035999999998</v>
      </c>
      <c r="L144" s="681"/>
      <c r="M144" s="686">
        <f>'[67]D 2.1_2021-22_(Actuals)'!$M$129</f>
        <v>0</v>
      </c>
      <c r="N144" s="681"/>
      <c r="O144" s="686">
        <f>'[67]D 2.1_2021-22_(Actuals)'!$O$129</f>
        <v>0</v>
      </c>
      <c r="P144" s="681"/>
      <c r="Q144" s="681"/>
      <c r="R144" s="686">
        <f>'[67]D 2.1_2021-22_(Actuals)'!$R$129</f>
        <v>2.1334999999999997</v>
      </c>
      <c r="S144" s="681"/>
      <c r="T144" s="681">
        <f>SUM(M144:S144)</f>
        <v>2.1334999999999997</v>
      </c>
      <c r="U144" s="681"/>
      <c r="V144" s="681"/>
      <c r="W144" s="681">
        <f>K144+T144+U144+V144</f>
        <v>6.3925035999999995</v>
      </c>
      <c r="X144" s="2204">
        <f>(W144*100000)/(F144*1000000)*100</f>
        <v>1894.1312631485378</v>
      </c>
      <c r="Y144" s="768"/>
    </row>
    <row r="145" spans="1:26" s="756" customFormat="1" ht="18" customHeight="1" x14ac:dyDescent="0.25">
      <c r="A145" s="751">
        <v>9</v>
      </c>
      <c r="B145" s="683" t="s">
        <v>1097</v>
      </c>
      <c r="C145" s="752">
        <v>0</v>
      </c>
      <c r="D145" s="752">
        <f t="shared" ref="D145:D148" si="68">C145</f>
        <v>0</v>
      </c>
      <c r="E145" s="678">
        <v>0</v>
      </c>
      <c r="F145" s="2198">
        <v>0</v>
      </c>
      <c r="G145" s="680">
        <f>F145/F132</f>
        <v>0</v>
      </c>
      <c r="H145" s="681">
        <v>0</v>
      </c>
      <c r="I145" s="681">
        <v>0</v>
      </c>
      <c r="J145" s="681"/>
      <c r="K145" s="681">
        <f>H145+I145+J145</f>
        <v>0</v>
      </c>
      <c r="L145" s="681"/>
      <c r="M145" s="681">
        <v>0</v>
      </c>
      <c r="N145" s="681"/>
      <c r="O145" s="681">
        <v>0</v>
      </c>
      <c r="P145" s="681"/>
      <c r="Q145" s="681"/>
      <c r="R145" s="681"/>
      <c r="S145" s="681"/>
      <c r="T145" s="681">
        <f>SUM(M145:S145)</f>
        <v>0</v>
      </c>
      <c r="U145" s="681"/>
      <c r="V145" s="681"/>
      <c r="W145" s="681">
        <f>K145+T145+U145+V145</f>
        <v>0</v>
      </c>
      <c r="X145" s="681"/>
      <c r="Y145" s="768"/>
    </row>
    <row r="146" spans="1:26" s="756" customFormat="1" ht="18" customHeight="1" x14ac:dyDescent="0.25">
      <c r="A146" s="751">
        <v>10</v>
      </c>
      <c r="B146" s="683" t="s">
        <v>1098</v>
      </c>
      <c r="C146" s="752">
        <v>0</v>
      </c>
      <c r="D146" s="752">
        <f t="shared" si="68"/>
        <v>0</v>
      </c>
      <c r="E146" s="686">
        <v>0</v>
      </c>
      <c r="F146" s="2201">
        <v>0</v>
      </c>
      <c r="G146" s="687"/>
      <c r="H146" s="688">
        <v>0</v>
      </c>
      <c r="I146" s="688">
        <v>0</v>
      </c>
      <c r="J146" s="688"/>
      <c r="K146" s="681">
        <f t="shared" ref="K146" si="69">H146+I146+J146</f>
        <v>0</v>
      </c>
      <c r="L146" s="681"/>
      <c r="M146" s="688">
        <v>0</v>
      </c>
      <c r="N146" s="688"/>
      <c r="O146" s="688">
        <v>0</v>
      </c>
      <c r="P146" s="688"/>
      <c r="Q146" s="688"/>
      <c r="R146" s="688"/>
      <c r="S146" s="688"/>
      <c r="T146" s="688">
        <f t="shared" ref="T146:T148" si="70">SUM(M146:S146)</f>
        <v>0</v>
      </c>
      <c r="U146" s="688"/>
      <c r="V146" s="688"/>
      <c r="W146" s="688">
        <f t="shared" ref="W146:W148" si="71">K146+T146+U146+V146</f>
        <v>0</v>
      </c>
      <c r="X146" s="688"/>
      <c r="Y146" s="757"/>
    </row>
    <row r="147" spans="1:26" s="756" customFormat="1" ht="18" customHeight="1" x14ac:dyDescent="0.25">
      <c r="A147" s="751">
        <v>11</v>
      </c>
      <c r="B147" s="683" t="s">
        <v>1099</v>
      </c>
      <c r="C147" s="752">
        <v>0</v>
      </c>
      <c r="D147" s="752">
        <f t="shared" si="68"/>
        <v>0</v>
      </c>
      <c r="E147" s="686">
        <v>0</v>
      </c>
      <c r="F147" s="2201">
        <v>0</v>
      </c>
      <c r="G147" s="687"/>
      <c r="H147" s="688">
        <v>0</v>
      </c>
      <c r="I147" s="688">
        <v>0</v>
      </c>
      <c r="J147" s="688"/>
      <c r="K147" s="681">
        <v>0</v>
      </c>
      <c r="L147" s="681"/>
      <c r="M147" s="688">
        <v>0</v>
      </c>
      <c r="N147" s="688"/>
      <c r="O147" s="688">
        <v>0</v>
      </c>
      <c r="P147" s="688"/>
      <c r="Q147" s="688"/>
      <c r="R147" s="688"/>
      <c r="S147" s="688"/>
      <c r="T147" s="688">
        <f t="shared" si="70"/>
        <v>0</v>
      </c>
      <c r="U147" s="688"/>
      <c r="V147" s="688"/>
      <c r="W147" s="688">
        <f t="shared" si="71"/>
        <v>0</v>
      </c>
      <c r="X147" s="688"/>
      <c r="Y147" s="757"/>
    </row>
    <row r="148" spans="1:26" s="756" customFormat="1" ht="18" customHeight="1" x14ac:dyDescent="0.25">
      <c r="A148" s="751">
        <v>12</v>
      </c>
      <c r="B148" s="683" t="s">
        <v>1100</v>
      </c>
      <c r="C148" s="753">
        <v>0</v>
      </c>
      <c r="D148" s="752">
        <f t="shared" si="68"/>
        <v>0</v>
      </c>
      <c r="E148" s="678">
        <v>0</v>
      </c>
      <c r="F148" s="2198">
        <v>0</v>
      </c>
      <c r="G148" s="680"/>
      <c r="H148" s="681">
        <v>0</v>
      </c>
      <c r="I148" s="681">
        <v>0</v>
      </c>
      <c r="J148" s="681"/>
      <c r="K148" s="681">
        <f t="shared" ref="K148" si="72">H148+I148+J148</f>
        <v>0</v>
      </c>
      <c r="L148" s="681"/>
      <c r="M148" s="681">
        <v>0</v>
      </c>
      <c r="N148" s="681"/>
      <c r="O148" s="681">
        <v>0</v>
      </c>
      <c r="P148" s="681"/>
      <c r="Q148" s="681"/>
      <c r="R148" s="681"/>
      <c r="S148" s="681"/>
      <c r="T148" s="681">
        <f t="shared" si="70"/>
        <v>0</v>
      </c>
      <c r="U148" s="681"/>
      <c r="V148" s="681"/>
      <c r="W148" s="681">
        <f t="shared" si="71"/>
        <v>0</v>
      </c>
      <c r="X148" s="681"/>
      <c r="Y148" s="754"/>
    </row>
    <row r="149" spans="1:26" s="756" customFormat="1" ht="18" customHeight="1" x14ac:dyDescent="0.25">
      <c r="A149" s="751"/>
      <c r="B149" s="684"/>
      <c r="C149" s="753"/>
      <c r="D149" s="775">
        <f>SUM(D144:D148)</f>
        <v>1</v>
      </c>
      <c r="E149" s="693">
        <f>SUM(E144:E148)</f>
        <v>100</v>
      </c>
      <c r="F149" s="2203">
        <f>SUM(F144:F148)</f>
        <v>3.3749000000000001E-2</v>
      </c>
      <c r="G149" s="747">
        <f>F149/F132</f>
        <v>3.8332275141890408E-2</v>
      </c>
      <c r="H149" s="691">
        <f>SUM(H144:H148)</f>
        <v>2.2271239999999999</v>
      </c>
      <c r="I149" s="691">
        <f>SUM(I144:I148)</f>
        <v>2.0318795999999999</v>
      </c>
      <c r="J149" s="681"/>
      <c r="K149" s="691">
        <f>SUM(K144:K148)</f>
        <v>4.2590035999999998</v>
      </c>
      <c r="L149" s="681"/>
      <c r="M149" s="691">
        <f>SUM(M144:M148)</f>
        <v>0</v>
      </c>
      <c r="N149" s="681"/>
      <c r="O149" s="691">
        <f>SUM(O144:O148)</f>
        <v>0</v>
      </c>
      <c r="P149" s="681"/>
      <c r="Q149" s="681"/>
      <c r="R149" s="691">
        <f>SUM(R144:R148)</f>
        <v>2.1334999999999997</v>
      </c>
      <c r="S149" s="681"/>
      <c r="T149" s="691">
        <f>SUM(T144:T148)</f>
        <v>2.1334999999999997</v>
      </c>
      <c r="U149" s="681"/>
      <c r="V149" s="681"/>
      <c r="W149" s="691">
        <f>SUM(W144:W148)</f>
        <v>6.3925035999999995</v>
      </c>
      <c r="X149" s="691"/>
      <c r="Y149" s="754"/>
    </row>
    <row r="150" spans="1:26" s="756" customFormat="1" ht="18" customHeight="1" x14ac:dyDescent="0.25">
      <c r="A150" s="1194"/>
      <c r="B150" s="690" t="s">
        <v>689</v>
      </c>
      <c r="C150" s="742"/>
      <c r="D150" s="742"/>
      <c r="E150" s="691"/>
      <c r="F150" s="2198"/>
      <c r="G150" s="681"/>
      <c r="H150" s="681"/>
      <c r="I150" s="681"/>
      <c r="J150" s="681"/>
      <c r="K150" s="681"/>
      <c r="L150" s="681"/>
      <c r="M150" s="681"/>
      <c r="N150" s="681"/>
      <c r="O150" s="681"/>
      <c r="P150" s="681"/>
      <c r="Q150" s="681"/>
      <c r="R150" s="681"/>
      <c r="S150" s="681"/>
      <c r="T150" s="681"/>
      <c r="U150" s="681"/>
      <c r="V150" s="681"/>
      <c r="W150" s="681"/>
      <c r="X150" s="681"/>
      <c r="Y150" s="754"/>
      <c r="Z150" s="1436"/>
    </row>
    <row r="151" spans="1:26" s="756" customFormat="1" ht="18" customHeight="1" x14ac:dyDescent="0.25">
      <c r="A151" s="751">
        <v>13</v>
      </c>
      <c r="B151" s="683" t="s">
        <v>1101</v>
      </c>
      <c r="C151" s="752">
        <f>'[73]LT-IV-A SUMMARY'!$D$92</f>
        <v>10</v>
      </c>
      <c r="D151" s="753">
        <f>C151</f>
        <v>10</v>
      </c>
      <c r="E151" s="752">
        <f>'[73]LT-IV-A SUMMARY'!$F$92</f>
        <v>364</v>
      </c>
      <c r="F151" s="2202">
        <f>'[73]LT-IV-A SUMMARY'!$H$92</f>
        <v>0.21641600000000003</v>
      </c>
      <c r="G151" s="680">
        <f>F151/F132</f>
        <v>0.2458063248424355</v>
      </c>
      <c r="H151" s="686">
        <f>'[73]LT-IV-A SUMMARY'!$I$92</f>
        <v>4.1731374999999993</v>
      </c>
      <c r="I151" s="686">
        <f>'[73]LT-IV-A SUMMARY'!$J$92</f>
        <v>14.433438299999997</v>
      </c>
      <c r="J151" s="681"/>
      <c r="K151" s="681">
        <f>H151+I151+J151</f>
        <v>18.606575799999995</v>
      </c>
      <c r="L151" s="681">
        <f>(K151*100000)/(F151*1000000)*100</f>
        <v>859.7597127753952</v>
      </c>
      <c r="M151" s="686">
        <f>'[73]LT-IV-A SUMMARY'!$L$92</f>
        <v>1.1900000000000001E-2</v>
      </c>
      <c r="N151" s="681"/>
      <c r="O151" s="686">
        <f>'[73]LT-IV-A SUMMARY'!$K$92</f>
        <v>1.3149640000000002</v>
      </c>
      <c r="P151" s="681"/>
      <c r="Q151" s="681"/>
      <c r="R151" s="686">
        <f>'[55]D 2.1 KMFP proj working'!T51</f>
        <v>0</v>
      </c>
      <c r="S151" s="681"/>
      <c r="T151" s="681">
        <f>SUM(M151:S151)</f>
        <v>1.3268640000000003</v>
      </c>
      <c r="U151" s="681"/>
      <c r="V151" s="681"/>
      <c r="W151" s="681">
        <f>K151+T151+U151+V151</f>
        <v>19.933439799999995</v>
      </c>
      <c r="X151" s="681">
        <f>(W151*100000)/(F151*1000000)*100</f>
        <v>921.07052158805232</v>
      </c>
      <c r="Y151" s="754"/>
      <c r="Z151" s="1436"/>
    </row>
    <row r="152" spans="1:26" s="756" customFormat="1" ht="18" customHeight="1" x14ac:dyDescent="0.25">
      <c r="A152" s="751">
        <v>14</v>
      </c>
      <c r="B152" s="683" t="s">
        <v>1102</v>
      </c>
      <c r="C152" s="752">
        <v>0</v>
      </c>
      <c r="D152" s="753">
        <f t="shared" ref="D152:D159" si="73">C152</f>
        <v>0</v>
      </c>
      <c r="E152" s="774">
        <v>0</v>
      </c>
      <c r="F152" s="2198">
        <v>0</v>
      </c>
      <c r="G152" s="680">
        <f>F152/F132</f>
        <v>0</v>
      </c>
      <c r="H152" s="681">
        <v>0</v>
      </c>
      <c r="I152" s="681">
        <v>0</v>
      </c>
      <c r="J152" s="681"/>
      <c r="K152" s="681">
        <f t="shared" ref="K152" si="74">H152+I152+J152</f>
        <v>0</v>
      </c>
      <c r="L152" s="681"/>
      <c r="M152" s="681">
        <v>0</v>
      </c>
      <c r="N152" s="681"/>
      <c r="O152" s="681">
        <v>0</v>
      </c>
      <c r="P152" s="681"/>
      <c r="Q152" s="681"/>
      <c r="R152" s="681"/>
      <c r="S152" s="681"/>
      <c r="T152" s="681">
        <f t="shared" ref="T152:T159" si="75">SUM(M152:S152)</f>
        <v>0</v>
      </c>
      <c r="U152" s="681"/>
      <c r="V152" s="681"/>
      <c r="W152" s="681">
        <f t="shared" ref="W152:W159" si="76">K152+T152+U152+V152</f>
        <v>0</v>
      </c>
      <c r="X152" s="681"/>
      <c r="Y152" s="754"/>
      <c r="Z152" s="1436"/>
    </row>
    <row r="153" spans="1:26" s="756" customFormat="1" ht="18" customHeight="1" x14ac:dyDescent="0.25">
      <c r="A153" s="751">
        <v>15</v>
      </c>
      <c r="B153" s="683" t="s">
        <v>1103</v>
      </c>
      <c r="C153" s="752">
        <v>0</v>
      </c>
      <c r="D153" s="753">
        <f t="shared" si="73"/>
        <v>0</v>
      </c>
      <c r="E153" s="774">
        <v>0</v>
      </c>
      <c r="F153" s="2198">
        <v>0</v>
      </c>
      <c r="G153" s="680">
        <f>F153/F132</f>
        <v>0</v>
      </c>
      <c r="H153" s="681">
        <v>0</v>
      </c>
      <c r="I153" s="681">
        <v>0</v>
      </c>
      <c r="J153" s="681"/>
      <c r="K153" s="681">
        <v>0</v>
      </c>
      <c r="L153" s="681"/>
      <c r="M153" s="681">
        <v>0</v>
      </c>
      <c r="N153" s="681"/>
      <c r="O153" s="681">
        <v>0</v>
      </c>
      <c r="P153" s="681"/>
      <c r="Q153" s="681"/>
      <c r="R153" s="681"/>
      <c r="S153" s="681"/>
      <c r="T153" s="681">
        <f t="shared" si="75"/>
        <v>0</v>
      </c>
      <c r="U153" s="681"/>
      <c r="V153" s="681"/>
      <c r="W153" s="681">
        <f t="shared" si="76"/>
        <v>0</v>
      </c>
      <c r="X153" s="681"/>
      <c r="Y153" s="754"/>
      <c r="Z153" s="1436"/>
    </row>
    <row r="154" spans="1:26" s="756" customFormat="1" ht="18" customHeight="1" x14ac:dyDescent="0.25">
      <c r="A154" s="751">
        <v>16</v>
      </c>
      <c r="B154" s="683" t="s">
        <v>1104</v>
      </c>
      <c r="C154" s="752">
        <f>'[75]LT-VI-B SUMMARY'!$D$68</f>
        <v>2</v>
      </c>
      <c r="D154" s="753">
        <f t="shared" si="73"/>
        <v>2</v>
      </c>
      <c r="E154" s="752">
        <f>'[75]LT-VI-B SUMMARY'!$F$68</f>
        <v>58</v>
      </c>
      <c r="F154" s="2202">
        <f>'[75]LT-VI-B SUMMARY'!$H$68</f>
        <v>3.7099999999999998E-3</v>
      </c>
      <c r="G154" s="680">
        <f>F154/F132</f>
        <v>4.2138356922105371E-3</v>
      </c>
      <c r="H154" s="686">
        <f>'[75]LT-VI-B SUMMARY'!$I$68</f>
        <v>0.54</v>
      </c>
      <c r="I154" s="686">
        <f>'[75]LT-VI-B SUMMARY'!$J$68</f>
        <v>0.236516</v>
      </c>
      <c r="J154" s="681"/>
      <c r="K154" s="681">
        <f t="shared" ref="K154:K159" si="77">H154+I154+J154</f>
        <v>0.77651599999999998</v>
      </c>
      <c r="L154" s="681">
        <f>(K154*100000)/(F154*1000000)*100</f>
        <v>2093.0350404312671</v>
      </c>
      <c r="M154" s="686">
        <f>'[75]LT-VI-B SUMMARY'!$L$68</f>
        <v>0</v>
      </c>
      <c r="N154" s="681"/>
      <c r="O154" s="686">
        <f>'[75]LT-VI-B SUMMARY'!$K$68</f>
        <v>0</v>
      </c>
      <c r="P154" s="681"/>
      <c r="Q154" s="681"/>
      <c r="R154" s="686">
        <f>'[55]D 2.1 KMFP proj working'!T69</f>
        <v>0</v>
      </c>
      <c r="S154" s="681"/>
      <c r="T154" s="681">
        <f t="shared" si="75"/>
        <v>0</v>
      </c>
      <c r="U154" s="681"/>
      <c r="V154" s="681"/>
      <c r="W154" s="681">
        <f t="shared" si="76"/>
        <v>0.77651599999999998</v>
      </c>
      <c r="X154" s="681">
        <f>(W154*100000)/(F154*1000000)*100</f>
        <v>2093.0350404312671</v>
      </c>
      <c r="Y154" s="754"/>
      <c r="Z154" s="1436"/>
    </row>
    <row r="155" spans="1:26" s="756" customFormat="1" ht="18" customHeight="1" x14ac:dyDescent="0.25">
      <c r="A155" s="751">
        <v>17</v>
      </c>
      <c r="B155" s="683" t="s">
        <v>1105</v>
      </c>
      <c r="C155" s="752">
        <f>'[76]LT-VI-C SUMMARY'!$D$68</f>
        <v>1</v>
      </c>
      <c r="D155" s="753">
        <f t="shared" si="73"/>
        <v>1</v>
      </c>
      <c r="E155" s="752">
        <f>'[76]LT-VI-C SUMMARY'!$F$68</f>
        <v>7</v>
      </c>
      <c r="F155" s="2202">
        <f>'[76]LT-VI-C SUMMARY'!$H$68</f>
        <v>6.730000000000001E-4</v>
      </c>
      <c r="G155" s="680">
        <f>F155/F132</f>
        <v>7.6439660939560427E-4</v>
      </c>
      <c r="H155" s="686">
        <f>'[76]LT-VI-C SUMMARY'!$I$68</f>
        <v>0.1512</v>
      </c>
      <c r="I155" s="686">
        <f>'[76]LT-VI-C SUMMARY'!$J$68</f>
        <v>4.7109999999999999E-2</v>
      </c>
      <c r="J155" s="681"/>
      <c r="K155" s="681">
        <f t="shared" si="77"/>
        <v>0.19830999999999999</v>
      </c>
      <c r="L155" s="681">
        <f>(K155*100000)/(F155*1000000)*100</f>
        <v>2946.6567607726593</v>
      </c>
      <c r="M155" s="686">
        <f>'[76]LT-VI-C SUMMARY'!$L$68</f>
        <v>0</v>
      </c>
      <c r="N155" s="681"/>
      <c r="O155" s="686">
        <f>'[76]LT-VI-C SUMMARY'!$K$68</f>
        <v>0</v>
      </c>
      <c r="P155" s="681"/>
      <c r="Q155" s="681"/>
      <c r="R155" s="686">
        <f>'[55]D 2.1 KMFP proj working'!T88</f>
        <v>0</v>
      </c>
      <c r="S155" s="681"/>
      <c r="T155" s="681">
        <f t="shared" si="75"/>
        <v>0</v>
      </c>
      <c r="U155" s="681"/>
      <c r="V155" s="681"/>
      <c r="W155" s="681">
        <f t="shared" si="76"/>
        <v>0.19830999999999999</v>
      </c>
      <c r="X155" s="681">
        <f>(W155*100000)/(F155*1000000)*100</f>
        <v>2946.6567607726593</v>
      </c>
      <c r="Y155" s="754"/>
      <c r="Z155" s="1436"/>
    </row>
    <row r="156" spans="1:26" s="756" customFormat="1" ht="18" customHeight="1" x14ac:dyDescent="0.25">
      <c r="A156" s="751">
        <v>18</v>
      </c>
      <c r="B156" s="683" t="s">
        <v>1106</v>
      </c>
      <c r="C156" s="752">
        <f>'[77]LT-VI-F SUMMARY'!$D$68</f>
        <v>11</v>
      </c>
      <c r="D156" s="753">
        <f t="shared" si="73"/>
        <v>11</v>
      </c>
      <c r="E156" s="752">
        <f>'[77]LT-VI-F SUMMARY'!$F$68</f>
        <v>177</v>
      </c>
      <c r="F156" s="2202">
        <f>'[77]LT-VI-F SUMMARY'!$H$68</f>
        <v>6.1556000000000007E-2</v>
      </c>
      <c r="G156" s="680">
        <f>F156/F132</f>
        <v>6.9915598347631225E-2</v>
      </c>
      <c r="H156" s="686">
        <f>'[77]LT-VI-F SUMMARY'!$I$68</f>
        <v>2.472</v>
      </c>
      <c r="I156" s="686">
        <f>'[77]LT-VI-F SUMMARY'!$J$68</f>
        <v>5.4165631999999997</v>
      </c>
      <c r="J156" s="681"/>
      <c r="K156" s="681">
        <f t="shared" si="77"/>
        <v>7.8885632000000001</v>
      </c>
      <c r="L156" s="681">
        <f t="shared" ref="L156:L157" si="78">(K156*100000)/(F156*1000000)*100</f>
        <v>1281.5262850087724</v>
      </c>
      <c r="M156" s="686">
        <f>'[77]LT-VI-F SUMMARY'!$L$68</f>
        <v>3.4000000000000002E-3</v>
      </c>
      <c r="N156" s="681"/>
      <c r="O156" s="686">
        <f>'[77]LT-VI-F SUMMARY'!$K$68</f>
        <v>0.24873230000000002</v>
      </c>
      <c r="P156" s="681"/>
      <c r="Q156" s="681"/>
      <c r="R156" s="686">
        <f>'[55]D 2.1 KMFP proj working'!T106</f>
        <v>0</v>
      </c>
      <c r="S156" s="681"/>
      <c r="T156" s="681">
        <f t="shared" si="75"/>
        <v>0.25213230000000003</v>
      </c>
      <c r="U156" s="681"/>
      <c r="V156" s="681"/>
      <c r="W156" s="681">
        <f t="shared" si="76"/>
        <v>8.1406954999999996</v>
      </c>
      <c r="X156" s="681">
        <f t="shared" ref="X156:X157" si="79">(W156*100000)/(F156*1000000)*100</f>
        <v>1322.4861102085904</v>
      </c>
      <c r="Y156" s="754"/>
      <c r="Z156" s="1436"/>
    </row>
    <row r="157" spans="1:26" s="756" customFormat="1" ht="18" customHeight="1" x14ac:dyDescent="0.25">
      <c r="A157" s="751">
        <v>19</v>
      </c>
      <c r="B157" s="683" t="s">
        <v>1107</v>
      </c>
      <c r="C157" s="752">
        <f>'[78]LT-VII-A SUMMARY'!$D$70</f>
        <v>4</v>
      </c>
      <c r="D157" s="753">
        <f t="shared" si="73"/>
        <v>4</v>
      </c>
      <c r="E157" s="752">
        <f>'[78]LT-VII-A SUMMARY'!$F$70</f>
        <v>19</v>
      </c>
      <c r="F157" s="2202">
        <f>'[78]LT-VII-A SUMMARY'!$H$70</f>
        <v>3.2457E-2</v>
      </c>
      <c r="G157" s="680">
        <f>F157/F132</f>
        <v>3.6864815380613855E-2</v>
      </c>
      <c r="H157" s="678">
        <f>'[78]LT-VII-A SUMMARY'!$I$70</f>
        <v>0.32620000000000005</v>
      </c>
      <c r="I157" s="678">
        <f>'[78]LT-VII-A SUMMARY'!$J$70</f>
        <v>2.963727</v>
      </c>
      <c r="J157" s="681"/>
      <c r="K157" s="681">
        <f t="shared" si="77"/>
        <v>3.289927</v>
      </c>
      <c r="L157" s="681">
        <f t="shared" si="78"/>
        <v>1013.6263363835228</v>
      </c>
      <c r="M157" s="678">
        <f>'[78]LT-VII-A SUMMARY'!$L$70</f>
        <v>0</v>
      </c>
      <c r="N157" s="681"/>
      <c r="O157" s="678">
        <f>'[78]LT-VII-A SUMMARY'!$K$70</f>
        <v>0</v>
      </c>
      <c r="P157" s="681"/>
      <c r="Q157" s="681"/>
      <c r="R157" s="681"/>
      <c r="S157" s="681"/>
      <c r="T157" s="681">
        <f t="shared" si="75"/>
        <v>0</v>
      </c>
      <c r="U157" s="681"/>
      <c r="V157" s="681"/>
      <c r="W157" s="681">
        <f t="shared" si="76"/>
        <v>3.289927</v>
      </c>
      <c r="X157" s="681">
        <f t="shared" si="79"/>
        <v>1013.6263363835228</v>
      </c>
      <c r="Y157" s="754"/>
      <c r="Z157" s="1436"/>
    </row>
    <row r="158" spans="1:26" s="756" customFormat="1" ht="18" customHeight="1" x14ac:dyDescent="0.25">
      <c r="A158" s="751">
        <v>20</v>
      </c>
      <c r="B158" s="683" t="s">
        <v>1109</v>
      </c>
      <c r="C158" s="752">
        <v>0</v>
      </c>
      <c r="D158" s="753">
        <f t="shared" si="73"/>
        <v>0</v>
      </c>
      <c r="E158" s="774">
        <v>0</v>
      </c>
      <c r="F158" s="679">
        <v>0</v>
      </c>
      <c r="G158" s="680"/>
      <c r="H158" s="681">
        <v>0</v>
      </c>
      <c r="I158" s="681">
        <v>0</v>
      </c>
      <c r="J158" s="681"/>
      <c r="K158" s="681">
        <f t="shared" si="77"/>
        <v>0</v>
      </c>
      <c r="L158" s="681"/>
      <c r="M158" s="681">
        <v>0</v>
      </c>
      <c r="N158" s="681"/>
      <c r="O158" s="681">
        <v>0</v>
      </c>
      <c r="P158" s="681"/>
      <c r="Q158" s="681"/>
      <c r="R158" s="681"/>
      <c r="S158" s="681"/>
      <c r="T158" s="681">
        <f t="shared" si="75"/>
        <v>0</v>
      </c>
      <c r="U158" s="681"/>
      <c r="V158" s="681"/>
      <c r="W158" s="681">
        <f t="shared" si="76"/>
        <v>0</v>
      </c>
      <c r="X158" s="691"/>
      <c r="Y158" s="754"/>
      <c r="Z158" s="1436"/>
    </row>
    <row r="159" spans="1:26" s="756" customFormat="1" ht="18" customHeight="1" x14ac:dyDescent="0.25">
      <c r="A159" s="751">
        <v>21</v>
      </c>
      <c r="B159" s="683" t="s">
        <v>1110</v>
      </c>
      <c r="C159" s="752">
        <v>0</v>
      </c>
      <c r="D159" s="753">
        <f t="shared" si="73"/>
        <v>0</v>
      </c>
      <c r="E159" s="774">
        <v>0</v>
      </c>
      <c r="F159" s="679">
        <v>0</v>
      </c>
      <c r="G159" s="680"/>
      <c r="H159" s="681">
        <v>0</v>
      </c>
      <c r="I159" s="681">
        <v>0</v>
      </c>
      <c r="J159" s="681"/>
      <c r="K159" s="681">
        <f t="shared" si="77"/>
        <v>0</v>
      </c>
      <c r="L159" s="681"/>
      <c r="M159" s="681">
        <v>0</v>
      </c>
      <c r="N159" s="681"/>
      <c r="O159" s="681">
        <v>0</v>
      </c>
      <c r="P159" s="681"/>
      <c r="Q159" s="681"/>
      <c r="R159" s="681"/>
      <c r="S159" s="681"/>
      <c r="T159" s="681">
        <f t="shared" si="75"/>
        <v>0</v>
      </c>
      <c r="U159" s="681"/>
      <c r="V159" s="681"/>
      <c r="W159" s="681">
        <f t="shared" si="76"/>
        <v>0</v>
      </c>
      <c r="X159" s="691"/>
      <c r="Y159" s="757"/>
      <c r="Z159" s="1436"/>
    </row>
    <row r="160" spans="1:26" s="756" customFormat="1" ht="18" customHeight="1" x14ac:dyDescent="0.25">
      <c r="A160" s="2106"/>
      <c r="B160" s="692"/>
      <c r="C160" s="769"/>
      <c r="D160" s="775">
        <f>SUM(D151:D159)</f>
        <v>28</v>
      </c>
      <c r="E160" s="693">
        <f>SUM(E151:E159)</f>
        <v>625</v>
      </c>
      <c r="F160" s="694">
        <f>SUM(F151:F159)</f>
        <v>0.31481200000000004</v>
      </c>
      <c r="G160" s="747">
        <f>F160/F132</f>
        <v>0.35756497087228672</v>
      </c>
      <c r="H160" s="693">
        <f>SUM(H151:H159)</f>
        <v>7.6625374999999991</v>
      </c>
      <c r="I160" s="693">
        <f>SUM(I151:I159)</f>
        <v>23.097354499999994</v>
      </c>
      <c r="J160" s="681"/>
      <c r="K160" s="693">
        <f>SUM(K151:K159)</f>
        <v>30.759891999999994</v>
      </c>
      <c r="L160" s="681"/>
      <c r="M160" s="693">
        <f>SUM(M151:M159)</f>
        <v>1.5300000000000001E-2</v>
      </c>
      <c r="N160" s="681"/>
      <c r="O160" s="693">
        <f>SUM(O151:O159)</f>
        <v>1.5636963000000002</v>
      </c>
      <c r="P160" s="681"/>
      <c r="Q160" s="681"/>
      <c r="R160" s="693">
        <f>SUM(R151:R159)</f>
        <v>0</v>
      </c>
      <c r="S160" s="681"/>
      <c r="T160" s="693">
        <f>SUM(T151:T159)</f>
        <v>1.5789963000000002</v>
      </c>
      <c r="U160" s="681"/>
      <c r="V160" s="681"/>
      <c r="W160" s="693">
        <f>SUM(W151:W159)</f>
        <v>32.338888299999994</v>
      </c>
      <c r="X160" s="691">
        <f t="shared" ref="X160" si="80">(W160*100000)/(F160*1000000)*100</f>
        <v>1027.2444601857612</v>
      </c>
      <c r="Y160" s="2162"/>
      <c r="Z160" s="1436"/>
    </row>
    <row r="161" spans="1:26" s="756" customFormat="1" ht="18" customHeight="1" x14ac:dyDescent="0.25">
      <c r="A161" s="2109"/>
      <c r="B161" s="1192"/>
      <c r="C161" s="2111"/>
      <c r="D161" s="2163"/>
      <c r="E161" s="1214"/>
      <c r="F161" s="1358"/>
      <c r="G161" s="2113"/>
      <c r="H161" s="1214"/>
      <c r="I161" s="1214"/>
      <c r="J161" s="2164"/>
      <c r="K161" s="1214"/>
      <c r="L161" s="2164"/>
      <c r="M161" s="1214"/>
      <c r="N161" s="2164"/>
      <c r="O161" s="1214"/>
      <c r="P161" s="2164"/>
      <c r="Q161" s="2164"/>
      <c r="R161" s="1214"/>
      <c r="S161" s="2164"/>
      <c r="T161" s="1214"/>
      <c r="U161" s="2164"/>
      <c r="V161" s="2164"/>
      <c r="W161" s="1214"/>
      <c r="X161" s="1182"/>
      <c r="Y161" s="2165"/>
      <c r="Z161" s="1436"/>
    </row>
    <row r="162" spans="1:26" s="756" customFormat="1" ht="18" customHeight="1" x14ac:dyDescent="0.25">
      <c r="A162" s="2109"/>
      <c r="B162" s="1193" t="str">
        <f>B122</f>
        <v>For KINESCO Power and Utilities Pvt. Ltd.</v>
      </c>
      <c r="C162" s="2111"/>
      <c r="D162" s="2163"/>
      <c r="E162" s="1214"/>
      <c r="F162" s="1358"/>
      <c r="G162" s="2113"/>
      <c r="H162" s="1214"/>
      <c r="I162" s="1214"/>
      <c r="J162" s="2164"/>
      <c r="K162" s="1214"/>
      <c r="L162" s="2164"/>
      <c r="M162" s="1214"/>
      <c r="N162" s="2164"/>
      <c r="O162" s="1214"/>
      <c r="P162" s="2164"/>
      <c r="Q162" s="2164"/>
      <c r="R162" s="1214"/>
      <c r="S162" s="2164"/>
      <c r="T162" s="1214"/>
      <c r="U162" s="2164"/>
      <c r="V162" s="2164"/>
      <c r="W162" s="1214"/>
      <c r="X162" s="1182"/>
      <c r="Y162" s="2165"/>
      <c r="Z162" s="1436"/>
    </row>
    <row r="163" spans="1:26" s="756" customFormat="1" ht="18" customHeight="1" x14ac:dyDescent="0.25">
      <c r="A163" s="2109"/>
      <c r="B163" s="1193"/>
      <c r="C163" s="2111"/>
      <c r="D163" s="2163"/>
      <c r="E163" s="1214"/>
      <c r="F163" s="1358"/>
      <c r="G163" s="2113"/>
      <c r="H163" s="1214"/>
      <c r="I163" s="1214"/>
      <c r="J163" s="2164"/>
      <c r="K163" s="1214"/>
      <c r="L163" s="2164"/>
      <c r="M163" s="1214"/>
      <c r="N163" s="2164"/>
      <c r="O163" s="1214"/>
      <c r="P163" s="2164"/>
      <c r="Q163" s="2164"/>
      <c r="R163" s="1214"/>
      <c r="S163" s="2164"/>
      <c r="T163" s="1214"/>
      <c r="U163" s="2164"/>
      <c r="V163" s="2164"/>
      <c r="W163" s="1214"/>
      <c r="X163" s="1182"/>
      <c r="Y163" s="2165"/>
      <c r="Z163" s="1436"/>
    </row>
    <row r="164" spans="1:26" s="756" customFormat="1" ht="18" customHeight="1" x14ac:dyDescent="0.25">
      <c r="A164" s="2109"/>
      <c r="B164" s="1193"/>
      <c r="C164" s="2111"/>
      <c r="D164" s="2163"/>
      <c r="E164" s="1214"/>
      <c r="F164" s="1358"/>
      <c r="G164" s="2113"/>
      <c r="H164" s="1214"/>
      <c r="I164" s="1214"/>
      <c r="J164" s="2164"/>
      <c r="K164" s="1214"/>
      <c r="L164" s="2164"/>
      <c r="M164" s="1214"/>
      <c r="N164" s="2164"/>
      <c r="O164" s="1214"/>
      <c r="P164" s="2164"/>
      <c r="Q164" s="2164"/>
      <c r="R164" s="1214"/>
      <c r="S164" s="2164"/>
      <c r="T164" s="1214"/>
      <c r="U164" s="2164"/>
      <c r="V164" s="2164"/>
      <c r="W164" s="1214"/>
      <c r="X164" s="1182"/>
      <c r="Y164" s="2165"/>
      <c r="Z164" s="1436"/>
    </row>
    <row r="165" spans="1:26" s="756" customFormat="1" ht="18" customHeight="1" x14ac:dyDescent="0.25">
      <c r="A165" s="2109"/>
      <c r="B165" s="1193" t="str">
        <f>B125</f>
        <v>T M AJITHKUMAR</v>
      </c>
      <c r="C165" s="2111"/>
      <c r="D165" s="2163"/>
      <c r="E165" s="1214"/>
      <c r="F165" s="1358"/>
      <c r="G165" s="2113"/>
      <c r="H165" s="1214"/>
      <c r="I165" s="1214"/>
      <c r="J165" s="2164"/>
      <c r="K165" s="1214"/>
      <c r="L165" s="2164"/>
      <c r="M165" s="1214"/>
      <c r="N165" s="2164"/>
      <c r="O165" s="1214"/>
      <c r="P165" s="2164"/>
      <c r="Q165" s="2164"/>
      <c r="R165" s="1214"/>
      <c r="S165" s="2164"/>
      <c r="T165" s="1214"/>
      <c r="U165" s="2164"/>
      <c r="V165" s="2164"/>
      <c r="W165" s="1214"/>
      <c r="X165" s="1182"/>
      <c r="Y165" s="2165"/>
      <c r="Z165" s="1436"/>
    </row>
    <row r="166" spans="1:26" s="756" customFormat="1" ht="18" customHeight="1" x14ac:dyDescent="0.25">
      <c r="A166" s="2109"/>
      <c r="B166" s="1193" t="str">
        <f>B126</f>
        <v>CHIEF EXECUTIVE OFFICER</v>
      </c>
      <c r="C166" s="2111"/>
      <c r="D166" s="2163"/>
      <c r="E166" s="1214"/>
      <c r="F166" s="1358"/>
      <c r="G166" s="2113"/>
      <c r="H166" s="1214"/>
      <c r="I166" s="1214"/>
      <c r="J166" s="2164"/>
      <c r="K166" s="1214"/>
      <c r="L166" s="2164"/>
      <c r="M166" s="1214"/>
      <c r="N166" s="2164"/>
      <c r="O166" s="1214"/>
      <c r="P166" s="2164"/>
      <c r="Q166" s="2164"/>
      <c r="R166" s="1214"/>
      <c r="S166" s="2164"/>
      <c r="T166" s="1214"/>
      <c r="U166" s="2164"/>
      <c r="V166" s="2164"/>
      <c r="W166" s="1214"/>
      <c r="X166" s="1182"/>
      <c r="Y166" s="2165"/>
      <c r="Z166" s="1436"/>
    </row>
    <row r="167" spans="1:26" s="756" customFormat="1" ht="18" customHeight="1" x14ac:dyDescent="0.25">
      <c r="A167" s="2109"/>
      <c r="B167" s="1193"/>
      <c r="C167" s="2111"/>
      <c r="D167" s="2163"/>
      <c r="E167" s="1214"/>
      <c r="F167" s="1358"/>
      <c r="G167" s="2113"/>
      <c r="H167" s="1214"/>
      <c r="I167" s="1214"/>
      <c r="J167" s="2164"/>
      <c r="K167" s="1214"/>
      <c r="L167" s="2164"/>
      <c r="M167" s="1214"/>
      <c r="N167" s="2164"/>
      <c r="O167" s="1214"/>
      <c r="P167" s="2164"/>
      <c r="Q167" s="2164"/>
      <c r="R167" s="1214"/>
      <c r="S167" s="2164"/>
      <c r="T167" s="1214"/>
      <c r="U167" s="2164"/>
      <c r="V167" s="2164"/>
      <c r="W167" s="1214"/>
      <c r="X167" s="1182"/>
      <c r="Y167" s="2165"/>
      <c r="Z167" s="1436"/>
    </row>
    <row r="168" spans="1:26" s="756" customFormat="1" ht="18" customHeight="1" x14ac:dyDescent="0.25">
      <c r="A168" s="2109"/>
      <c r="B168" s="1193" t="str">
        <f>B128</f>
        <v>Place: Kakkanad, Kochi</v>
      </c>
      <c r="C168" s="2111"/>
      <c r="D168" s="2163"/>
      <c r="E168" s="1214"/>
      <c r="F168" s="1358"/>
      <c r="G168" s="2113"/>
      <c r="H168" s="1214"/>
      <c r="I168" s="1214"/>
      <c r="J168" s="2164"/>
      <c r="K168" s="1214"/>
      <c r="L168" s="2164"/>
      <c r="M168" s="1214"/>
      <c r="N168" s="2164"/>
      <c r="O168" s="1214"/>
      <c r="P168" s="2164"/>
      <c r="Q168" s="2164"/>
      <c r="R168" s="1214"/>
      <c r="S168" s="2164"/>
      <c r="T168" s="1214"/>
      <c r="U168" s="2164"/>
      <c r="V168" s="2164"/>
      <c r="W168" s="1214"/>
      <c r="X168" s="1182"/>
      <c r="Y168" s="2165"/>
      <c r="Z168" s="1436"/>
    </row>
    <row r="169" spans="1:26" s="756" customFormat="1" ht="18" customHeight="1" x14ac:dyDescent="0.25">
      <c r="A169" s="2109"/>
      <c r="B169" s="1193" t="str">
        <f>B129</f>
        <v>Date: --/--/----</v>
      </c>
      <c r="C169" s="2111"/>
      <c r="D169" s="2163"/>
      <c r="E169" s="1214"/>
      <c r="F169" s="1358"/>
      <c r="G169" s="2113"/>
      <c r="H169" s="1214"/>
      <c r="I169" s="1214"/>
      <c r="J169" s="2164"/>
      <c r="K169" s="1214"/>
      <c r="L169" s="2164"/>
      <c r="M169" s="1214"/>
      <c r="N169" s="2164"/>
      <c r="O169" s="1214"/>
      <c r="P169" s="2164"/>
      <c r="Q169" s="2164"/>
      <c r="R169" s="1214"/>
      <c r="S169" s="2164"/>
      <c r="T169" s="1214"/>
      <c r="U169" s="2164"/>
      <c r="V169" s="2164"/>
      <c r="W169" s="1214"/>
      <c r="X169" s="1182"/>
      <c r="Y169" s="2165"/>
      <c r="Z169" s="1436"/>
    </row>
    <row r="170" spans="1:26" s="756" customFormat="1" ht="18.75" x14ac:dyDescent="0.25">
      <c r="A170" s="1009"/>
      <c r="B170" s="1201" t="s">
        <v>1436</v>
      </c>
      <c r="C170" s="1360"/>
      <c r="D170" s="1360"/>
      <c r="E170" s="1360"/>
      <c r="F170" s="1360"/>
      <c r="G170" s="690"/>
      <c r="H170" s="690"/>
      <c r="I170" s="690"/>
      <c r="J170" s="690"/>
      <c r="K170" s="690"/>
      <c r="L170" s="690"/>
      <c r="M170" s="690"/>
      <c r="N170" s="690"/>
      <c r="O170" s="690"/>
      <c r="P170" s="690"/>
      <c r="Q170" s="690"/>
      <c r="R170" s="690"/>
      <c r="S170" s="690"/>
      <c r="T170" s="690"/>
      <c r="U170" s="690"/>
      <c r="V170" s="690"/>
      <c r="W170" s="690"/>
      <c r="X170" s="690"/>
      <c r="Y170" s="690"/>
      <c r="Z170" s="1436"/>
    </row>
    <row r="171" spans="1:26" s="756" customFormat="1" ht="18" customHeight="1" x14ac:dyDescent="0.25">
      <c r="A171" s="2123"/>
      <c r="B171" s="1584"/>
      <c r="C171" s="795">
        <f>C181+C188+C199</f>
        <v>461</v>
      </c>
      <c r="D171" s="1200"/>
      <c r="E171" s="1187"/>
      <c r="F171" s="1184">
        <f>F181+F188+F199</f>
        <v>66.477289709999994</v>
      </c>
      <c r="G171" s="1195"/>
      <c r="H171" s="1186">
        <f>H181+H188+H199</f>
        <v>1036.8287442000001</v>
      </c>
      <c r="I171" s="1186">
        <f>I181+I188+I199</f>
        <v>4070.1613157000002</v>
      </c>
      <c r="J171" s="1196"/>
      <c r="K171" s="1187"/>
      <c r="L171" s="1196"/>
      <c r="M171" s="1186">
        <f>M181+M188+M199</f>
        <v>3.1010500000000008</v>
      </c>
      <c r="N171" s="1196"/>
      <c r="O171" s="1186">
        <f>O181+O188+O199</f>
        <v>6.5547101000000012</v>
      </c>
      <c r="P171" s="1196"/>
      <c r="Q171" s="1196"/>
      <c r="R171" s="1186">
        <f>R181+R188+R199</f>
        <v>134.47431999999998</v>
      </c>
      <c r="S171" s="1196"/>
      <c r="T171" s="1187"/>
      <c r="U171" s="1196"/>
      <c r="V171" s="1196"/>
      <c r="W171" s="1186">
        <f>W181+W188+W199</f>
        <v>5251.09</v>
      </c>
      <c r="X171" s="1196">
        <f>(W171*100000)/(F171*1000000)*100</f>
        <v>789.90735376055704</v>
      </c>
      <c r="Y171" s="2166"/>
      <c r="Z171" s="1435"/>
    </row>
    <row r="172" spans="1:26" s="756" customFormat="1" ht="18" customHeight="1" x14ac:dyDescent="0.25">
      <c r="A172" s="770"/>
      <c r="B172" s="692"/>
      <c r="C172" s="769"/>
      <c r="D172" s="775"/>
      <c r="E172" s="693"/>
      <c r="F172" s="701"/>
      <c r="G172" s="680"/>
      <c r="H172" s="702"/>
      <c r="I172" s="678"/>
      <c r="J172" s="681"/>
      <c r="K172" s="703"/>
      <c r="L172" s="681"/>
      <c r="M172" s="693"/>
      <c r="N172" s="681"/>
      <c r="O172" s="693"/>
      <c r="P172" s="681"/>
      <c r="Q172" s="681"/>
      <c r="R172" s="693"/>
      <c r="S172" s="681"/>
      <c r="T172" s="693"/>
      <c r="U172" s="681"/>
      <c r="V172" s="681"/>
      <c r="W172" s="693"/>
      <c r="X172" s="691"/>
      <c r="Y172" s="757"/>
      <c r="Z172" s="1436"/>
    </row>
    <row r="173" spans="1:26" s="756" customFormat="1" ht="18" customHeight="1" x14ac:dyDescent="0.25">
      <c r="A173" s="1194"/>
      <c r="B173" s="690" t="s">
        <v>690</v>
      </c>
      <c r="C173" s="764"/>
      <c r="D173" s="764"/>
      <c r="E173" s="678"/>
      <c r="F173" s="679"/>
      <c r="G173" s="680"/>
      <c r="H173" s="681"/>
      <c r="I173" s="681"/>
      <c r="J173" s="681"/>
      <c r="K173" s="681"/>
      <c r="L173" s="681"/>
      <c r="M173" s="681"/>
      <c r="N173" s="681"/>
      <c r="O173" s="681"/>
      <c r="P173" s="681"/>
      <c r="Q173" s="681"/>
      <c r="R173" s="681"/>
      <c r="S173" s="681"/>
      <c r="T173" s="681"/>
      <c r="U173" s="681"/>
      <c r="V173" s="681"/>
      <c r="W173" s="681"/>
      <c r="X173" s="681"/>
      <c r="Y173" s="754"/>
      <c r="Z173" s="2195"/>
    </row>
    <row r="174" spans="1:26" s="756" customFormat="1" ht="18" customHeight="1" x14ac:dyDescent="0.25">
      <c r="A174" s="751">
        <v>1</v>
      </c>
      <c r="B174" s="698" t="s">
        <v>1088</v>
      </c>
      <c r="C174" s="752">
        <f t="shared" ref="C174:C180" si="81">C15+C55+C95+C135</f>
        <v>26</v>
      </c>
      <c r="D174" s="753"/>
      <c r="E174" s="752">
        <f t="shared" ref="E174:F180" si="82">E15+E55+E95+E135</f>
        <v>11400</v>
      </c>
      <c r="F174" s="1354">
        <f t="shared" si="82"/>
        <v>23.697158000000002</v>
      </c>
      <c r="G174" s="680">
        <f>F174/F171</f>
        <v>0.35646997799363206</v>
      </c>
      <c r="H174" s="686">
        <f t="shared" ref="H174:I180" si="83">H15+H55+H95+H135</f>
        <v>291.11649999999997</v>
      </c>
      <c r="I174" s="686">
        <f t="shared" si="83"/>
        <v>1342.4346209999997</v>
      </c>
      <c r="J174" s="681"/>
      <c r="K174" s="681">
        <f>H174+I174+J174</f>
        <v>1633.5511209999995</v>
      </c>
      <c r="L174" s="681">
        <f t="shared" ref="L174:L180" si="84">(K174*100000)/(F174*1000000)*100</f>
        <v>689.34473956750412</v>
      </c>
      <c r="M174" s="686">
        <f t="shared" ref="M174:M180" si="85">M15+M55+M95+M135</f>
        <v>0.9214</v>
      </c>
      <c r="N174" s="681"/>
      <c r="O174" s="686">
        <f t="shared" ref="O174:O180" si="86">O15+O55+O95+O135</f>
        <v>4.118022400000001</v>
      </c>
      <c r="P174" s="681"/>
      <c r="Q174" s="681"/>
      <c r="R174" s="681"/>
      <c r="S174" s="681"/>
      <c r="T174" s="681">
        <f t="shared" ref="T174:T180" si="87">SUM(M174:S174)</f>
        <v>5.0394224000000012</v>
      </c>
      <c r="U174" s="681"/>
      <c r="V174" s="681"/>
      <c r="W174" s="681">
        <f t="shared" ref="W174:W180" si="88">K174+T174+U174+V174</f>
        <v>1638.5905433999994</v>
      </c>
      <c r="X174" s="681">
        <f>(W174*100000)/(F174*1000000)*100</f>
        <v>691.47133314467476</v>
      </c>
      <c r="Y174" s="754"/>
      <c r="Z174" s="2196"/>
    </row>
    <row r="175" spans="1:26" s="756" customFormat="1" ht="18" customHeight="1" x14ac:dyDescent="0.25">
      <c r="A175" s="751">
        <v>2</v>
      </c>
      <c r="B175" s="698" t="s">
        <v>1089</v>
      </c>
      <c r="C175" s="752">
        <f t="shared" si="81"/>
        <v>20</v>
      </c>
      <c r="D175" s="753"/>
      <c r="E175" s="752">
        <f t="shared" si="82"/>
        <v>19395</v>
      </c>
      <c r="F175" s="1354">
        <f t="shared" si="82"/>
        <v>25.238091999999998</v>
      </c>
      <c r="G175" s="680">
        <f>F175/F171</f>
        <v>0.37964983395229335</v>
      </c>
      <c r="H175" s="686">
        <f t="shared" si="83"/>
        <v>478.40719999999999</v>
      </c>
      <c r="I175" s="686">
        <f t="shared" si="83"/>
        <v>1537.8223919400007</v>
      </c>
      <c r="J175" s="681"/>
      <c r="K175" s="681">
        <f t="shared" ref="K175:K180" si="89">H175+I175+J175</f>
        <v>2016.2295919400008</v>
      </c>
      <c r="L175" s="681">
        <f t="shared" si="84"/>
        <v>798.88352571977339</v>
      </c>
      <c r="M175" s="686">
        <f t="shared" si="85"/>
        <v>0</v>
      </c>
      <c r="N175" s="681"/>
      <c r="O175" s="686">
        <f t="shared" si="86"/>
        <v>0.65911280000000005</v>
      </c>
      <c r="P175" s="681"/>
      <c r="Q175" s="681"/>
      <c r="R175" s="681"/>
      <c r="S175" s="681"/>
      <c r="T175" s="681">
        <f t="shared" si="87"/>
        <v>0.65911280000000005</v>
      </c>
      <c r="U175" s="681"/>
      <c r="V175" s="681"/>
      <c r="W175" s="681">
        <f t="shared" si="88"/>
        <v>2016.8887047400008</v>
      </c>
      <c r="X175" s="681">
        <f t="shared" ref="X175:X181" si="90">(W175*100000)/(F175*1000000)*100</f>
        <v>799.14468365516723</v>
      </c>
      <c r="Y175" s="754"/>
      <c r="Z175" s="2197"/>
    </row>
    <row r="176" spans="1:26" s="756" customFormat="1" ht="18" customHeight="1" x14ac:dyDescent="0.25">
      <c r="A176" s="751">
        <v>3</v>
      </c>
      <c r="B176" s="698" t="s">
        <v>1112</v>
      </c>
      <c r="C176" s="752">
        <f t="shared" si="81"/>
        <v>3</v>
      </c>
      <c r="D176" s="753"/>
      <c r="E176" s="752">
        <f t="shared" si="82"/>
        <v>325</v>
      </c>
      <c r="F176" s="1354">
        <f t="shared" si="82"/>
        <v>0.33876700000000004</v>
      </c>
      <c r="G176" s="680">
        <f>F176/F171</f>
        <v>5.0959809203689642E-3</v>
      </c>
      <c r="H176" s="686">
        <f t="shared" si="83"/>
        <v>10.015899999999998</v>
      </c>
      <c r="I176" s="686">
        <f t="shared" si="83"/>
        <v>19.072997999999998</v>
      </c>
      <c r="J176" s="681"/>
      <c r="K176" s="681">
        <f t="shared" si="89"/>
        <v>29.088897999999997</v>
      </c>
      <c r="L176" s="681">
        <f t="shared" si="84"/>
        <v>858.66976417419619</v>
      </c>
      <c r="M176" s="686">
        <f t="shared" si="85"/>
        <v>0</v>
      </c>
      <c r="N176" s="681"/>
      <c r="O176" s="686">
        <f t="shared" si="86"/>
        <v>-0.28338540000000001</v>
      </c>
      <c r="P176" s="681"/>
      <c r="Q176" s="681"/>
      <c r="R176" s="681"/>
      <c r="S176" s="681"/>
      <c r="T176" s="681">
        <f t="shared" si="87"/>
        <v>-0.28338540000000001</v>
      </c>
      <c r="U176" s="681"/>
      <c r="V176" s="681"/>
      <c r="W176" s="681">
        <f t="shared" si="88"/>
        <v>28.805512599999997</v>
      </c>
      <c r="X176" s="681">
        <f t="shared" si="90"/>
        <v>850.30456331342759</v>
      </c>
      <c r="Y176" s="754"/>
      <c r="Z176" s="1436"/>
    </row>
    <row r="177" spans="1:26" s="756" customFormat="1" ht="18" customHeight="1" x14ac:dyDescent="0.25">
      <c r="A177" s="751">
        <v>4</v>
      </c>
      <c r="B177" s="698" t="s">
        <v>1091</v>
      </c>
      <c r="C177" s="752">
        <f t="shared" si="81"/>
        <v>3</v>
      </c>
      <c r="D177" s="753"/>
      <c r="E177" s="752">
        <f t="shared" si="82"/>
        <v>747.3</v>
      </c>
      <c r="F177" s="1354">
        <f t="shared" si="82"/>
        <v>0.31895499999999999</v>
      </c>
      <c r="G177" s="680">
        <f>F177/F171</f>
        <v>4.797954329838156E-3</v>
      </c>
      <c r="H177" s="686">
        <f t="shared" si="83"/>
        <v>23.9008</v>
      </c>
      <c r="I177" s="686">
        <f t="shared" si="83"/>
        <v>13.674843999999998</v>
      </c>
      <c r="J177" s="681"/>
      <c r="K177" s="681">
        <f t="shared" si="89"/>
        <v>37.575643999999997</v>
      </c>
      <c r="L177" s="681">
        <f t="shared" si="84"/>
        <v>1178.0860622971891</v>
      </c>
      <c r="M177" s="686">
        <f t="shared" si="85"/>
        <v>0</v>
      </c>
      <c r="N177" s="681"/>
      <c r="O177" s="686">
        <f t="shared" si="86"/>
        <v>-0.3418716</v>
      </c>
      <c r="P177" s="681"/>
      <c r="Q177" s="681"/>
      <c r="R177" s="681"/>
      <c r="S177" s="681"/>
      <c r="T177" s="681">
        <f t="shared" si="87"/>
        <v>-0.3418716</v>
      </c>
      <c r="U177" s="681"/>
      <c r="V177" s="681"/>
      <c r="W177" s="681">
        <f t="shared" si="88"/>
        <v>37.233772399999999</v>
      </c>
      <c r="X177" s="681">
        <f t="shared" si="90"/>
        <v>1167.3675722280573</v>
      </c>
      <c r="Y177" s="754"/>
      <c r="Z177" s="1436"/>
    </row>
    <row r="178" spans="1:26" s="756" customFormat="1" ht="18" customHeight="1" x14ac:dyDescent="0.25">
      <c r="A178" s="751">
        <v>5</v>
      </c>
      <c r="B178" s="683" t="s">
        <v>1092</v>
      </c>
      <c r="C178" s="752">
        <f t="shared" si="81"/>
        <v>1</v>
      </c>
      <c r="D178" s="753"/>
      <c r="E178" s="752">
        <f t="shared" si="82"/>
        <v>415</v>
      </c>
      <c r="F178" s="1354">
        <f t="shared" si="82"/>
        <v>6.2997999999999998E-2</v>
      </c>
      <c r="G178" s="680">
        <f>F178/F171</f>
        <v>9.4766198012617513E-4</v>
      </c>
      <c r="H178" s="686">
        <f t="shared" si="83"/>
        <v>3.254</v>
      </c>
      <c r="I178" s="686">
        <f t="shared" si="83"/>
        <v>2.3255819999999998</v>
      </c>
      <c r="J178" s="681"/>
      <c r="K178" s="681">
        <f t="shared" si="89"/>
        <v>5.5795820000000003</v>
      </c>
      <c r="L178" s="681">
        <f t="shared" si="84"/>
        <v>885.67605320803841</v>
      </c>
      <c r="M178" s="686">
        <f t="shared" si="85"/>
        <v>0</v>
      </c>
      <c r="N178" s="681"/>
      <c r="O178" s="686">
        <f t="shared" si="86"/>
        <v>0.1598494</v>
      </c>
      <c r="P178" s="681"/>
      <c r="Q178" s="681"/>
      <c r="R178" s="681"/>
      <c r="S178" s="681"/>
      <c r="T178" s="681">
        <f t="shared" si="87"/>
        <v>0.1598494</v>
      </c>
      <c r="U178" s="681"/>
      <c r="V178" s="681"/>
      <c r="W178" s="681">
        <f t="shared" si="88"/>
        <v>5.7394314</v>
      </c>
      <c r="X178" s="681">
        <f t="shared" si="90"/>
        <v>911.04977935807483</v>
      </c>
      <c r="Y178" s="754"/>
      <c r="Z178" s="1436"/>
    </row>
    <row r="179" spans="1:26" s="756" customFormat="1" ht="18" customHeight="1" x14ac:dyDescent="0.25">
      <c r="A179" s="751">
        <v>6</v>
      </c>
      <c r="B179" s="683" t="s">
        <v>1093</v>
      </c>
      <c r="C179" s="752">
        <f t="shared" si="81"/>
        <v>1</v>
      </c>
      <c r="D179" s="753"/>
      <c r="E179" s="752">
        <f t="shared" si="82"/>
        <v>200</v>
      </c>
      <c r="F179" s="1354">
        <f t="shared" si="82"/>
        <v>9.2421000000000003E-2</v>
      </c>
      <c r="G179" s="680">
        <f>F179/F171</f>
        <v>1.3902642602184392E-3</v>
      </c>
      <c r="H179" s="686">
        <f t="shared" si="83"/>
        <v>3.6630000000000003</v>
      </c>
      <c r="I179" s="686">
        <f t="shared" si="83"/>
        <v>5.9628242999999994</v>
      </c>
      <c r="J179" s="681"/>
      <c r="K179" s="681">
        <f t="shared" si="89"/>
        <v>9.6258242999999997</v>
      </c>
      <c r="L179" s="681">
        <f t="shared" si="84"/>
        <v>1041.5191677216217</v>
      </c>
      <c r="M179" s="686">
        <f t="shared" si="85"/>
        <v>0.31900000000000001</v>
      </c>
      <c r="N179" s="681"/>
      <c r="O179" s="686">
        <f t="shared" si="86"/>
        <v>-0.1490706</v>
      </c>
      <c r="P179" s="681"/>
      <c r="Q179" s="681"/>
      <c r="R179" s="681"/>
      <c r="S179" s="681"/>
      <c r="T179" s="681">
        <f t="shared" si="87"/>
        <v>0.16992940000000001</v>
      </c>
      <c r="U179" s="681"/>
      <c r="V179" s="681"/>
      <c r="W179" s="681">
        <f t="shared" si="88"/>
        <v>9.7957536999999988</v>
      </c>
      <c r="X179" s="681">
        <f t="shared" si="90"/>
        <v>1059.9056166888477</v>
      </c>
      <c r="Y179" s="754"/>
      <c r="Z179" s="1436"/>
    </row>
    <row r="180" spans="1:26" s="756" customFormat="1" ht="18" customHeight="1" x14ac:dyDescent="0.25">
      <c r="A180" s="751">
        <v>7</v>
      </c>
      <c r="B180" s="683" t="s">
        <v>1094</v>
      </c>
      <c r="C180" s="752">
        <f t="shared" si="81"/>
        <v>1</v>
      </c>
      <c r="D180" s="753"/>
      <c r="E180" s="752">
        <f t="shared" si="82"/>
        <v>2690</v>
      </c>
      <c r="F180" s="1354">
        <f t="shared" si="82"/>
        <v>2.1591999999999998</v>
      </c>
      <c r="G180" s="680">
        <f>F180/F171</f>
        <v>3.2480265206648422E-2</v>
      </c>
      <c r="H180" s="686">
        <f t="shared" si="83"/>
        <v>21.906499999999998</v>
      </c>
      <c r="I180" s="686">
        <f t="shared" si="83"/>
        <v>166.26877200000001</v>
      </c>
      <c r="J180" s="681"/>
      <c r="K180" s="681">
        <f t="shared" si="89"/>
        <v>188.17527200000001</v>
      </c>
      <c r="L180" s="681">
        <f t="shared" si="84"/>
        <v>871.50459429418299</v>
      </c>
      <c r="M180" s="686">
        <f t="shared" si="85"/>
        <v>0</v>
      </c>
      <c r="N180" s="681"/>
      <c r="O180" s="686">
        <f t="shared" si="86"/>
        <v>-2.1587209999999999</v>
      </c>
      <c r="P180" s="681"/>
      <c r="Q180" s="681"/>
      <c r="R180" s="681"/>
      <c r="S180" s="681"/>
      <c r="T180" s="681">
        <f t="shared" si="87"/>
        <v>-2.1587209999999999</v>
      </c>
      <c r="U180" s="681"/>
      <c r="V180" s="681"/>
      <c r="W180" s="681">
        <f t="shared" si="88"/>
        <v>186.01655099999999</v>
      </c>
      <c r="X180" s="681">
        <f t="shared" si="90"/>
        <v>861.50681270841039</v>
      </c>
      <c r="Y180" s="754"/>
      <c r="Z180" s="1436"/>
    </row>
    <row r="181" spans="1:26" s="756" customFormat="1" ht="18" customHeight="1" x14ac:dyDescent="0.25">
      <c r="A181" s="751"/>
      <c r="B181" s="684"/>
      <c r="C181" s="2128">
        <f>SUM(C174:C180)</f>
        <v>55</v>
      </c>
      <c r="D181" s="775"/>
      <c r="E181" s="693">
        <f>SUM(E174:E180)</f>
        <v>35172.300000000003</v>
      </c>
      <c r="F181" s="694">
        <f>SUM(F174:F180)</f>
        <v>51.907590999999996</v>
      </c>
      <c r="G181" s="747">
        <f>F181/F171</f>
        <v>0.7808319386431255</v>
      </c>
      <c r="H181" s="691">
        <f>SUM(H174:H180)</f>
        <v>832.26390000000004</v>
      </c>
      <c r="I181" s="691">
        <f>SUM(I174:I180)</f>
        <v>3087.5620332400003</v>
      </c>
      <c r="J181" s="681"/>
      <c r="K181" s="691">
        <f>SUM(K174:K180)</f>
        <v>3919.8259332400003</v>
      </c>
      <c r="L181" s="691"/>
      <c r="M181" s="691">
        <f>SUM(M174:M180)</f>
        <v>1.2403999999999999</v>
      </c>
      <c r="N181" s="681"/>
      <c r="O181" s="691">
        <f>SUM(O174:O180)</f>
        <v>2.0039360000000004</v>
      </c>
      <c r="P181" s="681"/>
      <c r="Q181" s="681"/>
      <c r="R181" s="681"/>
      <c r="S181" s="681"/>
      <c r="T181" s="691">
        <f>SUM(T174:T180)</f>
        <v>3.2443360000000006</v>
      </c>
      <c r="U181" s="681"/>
      <c r="V181" s="681"/>
      <c r="W181" s="691">
        <f>SUM(W174:W180)</f>
        <v>3923.07026924</v>
      </c>
      <c r="X181" s="691">
        <f t="shared" si="90"/>
        <v>755.7796834069992</v>
      </c>
      <c r="Y181" s="757"/>
      <c r="Z181" s="1436"/>
    </row>
    <row r="182" spans="1:26" s="756" customFormat="1" ht="18" customHeight="1" x14ac:dyDescent="0.25">
      <c r="A182" s="1194"/>
      <c r="B182" s="690" t="s">
        <v>1095</v>
      </c>
      <c r="C182" s="764"/>
      <c r="D182" s="764"/>
      <c r="E182" s="678"/>
      <c r="F182" s="679"/>
      <c r="G182" s="680"/>
      <c r="H182" s="681"/>
      <c r="I182" s="681"/>
      <c r="J182" s="681"/>
      <c r="K182" s="681"/>
      <c r="L182" s="681"/>
      <c r="M182" s="681"/>
      <c r="N182" s="681"/>
      <c r="O182" s="681"/>
      <c r="P182" s="681"/>
      <c r="Q182" s="681"/>
      <c r="R182" s="681"/>
      <c r="S182" s="681"/>
      <c r="T182" s="681"/>
      <c r="U182" s="681"/>
      <c r="V182" s="681"/>
      <c r="W182" s="681"/>
      <c r="X182" s="681"/>
      <c r="Y182" s="768"/>
      <c r="Z182" s="1436"/>
    </row>
    <row r="183" spans="1:26" s="756" customFormat="1" ht="18" customHeight="1" x14ac:dyDescent="0.25">
      <c r="A183" s="751">
        <v>8</v>
      </c>
      <c r="B183" s="683" t="s">
        <v>1096</v>
      </c>
      <c r="C183" s="752">
        <f>C24+C64+C104+C144</f>
        <v>1</v>
      </c>
      <c r="D183" s="753"/>
      <c r="E183" s="752">
        <f t="shared" ref="E183:F187" si="91">E24+E64+E104+E144</f>
        <v>100</v>
      </c>
      <c r="F183" s="1354">
        <f t="shared" si="91"/>
        <v>3.3749000000000001E-2</v>
      </c>
      <c r="G183" s="680">
        <f>F183/F171</f>
        <v>5.0767713526267953E-4</v>
      </c>
      <c r="H183" s="686">
        <f t="shared" ref="H183:I187" si="92">H24+H64+H104+H144</f>
        <v>2.2271239999999999</v>
      </c>
      <c r="I183" s="686">
        <f t="shared" si="92"/>
        <v>2.0318795999999999</v>
      </c>
      <c r="J183" s="681"/>
      <c r="K183" s="681">
        <f>H183+I183+J183</f>
        <v>4.2590035999999998</v>
      </c>
      <c r="L183" s="681">
        <f t="shared" ref="L183:L187" si="93">(K183*100000)/(F183*1000000)*100</f>
        <v>1261.9643841299001</v>
      </c>
      <c r="M183" s="686">
        <f>M24+M64+M104+M144</f>
        <v>0</v>
      </c>
      <c r="N183" s="681"/>
      <c r="O183" s="686">
        <f>O24+O64+O104+O144</f>
        <v>0</v>
      </c>
      <c r="P183" s="681"/>
      <c r="Q183" s="686"/>
      <c r="R183" s="686">
        <f>R24+R64+R104+R144</f>
        <v>2.1334999999999997</v>
      </c>
      <c r="S183" s="681"/>
      <c r="T183" s="681">
        <f>SUM(M183:S183)</f>
        <v>2.1334999999999997</v>
      </c>
      <c r="U183" s="681"/>
      <c r="V183" s="681"/>
      <c r="W183" s="681">
        <f>K183+T183+U183+V183</f>
        <v>6.3925035999999995</v>
      </c>
      <c r="X183" s="681">
        <f t="shared" ref="X183:X188" si="94">(W183*100000)/(F183*1000000)*100</f>
        <v>1894.1312631485378</v>
      </c>
      <c r="Y183" s="754"/>
      <c r="Z183" s="1436"/>
    </row>
    <row r="184" spans="1:26" s="756" customFormat="1" ht="18" customHeight="1" x14ac:dyDescent="0.25">
      <c r="A184" s="751">
        <v>9</v>
      </c>
      <c r="B184" s="683" t="s">
        <v>1097</v>
      </c>
      <c r="C184" s="752">
        <f>C25+C65+C105+C145</f>
        <v>36</v>
      </c>
      <c r="D184" s="753"/>
      <c r="E184" s="752">
        <f t="shared" si="91"/>
        <v>5575</v>
      </c>
      <c r="F184" s="1354">
        <f t="shared" si="91"/>
        <v>6.3526170000000004</v>
      </c>
      <c r="G184" s="680">
        <f>F184/F171</f>
        <v>9.5560709946398342E-2</v>
      </c>
      <c r="H184" s="686">
        <f t="shared" si="92"/>
        <v>66.767499999999998</v>
      </c>
      <c r="I184" s="686">
        <f t="shared" si="92"/>
        <v>396.60370919999991</v>
      </c>
      <c r="J184" s="681"/>
      <c r="K184" s="681">
        <f t="shared" ref="K184:K187" si="95">H184+I184+J184</f>
        <v>463.3712091999999</v>
      </c>
      <c r="L184" s="681">
        <f t="shared" si="93"/>
        <v>729.41782764489005</v>
      </c>
      <c r="M184" s="686">
        <f>M25+M65+M105+M145</f>
        <v>1.1900000000000001E-2</v>
      </c>
      <c r="N184" s="681"/>
      <c r="O184" s="686">
        <f>O25+O65+O105+O145</f>
        <v>0</v>
      </c>
      <c r="P184" s="681"/>
      <c r="Q184" s="686"/>
      <c r="R184" s="686">
        <f>R25+R65+R105+R145</f>
        <v>98.900899999999993</v>
      </c>
      <c r="S184" s="681"/>
      <c r="T184" s="681">
        <f t="shared" ref="T184:T187" si="96">SUM(M184:S184)</f>
        <v>98.91279999999999</v>
      </c>
      <c r="U184" s="681"/>
      <c r="V184" s="681"/>
      <c r="W184" s="681">
        <f t="shared" ref="W184:W187" si="97">K184+T184+U184+V184</f>
        <v>562.2840091999999</v>
      </c>
      <c r="X184" s="681">
        <f t="shared" si="94"/>
        <v>885.12184694906045</v>
      </c>
      <c r="Y184" s="754"/>
      <c r="Z184" s="1436"/>
    </row>
    <row r="185" spans="1:26" s="756" customFormat="1" ht="18" customHeight="1" x14ac:dyDescent="0.25">
      <c r="A185" s="751">
        <v>10</v>
      </c>
      <c r="B185" s="683" t="s">
        <v>1098</v>
      </c>
      <c r="C185" s="752">
        <f>C26+C66+C106+C146</f>
        <v>1</v>
      </c>
      <c r="D185" s="753"/>
      <c r="E185" s="752">
        <f t="shared" si="91"/>
        <v>249</v>
      </c>
      <c r="F185" s="1354">
        <f t="shared" si="91"/>
        <v>8.3441000000000001E-2</v>
      </c>
      <c r="G185" s="680">
        <f>F185/F171</f>
        <v>1.2551805340440677E-3</v>
      </c>
      <c r="H185" s="686">
        <f t="shared" si="92"/>
        <v>1.034</v>
      </c>
      <c r="I185" s="686">
        <f t="shared" si="92"/>
        <v>5.4755088000000001</v>
      </c>
      <c r="J185" s="681"/>
      <c r="K185" s="681">
        <f t="shared" si="95"/>
        <v>6.5095087999999999</v>
      </c>
      <c r="L185" s="681">
        <f t="shared" si="93"/>
        <v>780.13312400378709</v>
      </c>
      <c r="M185" s="686">
        <f>M26+M66+M106+M146</f>
        <v>0</v>
      </c>
      <c r="N185" s="681"/>
      <c r="O185" s="686">
        <f>O26+O66+O106+O146</f>
        <v>0</v>
      </c>
      <c r="P185" s="681"/>
      <c r="Q185" s="686"/>
      <c r="R185" s="686">
        <f>R26+R66+R106+R146</f>
        <v>2.6892</v>
      </c>
      <c r="S185" s="681"/>
      <c r="T185" s="681">
        <f t="shared" si="96"/>
        <v>2.6892</v>
      </c>
      <c r="U185" s="681"/>
      <c r="V185" s="681"/>
      <c r="W185" s="681">
        <f t="shared" si="97"/>
        <v>9.1987088000000004</v>
      </c>
      <c r="X185" s="681">
        <f t="shared" si="94"/>
        <v>1102.4207284188828</v>
      </c>
      <c r="Y185" s="754"/>
      <c r="Z185" s="1436"/>
    </row>
    <row r="186" spans="1:26" s="756" customFormat="1" ht="18" customHeight="1" x14ac:dyDescent="0.25">
      <c r="A186" s="751">
        <v>11</v>
      </c>
      <c r="B186" s="683" t="s">
        <v>1099</v>
      </c>
      <c r="C186" s="752">
        <f>C27+C67+C107+C147</f>
        <v>2</v>
      </c>
      <c r="D186" s="753"/>
      <c r="E186" s="752">
        <f t="shared" si="91"/>
        <v>177</v>
      </c>
      <c r="F186" s="1354">
        <f t="shared" si="91"/>
        <v>0.5267400000000001</v>
      </c>
      <c r="G186" s="680">
        <f>F186/F171</f>
        <v>7.9236082321924757E-3</v>
      </c>
      <c r="H186" s="686">
        <f t="shared" si="92"/>
        <v>3.5991999999999997</v>
      </c>
      <c r="I186" s="686">
        <f t="shared" si="92"/>
        <v>47.488522499999995</v>
      </c>
      <c r="J186" s="681"/>
      <c r="K186" s="681">
        <f t="shared" si="95"/>
        <v>51.087722499999998</v>
      </c>
      <c r="L186" s="681">
        <f t="shared" si="93"/>
        <v>969.88500018984678</v>
      </c>
      <c r="M186" s="686">
        <f>M27+M67+M107+M147</f>
        <v>0</v>
      </c>
      <c r="N186" s="681"/>
      <c r="O186" s="686">
        <f>O27+O67+O107+O147</f>
        <v>0</v>
      </c>
      <c r="P186" s="681"/>
      <c r="Q186" s="686"/>
      <c r="R186" s="686">
        <f>R27+R67+R107+R147</f>
        <v>14.868479999999996</v>
      </c>
      <c r="S186" s="681"/>
      <c r="T186" s="681">
        <f t="shared" si="96"/>
        <v>14.868479999999996</v>
      </c>
      <c r="U186" s="681"/>
      <c r="V186" s="681"/>
      <c r="W186" s="681">
        <f t="shared" si="97"/>
        <v>65.956202499999989</v>
      </c>
      <c r="X186" s="681">
        <f t="shared" si="94"/>
        <v>1252.1586076622239</v>
      </c>
      <c r="Y186" s="754"/>
      <c r="Z186" s="1436"/>
    </row>
    <row r="187" spans="1:26" s="756" customFormat="1" ht="18" customHeight="1" x14ac:dyDescent="0.25">
      <c r="A187" s="751">
        <v>12</v>
      </c>
      <c r="B187" s="683" t="s">
        <v>1100</v>
      </c>
      <c r="C187" s="752">
        <f>C28+C68+C108+C148</f>
        <v>1</v>
      </c>
      <c r="E187" s="752">
        <f t="shared" si="91"/>
        <v>150</v>
      </c>
      <c r="F187" s="1354">
        <f t="shared" si="91"/>
        <v>0.11165400000000003</v>
      </c>
      <c r="G187" s="680">
        <f>F187/F171</f>
        <v>1.6795811093845516E-3</v>
      </c>
      <c r="H187" s="686">
        <f t="shared" si="92"/>
        <v>2.31</v>
      </c>
      <c r="I187" s="686">
        <f t="shared" si="92"/>
        <v>5.7738589000000005</v>
      </c>
      <c r="J187" s="798"/>
      <c r="K187" s="681">
        <f t="shared" si="95"/>
        <v>8.083858900000001</v>
      </c>
      <c r="L187" s="681">
        <f t="shared" si="93"/>
        <v>724.00978917011469</v>
      </c>
      <c r="M187" s="686">
        <f>M28+M68+M108+M148</f>
        <v>0</v>
      </c>
      <c r="N187" s="798"/>
      <c r="O187" s="686">
        <f>O28+O68+O108+O148</f>
        <v>0</v>
      </c>
      <c r="P187" s="798"/>
      <c r="Q187" s="686"/>
      <c r="R187" s="686">
        <f>R28+R68+R108+R148</f>
        <v>7.4035200000000021</v>
      </c>
      <c r="S187" s="798"/>
      <c r="T187" s="681">
        <f t="shared" si="96"/>
        <v>7.4035200000000021</v>
      </c>
      <c r="U187" s="799"/>
      <c r="V187" s="798"/>
      <c r="W187" s="681">
        <f t="shared" si="97"/>
        <v>15.487378900000003</v>
      </c>
      <c r="X187" s="681">
        <f t="shared" si="94"/>
        <v>1387.0867949200208</v>
      </c>
      <c r="Y187" s="754"/>
    </row>
    <row r="188" spans="1:26" s="756" customFormat="1" ht="18" customHeight="1" x14ac:dyDescent="0.25">
      <c r="A188" s="751"/>
      <c r="B188" s="684"/>
      <c r="C188" s="2128">
        <f>SUM(C183:C187)</f>
        <v>41</v>
      </c>
      <c r="D188" s="775"/>
      <c r="E188" s="2128">
        <f>SUM(E183:E187)</f>
        <v>6251</v>
      </c>
      <c r="F188" s="1361">
        <f>SUM(F183:F187)</f>
        <v>7.1082010000000002</v>
      </c>
      <c r="G188" s="747">
        <f>F188/F171</f>
        <v>0.10692675695728211</v>
      </c>
      <c r="H188" s="691">
        <f>SUM(H183:H187)</f>
        <v>75.937824000000006</v>
      </c>
      <c r="I188" s="691">
        <f>SUM(I183:I187)</f>
        <v>457.37347899999992</v>
      </c>
      <c r="J188" s="681"/>
      <c r="K188" s="691">
        <f>SUM(K183:K187)</f>
        <v>533.31130299999984</v>
      </c>
      <c r="L188" s="681"/>
      <c r="M188" s="691">
        <f>SUM(M183:M187)</f>
        <v>1.1900000000000001E-2</v>
      </c>
      <c r="N188" s="681"/>
      <c r="O188" s="691">
        <f>SUM(O183:O187)</f>
        <v>0</v>
      </c>
      <c r="P188" s="681"/>
      <c r="Q188" s="691"/>
      <c r="R188" s="691">
        <f>SUM(R183:R187)</f>
        <v>125.99559999999998</v>
      </c>
      <c r="S188" s="681"/>
      <c r="T188" s="691">
        <f>SUM(T183:T187)</f>
        <v>126.00749999999998</v>
      </c>
      <c r="U188" s="681"/>
      <c r="V188" s="681"/>
      <c r="W188" s="691">
        <f>SUM(W183:W187)</f>
        <v>659.31880299999989</v>
      </c>
      <c r="X188" s="691">
        <f t="shared" si="94"/>
        <v>927.54665069262944</v>
      </c>
      <c r="Y188" s="757"/>
      <c r="Z188" s="1436"/>
    </row>
    <row r="189" spans="1:26" s="756" customFormat="1" ht="18" customHeight="1" x14ac:dyDescent="0.25">
      <c r="A189" s="1194"/>
      <c r="B189" s="690" t="s">
        <v>689</v>
      </c>
      <c r="C189" s="752"/>
      <c r="D189" s="753"/>
      <c r="E189" s="752"/>
      <c r="F189" s="1362"/>
      <c r="G189" s="680"/>
      <c r="H189" s="2127"/>
      <c r="I189" s="2127"/>
      <c r="J189" s="681"/>
      <c r="K189" s="681"/>
      <c r="L189" s="681"/>
      <c r="M189" s="2127"/>
      <c r="N189" s="681"/>
      <c r="O189" s="2127"/>
      <c r="P189" s="681"/>
      <c r="Q189" s="2127"/>
      <c r="R189" s="2127"/>
      <c r="S189" s="681"/>
      <c r="T189" s="681"/>
      <c r="U189" s="681"/>
      <c r="V189" s="681"/>
      <c r="W189" s="681"/>
      <c r="X189" s="681"/>
      <c r="Y189" s="754"/>
      <c r="Z189" s="1436"/>
    </row>
    <row r="190" spans="1:26" s="756" customFormat="1" ht="18" customHeight="1" x14ac:dyDescent="0.25">
      <c r="A190" s="751">
        <v>13</v>
      </c>
      <c r="B190" s="683" t="s">
        <v>1101</v>
      </c>
      <c r="C190" s="752">
        <f t="shared" ref="C190:C198" si="98">C31+C71+C111+C151</f>
        <v>65</v>
      </c>
      <c r="D190" s="753"/>
      <c r="E190" s="752">
        <f t="shared" ref="E190:F198" si="99">E31+E71+E111+E151</f>
        <v>2422.4</v>
      </c>
      <c r="F190" s="1354">
        <f t="shared" si="99"/>
        <v>1.4687746399999999</v>
      </c>
      <c r="G190" s="680">
        <f>F190/F171</f>
        <v>2.20943821026304E-2</v>
      </c>
      <c r="H190" s="686">
        <f t="shared" ref="H190:I198" si="100">H31+H71+H111+H151</f>
        <v>28.765959000000002</v>
      </c>
      <c r="I190" s="686">
        <f t="shared" si="100"/>
        <v>87.58715866</v>
      </c>
      <c r="J190" s="681"/>
      <c r="K190" s="681">
        <f>H190+I190+J190</f>
        <v>116.35311766000001</v>
      </c>
      <c r="L190" s="681">
        <f t="shared" ref="L190:L197" si="101">(K190*100000)/(F190*1000000)*100</f>
        <v>792.17814967175639</v>
      </c>
      <c r="M190" s="686">
        <f t="shared" ref="M190:M198" si="102">M31+M71+M111+M151</f>
        <v>0.12495000000000001</v>
      </c>
      <c r="N190" s="681"/>
      <c r="O190" s="686">
        <f t="shared" ref="O190:O198" si="103">O31+O71+O111+O151</f>
        <v>4.3020418000000005</v>
      </c>
      <c r="P190" s="681"/>
      <c r="Q190" s="686"/>
      <c r="R190" s="686">
        <f t="shared" ref="R190:R198" si="104">R31+R71+R111+R151</f>
        <v>0</v>
      </c>
      <c r="S190" s="681"/>
      <c r="T190" s="681">
        <f t="shared" ref="T190:T198" si="105">SUM(M190:S190)</f>
        <v>4.4269918000000006</v>
      </c>
      <c r="U190" s="681"/>
      <c r="V190" s="681"/>
      <c r="W190" s="681">
        <f t="shared" ref="W190:W198" si="106">K190+T190+U190+V190</f>
        <v>120.78010946000001</v>
      </c>
      <c r="X190" s="681">
        <f t="shared" ref="X190:X197" si="107">(W190*100000)/(F190*1000000)*100</f>
        <v>822.31886479194657</v>
      </c>
      <c r="Y190" s="754"/>
      <c r="Z190" s="1436"/>
    </row>
    <row r="191" spans="1:26" s="756" customFormat="1" ht="18" customHeight="1" x14ac:dyDescent="0.25">
      <c r="A191" s="751">
        <v>14</v>
      </c>
      <c r="B191" s="683" t="s">
        <v>1102</v>
      </c>
      <c r="C191" s="752">
        <f t="shared" si="98"/>
        <v>150</v>
      </c>
      <c r="D191" s="753"/>
      <c r="E191" s="752">
        <f t="shared" si="99"/>
        <v>4508.83</v>
      </c>
      <c r="F191" s="1354">
        <f t="shared" si="99"/>
        <v>3.4860316699999996</v>
      </c>
      <c r="G191" s="680">
        <f>F191/F171</f>
        <v>5.2439437365864892E-2</v>
      </c>
      <c r="H191" s="686">
        <f t="shared" si="100"/>
        <v>56.873321199999999</v>
      </c>
      <c r="I191" s="686">
        <f t="shared" si="100"/>
        <v>223.05161859999987</v>
      </c>
      <c r="J191" s="681"/>
      <c r="K191" s="681">
        <f t="shared" ref="K191:K198" si="108">H191+I191+J191</f>
        <v>279.92493979999989</v>
      </c>
      <c r="L191" s="681">
        <f t="shared" si="101"/>
        <v>802.99023732047715</v>
      </c>
      <c r="M191" s="686">
        <f t="shared" si="102"/>
        <v>0.12430000000000001</v>
      </c>
      <c r="N191" s="681"/>
      <c r="O191" s="686">
        <f t="shared" si="103"/>
        <v>0</v>
      </c>
      <c r="P191" s="681"/>
      <c r="Q191" s="686"/>
      <c r="R191" s="686">
        <f t="shared" si="104"/>
        <v>0</v>
      </c>
      <c r="S191" s="681"/>
      <c r="T191" s="681">
        <f t="shared" si="105"/>
        <v>0.12430000000000001</v>
      </c>
      <c r="U191" s="681"/>
      <c r="V191" s="681"/>
      <c r="W191" s="681">
        <f t="shared" si="106"/>
        <v>280.0492397999999</v>
      </c>
      <c r="X191" s="681">
        <f t="shared" si="107"/>
        <v>803.34680321478538</v>
      </c>
      <c r="Y191" s="754"/>
      <c r="Z191" s="1436"/>
    </row>
    <row r="192" spans="1:26" s="756" customFormat="1" ht="18" customHeight="1" x14ac:dyDescent="0.25">
      <c r="A192" s="751">
        <v>15</v>
      </c>
      <c r="B192" s="683" t="s">
        <v>1103</v>
      </c>
      <c r="C192" s="752">
        <f t="shared" si="98"/>
        <v>1</v>
      </c>
      <c r="D192" s="753"/>
      <c r="E192" s="752">
        <f t="shared" si="99"/>
        <v>48</v>
      </c>
      <c r="F192" s="1354">
        <f t="shared" si="99"/>
        <v>0.13670200000000002</v>
      </c>
      <c r="G192" s="680">
        <f>F192/F171</f>
        <v>2.0563714404776088E-3</v>
      </c>
      <c r="H192" s="686">
        <f t="shared" si="100"/>
        <v>0.37440000000000001</v>
      </c>
      <c r="I192" s="686">
        <f t="shared" si="100"/>
        <v>8.8856300000000008</v>
      </c>
      <c r="J192" s="681"/>
      <c r="K192" s="681">
        <f t="shared" si="108"/>
        <v>9.2600300000000004</v>
      </c>
      <c r="L192" s="681">
        <f t="shared" si="101"/>
        <v>677.38804114058303</v>
      </c>
      <c r="M192" s="686">
        <f t="shared" si="102"/>
        <v>0</v>
      </c>
      <c r="N192" s="681"/>
      <c r="O192" s="686">
        <f t="shared" si="103"/>
        <v>0</v>
      </c>
      <c r="P192" s="681"/>
      <c r="Q192" s="686"/>
      <c r="R192" s="686">
        <f t="shared" si="104"/>
        <v>0</v>
      </c>
      <c r="S192" s="681"/>
      <c r="T192" s="681">
        <f t="shared" si="105"/>
        <v>0</v>
      </c>
      <c r="U192" s="681"/>
      <c r="V192" s="681"/>
      <c r="W192" s="681">
        <f t="shared" si="106"/>
        <v>9.2600300000000004</v>
      </c>
      <c r="X192" s="681">
        <f t="shared" si="107"/>
        <v>677.38804114058303</v>
      </c>
      <c r="Y192" s="754"/>
      <c r="Z192" s="1436"/>
    </row>
    <row r="193" spans="1:26" s="756" customFormat="1" ht="18" customHeight="1" x14ac:dyDescent="0.25">
      <c r="A193" s="751">
        <v>16</v>
      </c>
      <c r="B193" s="683" t="s">
        <v>1104</v>
      </c>
      <c r="C193" s="752">
        <f t="shared" si="98"/>
        <v>8</v>
      </c>
      <c r="D193" s="753"/>
      <c r="E193" s="752">
        <f t="shared" si="99"/>
        <v>405</v>
      </c>
      <c r="F193" s="1354">
        <f t="shared" si="99"/>
        <v>0.2762</v>
      </c>
      <c r="G193" s="680">
        <f>F193/F171</f>
        <v>4.1548023573899102E-3</v>
      </c>
      <c r="H193" s="686">
        <f t="shared" si="100"/>
        <v>2.7469000000000001</v>
      </c>
      <c r="I193" s="686">
        <f t="shared" si="100"/>
        <v>19.416508999999998</v>
      </c>
      <c r="J193" s="681"/>
      <c r="K193" s="681">
        <f t="shared" si="108"/>
        <v>22.163408999999998</v>
      </c>
      <c r="L193" s="681">
        <f t="shared" si="101"/>
        <v>802.44058653149887</v>
      </c>
      <c r="M193" s="686">
        <f t="shared" si="102"/>
        <v>0</v>
      </c>
      <c r="N193" s="681"/>
      <c r="O193" s="686">
        <f t="shared" si="103"/>
        <v>0</v>
      </c>
      <c r="P193" s="681"/>
      <c r="Q193" s="686"/>
      <c r="R193" s="686">
        <f t="shared" si="104"/>
        <v>0</v>
      </c>
      <c r="S193" s="681"/>
      <c r="T193" s="681">
        <f t="shared" si="105"/>
        <v>0</v>
      </c>
      <c r="U193" s="681"/>
      <c r="V193" s="681"/>
      <c r="W193" s="681">
        <f t="shared" si="106"/>
        <v>22.163408999999998</v>
      </c>
      <c r="X193" s="681">
        <f t="shared" si="107"/>
        <v>802.44058653149887</v>
      </c>
      <c r="Y193" s="754"/>
      <c r="Z193" s="1436"/>
    </row>
    <row r="194" spans="1:26" s="756" customFormat="1" ht="18" customHeight="1" x14ac:dyDescent="0.25">
      <c r="A194" s="751">
        <v>17</v>
      </c>
      <c r="B194" s="683" t="s">
        <v>1105</v>
      </c>
      <c r="C194" s="752">
        <f t="shared" si="98"/>
        <v>21</v>
      </c>
      <c r="D194" s="753"/>
      <c r="E194" s="752">
        <f t="shared" si="99"/>
        <v>282.8</v>
      </c>
      <c r="F194" s="1354">
        <f t="shared" si="99"/>
        <v>0.38876699999999992</v>
      </c>
      <c r="G194" s="680">
        <f>F194/F171</f>
        <v>5.848117480359895E-3</v>
      </c>
      <c r="H194" s="686">
        <f t="shared" si="100"/>
        <v>6.2916000000000007</v>
      </c>
      <c r="I194" s="686">
        <f t="shared" si="100"/>
        <v>33.302956000000002</v>
      </c>
      <c r="J194" s="681"/>
      <c r="K194" s="681">
        <f t="shared" si="108"/>
        <v>39.594556000000004</v>
      </c>
      <c r="L194" s="681">
        <f t="shared" si="101"/>
        <v>1018.4649417260213</v>
      </c>
      <c r="M194" s="686">
        <f t="shared" si="102"/>
        <v>9.5700000000000007E-2</v>
      </c>
      <c r="N194" s="681"/>
      <c r="O194" s="686">
        <f t="shared" si="103"/>
        <v>0</v>
      </c>
      <c r="P194" s="681"/>
      <c r="Q194" s="686"/>
      <c r="R194" s="686">
        <f t="shared" si="104"/>
        <v>0</v>
      </c>
      <c r="S194" s="681"/>
      <c r="T194" s="681">
        <f t="shared" si="105"/>
        <v>9.5700000000000007E-2</v>
      </c>
      <c r="U194" s="681"/>
      <c r="V194" s="681"/>
      <c r="W194" s="681">
        <f t="shared" si="106"/>
        <v>39.690256000000005</v>
      </c>
      <c r="X194" s="681">
        <f t="shared" si="107"/>
        <v>1020.9265704136413</v>
      </c>
      <c r="Y194" s="754"/>
      <c r="Z194" s="1436"/>
    </row>
    <row r="195" spans="1:26" s="756" customFormat="1" ht="18" customHeight="1" x14ac:dyDescent="0.25">
      <c r="A195" s="751">
        <v>18</v>
      </c>
      <c r="B195" s="683" t="s">
        <v>1106</v>
      </c>
      <c r="C195" s="752">
        <f t="shared" si="98"/>
        <v>77</v>
      </c>
      <c r="D195" s="753"/>
      <c r="E195" s="752">
        <f t="shared" si="99"/>
        <v>1607</v>
      </c>
      <c r="F195" s="1354">
        <f t="shared" si="99"/>
        <v>1.3517313999999998</v>
      </c>
      <c r="G195" s="680">
        <f>F195/F171</f>
        <v>2.0333732104554535E-2</v>
      </c>
      <c r="H195" s="686">
        <f t="shared" si="100"/>
        <v>24.309800000000003</v>
      </c>
      <c r="I195" s="686">
        <f t="shared" si="100"/>
        <v>121.66480979999999</v>
      </c>
      <c r="J195" s="681"/>
      <c r="K195" s="681">
        <f t="shared" si="108"/>
        <v>145.9746098</v>
      </c>
      <c r="L195" s="681">
        <f t="shared" si="101"/>
        <v>1079.9084034002615</v>
      </c>
      <c r="M195" s="686">
        <f t="shared" si="102"/>
        <v>1.5010000000000006</v>
      </c>
      <c r="N195" s="681"/>
      <c r="O195" s="686">
        <f t="shared" si="103"/>
        <v>0.24873230000000002</v>
      </c>
      <c r="P195" s="681"/>
      <c r="Q195" s="686"/>
      <c r="R195" s="686">
        <f t="shared" si="104"/>
        <v>8.4787199999999974</v>
      </c>
      <c r="S195" s="681"/>
      <c r="T195" s="681">
        <f t="shared" si="105"/>
        <v>10.228452299999997</v>
      </c>
      <c r="U195" s="681"/>
      <c r="V195" s="681"/>
      <c r="W195" s="681">
        <f t="shared" si="106"/>
        <v>156.20306209999998</v>
      </c>
      <c r="X195" s="681">
        <f t="shared" si="107"/>
        <v>1155.5776694985409</v>
      </c>
      <c r="Y195" s="754"/>
      <c r="Z195" s="1436"/>
    </row>
    <row r="196" spans="1:26" s="756" customFormat="1" ht="18" customHeight="1" x14ac:dyDescent="0.25">
      <c r="A196" s="751">
        <v>19</v>
      </c>
      <c r="B196" s="683" t="s">
        <v>1107</v>
      </c>
      <c r="C196" s="752">
        <f t="shared" si="98"/>
        <v>39</v>
      </c>
      <c r="D196" s="753"/>
      <c r="E196" s="752">
        <f t="shared" si="99"/>
        <v>728</v>
      </c>
      <c r="F196" s="1354">
        <f t="shared" si="99"/>
        <v>0.31529499999999999</v>
      </c>
      <c r="G196" s="680">
        <f>F196/F171</f>
        <v>4.7428979336468198E-3</v>
      </c>
      <c r="H196" s="686">
        <f t="shared" si="100"/>
        <v>9.1448999999999998</v>
      </c>
      <c r="I196" s="686">
        <f t="shared" si="100"/>
        <v>29.683293399999993</v>
      </c>
      <c r="J196" s="681"/>
      <c r="K196" s="681">
        <f t="shared" si="108"/>
        <v>38.828193399999989</v>
      </c>
      <c r="L196" s="681">
        <f t="shared" si="101"/>
        <v>1231.4877622543963</v>
      </c>
      <c r="M196" s="686">
        <f t="shared" si="102"/>
        <v>2.8E-3</v>
      </c>
      <c r="N196" s="681"/>
      <c r="O196" s="686">
        <f t="shared" si="103"/>
        <v>0</v>
      </c>
      <c r="P196" s="681"/>
      <c r="Q196" s="686"/>
      <c r="R196" s="686">
        <f t="shared" si="104"/>
        <v>0</v>
      </c>
      <c r="S196" s="681"/>
      <c r="T196" s="681">
        <f t="shared" si="105"/>
        <v>2.8E-3</v>
      </c>
      <c r="U196" s="681"/>
      <c r="V196" s="681"/>
      <c r="W196" s="681">
        <f t="shared" si="106"/>
        <v>38.83099339999999</v>
      </c>
      <c r="X196" s="681">
        <f t="shared" si="107"/>
        <v>1231.576567976022</v>
      </c>
      <c r="Y196" s="754"/>
      <c r="Z196" s="1436"/>
    </row>
    <row r="197" spans="1:26" s="756" customFormat="1" ht="18" customHeight="1" x14ac:dyDescent="0.25">
      <c r="A197" s="751">
        <v>20</v>
      </c>
      <c r="B197" s="683" t="s">
        <v>1109</v>
      </c>
      <c r="C197" s="752">
        <f t="shared" si="98"/>
        <v>4</v>
      </c>
      <c r="D197" s="753"/>
      <c r="E197" s="752">
        <f t="shared" si="99"/>
        <v>35</v>
      </c>
      <c r="F197" s="1354">
        <f t="shared" si="99"/>
        <v>3.7996000000000002E-2</v>
      </c>
      <c r="G197" s="680">
        <f>F197/F171</f>
        <v>5.7156361466830939E-4</v>
      </c>
      <c r="H197" s="686">
        <f t="shared" si="100"/>
        <v>2.4000000000000007E-2</v>
      </c>
      <c r="I197" s="686">
        <f t="shared" si="100"/>
        <v>1.6338280000000001</v>
      </c>
      <c r="J197" s="681"/>
      <c r="K197" s="681">
        <f t="shared" si="108"/>
        <v>1.6578280000000001</v>
      </c>
      <c r="L197" s="681">
        <f t="shared" si="101"/>
        <v>436.31645436361725</v>
      </c>
      <c r="M197" s="686">
        <f t="shared" si="102"/>
        <v>0</v>
      </c>
      <c r="N197" s="681"/>
      <c r="O197" s="686">
        <f t="shared" si="103"/>
        <v>0</v>
      </c>
      <c r="P197" s="681"/>
      <c r="Q197" s="686"/>
      <c r="R197" s="686">
        <f t="shared" si="104"/>
        <v>0</v>
      </c>
      <c r="S197" s="681"/>
      <c r="T197" s="681">
        <f t="shared" si="105"/>
        <v>0</v>
      </c>
      <c r="U197" s="681"/>
      <c r="V197" s="681"/>
      <c r="W197" s="681">
        <f t="shared" si="106"/>
        <v>1.6578280000000001</v>
      </c>
      <c r="X197" s="681">
        <f t="shared" si="107"/>
        <v>436.31645436361725</v>
      </c>
      <c r="Y197" s="754"/>
      <c r="Z197" s="1436"/>
    </row>
    <row r="198" spans="1:26" s="756" customFormat="1" ht="18" customHeight="1" x14ac:dyDescent="0.25">
      <c r="A198" s="751">
        <v>21</v>
      </c>
      <c r="B198" s="683" t="s">
        <v>1110</v>
      </c>
      <c r="C198" s="752">
        <f t="shared" si="98"/>
        <v>1</v>
      </c>
      <c r="E198" s="752">
        <f t="shared" si="99"/>
        <v>5.7</v>
      </c>
      <c r="F198" s="1354">
        <f t="shared" si="99"/>
        <v>0</v>
      </c>
      <c r="G198" s="680">
        <f>F198/F171</f>
        <v>0</v>
      </c>
      <c r="H198" s="686">
        <f t="shared" si="100"/>
        <v>6.5999999999999989E-2</v>
      </c>
      <c r="I198" s="686">
        <f t="shared" si="100"/>
        <v>0</v>
      </c>
      <c r="J198" s="798"/>
      <c r="K198" s="681">
        <f t="shared" si="108"/>
        <v>6.5999999999999989E-2</v>
      </c>
      <c r="L198" s="681"/>
      <c r="M198" s="686">
        <f t="shared" si="102"/>
        <v>0</v>
      </c>
      <c r="N198" s="798"/>
      <c r="O198" s="686">
        <f t="shared" si="103"/>
        <v>0</v>
      </c>
      <c r="P198" s="798"/>
      <c r="Q198" s="799"/>
      <c r="R198" s="686">
        <f t="shared" si="104"/>
        <v>0</v>
      </c>
      <c r="S198" s="798"/>
      <c r="T198" s="681">
        <f t="shared" si="105"/>
        <v>0</v>
      </c>
      <c r="U198" s="798"/>
      <c r="V198" s="799"/>
      <c r="W198" s="681">
        <f t="shared" si="106"/>
        <v>6.5999999999999989E-2</v>
      </c>
      <c r="X198" s="681"/>
      <c r="Y198" s="757"/>
      <c r="Z198" s="1436"/>
    </row>
    <row r="199" spans="1:26" s="756" customFormat="1" ht="18" customHeight="1" x14ac:dyDescent="0.25">
      <c r="A199" s="770"/>
      <c r="B199" s="692"/>
      <c r="C199" s="676">
        <f>SUM(C189:C197)</f>
        <v>365</v>
      </c>
      <c r="D199" s="775"/>
      <c r="E199" s="693">
        <f>SUM(E189:E197)</f>
        <v>10037.029999999999</v>
      </c>
      <c r="F199" s="694">
        <f>SUM(F189:F197)</f>
        <v>7.4614977099999988</v>
      </c>
      <c r="G199" s="747">
        <f>F199/F171</f>
        <v>0.11224130439959237</v>
      </c>
      <c r="H199" s="693">
        <f>SUM(H189:H197)+0.09614</f>
        <v>128.6270202</v>
      </c>
      <c r="I199" s="693">
        <f>SUM(I189:I197)</f>
        <v>525.22580345999984</v>
      </c>
      <c r="J199" s="681"/>
      <c r="K199" s="693">
        <f>SUM(K189:K197)</f>
        <v>653.75668365999991</v>
      </c>
      <c r="L199" s="681"/>
      <c r="M199" s="693">
        <f>SUM(M189:M197)</f>
        <v>1.8487500000000006</v>
      </c>
      <c r="N199" s="681"/>
      <c r="O199" s="693">
        <f>SUM(O189:O197)</f>
        <v>4.5507741000000008</v>
      </c>
      <c r="P199" s="681"/>
      <c r="Q199" s="681"/>
      <c r="R199" s="693">
        <f>SUM(R189:R197)</f>
        <v>8.4787199999999974</v>
      </c>
      <c r="S199" s="681"/>
      <c r="T199" s="693">
        <f>SUM(T189:T197)</f>
        <v>14.878244099999998</v>
      </c>
      <c r="U199" s="681"/>
      <c r="V199" s="681"/>
      <c r="W199" s="693">
        <f>SUM(W189:W198)</f>
        <v>668.7009277599999</v>
      </c>
      <c r="X199" s="691">
        <f>(W199*100000)/(F199*1000000)*100</f>
        <v>896.2020143272282</v>
      </c>
      <c r="Y199" s="757"/>
      <c r="Z199" s="1436"/>
    </row>
    <row r="200" spans="1:26" s="756" customFormat="1" ht="47.25" x14ac:dyDescent="0.25">
      <c r="A200" s="751" t="s">
        <v>1116</v>
      </c>
      <c r="B200" s="760" t="s">
        <v>697</v>
      </c>
      <c r="C200" s="764"/>
      <c r="D200" s="764"/>
      <c r="E200" s="678"/>
      <c r="F200" s="679"/>
      <c r="G200" s="681"/>
      <c r="H200" s="681"/>
      <c r="I200" s="681"/>
      <c r="J200" s="681"/>
      <c r="K200" s="681"/>
      <c r="L200" s="681"/>
      <c r="M200" s="681"/>
      <c r="N200" s="681"/>
      <c r="O200" s="681"/>
      <c r="P200" s="681"/>
      <c r="Q200" s="681"/>
      <c r="R200" s="681"/>
      <c r="S200" s="681"/>
      <c r="T200" s="681"/>
      <c r="U200" s="681"/>
      <c r="V200" s="681"/>
      <c r="W200" s="681"/>
      <c r="X200" s="681"/>
      <c r="Y200" s="754"/>
    </row>
    <row r="201" spans="1:26" s="756" customFormat="1" ht="18" customHeight="1" x14ac:dyDescent="0.25">
      <c r="A201" s="1194" t="s">
        <v>36</v>
      </c>
      <c r="B201" s="684" t="s">
        <v>699</v>
      </c>
      <c r="C201" s="764"/>
      <c r="D201" s="764"/>
      <c r="E201" s="678"/>
      <c r="F201" s="679"/>
      <c r="G201" s="681"/>
      <c r="H201" s="681"/>
      <c r="I201" s="681"/>
      <c r="J201" s="681"/>
      <c r="K201" s="681"/>
      <c r="L201" s="681"/>
      <c r="M201" s="681"/>
      <c r="N201" s="681"/>
      <c r="O201" s="681"/>
      <c r="P201" s="681"/>
      <c r="Q201" s="681"/>
      <c r="R201" s="681"/>
      <c r="S201" s="681"/>
      <c r="T201" s="681"/>
      <c r="U201" s="681"/>
      <c r="V201" s="681"/>
      <c r="W201" s="681"/>
      <c r="X201" s="681"/>
      <c r="Y201" s="754"/>
    </row>
    <row r="202" spans="1:26" s="756" customFormat="1" ht="18" customHeight="1" x14ac:dyDescent="0.25">
      <c r="A202" s="1194" t="s">
        <v>37</v>
      </c>
      <c r="B202" s="684" t="s">
        <v>698</v>
      </c>
      <c r="C202" s="764"/>
      <c r="D202" s="764"/>
      <c r="E202" s="678"/>
      <c r="F202" s="679"/>
      <c r="G202" s="681"/>
      <c r="H202" s="681"/>
      <c r="I202" s="681"/>
      <c r="J202" s="681"/>
      <c r="K202" s="681"/>
      <c r="L202" s="681"/>
      <c r="M202" s="681"/>
      <c r="N202" s="681"/>
      <c r="O202" s="681"/>
      <c r="P202" s="681"/>
      <c r="Q202" s="681"/>
      <c r="R202" s="681"/>
      <c r="S202" s="681"/>
      <c r="T202" s="681"/>
      <c r="U202" s="681"/>
      <c r="V202" s="681"/>
      <c r="W202" s="681"/>
      <c r="X202" s="681"/>
      <c r="Y202" s="754"/>
    </row>
    <row r="203" spans="1:26" s="756" customFormat="1" ht="18" customHeight="1" x14ac:dyDescent="0.25">
      <c r="A203" s="1194" t="s">
        <v>38</v>
      </c>
      <c r="B203" s="684" t="s">
        <v>700</v>
      </c>
      <c r="C203" s="764"/>
      <c r="D203" s="764"/>
      <c r="E203" s="678"/>
      <c r="F203" s="679"/>
      <c r="G203" s="681"/>
      <c r="H203" s="681"/>
      <c r="I203" s="681"/>
      <c r="J203" s="681"/>
      <c r="K203" s="681"/>
      <c r="L203" s="681"/>
      <c r="M203" s="681"/>
      <c r="N203" s="681"/>
      <c r="O203" s="681"/>
      <c r="P203" s="681"/>
      <c r="Q203" s="681"/>
      <c r="R203" s="681"/>
      <c r="S203" s="681"/>
      <c r="T203" s="681"/>
      <c r="U203" s="681"/>
      <c r="V203" s="681"/>
      <c r="W203" s="681"/>
      <c r="X203" s="681"/>
      <c r="Y203" s="762"/>
    </row>
    <row r="204" spans="1:26" s="756" customFormat="1" ht="18" customHeight="1" x14ac:dyDescent="0.25">
      <c r="A204" s="2167" t="s">
        <v>1117</v>
      </c>
      <c r="B204" s="675" t="s">
        <v>65</v>
      </c>
      <c r="C204" s="764"/>
      <c r="D204" s="764"/>
      <c r="E204" s="678"/>
      <c r="F204" s="679"/>
      <c r="G204" s="681"/>
      <c r="H204" s="681"/>
      <c r="I204" s="681"/>
      <c r="J204" s="681"/>
      <c r="K204" s="681"/>
      <c r="L204" s="681"/>
      <c r="M204" s="681"/>
      <c r="N204" s="681"/>
      <c r="O204" s="681"/>
      <c r="P204" s="681"/>
      <c r="Q204" s="681"/>
      <c r="R204" s="681"/>
      <c r="S204" s="681"/>
      <c r="T204" s="681"/>
      <c r="U204" s="681"/>
      <c r="V204" s="681"/>
      <c r="W204" s="681"/>
      <c r="X204" s="681"/>
      <c r="Y204" s="2168"/>
    </row>
    <row r="205" spans="1:26" s="756" customFormat="1" ht="18" customHeight="1" x14ac:dyDescent="0.25">
      <c r="A205" s="1194" t="s">
        <v>36</v>
      </c>
      <c r="B205" s="762" t="s">
        <v>57</v>
      </c>
      <c r="C205" s="762"/>
      <c r="D205" s="762"/>
      <c r="E205" s="2168"/>
      <c r="F205" s="679"/>
      <c r="G205" s="681"/>
      <c r="H205" s="681"/>
      <c r="I205" s="681"/>
      <c r="J205" s="681"/>
      <c r="K205" s="681"/>
      <c r="L205" s="681"/>
      <c r="M205" s="681"/>
      <c r="N205" s="681"/>
      <c r="O205" s="681"/>
      <c r="P205" s="681"/>
      <c r="Q205" s="681"/>
      <c r="R205" s="681"/>
      <c r="S205" s="681"/>
      <c r="T205" s="681"/>
      <c r="U205" s="681"/>
      <c r="V205" s="681"/>
      <c r="W205" s="681">
        <v>167.75</v>
      </c>
      <c r="X205" s="681"/>
      <c r="Y205" s="762"/>
    </row>
    <row r="206" spans="1:26" s="756" customFormat="1" ht="18" customHeight="1" x14ac:dyDescent="0.25">
      <c r="A206" s="1194" t="s">
        <v>37</v>
      </c>
      <c r="B206" s="762" t="s">
        <v>58</v>
      </c>
      <c r="C206" s="762"/>
      <c r="D206" s="762"/>
      <c r="E206" s="2168"/>
      <c r="F206" s="679"/>
      <c r="G206" s="681"/>
      <c r="H206" s="681"/>
      <c r="I206" s="681"/>
      <c r="J206" s="681"/>
      <c r="K206" s="681"/>
      <c r="L206" s="681"/>
      <c r="M206" s="681"/>
      <c r="N206" s="681"/>
      <c r="O206" s="681"/>
      <c r="P206" s="681"/>
      <c r="Q206" s="681"/>
      <c r="R206" s="681"/>
      <c r="S206" s="681"/>
      <c r="T206" s="681"/>
      <c r="U206" s="681"/>
      <c r="V206" s="681"/>
      <c r="W206" s="681">
        <v>12.18</v>
      </c>
      <c r="X206" s="681"/>
      <c r="Y206" s="762"/>
    </row>
    <row r="207" spans="1:26" s="756" customFormat="1" ht="18" customHeight="1" x14ac:dyDescent="0.25">
      <c r="A207" s="751" t="s">
        <v>1118</v>
      </c>
      <c r="B207" s="742" t="s">
        <v>693</v>
      </c>
      <c r="C207" s="762"/>
      <c r="D207" s="762"/>
      <c r="E207" s="2168"/>
      <c r="F207" s="679"/>
      <c r="G207" s="681"/>
      <c r="H207" s="681"/>
      <c r="I207" s="681"/>
      <c r="J207" s="681"/>
      <c r="K207" s="681"/>
      <c r="L207" s="681"/>
      <c r="M207" s="681"/>
      <c r="N207" s="681"/>
      <c r="O207" s="681"/>
      <c r="P207" s="681"/>
      <c r="Q207" s="681"/>
      <c r="R207" s="681"/>
      <c r="S207" s="681"/>
      <c r="T207" s="681"/>
      <c r="U207" s="681"/>
      <c r="V207" s="681"/>
      <c r="W207" s="681">
        <f>SUM(W205:W206)</f>
        <v>179.93</v>
      </c>
      <c r="X207" s="681"/>
      <c r="Y207" s="762"/>
    </row>
    <row r="208" spans="1:26" s="756" customFormat="1" ht="18" customHeight="1" x14ac:dyDescent="0.25">
      <c r="A208" s="1194" t="s">
        <v>36</v>
      </c>
      <c r="B208" s="763" t="s">
        <v>692</v>
      </c>
      <c r="C208" s="764"/>
      <c r="D208" s="764"/>
      <c r="E208" s="2168"/>
      <c r="F208" s="679"/>
      <c r="G208" s="681"/>
      <c r="H208" s="681"/>
      <c r="I208" s="681"/>
      <c r="J208" s="681"/>
      <c r="K208" s="681"/>
      <c r="L208" s="681"/>
      <c r="M208" s="681"/>
      <c r="N208" s="681"/>
      <c r="O208" s="681"/>
      <c r="P208" s="681"/>
      <c r="Q208" s="681"/>
      <c r="R208" s="681"/>
      <c r="S208" s="681"/>
      <c r="T208" s="681"/>
      <c r="U208" s="681"/>
      <c r="V208" s="681"/>
      <c r="W208" s="678"/>
      <c r="X208" s="681"/>
      <c r="Y208" s="762"/>
    </row>
    <row r="209" spans="1:25" s="756" customFormat="1" ht="18" customHeight="1" x14ac:dyDescent="0.25">
      <c r="A209" s="2169" t="s">
        <v>37</v>
      </c>
      <c r="B209" s="764" t="s">
        <v>694</v>
      </c>
      <c r="C209" s="1198"/>
      <c r="D209" s="764"/>
      <c r="E209" s="2168"/>
      <c r="F209" s="679"/>
      <c r="G209" s="681"/>
      <c r="H209" s="681"/>
      <c r="I209" s="681"/>
      <c r="J209" s="681"/>
      <c r="K209" s="681"/>
      <c r="L209" s="681"/>
      <c r="M209" s="681"/>
      <c r="N209" s="681"/>
      <c r="O209" s="681"/>
      <c r="P209" s="681"/>
      <c r="Q209" s="681"/>
      <c r="R209" s="681"/>
      <c r="S209" s="681"/>
      <c r="T209" s="681"/>
      <c r="U209" s="681"/>
      <c r="V209" s="681"/>
      <c r="W209" s="681"/>
      <c r="X209" s="681"/>
      <c r="Y209" s="762"/>
    </row>
    <row r="210" spans="1:25" s="756" customFormat="1" ht="18" customHeight="1" x14ac:dyDescent="0.25">
      <c r="A210" s="1194" t="s">
        <v>38</v>
      </c>
      <c r="B210" s="765" t="s">
        <v>341</v>
      </c>
      <c r="C210" s="762"/>
      <c r="D210" s="762"/>
      <c r="E210" s="2168"/>
      <c r="F210" s="679"/>
      <c r="G210" s="681"/>
      <c r="H210" s="681"/>
      <c r="I210" s="681"/>
      <c r="J210" s="681"/>
      <c r="K210" s="681"/>
      <c r="L210" s="681"/>
      <c r="M210" s="681"/>
      <c r="N210" s="681"/>
      <c r="O210" s="681"/>
      <c r="P210" s="681"/>
      <c r="Q210" s="681"/>
      <c r="R210" s="681"/>
      <c r="S210" s="681"/>
      <c r="T210" s="681"/>
      <c r="U210" s="681"/>
      <c r="V210" s="681"/>
      <c r="W210" s="681"/>
      <c r="X210" s="681"/>
      <c r="Y210" s="762"/>
    </row>
    <row r="211" spans="1:25" s="756" customFormat="1" ht="18" customHeight="1" x14ac:dyDescent="0.25">
      <c r="A211" s="1194" t="s">
        <v>39</v>
      </c>
      <c r="B211" s="765" t="s">
        <v>703</v>
      </c>
      <c r="C211" s="762"/>
      <c r="D211" s="762"/>
      <c r="E211" s="2168"/>
      <c r="F211" s="679"/>
      <c r="G211" s="681"/>
      <c r="H211" s="681"/>
      <c r="I211" s="681"/>
      <c r="J211" s="681"/>
      <c r="K211" s="681"/>
      <c r="L211" s="681"/>
      <c r="M211" s="681"/>
      <c r="N211" s="681"/>
      <c r="O211" s="681"/>
      <c r="P211" s="681"/>
      <c r="Q211" s="681"/>
      <c r="R211" s="681"/>
      <c r="S211" s="681"/>
      <c r="T211" s="681"/>
      <c r="U211" s="681"/>
      <c r="V211" s="681"/>
      <c r="W211" s="681"/>
      <c r="X211" s="681"/>
      <c r="Y211" s="762"/>
    </row>
    <row r="212" spans="1:25" s="756" customFormat="1" ht="18" customHeight="1" x14ac:dyDescent="0.25">
      <c r="A212" s="1194" t="s">
        <v>40</v>
      </c>
      <c r="B212" s="765" t="s">
        <v>1119</v>
      </c>
      <c r="C212" s="1198"/>
      <c r="D212" s="762"/>
      <c r="E212" s="2168"/>
      <c r="F212" s="679"/>
      <c r="G212" s="681"/>
      <c r="H212" s="681"/>
      <c r="I212" s="681"/>
      <c r="J212" s="681"/>
      <c r="K212" s="681"/>
      <c r="L212" s="681"/>
      <c r="M212" s="681"/>
      <c r="N212" s="681"/>
      <c r="O212" s="681"/>
      <c r="P212" s="681"/>
      <c r="Q212" s="681"/>
      <c r="R212" s="681"/>
      <c r="S212" s="681"/>
      <c r="T212" s="681"/>
      <c r="U212" s="681"/>
      <c r="V212" s="681"/>
      <c r="W212" s="681">
        <v>6.5651000000000002</v>
      </c>
      <c r="X212" s="681"/>
      <c r="Y212" s="762"/>
    </row>
    <row r="213" spans="1:25" s="756" customFormat="1" ht="18" customHeight="1" x14ac:dyDescent="0.25">
      <c r="A213" s="1194" t="s">
        <v>775</v>
      </c>
      <c r="B213" s="762" t="s">
        <v>701</v>
      </c>
      <c r="C213" s="762"/>
      <c r="D213" s="762"/>
      <c r="E213" s="2168"/>
      <c r="F213" s="679"/>
      <c r="G213" s="681"/>
      <c r="H213" s="681"/>
      <c r="I213" s="681"/>
      <c r="J213" s="681"/>
      <c r="K213" s="681"/>
      <c r="L213" s="681"/>
      <c r="M213" s="681"/>
      <c r="N213" s="681"/>
      <c r="O213" s="681"/>
      <c r="P213" s="681"/>
      <c r="Q213" s="681"/>
      <c r="R213" s="681"/>
      <c r="S213" s="681"/>
      <c r="T213" s="681"/>
      <c r="U213" s="681"/>
      <c r="V213" s="681"/>
      <c r="W213" s="681"/>
      <c r="X213" s="681"/>
      <c r="Y213" s="762"/>
    </row>
    <row r="214" spans="1:25" s="756" customFormat="1" ht="18" customHeight="1" x14ac:dyDescent="0.25">
      <c r="A214" s="1194" t="s">
        <v>43</v>
      </c>
      <c r="B214" s="765" t="s">
        <v>1120</v>
      </c>
      <c r="C214" s="1198"/>
      <c r="D214" s="762"/>
      <c r="E214" s="2168"/>
      <c r="F214" s="679"/>
      <c r="G214" s="681"/>
      <c r="H214" s="681"/>
      <c r="I214" s="681"/>
      <c r="J214" s="681"/>
      <c r="K214" s="681"/>
      <c r="L214" s="681"/>
      <c r="M214" s="681"/>
      <c r="N214" s="681"/>
      <c r="O214" s="681"/>
      <c r="P214" s="681"/>
      <c r="Q214" s="681"/>
      <c r="R214" s="681"/>
      <c r="S214" s="681"/>
      <c r="T214" s="681"/>
      <c r="U214" s="681"/>
      <c r="V214" s="681"/>
      <c r="W214" s="681"/>
      <c r="X214" s="681"/>
      <c r="Y214" s="762"/>
    </row>
    <row r="215" spans="1:25" s="756" customFormat="1" ht="18" customHeight="1" x14ac:dyDescent="0.25">
      <c r="A215" s="1194" t="s">
        <v>41</v>
      </c>
      <c r="B215" s="765" t="s">
        <v>1121</v>
      </c>
      <c r="C215" s="762"/>
      <c r="D215" s="762"/>
      <c r="E215" s="216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81">
        <v>0.18</v>
      </c>
      <c r="X215" s="681"/>
      <c r="Y215" s="762"/>
    </row>
    <row r="216" spans="1:25" s="756" customFormat="1" ht="18" customHeight="1" x14ac:dyDescent="0.25">
      <c r="A216" s="1194" t="s">
        <v>42</v>
      </c>
      <c r="B216" s="765" t="s">
        <v>1122</v>
      </c>
      <c r="C216" s="762"/>
      <c r="D216" s="762"/>
      <c r="E216" s="216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>
        <v>2.0499999999999998</v>
      </c>
      <c r="X216" s="681"/>
      <c r="Y216" s="762"/>
    </row>
    <row r="217" spans="1:25" s="2171" customFormat="1" ht="18" customHeight="1" x14ac:dyDescent="0.25">
      <c r="A217" s="1194" t="s">
        <v>44</v>
      </c>
      <c r="B217" s="765" t="s">
        <v>1123</v>
      </c>
      <c r="C217" s="762"/>
      <c r="D217" s="762"/>
      <c r="E217" s="2170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>
        <v>1.83</v>
      </c>
      <c r="X217" s="681"/>
      <c r="Y217" s="762"/>
    </row>
    <row r="218" spans="1:25" s="2171" customFormat="1" ht="18" customHeight="1" x14ac:dyDescent="0.25">
      <c r="A218" s="1194" t="s">
        <v>1124</v>
      </c>
      <c r="B218" s="765" t="s">
        <v>1125</v>
      </c>
      <c r="C218" s="762"/>
      <c r="D218" s="762"/>
      <c r="E218" s="2170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>
        <v>5.19</v>
      </c>
      <c r="X218" s="681"/>
      <c r="Y218" s="762"/>
    </row>
    <row r="219" spans="1:25" s="2171" customFormat="1" ht="18" customHeight="1" x14ac:dyDescent="0.25">
      <c r="A219" s="1194" t="s">
        <v>1126</v>
      </c>
      <c r="B219" s="765" t="s">
        <v>1127</v>
      </c>
      <c r="C219" s="762"/>
      <c r="D219" s="762"/>
      <c r="E219" s="2170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>
        <v>0.16</v>
      </c>
      <c r="X219" s="681"/>
      <c r="Y219" s="2170"/>
    </row>
    <row r="220" spans="1:25" s="2171" customFormat="1" ht="18" customHeight="1" x14ac:dyDescent="0.25">
      <c r="A220" s="1194" t="s">
        <v>1128</v>
      </c>
      <c r="B220" s="675" t="s">
        <v>695</v>
      </c>
      <c r="C220" s="762"/>
      <c r="D220" s="762"/>
      <c r="E220" s="2170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>
        <f>W181+W188+W199+W207+W209+W210+W212+W213+W214+W215+W216+W217+W218+W219</f>
        <v>5446.9951000000001</v>
      </c>
      <c r="X220" s="681"/>
      <c r="Y220" s="2170"/>
    </row>
    <row r="221" spans="1:25" s="2171" customFormat="1" ht="18" customHeight="1" x14ac:dyDescent="0.25">
      <c r="A221" s="1194" t="s">
        <v>1129</v>
      </c>
      <c r="B221" s="764" t="s">
        <v>696</v>
      </c>
      <c r="C221" s="762"/>
      <c r="D221" s="764"/>
      <c r="E221" s="2170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78">
        <f>W205</f>
        <v>167.75</v>
      </c>
      <c r="X221" s="681"/>
      <c r="Y221" s="762"/>
    </row>
    <row r="222" spans="1:25" s="2171" customFormat="1" ht="18" customHeight="1" x14ac:dyDescent="0.25">
      <c r="A222" s="1194" t="s">
        <v>1130</v>
      </c>
      <c r="B222" s="764" t="s">
        <v>1131</v>
      </c>
      <c r="C222" s="762"/>
      <c r="D222" s="764"/>
      <c r="E222" s="2170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78">
        <f>W206</f>
        <v>12.18</v>
      </c>
      <c r="X222" s="681"/>
      <c r="Y222" s="762"/>
    </row>
    <row r="223" spans="1:25" s="2171" customFormat="1" ht="18" customHeight="1" thickBot="1" x14ac:dyDescent="0.3">
      <c r="A223" s="2172"/>
      <c r="B223" s="766" t="s">
        <v>1132</v>
      </c>
      <c r="C223" s="2173"/>
      <c r="D223" s="2174"/>
      <c r="E223" s="2175"/>
      <c r="F223" s="1363"/>
      <c r="G223" s="2176"/>
      <c r="H223" s="2176"/>
      <c r="I223" s="2176"/>
      <c r="J223" s="2176"/>
      <c r="K223" s="2176"/>
      <c r="L223" s="2176"/>
      <c r="M223" s="2176"/>
      <c r="N223" s="2176"/>
      <c r="O223" s="2176"/>
      <c r="P223" s="2176"/>
      <c r="Q223" s="2176"/>
      <c r="R223" s="2176"/>
      <c r="S223" s="2176"/>
      <c r="T223" s="2176"/>
      <c r="U223" s="2176"/>
      <c r="V223" s="2176"/>
      <c r="W223" s="2146">
        <f>W220-W221-W222</f>
        <v>5267.0650999999998</v>
      </c>
      <c r="X223" s="681"/>
      <c r="Y223" s="762"/>
    </row>
    <row r="225" spans="2:24" ht="15.75" x14ac:dyDescent="0.25">
      <c r="B225" s="1437" t="str">
        <f>B162</f>
        <v>For KINESCO Power and Utilities Pvt. Ltd.</v>
      </c>
      <c r="X225" s="2194"/>
    </row>
    <row r="226" spans="2:24" ht="15.75" x14ac:dyDescent="0.25">
      <c r="B226" s="1437"/>
      <c r="X226" s="2194"/>
    </row>
    <row r="227" spans="2:24" ht="15.75" x14ac:dyDescent="0.25">
      <c r="B227" s="1437"/>
      <c r="X227" s="2194"/>
    </row>
    <row r="228" spans="2:24" ht="15.75" x14ac:dyDescent="0.25">
      <c r="B228" s="1437" t="str">
        <f>B165</f>
        <v>T M AJITHKUMAR</v>
      </c>
      <c r="X228" s="2194"/>
    </row>
    <row r="229" spans="2:24" ht="15.75" x14ac:dyDescent="0.25">
      <c r="B229" s="1437" t="str">
        <f>B166</f>
        <v>CHIEF EXECUTIVE OFFICER</v>
      </c>
      <c r="X229" s="2194"/>
    </row>
    <row r="230" spans="2:24" ht="15.75" x14ac:dyDescent="0.25">
      <c r="B230" s="1437"/>
      <c r="X230" s="2194"/>
    </row>
    <row r="231" spans="2:24" ht="15.75" x14ac:dyDescent="0.25">
      <c r="B231" s="1437" t="str">
        <f>B168</f>
        <v>Place: Kakkanad, Kochi</v>
      </c>
      <c r="X231" s="2194"/>
    </row>
    <row r="232" spans="2:24" ht="15.75" x14ac:dyDescent="0.25">
      <c r="B232" s="1437" t="str">
        <f>B169</f>
        <v>Date: --/--/----</v>
      </c>
      <c r="X232" s="2194"/>
    </row>
  </sheetData>
  <mergeCells count="6">
    <mergeCell ref="C130:F130"/>
    <mergeCell ref="A1:Y1"/>
    <mergeCell ref="A3:Y3"/>
    <mergeCell ref="C10:F10"/>
    <mergeCell ref="C50:F50"/>
    <mergeCell ref="C90:F90"/>
  </mergeCells>
  <printOptions horizontalCentered="1"/>
  <pageMargins left="0.35433070866141736" right="0.23622047244094491" top="0.43307086614173229" bottom="0.31496062992125984" header="0.23622047244094491" footer="0.15748031496062992"/>
  <pageSetup paperSize="9" scale="52" fitToHeight="2" pageOrder="overThenDown" orientation="landscape" r:id="rId1"/>
  <headerFooter alignWithMargins="0"/>
  <rowBreaks count="5" manualBreakCount="5">
    <brk id="49" max="24" man="1"/>
    <brk id="89" max="24" man="1"/>
    <brk id="129" max="24" man="1"/>
    <brk id="169" max="24" man="1"/>
    <brk id="199" max="2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49"/>
  <sheetViews>
    <sheetView view="pageBreakPreview" topLeftCell="D1" zoomScale="85" zoomScaleNormal="70" zoomScaleSheetLayoutView="85" workbookViewId="0">
      <selection activeCell="D1" sqref="A1:XFD1048576"/>
    </sheetView>
  </sheetViews>
  <sheetFormatPr defaultColWidth="9.33203125" defaultRowHeight="15" x14ac:dyDescent="0.25"/>
  <cols>
    <col min="1" max="1" width="6.5" style="1440" customWidth="1"/>
    <col min="2" max="2" width="20.1640625" style="1440" customWidth="1"/>
    <col min="3" max="3" width="11.1640625" style="1440" customWidth="1"/>
    <col min="4" max="4" width="11.5" style="1440" customWidth="1"/>
    <col min="5" max="5" width="14.33203125" style="1440" customWidth="1"/>
    <col min="6" max="6" width="14.1640625" style="1440" customWidth="1"/>
    <col min="7" max="7" width="12.5" style="1440" customWidth="1"/>
    <col min="8" max="8" width="13.6640625" style="1440" customWidth="1"/>
    <col min="9" max="9" width="13" style="1440" customWidth="1"/>
    <col min="10" max="10" width="11" style="1440" customWidth="1"/>
    <col min="11" max="11" width="12.5" style="1440" customWidth="1"/>
    <col min="12" max="12" width="11.83203125" style="1440" customWidth="1"/>
    <col min="13" max="13" width="12.5" style="1440" customWidth="1"/>
    <col min="14" max="14" width="7.33203125" style="1440" customWidth="1"/>
    <col min="15" max="15" width="11.83203125" style="1440" customWidth="1"/>
    <col min="16" max="16" width="7.83203125" style="1440" customWidth="1"/>
    <col min="17" max="17" width="7.33203125" style="1440" customWidth="1"/>
    <col min="18" max="18" width="9" style="1440" customWidth="1"/>
    <col min="19" max="19" width="6.33203125" style="1440" customWidth="1"/>
    <col min="20" max="20" width="10.1640625" style="1440" customWidth="1"/>
    <col min="21" max="21" width="6.1640625" style="1440" customWidth="1"/>
    <col min="22" max="22" width="9.5" style="1440" customWidth="1"/>
    <col min="23" max="23" width="15.83203125" style="1440" customWidth="1"/>
    <col min="24" max="24" width="15.5" style="1440" customWidth="1"/>
    <col min="25" max="25" width="13.6640625" style="1440" customWidth="1"/>
    <col min="26" max="16384" width="9.33203125" style="1440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1440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1440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1440"/>
    </row>
    <row r="5" spans="1:26" s="756" customFormat="1" ht="15.75" x14ac:dyDescent="0.25">
      <c r="A5" s="2153"/>
      <c r="B5" s="748" t="str">
        <f>'[54]D 2.1_2021-22_(Estimate)_OK_PRI'!B5</f>
        <v>Name of Distribution Business/Licensee:</v>
      </c>
      <c r="D5" s="1198"/>
      <c r="E5" s="1198" t="str">
        <f>'D 2.1_2021-22_(Est)(Sbmtd)'!D5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1440"/>
    </row>
    <row r="6" spans="1:26" s="756" customFormat="1" ht="15.75" x14ac:dyDescent="0.25">
      <c r="A6" s="2153"/>
      <c r="B6" s="748" t="str">
        <f>'[54]D 2.1_2021-22_(Estimate)_OK_PRI'!B6</f>
        <v>Licensed Area of Supply:</v>
      </c>
      <c r="D6" s="1198"/>
      <c r="E6" s="1198" t="str">
        <f>'D 2.1_2021-22_(Est)(Sbmtd)'!D6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1440"/>
    </row>
    <row r="7" spans="1:26" s="756" customFormat="1" ht="19.5" thickBot="1" x14ac:dyDescent="0.3">
      <c r="A7" s="1198"/>
      <c r="B7" s="749" t="s">
        <v>1159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1198"/>
      <c r="Y7" s="2155" t="s">
        <v>1077</v>
      </c>
      <c r="Z7" s="1440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691</v>
      </c>
      <c r="I8" s="672" t="s">
        <v>90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1440"/>
    </row>
    <row r="9" spans="1:26" s="756" customFormat="1" ht="32.25" thickBot="1" x14ac:dyDescent="0.3">
      <c r="A9" s="2074"/>
      <c r="B9" s="673"/>
      <c r="C9" s="673"/>
      <c r="D9" s="2075"/>
      <c r="E9" s="673" t="s">
        <v>95</v>
      </c>
      <c r="F9" s="1356" t="s">
        <v>7</v>
      </c>
      <c r="G9" s="673"/>
      <c r="H9" s="673"/>
      <c r="I9" s="673"/>
      <c r="J9" s="673"/>
      <c r="K9" s="673" t="s">
        <v>290</v>
      </c>
      <c r="L9" s="2076" t="s">
        <v>1082</v>
      </c>
      <c r="M9" s="673"/>
      <c r="N9" s="2075"/>
      <c r="O9" s="2075"/>
      <c r="P9" s="2075"/>
      <c r="Q9" s="2075"/>
      <c r="R9" s="2156" t="s">
        <v>1432</v>
      </c>
      <c r="S9" s="673"/>
      <c r="T9" s="673" t="s">
        <v>291</v>
      </c>
      <c r="U9" s="673"/>
      <c r="V9" s="2075"/>
      <c r="W9" s="2205" t="s">
        <v>292</v>
      </c>
      <c r="X9" s="673"/>
      <c r="Y9" s="2078"/>
      <c r="Z9" s="1440"/>
    </row>
    <row r="10" spans="1:26" s="756" customFormat="1" ht="15.75" x14ac:dyDescent="0.25">
      <c r="A10" s="2079">
        <v>1</v>
      </c>
      <c r="B10" s="674">
        <v>2</v>
      </c>
      <c r="C10" s="674">
        <v>3</v>
      </c>
      <c r="D10" s="674">
        <v>4</v>
      </c>
      <c r="E10" s="674">
        <v>5</v>
      </c>
      <c r="F10" s="1357">
        <v>6</v>
      </c>
      <c r="G10" s="674">
        <v>7</v>
      </c>
      <c r="H10" s="674">
        <v>8</v>
      </c>
      <c r="I10" s="674">
        <v>9</v>
      </c>
      <c r="J10" s="674">
        <v>10</v>
      </c>
      <c r="K10" s="674">
        <v>11</v>
      </c>
      <c r="L10" s="674">
        <v>12</v>
      </c>
      <c r="M10" s="674">
        <v>13</v>
      </c>
      <c r="N10" s="674">
        <v>14</v>
      </c>
      <c r="O10" s="674">
        <v>15</v>
      </c>
      <c r="P10" s="674">
        <v>16</v>
      </c>
      <c r="Q10" s="674">
        <v>17</v>
      </c>
      <c r="R10" s="674">
        <v>18</v>
      </c>
      <c r="S10" s="674">
        <v>19</v>
      </c>
      <c r="T10" s="674">
        <v>20</v>
      </c>
      <c r="U10" s="674">
        <v>21</v>
      </c>
      <c r="V10" s="674">
        <v>22</v>
      </c>
      <c r="W10" s="674">
        <v>23</v>
      </c>
      <c r="X10" s="674">
        <v>24</v>
      </c>
      <c r="Y10" s="674">
        <v>25</v>
      </c>
      <c r="Z10" s="1440"/>
    </row>
    <row r="11" spans="1:26" s="756" customFormat="1" ht="18.75" x14ac:dyDescent="0.25">
      <c r="A11" s="1009"/>
      <c r="B11" s="1191" t="s">
        <v>1083</v>
      </c>
      <c r="C11" s="2116" t="s">
        <v>1084</v>
      </c>
      <c r="D11" s="2116"/>
      <c r="E11" s="2116"/>
      <c r="F11" s="2116"/>
      <c r="G11" s="690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1440"/>
    </row>
    <row r="12" spans="1:26" s="756" customFormat="1" ht="15.75" x14ac:dyDescent="0.25">
      <c r="A12" s="2157" t="s">
        <v>35</v>
      </c>
      <c r="B12" s="1190" t="s">
        <v>1085</v>
      </c>
      <c r="C12" s="2158"/>
      <c r="D12" s="2158"/>
      <c r="E12" s="1189"/>
      <c r="F12" s="1359"/>
      <c r="G12" s="1196"/>
      <c r="H12" s="1196"/>
      <c r="I12" s="1196"/>
      <c r="J12" s="1196"/>
      <c r="K12" s="1196"/>
      <c r="L12" s="1196"/>
      <c r="M12" s="1196"/>
      <c r="N12" s="1196"/>
      <c r="O12" s="1196"/>
      <c r="P12" s="1196"/>
      <c r="Q12" s="1196"/>
      <c r="R12" s="1196"/>
      <c r="S12" s="1196"/>
      <c r="T12" s="1196"/>
      <c r="U12" s="1196"/>
      <c r="V12" s="1196"/>
      <c r="W12" s="1196"/>
      <c r="X12" s="1196"/>
      <c r="Y12" s="2159"/>
      <c r="Z12" s="1440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308</v>
      </c>
      <c r="E13" s="699">
        <f>E23+E30+E42</f>
        <v>37096.31</v>
      </c>
      <c r="F13" s="694">
        <f>F23+F30+F42</f>
        <v>58.61701478605039</v>
      </c>
      <c r="G13" s="691"/>
      <c r="H13" s="691">
        <f>H23+H30+H42</f>
        <v>886.98158855214012</v>
      </c>
      <c r="I13" s="691">
        <f>I23+I30+I42</f>
        <v>3594.4976121723594</v>
      </c>
      <c r="J13" s="691"/>
      <c r="K13" s="691"/>
      <c r="L13" s="691"/>
      <c r="M13" s="691">
        <f>M23+M30+M42</f>
        <v>0.92379999999999995</v>
      </c>
      <c r="N13" s="691"/>
      <c r="O13" s="691">
        <f>O23+O30+O42</f>
        <v>2.3374559100000001</v>
      </c>
      <c r="P13" s="691"/>
      <c r="Q13" s="691"/>
      <c r="R13" s="691">
        <f>R23+R30+R42</f>
        <v>129.65161999999998</v>
      </c>
      <c r="S13" s="691"/>
      <c r="T13" s="691"/>
      <c r="U13" s="691"/>
      <c r="V13" s="691"/>
      <c r="W13" s="691">
        <f>W23+W30+W42</f>
        <v>4614.3920766344991</v>
      </c>
      <c r="X13" s="691">
        <f t="shared" ref="X13" si="0">(W13*100000)/(F13*1000000)*100</f>
        <v>787.21035069370794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1440"/>
    </row>
    <row r="15" spans="1:26" s="756" customFormat="1" ht="15.75" x14ac:dyDescent="0.25">
      <c r="A15" s="1194"/>
      <c r="B15" s="690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1440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working'!C16</f>
        <v>2</v>
      </c>
      <c r="D16" s="778">
        <f t="shared" ref="D16:D22" si="1">C16</f>
        <v>2</v>
      </c>
      <c r="E16" s="779">
        <f>'[55]D 2.1 KKD proj working'!E16</f>
        <v>3000</v>
      </c>
      <c r="F16" s="800">
        <f>'[55]D 2.1 KKD proj working'!F16</f>
        <v>16.689333400000006</v>
      </c>
      <c r="G16" s="680">
        <f>F16/F13</f>
        <v>0.28471824198000123</v>
      </c>
      <c r="H16" s="678">
        <f>'[55]D 2.1 KKD proj working'!H16</f>
        <v>106.57724149999999</v>
      </c>
      <c r="I16" s="678">
        <f>'[55]D 2.1 KKD proj working'!J16</f>
        <v>899.24800139089996</v>
      </c>
      <c r="J16" s="681"/>
      <c r="K16" s="681">
        <f>H16+I16+J16</f>
        <v>1005.8252428909</v>
      </c>
      <c r="L16" s="681">
        <f t="shared" ref="L16:L22" si="2">(K16*100000)/(F16*1000000)*100</f>
        <v>602.67550463753071</v>
      </c>
      <c r="M16" s="678">
        <f>'[55]D 2.1 KKD proj working'!O16</f>
        <v>0</v>
      </c>
      <c r="N16" s="681"/>
      <c r="O16" s="678">
        <f>'[55]D 2.1 KKD proj working'!Q16</f>
        <v>1.4374559100000002</v>
      </c>
      <c r="P16" s="681"/>
      <c r="Q16" s="681"/>
      <c r="R16" s="678">
        <f>'[55]D 2.1 KKD proj working'!T16</f>
        <v>0</v>
      </c>
      <c r="S16" s="681"/>
      <c r="T16" s="681">
        <f>SUM(M16:S16)</f>
        <v>1.4374559100000002</v>
      </c>
      <c r="U16" s="681"/>
      <c r="V16" s="681"/>
      <c r="W16" s="681">
        <f>K16+T16+U16+V16</f>
        <v>1007.2626988009</v>
      </c>
      <c r="X16" s="681">
        <f t="shared" ref="X16:X23" si="3">(W16*100000)/(F16*1000000)*100</f>
        <v>603.53680680913214</v>
      </c>
      <c r="Y16" s="754"/>
      <c r="Z16" s="1440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working'!C34</f>
        <v>16</v>
      </c>
      <c r="D17" s="778">
        <f t="shared" si="1"/>
        <v>16</v>
      </c>
      <c r="E17" s="779">
        <f>'[55]D 2.1 KKD proj working'!E34</f>
        <v>17186</v>
      </c>
      <c r="F17" s="800">
        <f>'[55]D 2.1 KKD proj working'!F34</f>
        <v>24.307948433363421</v>
      </c>
      <c r="G17" s="680">
        <f>F17/F13</f>
        <v>0.41469099922755193</v>
      </c>
      <c r="H17" s="678">
        <f>'[55]D 2.1 KKD proj working'!H34</f>
        <v>466.33035750000005</v>
      </c>
      <c r="I17" s="678">
        <f>'[55]D 2.1 KKD proj working'!J34</f>
        <v>1495.3865145467325</v>
      </c>
      <c r="J17" s="681"/>
      <c r="K17" s="681">
        <f t="shared" ref="K17:K22" si="4">H17+I17+J17</f>
        <v>1961.7168720467325</v>
      </c>
      <c r="L17" s="681">
        <f t="shared" si="2"/>
        <v>807.02691855072999</v>
      </c>
      <c r="M17" s="678">
        <f>'[55]D 2.1 KKD proj working'!O34</f>
        <v>0.25</v>
      </c>
      <c r="N17" s="681"/>
      <c r="O17" s="678">
        <f>'[55]D 2.1 KKD proj working'!Q34</f>
        <v>2</v>
      </c>
      <c r="P17" s="681"/>
      <c r="Q17" s="681"/>
      <c r="R17" s="678">
        <f>'[55]D 2.1 KKD proj working'!T34</f>
        <v>0</v>
      </c>
      <c r="S17" s="681"/>
      <c r="T17" s="681">
        <f>SUM(M17:S17)</f>
        <v>2.25</v>
      </c>
      <c r="U17" s="681"/>
      <c r="V17" s="681"/>
      <c r="W17" s="681">
        <f t="shared" ref="W17:W22" si="5">K17+T17+U17+V17</f>
        <v>1963.9668720467325</v>
      </c>
      <c r="X17" s="681">
        <f t="shared" si="3"/>
        <v>807.95254170900182</v>
      </c>
      <c r="Y17" s="754"/>
      <c r="Z17" s="1440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678">
        <v>0</v>
      </c>
      <c r="F18" s="679">
        <v>0</v>
      </c>
      <c r="G18" s="680">
        <f>F18/F13</f>
        <v>0</v>
      </c>
      <c r="H18" s="681">
        <v>0</v>
      </c>
      <c r="I18" s="681">
        <v>0</v>
      </c>
      <c r="J18" s="681"/>
      <c r="K18" s="681">
        <f t="shared" si="4"/>
        <v>0</v>
      </c>
      <c r="L18" s="681"/>
      <c r="M18" s="681">
        <v>0</v>
      </c>
      <c r="N18" s="681"/>
      <c r="O18" s="681">
        <v>0</v>
      </c>
      <c r="P18" s="681"/>
      <c r="Q18" s="681"/>
      <c r="R18" s="681"/>
      <c r="S18" s="681"/>
      <c r="T18" s="681">
        <f t="shared" ref="T18:T22" si="6">SUM(M18:S18)</f>
        <v>0</v>
      </c>
      <c r="U18" s="681"/>
      <c r="V18" s="681"/>
      <c r="W18" s="681">
        <f t="shared" si="5"/>
        <v>0</v>
      </c>
      <c r="X18" s="681"/>
      <c r="Y18" s="754"/>
      <c r="Z18" s="1440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working'!C53</f>
        <v>2</v>
      </c>
      <c r="D19" s="778">
        <f t="shared" si="1"/>
        <v>2</v>
      </c>
      <c r="E19" s="779">
        <f>'[55]D 2.1 KKD proj working'!E53</f>
        <v>504</v>
      </c>
      <c r="F19" s="800">
        <f>'[55]D 2.1 KKD proj working'!F53</f>
        <v>0.16690062150000001</v>
      </c>
      <c r="G19" s="680">
        <f>F19/F13</f>
        <v>2.8473067437702207E-3</v>
      </c>
      <c r="H19" s="678">
        <f>'[55]D 2.1 KKD proj working'!H53</f>
        <v>18.831120000000002</v>
      </c>
      <c r="I19" s="678">
        <f>'[55]D 2.1 KKD proj working'!J53</f>
        <v>9.7874620187499985</v>
      </c>
      <c r="J19" s="681"/>
      <c r="K19" s="681">
        <f t="shared" si="4"/>
        <v>28.618582018750001</v>
      </c>
      <c r="L19" s="681">
        <f t="shared" si="2"/>
        <v>1714.7079358688909</v>
      </c>
      <c r="M19" s="678">
        <f>'[55]D 2.1 KKD proj working'!O53</f>
        <v>0</v>
      </c>
      <c r="N19" s="681"/>
      <c r="O19" s="678">
        <f>'[55]D 2.1 KKD proj working'!Q53</f>
        <v>-0.1</v>
      </c>
      <c r="P19" s="681"/>
      <c r="Q19" s="681"/>
      <c r="R19" s="678">
        <f>'[55]D 2.1 KKD proj working'!T53</f>
        <v>0</v>
      </c>
      <c r="S19" s="681"/>
      <c r="T19" s="681">
        <f t="shared" si="6"/>
        <v>-0.1</v>
      </c>
      <c r="U19" s="681"/>
      <c r="V19" s="681"/>
      <c r="W19" s="681">
        <f t="shared" si="5"/>
        <v>28.518582018749999</v>
      </c>
      <c r="X19" s="681">
        <f t="shared" si="3"/>
        <v>1708.7163464367325</v>
      </c>
      <c r="Y19" s="754"/>
      <c r="Z19" s="1440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working'!C71</f>
        <v>1</v>
      </c>
      <c r="D20" s="778">
        <f t="shared" si="1"/>
        <v>1</v>
      </c>
      <c r="E20" s="779">
        <f>'[55]D 2.1 KKD proj working'!E71</f>
        <v>415</v>
      </c>
      <c r="F20" s="800">
        <f>'[55]D 2.1 KKD proj working'!F71</f>
        <v>7.3400099999999996E-2</v>
      </c>
      <c r="G20" s="680">
        <f>F20/F13</f>
        <v>1.2521978519019986E-3</v>
      </c>
      <c r="H20" s="678">
        <f>'[55]D 2.1 KKD proj working'!H71</f>
        <v>3.24</v>
      </c>
      <c r="I20" s="678">
        <f>'[55]D 2.1 KKD proj working'!J71</f>
        <v>1.9575567000000003</v>
      </c>
      <c r="J20" s="681"/>
      <c r="K20" s="681">
        <f t="shared" si="4"/>
        <v>5.1975567000000007</v>
      </c>
      <c r="L20" s="681">
        <f t="shared" si="2"/>
        <v>708.11302709396864</v>
      </c>
      <c r="M20" s="678">
        <f>'[55]D 2.1 KKD proj working'!O71</f>
        <v>0</v>
      </c>
      <c r="N20" s="681"/>
      <c r="O20" s="678">
        <f>'[55]D 2.1 KKD proj working'!Q71</f>
        <v>0.1</v>
      </c>
      <c r="P20" s="681"/>
      <c r="Q20" s="681"/>
      <c r="R20" s="678">
        <f>'[55]D 2.1 KKD proj working'!T71</f>
        <v>0</v>
      </c>
      <c r="S20" s="681"/>
      <c r="T20" s="681">
        <f t="shared" si="6"/>
        <v>0.1</v>
      </c>
      <c r="U20" s="681"/>
      <c r="V20" s="681"/>
      <c r="W20" s="681">
        <f t="shared" si="5"/>
        <v>5.2975567000000003</v>
      </c>
      <c r="X20" s="681">
        <f t="shared" si="3"/>
        <v>721.73698673435058</v>
      </c>
      <c r="Y20" s="754"/>
      <c r="Z20" s="1440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working'!C89</f>
        <v>1</v>
      </c>
      <c r="D21" s="778">
        <f t="shared" si="1"/>
        <v>1</v>
      </c>
      <c r="E21" s="779">
        <f>'[55]D 2.1 KKD proj working'!E89</f>
        <v>200</v>
      </c>
      <c r="F21" s="800">
        <f>'[55]D 2.1 KKD proj working'!F89</f>
        <v>0.1078225642</v>
      </c>
      <c r="G21" s="680">
        <f>F21/F13</f>
        <v>1.8394414078155936E-3</v>
      </c>
      <c r="H21" s="678">
        <f>'[55]D 2.1 KKD proj working'!H89</f>
        <v>3.2386200000000001</v>
      </c>
      <c r="I21" s="678">
        <f>'[55]D 2.1 KKD proj working'!J89</f>
        <v>6.4307488649999991</v>
      </c>
      <c r="J21" s="681"/>
      <c r="K21" s="681">
        <f t="shared" si="4"/>
        <v>9.6693688649999991</v>
      </c>
      <c r="L21" s="681">
        <f t="shared" si="2"/>
        <v>896.78528207363843</v>
      </c>
      <c r="M21" s="678">
        <f>'[55]D 2.1 KKD proj working'!O89</f>
        <v>0</v>
      </c>
      <c r="N21" s="681"/>
      <c r="O21" s="678">
        <f>'[55]D 2.1 KKD proj working'!Q89</f>
        <v>-0.1</v>
      </c>
      <c r="P21" s="681"/>
      <c r="Q21" s="681"/>
      <c r="R21" s="678">
        <f>'[55]D 2.1 KKD proj working'!T89</f>
        <v>0</v>
      </c>
      <c r="S21" s="681"/>
      <c r="T21" s="681">
        <f t="shared" si="6"/>
        <v>-0.1</v>
      </c>
      <c r="U21" s="681"/>
      <c r="V21" s="681"/>
      <c r="W21" s="681">
        <f t="shared" si="5"/>
        <v>9.5693688649999995</v>
      </c>
      <c r="X21" s="681">
        <f t="shared" si="3"/>
        <v>887.5107855207176</v>
      </c>
      <c r="Y21" s="780"/>
      <c r="Z21" s="1440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working'!C107</f>
        <v>1</v>
      </c>
      <c r="D22" s="778">
        <f t="shared" si="1"/>
        <v>1</v>
      </c>
      <c r="E22" s="779">
        <f>'[55]D 2.1 KKD proj working'!E107</f>
        <v>2690.28</v>
      </c>
      <c r="F22" s="800">
        <f>'[55]D 2.1 KKD proj working'!F107</f>
        <v>2.5837239996000001</v>
      </c>
      <c r="G22" s="680">
        <f>F22/F13</f>
        <v>4.4078054964594882E-2</v>
      </c>
      <c r="H22" s="678">
        <f>'[55]D 2.1 KKD proj working'!H107</f>
        <v>24.220787800000004</v>
      </c>
      <c r="I22" s="678">
        <f>'[55]D 2.1 KKD proj working'!J107</f>
        <v>199.10816551560001</v>
      </c>
      <c r="J22" s="681"/>
      <c r="K22" s="681">
        <f t="shared" si="4"/>
        <v>223.32895331560002</v>
      </c>
      <c r="L22" s="681">
        <f t="shared" si="2"/>
        <v>864.36845944139054</v>
      </c>
      <c r="M22" s="678">
        <f>'[55]D 2.1 KKD proj working'!O107</f>
        <v>0</v>
      </c>
      <c r="N22" s="681"/>
      <c r="O22" s="678">
        <f>'[55]D 2.1 KKD proj working'!Q107</f>
        <v>-2</v>
      </c>
      <c r="P22" s="681"/>
      <c r="Q22" s="681"/>
      <c r="R22" s="678">
        <f>'[55]D 2.1 KKD proj working'!T107</f>
        <v>0</v>
      </c>
      <c r="S22" s="681"/>
      <c r="T22" s="681">
        <f t="shared" si="6"/>
        <v>-2</v>
      </c>
      <c r="U22" s="681"/>
      <c r="V22" s="681"/>
      <c r="W22" s="681">
        <f t="shared" si="5"/>
        <v>221.32895331560002</v>
      </c>
      <c r="X22" s="681">
        <f t="shared" si="3"/>
        <v>856.62769455973273</v>
      </c>
      <c r="Y22" s="780"/>
      <c r="Z22" s="1440"/>
    </row>
    <row r="23" spans="1:26" s="756" customFormat="1" ht="15.75" x14ac:dyDescent="0.25">
      <c r="A23" s="782"/>
      <c r="B23" s="763"/>
      <c r="C23" s="777"/>
      <c r="D23" s="2192">
        <f>SUM(D16:D22)</f>
        <v>23</v>
      </c>
      <c r="E23" s="693">
        <f>SUM(E16:E22)</f>
        <v>23995.279999999999</v>
      </c>
      <c r="F23" s="694">
        <f>SUM(F16:F22)</f>
        <v>43.929129118663425</v>
      </c>
      <c r="G23" s="747">
        <f>F23/F13</f>
        <v>0.7494262421756358</v>
      </c>
      <c r="H23" s="691">
        <f>SUM(H16:H22)</f>
        <v>622.43812680000008</v>
      </c>
      <c r="I23" s="691">
        <f>SUM(I16:I22)</f>
        <v>2611.9184490369826</v>
      </c>
      <c r="J23" s="681"/>
      <c r="K23" s="691">
        <f>SUM(K16:K22)</f>
        <v>3234.3565758369823</v>
      </c>
      <c r="L23" s="691"/>
      <c r="M23" s="691">
        <f>SUM(M16:M22)</f>
        <v>0.25</v>
      </c>
      <c r="N23" s="681"/>
      <c r="O23" s="691">
        <f>SUM(O16:O22)</f>
        <v>1.3374559100000001</v>
      </c>
      <c r="P23" s="681"/>
      <c r="Q23" s="681"/>
      <c r="R23" s="681"/>
      <c r="S23" s="681"/>
      <c r="T23" s="691">
        <f>SUM(T16:T22)</f>
        <v>1.5874559100000001</v>
      </c>
      <c r="U23" s="681"/>
      <c r="V23" s="681"/>
      <c r="W23" s="691">
        <f>SUM(W16:W22)</f>
        <v>3235.9440317469821</v>
      </c>
      <c r="X23" s="691">
        <f t="shared" si="3"/>
        <v>736.62831398407616</v>
      </c>
      <c r="Y23" s="780"/>
      <c r="Z23" s="1440"/>
    </row>
    <row r="24" spans="1:26" s="756" customFormat="1" ht="15.75" x14ac:dyDescent="0.25">
      <c r="A24" s="1194"/>
      <c r="B24" s="685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1440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678">
        <v>0</v>
      </c>
      <c r="F25" s="679">
        <v>0</v>
      </c>
      <c r="G25" s="680"/>
      <c r="H25" s="681">
        <v>0</v>
      </c>
      <c r="I25" s="681">
        <v>0</v>
      </c>
      <c r="J25" s="681"/>
      <c r="K25" s="681">
        <f>H25+I25+J25</f>
        <v>0</v>
      </c>
      <c r="L25" s="681"/>
      <c r="M25" s="681">
        <v>0</v>
      </c>
      <c r="N25" s="681"/>
      <c r="O25" s="681">
        <v>0</v>
      </c>
      <c r="P25" s="681"/>
      <c r="Q25" s="681"/>
      <c r="R25" s="681"/>
      <c r="S25" s="681"/>
      <c r="T25" s="681">
        <f>SUM(M25:S25)</f>
        <v>0</v>
      </c>
      <c r="U25" s="681"/>
      <c r="V25" s="681"/>
      <c r="W25" s="681">
        <f>K25+T25+U25+V25</f>
        <v>0</v>
      </c>
      <c r="X25" s="681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working'!C125</f>
        <v>37</v>
      </c>
      <c r="D26" s="778">
        <f>C26</f>
        <v>37</v>
      </c>
      <c r="E26" s="779">
        <f>'[55]D 2.1 KKD proj working'!E125</f>
        <v>5700</v>
      </c>
      <c r="F26" s="800">
        <f>'[55]D 2.1 KKD proj working'!F125</f>
        <v>7.3845147263999991</v>
      </c>
      <c r="G26" s="680">
        <f>F26/F13</f>
        <v>0.12597903106040395</v>
      </c>
      <c r="H26" s="678">
        <f>'[55]D 2.1 KKD proj working'!H125</f>
        <v>151.67383000000001</v>
      </c>
      <c r="I26" s="678">
        <f>'[55]D 2.1 KKD proj working'!J125</f>
        <v>465.26332225847995</v>
      </c>
      <c r="J26" s="681"/>
      <c r="K26" s="681">
        <f>H26+I26+J26</f>
        <v>616.93715225847995</v>
      </c>
      <c r="L26" s="681">
        <f>(K26*100000)/(F26*1000000)*100</f>
        <v>835.44711482922457</v>
      </c>
      <c r="M26" s="678">
        <f>'[55]D 2.1 KKD proj working'!O125</f>
        <v>1.6999999999999999E-3</v>
      </c>
      <c r="N26" s="681"/>
      <c r="O26" s="678">
        <f>'[55]D 2.1 KKD proj working'!Q125</f>
        <v>0</v>
      </c>
      <c r="P26" s="681"/>
      <c r="Q26" s="681"/>
      <c r="R26" s="678">
        <f>'[55]D 2.1 KKD proj working'!T125</f>
        <v>98.900899999999993</v>
      </c>
      <c r="S26" s="681"/>
      <c r="T26" s="681">
        <f>SUM(M26:S26)</f>
        <v>98.902599999999993</v>
      </c>
      <c r="U26" s="681"/>
      <c r="V26" s="681"/>
      <c r="W26" s="681">
        <f>K26+T26+U26+V26</f>
        <v>715.83975225847996</v>
      </c>
      <c r="X26" s="681">
        <f>(W26*100000)/(F26*1000000)*100</f>
        <v>969.37954460205481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7">
        <v>0</v>
      </c>
      <c r="E27" s="678">
        <v>0</v>
      </c>
      <c r="F27" s="800">
        <v>0</v>
      </c>
      <c r="G27" s="678"/>
      <c r="H27" s="678">
        <v>0</v>
      </c>
      <c r="I27" s="678">
        <v>0</v>
      </c>
      <c r="J27" s="678"/>
      <c r="K27" s="678">
        <v>0</v>
      </c>
      <c r="L27" s="678"/>
      <c r="M27" s="678">
        <v>0</v>
      </c>
      <c r="N27" s="678"/>
      <c r="O27" s="678">
        <v>0</v>
      </c>
      <c r="P27" s="678"/>
      <c r="Q27" s="678"/>
      <c r="R27" s="678">
        <v>0</v>
      </c>
      <c r="S27" s="774"/>
      <c r="T27" s="774">
        <v>0</v>
      </c>
      <c r="U27" s="774"/>
      <c r="V27" s="774"/>
      <c r="W27" s="774">
        <v>0</v>
      </c>
      <c r="X27" s="774">
        <v>0</v>
      </c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working'!C143</f>
        <v>2</v>
      </c>
      <c r="D28" s="778">
        <f t="shared" ref="D28:D29" si="7">C28</f>
        <v>2</v>
      </c>
      <c r="E28" s="779">
        <f>'[55]D 2.1 KKD proj working'!E143</f>
        <v>177</v>
      </c>
      <c r="F28" s="800">
        <f>'[55]D 2.1 KKD proj working'!F143</f>
        <v>0.65100056399999995</v>
      </c>
      <c r="G28" s="680">
        <f>F28/F13</f>
        <v>1.1105999962231519E-2</v>
      </c>
      <c r="H28" s="678">
        <f>'[55]D 2.1 KKD proj working'!H143</f>
        <v>8.6421720000000004</v>
      </c>
      <c r="I28" s="678">
        <f>'[55]D 2.1 KKD proj working'!J143</f>
        <v>57.80954204999999</v>
      </c>
      <c r="J28" s="681"/>
      <c r="K28" s="681">
        <f t="shared" ref="K28:K29" si="8">H28+I28+J28</f>
        <v>66.451714049999993</v>
      </c>
      <c r="L28" s="681">
        <f t="shared" ref="L28:L29" si="9">(K28*100000)/(F28*1000000)*100</f>
        <v>1020.7627723345568</v>
      </c>
      <c r="M28" s="678">
        <f>'[55]D 2.1 KKD proj working'!O143</f>
        <v>8.8000000000000005E-3</v>
      </c>
      <c r="N28" s="681"/>
      <c r="O28" s="678">
        <f>'[55]D 2.1 KKD proj working'!Q143</f>
        <v>0</v>
      </c>
      <c r="P28" s="681"/>
      <c r="Q28" s="681"/>
      <c r="R28" s="678">
        <f>'[55]D 2.1 KKD proj working'!T143</f>
        <v>14.868479999999996</v>
      </c>
      <c r="S28" s="681"/>
      <c r="T28" s="681">
        <f t="shared" ref="T28:T29" si="10">SUM(M28:S28)</f>
        <v>14.877279999999997</v>
      </c>
      <c r="U28" s="681"/>
      <c r="V28" s="681"/>
      <c r="W28" s="681">
        <f t="shared" ref="W28:W29" si="11">K28+T28+U28+V28</f>
        <v>81.328994049999991</v>
      </c>
      <c r="X28" s="681">
        <f t="shared" ref="X28:X30" si="12">(W28*100000)/(F28*1000000)*100</f>
        <v>1249.2922210432987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working'!C161</f>
        <v>1</v>
      </c>
      <c r="D29" s="778">
        <f t="shared" si="7"/>
        <v>1</v>
      </c>
      <c r="E29" s="779">
        <f>'[55]D 2.1 KKD proj working'!E161</f>
        <v>150</v>
      </c>
      <c r="F29" s="800">
        <f>'[55]D 2.1 KKD proj working'!F161</f>
        <v>9.2041221000000006E-2</v>
      </c>
      <c r="G29" s="680">
        <f>F29/F13</f>
        <v>1.5702133814890873E-3</v>
      </c>
      <c r="H29" s="678">
        <f>'[55]D 2.1 KKD proj working'!H161</f>
        <v>5.8080000000000007</v>
      </c>
      <c r="I29" s="678">
        <f>'[55]D 2.1 KKD proj working'!J161</f>
        <v>6.9055322657999998</v>
      </c>
      <c r="J29" s="681"/>
      <c r="K29" s="681">
        <f t="shared" si="8"/>
        <v>12.713532265800001</v>
      </c>
      <c r="L29" s="681">
        <f t="shared" si="9"/>
        <v>1381.2867895135814</v>
      </c>
      <c r="M29" s="678">
        <f>'[55]D 2.1 KKD proj working'!O161</f>
        <v>0</v>
      </c>
      <c r="N29" s="681"/>
      <c r="O29" s="678">
        <f>'[55]D 2.1 KKD proj working'!Q161</f>
        <v>0</v>
      </c>
      <c r="P29" s="681"/>
      <c r="Q29" s="681"/>
      <c r="R29" s="678">
        <f>'[55]D 2.1 KKD proj working'!T161</f>
        <v>7.4035200000000021</v>
      </c>
      <c r="S29" s="681"/>
      <c r="T29" s="681">
        <f t="shared" si="10"/>
        <v>7.4035200000000021</v>
      </c>
      <c r="U29" s="681"/>
      <c r="V29" s="681"/>
      <c r="W29" s="681">
        <f t="shared" si="11"/>
        <v>20.117052265800005</v>
      </c>
      <c r="X29" s="681">
        <f t="shared" si="12"/>
        <v>2185.656822805513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40</v>
      </c>
      <c r="E30" s="2193">
        <f>SUM(E25:E29)</f>
        <v>6027</v>
      </c>
      <c r="F30" s="1361">
        <f>SUM(F25:F29)</f>
        <v>8.1275565113999999</v>
      </c>
      <c r="G30" s="747">
        <f>F30/F13</f>
        <v>0.13865524440412455</v>
      </c>
      <c r="H30" s="691">
        <f>SUM(H25:H29)</f>
        <v>166.12400199999999</v>
      </c>
      <c r="I30" s="691">
        <f>SUM(I25:I29)</f>
        <v>529.97839657427994</v>
      </c>
      <c r="J30" s="681"/>
      <c r="K30" s="691">
        <f>SUM(K25:K29)</f>
        <v>696.10239857427996</v>
      </c>
      <c r="L30" s="681"/>
      <c r="M30" s="691">
        <f>SUM(M25:M29)</f>
        <v>1.0500000000000001E-2</v>
      </c>
      <c r="N30" s="681"/>
      <c r="O30" s="691">
        <f>SUM(O25:O29)</f>
        <v>0</v>
      </c>
      <c r="P30" s="681"/>
      <c r="Q30" s="681"/>
      <c r="R30" s="691">
        <f>SUM(R25:R29)</f>
        <v>121.17289999999998</v>
      </c>
      <c r="S30" s="681"/>
      <c r="T30" s="691">
        <f>SUM(T25:T29)</f>
        <v>121.18339999999999</v>
      </c>
      <c r="U30" s="681"/>
      <c r="V30" s="681"/>
      <c r="W30" s="691">
        <f>SUM(W25:W29)</f>
        <v>817.28579857427997</v>
      </c>
      <c r="X30" s="691">
        <f t="shared" si="12"/>
        <v>1005.5738122865412</v>
      </c>
      <c r="Y30" s="754"/>
    </row>
    <row r="31" spans="1:26" s="756" customFormat="1" ht="15.75" x14ac:dyDescent="0.25">
      <c r="A31" s="1194"/>
      <c r="B31" s="690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1440"/>
    </row>
    <row r="32" spans="1:26" s="756" customFormat="1" ht="15.75" x14ac:dyDescent="0.25">
      <c r="A32" s="776">
        <v>13</v>
      </c>
      <c r="B32" s="763" t="s">
        <v>1101</v>
      </c>
      <c r="C32" s="777">
        <f>'[55]D 2.1 KKD proj working'!C179</f>
        <v>12</v>
      </c>
      <c r="D32" s="778">
        <f>C32</f>
        <v>12</v>
      </c>
      <c r="E32" s="777">
        <f>'[55]D 2.1 KKD proj working'!E179</f>
        <v>472</v>
      </c>
      <c r="F32" s="800">
        <f>'[55]D 2.1 KKD proj working'!F179</f>
        <v>0.44211842615999991</v>
      </c>
      <c r="G32" s="680">
        <f>F32/F13</f>
        <v>7.5424930418874683E-3</v>
      </c>
      <c r="H32" s="678">
        <f>'[55]D 2.1 KKD proj working'!H179</f>
        <v>7.4422975000000013</v>
      </c>
      <c r="I32" s="678">
        <f>'[55]D 2.1 KKD proj working'!J179</f>
        <v>26.144430476280007</v>
      </c>
      <c r="J32" s="681"/>
      <c r="K32" s="681">
        <f>H32+I32+J32</f>
        <v>33.586727976280009</v>
      </c>
      <c r="L32" s="681">
        <f>(K32*100000)/(F32*1000000)*100</f>
        <v>759.67718124747819</v>
      </c>
      <c r="M32" s="678">
        <f>'[55]D 2.1 KKD proj working'!O179</f>
        <v>0</v>
      </c>
      <c r="N32" s="678"/>
      <c r="O32" s="678">
        <f>'[55]D 2.1 KKD proj working'!Q179</f>
        <v>1</v>
      </c>
      <c r="P32" s="678"/>
      <c r="Q32" s="678"/>
      <c r="R32" s="678">
        <f>'[55]D 2.1 KKD proj working'!T179</f>
        <v>0</v>
      </c>
      <c r="S32" s="681"/>
      <c r="T32" s="681">
        <f>SUM(M32:S32)</f>
        <v>1</v>
      </c>
      <c r="U32" s="681"/>
      <c r="V32" s="681"/>
      <c r="W32" s="681">
        <f>K32+T32+U32+V32</f>
        <v>34.586727976280009</v>
      </c>
      <c r="X32" s="681">
        <f>(W32*100000)/(F32*1000000)*100</f>
        <v>782.29555543933122</v>
      </c>
      <c r="Y32" s="754"/>
      <c r="Z32" s="1440"/>
    </row>
    <row r="33" spans="1:26" s="756" customFormat="1" ht="15.75" x14ac:dyDescent="0.25">
      <c r="A33" s="776">
        <v>14</v>
      </c>
      <c r="B33" s="763" t="s">
        <v>1102</v>
      </c>
      <c r="C33" s="777">
        <f>'[55]D 2.1 KKD proj working'!C197</f>
        <v>153</v>
      </c>
      <c r="D33" s="778">
        <f t="shared" ref="D33:D41" si="13">C33</f>
        <v>153</v>
      </c>
      <c r="E33" s="777">
        <f>'[55]D 2.1 KKD proj working'!E197</f>
        <v>4527.33</v>
      </c>
      <c r="F33" s="800">
        <f>'[55]D 2.1 KKD proj working'!F197</f>
        <v>4.0454344985159993</v>
      </c>
      <c r="G33" s="680">
        <f>F33/F13</f>
        <v>6.9014679667357054E-2</v>
      </c>
      <c r="H33" s="678">
        <f>'[55]D 2.1 KKD proj working'!H197</f>
        <v>60.562320719999995</v>
      </c>
      <c r="I33" s="678">
        <f>'[55]D 2.1 KKD proj working'!J197</f>
        <v>247.62653092006272</v>
      </c>
      <c r="J33" s="681"/>
      <c r="K33" s="681">
        <f t="shared" ref="K33:K38" si="14">H33+I33+J33</f>
        <v>308.18885164006269</v>
      </c>
      <c r="L33" s="681">
        <f t="shared" ref="L33:L41" si="15">(K33*100000)/(F33*1000000)*100</f>
        <v>761.81891402052531</v>
      </c>
      <c r="M33" s="678">
        <f>'[55]D 2.1 KKD proj working'!O197</f>
        <v>0.1</v>
      </c>
      <c r="N33" s="678"/>
      <c r="O33" s="678">
        <f>'[55]D 2.1 KKD proj working'!Q197</f>
        <v>0</v>
      </c>
      <c r="P33" s="678"/>
      <c r="Q33" s="678"/>
      <c r="R33" s="678">
        <f>'[55]D 2.1 KKD proj working'!T197</f>
        <v>0</v>
      </c>
      <c r="S33" s="681"/>
      <c r="T33" s="681">
        <f t="shared" ref="T33:T41" si="16">SUM(M33:S33)</f>
        <v>0.1</v>
      </c>
      <c r="U33" s="681"/>
      <c r="V33" s="681"/>
      <c r="W33" s="681">
        <f t="shared" ref="W33:W41" si="17">K33+T33+U33+V33</f>
        <v>308.28885164006272</v>
      </c>
      <c r="X33" s="681">
        <f t="shared" ref="X33:X42" si="18">(W33*100000)/(F33*1000000)*100</f>
        <v>762.06610625670339</v>
      </c>
      <c r="Y33" s="754"/>
      <c r="Z33" s="1440"/>
    </row>
    <row r="34" spans="1:26" s="756" customFormat="1" ht="15.75" x14ac:dyDescent="0.25">
      <c r="A34" s="776">
        <v>15</v>
      </c>
      <c r="B34" s="763" t="s">
        <v>1103</v>
      </c>
      <c r="C34" s="777"/>
      <c r="D34" s="778"/>
      <c r="E34" s="774"/>
      <c r="F34" s="800"/>
      <c r="G34" s="680"/>
      <c r="H34" s="678"/>
      <c r="I34" s="678"/>
      <c r="J34" s="681"/>
      <c r="K34" s="681"/>
      <c r="L34" s="681"/>
      <c r="M34" s="678"/>
      <c r="N34" s="678"/>
      <c r="O34" s="678"/>
      <c r="P34" s="678"/>
      <c r="Q34" s="678"/>
      <c r="R34" s="678"/>
      <c r="S34" s="681"/>
      <c r="T34" s="681"/>
      <c r="U34" s="681"/>
      <c r="V34" s="681"/>
      <c r="W34" s="681"/>
      <c r="X34" s="681"/>
      <c r="Y34" s="754"/>
      <c r="Z34" s="1440"/>
    </row>
    <row r="35" spans="1:26" s="756" customFormat="1" ht="15.75" x14ac:dyDescent="0.25">
      <c r="A35" s="776">
        <v>16</v>
      </c>
      <c r="B35" s="763" t="s">
        <v>1104</v>
      </c>
      <c r="C35" s="777">
        <f>'[55]D 2.1 KKD proj working'!C215</f>
        <v>4</v>
      </c>
      <c r="D35" s="778">
        <f t="shared" ref="D35" si="19">C35</f>
        <v>4</v>
      </c>
      <c r="E35" s="777">
        <f>'[55]D 2.1 KKD proj working'!E215</f>
        <v>312</v>
      </c>
      <c r="F35" s="800">
        <f>'[55]D 2.1 KKD proj working'!F215</f>
        <v>0.25364010700600004</v>
      </c>
      <c r="G35" s="680">
        <f>F35/F13</f>
        <v>4.3270730850381179E-3</v>
      </c>
      <c r="H35" s="678">
        <f>'[55]D 2.1 KKD proj working'!H215</f>
        <v>1.86802</v>
      </c>
      <c r="I35" s="678">
        <f>'[55]D 2.1 KKD proj working'!J215</f>
        <v>18.144227988880001</v>
      </c>
      <c r="J35" s="681"/>
      <c r="K35" s="681">
        <f t="shared" si="14"/>
        <v>20.012247988880002</v>
      </c>
      <c r="L35" s="681">
        <f t="shared" si="15"/>
        <v>789.00171684624775</v>
      </c>
      <c r="M35" s="678">
        <f>'[55]D 2.1 KKD proj working'!O215</f>
        <v>0</v>
      </c>
      <c r="N35" s="678"/>
      <c r="O35" s="678">
        <f>'[55]D 2.1 KKD proj working'!Q215</f>
        <v>0</v>
      </c>
      <c r="P35" s="678"/>
      <c r="Q35" s="678"/>
      <c r="R35" s="678">
        <f>'[55]D 2.1 KKD proj working'!T215</f>
        <v>0</v>
      </c>
      <c r="S35" s="681"/>
      <c r="T35" s="681">
        <f t="shared" si="16"/>
        <v>0</v>
      </c>
      <c r="U35" s="681"/>
      <c r="V35" s="681"/>
      <c r="W35" s="681">
        <f t="shared" si="17"/>
        <v>20.012247988880002</v>
      </c>
      <c r="X35" s="681">
        <f t="shared" si="18"/>
        <v>789.00171684624775</v>
      </c>
      <c r="Y35" s="754"/>
      <c r="Z35" s="1440"/>
    </row>
    <row r="36" spans="1:26" s="756" customFormat="1" ht="15.75" x14ac:dyDescent="0.25">
      <c r="A36" s="776">
        <v>17</v>
      </c>
      <c r="B36" s="763" t="s">
        <v>1105</v>
      </c>
      <c r="C36" s="777">
        <f>'[55]D 2.1 KKD proj working'!C233</f>
        <v>14</v>
      </c>
      <c r="D36" s="778">
        <f t="shared" si="13"/>
        <v>14</v>
      </c>
      <c r="E36" s="777">
        <f>'[55]D 2.1 KKD proj working'!E233</f>
        <v>236</v>
      </c>
      <c r="F36" s="800">
        <f>'[55]D 2.1 KKD proj working'!F233</f>
        <v>0.40696829760000003</v>
      </c>
      <c r="G36" s="680">
        <f>F36/F13</f>
        <v>6.9428356098552102E-3</v>
      </c>
      <c r="H36" s="678">
        <f>'[55]D 2.1 KKD proj working'!H233</f>
        <v>5.2080600000000006</v>
      </c>
      <c r="I36" s="678">
        <f>'[55]D 2.1 KKD proj working'!J233</f>
        <v>36.407243687499999</v>
      </c>
      <c r="J36" s="681"/>
      <c r="K36" s="681">
        <f t="shared" si="14"/>
        <v>41.615303687500003</v>
      </c>
      <c r="L36" s="681">
        <f t="shared" si="15"/>
        <v>1022.5686849053473</v>
      </c>
      <c r="M36" s="678">
        <f>'[55]D 2.1 KKD proj working'!O233</f>
        <v>6.0500000000000005E-2</v>
      </c>
      <c r="N36" s="678"/>
      <c r="O36" s="678">
        <f>'[55]D 2.1 KKD proj working'!Q233</f>
        <v>0</v>
      </c>
      <c r="P36" s="678"/>
      <c r="Q36" s="678"/>
      <c r="R36" s="678">
        <f>'[55]D 2.1 KKD proj working'!T233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41.6758036875</v>
      </c>
      <c r="X36" s="681">
        <f t="shared" si="18"/>
        <v>1024.0552871875589</v>
      </c>
      <c r="Y36" s="754"/>
      <c r="Z36" s="1440"/>
    </row>
    <row r="37" spans="1:26" s="756" customFormat="1" ht="15.75" x14ac:dyDescent="0.25">
      <c r="A37" s="776">
        <v>18</v>
      </c>
      <c r="B37" s="763" t="s">
        <v>1106</v>
      </c>
      <c r="C37" s="777">
        <f>'[55]D 2.1 KKD proj working'!C251</f>
        <v>37</v>
      </c>
      <c r="D37" s="778">
        <f t="shared" si="13"/>
        <v>37</v>
      </c>
      <c r="E37" s="777">
        <f>'[55]D 2.1 KKD proj working'!E251</f>
        <v>991</v>
      </c>
      <c r="F37" s="800">
        <f>'[55]D 2.1 KKD proj working'!F251</f>
        <v>1.1570395153049602</v>
      </c>
      <c r="G37" s="680">
        <f>F37/F13</f>
        <v>1.9738970323345623E-2</v>
      </c>
      <c r="H37" s="678">
        <f>'[55]D 2.1 KKD proj working'!H251</f>
        <v>17.423661262140001</v>
      </c>
      <c r="I37" s="678">
        <f>'[55]D 2.1 KKD proj working'!J251</f>
        <v>102.55092325021722</v>
      </c>
      <c r="J37" s="681"/>
      <c r="K37" s="681">
        <f t="shared" si="14"/>
        <v>119.97458451235723</v>
      </c>
      <c r="L37" s="681">
        <f t="shared" si="15"/>
        <v>1036.9100011310816</v>
      </c>
      <c r="M37" s="678">
        <f>'[55]D 2.1 KKD proj working'!O251</f>
        <v>0.5</v>
      </c>
      <c r="N37" s="678"/>
      <c r="O37" s="678">
        <f>'[55]D 2.1 KKD proj working'!Q251</f>
        <v>0</v>
      </c>
      <c r="P37" s="678"/>
      <c r="Q37" s="678"/>
      <c r="R37" s="678">
        <f>'[55]D 2.1 KKD proj working'!T251</f>
        <v>8.4787199999999974</v>
      </c>
      <c r="S37" s="681"/>
      <c r="T37" s="681">
        <f t="shared" si="16"/>
        <v>8.9787199999999974</v>
      </c>
      <c r="U37" s="681"/>
      <c r="V37" s="681"/>
      <c r="W37" s="681">
        <f t="shared" si="17"/>
        <v>128.95330451235722</v>
      </c>
      <c r="X37" s="681">
        <f t="shared" si="18"/>
        <v>1114.5108080286186</v>
      </c>
      <c r="Y37" s="754"/>
      <c r="Z37" s="1440"/>
    </row>
    <row r="38" spans="1:26" s="756" customFormat="1" ht="15.75" x14ac:dyDescent="0.25">
      <c r="A38" s="776">
        <v>19</v>
      </c>
      <c r="B38" s="763" t="s">
        <v>1107</v>
      </c>
      <c r="C38" s="777">
        <f>'[55]D 2.1 KKD proj working'!C269</f>
        <v>22</v>
      </c>
      <c r="D38" s="778">
        <f t="shared" si="13"/>
        <v>22</v>
      </c>
      <c r="E38" s="777">
        <f>'[55]D 2.1 KKD proj working'!E269</f>
        <v>510</v>
      </c>
      <c r="F38" s="800">
        <f>'[55]D 2.1 KKD proj working'!F269</f>
        <v>0.24115209140000002</v>
      </c>
      <c r="G38" s="680">
        <f>F38/F13</f>
        <v>4.1140288750663081E-3</v>
      </c>
      <c r="H38" s="678">
        <f>'[55]D 2.1 KKD proj working'!H269</f>
        <v>5.8401002700000006</v>
      </c>
      <c r="I38" s="678">
        <f>'[55]D 2.1 KKD proj working'!J269</f>
        <v>20.779891918156878</v>
      </c>
      <c r="J38" s="681"/>
      <c r="K38" s="681">
        <f t="shared" si="14"/>
        <v>26.619992188156878</v>
      </c>
      <c r="L38" s="681">
        <f t="shared" si="15"/>
        <v>1103.8673574678721</v>
      </c>
      <c r="M38" s="678">
        <f>'[55]D 2.1 KKD proj working'!O269</f>
        <v>2.8E-3</v>
      </c>
      <c r="N38" s="678"/>
      <c r="O38" s="678">
        <f>'[55]D 2.1 KKD proj working'!Q269</f>
        <v>0</v>
      </c>
      <c r="P38" s="678"/>
      <c r="Q38" s="678"/>
      <c r="R38" s="678">
        <f>'[55]D 2.1 KKD proj working'!T269</f>
        <v>0</v>
      </c>
      <c r="S38" s="681"/>
      <c r="T38" s="681">
        <f t="shared" si="16"/>
        <v>2.8E-3</v>
      </c>
      <c r="U38" s="681"/>
      <c r="V38" s="681"/>
      <c r="W38" s="681">
        <f t="shared" si="17"/>
        <v>26.622792188156879</v>
      </c>
      <c r="X38" s="681">
        <f t="shared" si="18"/>
        <v>1103.983466765691</v>
      </c>
      <c r="Y38" s="754"/>
      <c r="Z38" s="1440"/>
    </row>
    <row r="39" spans="1:26" s="756" customFormat="1" ht="15.75" x14ac:dyDescent="0.25">
      <c r="A39" s="776">
        <v>20</v>
      </c>
      <c r="B39" s="763" t="s">
        <v>1108</v>
      </c>
      <c r="C39" s="777"/>
      <c r="D39" s="778"/>
      <c r="E39" s="777"/>
      <c r="F39" s="679"/>
      <c r="G39" s="680"/>
      <c r="H39" s="681"/>
      <c r="I39" s="681"/>
      <c r="J39" s="681"/>
      <c r="K39" s="681"/>
      <c r="L39" s="681"/>
      <c r="M39" s="681"/>
      <c r="N39" s="681"/>
      <c r="O39" s="681"/>
      <c r="P39" s="681"/>
      <c r="Q39" s="681"/>
      <c r="R39" s="681"/>
      <c r="S39" s="681"/>
      <c r="T39" s="681"/>
      <c r="U39" s="681"/>
      <c r="V39" s="681"/>
      <c r="W39" s="681"/>
      <c r="X39" s="681"/>
      <c r="Y39" s="754"/>
      <c r="Z39" s="1440"/>
    </row>
    <row r="40" spans="1:26" s="756" customFormat="1" ht="15.75" x14ac:dyDescent="0.25">
      <c r="A40" s="776">
        <v>21</v>
      </c>
      <c r="B40" s="763" t="s">
        <v>1109</v>
      </c>
      <c r="C40" s="777">
        <f>'[55]D 2.1 KKD proj working'!C287</f>
        <v>2</v>
      </c>
      <c r="D40" s="778">
        <f t="shared" si="13"/>
        <v>2</v>
      </c>
      <c r="E40" s="777">
        <f>'[55]D 2.1 KKD proj working'!E287</f>
        <v>20</v>
      </c>
      <c r="F40" s="800">
        <f>'[55]D 2.1 KKD proj working'!F287</f>
        <v>9.7522200000000007E-3</v>
      </c>
      <c r="G40" s="680">
        <f>F40/F13</f>
        <v>1.6637182967428808E-4</v>
      </c>
      <c r="H40" s="678">
        <f>'[55]D 2.1 KKD proj working'!H287</f>
        <v>9.0000000000000011E-3</v>
      </c>
      <c r="I40" s="678">
        <f>'[55]D 2.1 KKD proj working'!J287</f>
        <v>0.41951831999999994</v>
      </c>
      <c r="J40" s="681"/>
      <c r="K40" s="681">
        <f>H40+I40+J40</f>
        <v>0.42851831999999995</v>
      </c>
      <c r="L40" s="681">
        <f t="shared" si="15"/>
        <v>439.40591988285735</v>
      </c>
      <c r="M40" s="678">
        <f>'[55]D 2.1 KKD proj working'!O287</f>
        <v>0</v>
      </c>
      <c r="N40" s="681"/>
      <c r="O40" s="678">
        <f>'[55]D 2.1 KKD proj working'!Q287</f>
        <v>0</v>
      </c>
      <c r="P40" s="681"/>
      <c r="Q40" s="681"/>
      <c r="R40" s="678">
        <f>'[55]D 2.1 KKD proj working'!T287</f>
        <v>0</v>
      </c>
      <c r="S40" s="681"/>
      <c r="T40" s="681">
        <f t="shared" si="16"/>
        <v>0</v>
      </c>
      <c r="U40" s="681"/>
      <c r="V40" s="681"/>
      <c r="W40" s="681">
        <f t="shared" si="17"/>
        <v>0.42851831999999995</v>
      </c>
      <c r="X40" s="681">
        <f t="shared" si="18"/>
        <v>439.40591988285735</v>
      </c>
      <c r="Y40" s="754"/>
      <c r="Z40" s="1440"/>
    </row>
    <row r="41" spans="1:26" s="756" customFormat="1" ht="15.75" x14ac:dyDescent="0.25">
      <c r="A41" s="776">
        <v>22</v>
      </c>
      <c r="B41" s="763" t="s">
        <v>1110</v>
      </c>
      <c r="C41" s="777">
        <f>'[55]D 2.1 KKD proj working'!C305</f>
        <v>1</v>
      </c>
      <c r="D41" s="778">
        <f t="shared" si="13"/>
        <v>1</v>
      </c>
      <c r="E41" s="777">
        <f>'[55]D 2.1 KKD proj working'!E305</f>
        <v>5.7</v>
      </c>
      <c r="F41" s="800">
        <f>'[55]D 2.1 KKD proj working'!F305</f>
        <v>4.2239999999999995E-3</v>
      </c>
      <c r="G41" s="680">
        <f>F41/F13</f>
        <v>7.206098801546649E-5</v>
      </c>
      <c r="H41" s="678">
        <f>'[55]D 2.1 KKD proj working'!H305</f>
        <v>6.5999999999999989E-2</v>
      </c>
      <c r="I41" s="678">
        <f>'[55]D 2.1 KKD proj working'!J305</f>
        <v>0.52800000000000002</v>
      </c>
      <c r="J41" s="681"/>
      <c r="K41" s="681">
        <f>H41+I41+J41</f>
        <v>0.59399999999999997</v>
      </c>
      <c r="L41" s="681">
        <f t="shared" si="15"/>
        <v>1406.2500000000005</v>
      </c>
      <c r="M41" s="678">
        <f>'[55]D 2.1 KKD proj working'!O305</f>
        <v>0</v>
      </c>
      <c r="N41" s="681"/>
      <c r="O41" s="678">
        <f>'[55]D 2.1 KKD proj working'!P305</f>
        <v>0</v>
      </c>
      <c r="P41" s="681"/>
      <c r="Q41" s="681"/>
      <c r="R41" s="681"/>
      <c r="S41" s="681"/>
      <c r="T41" s="681">
        <f t="shared" si="16"/>
        <v>0</v>
      </c>
      <c r="U41" s="681"/>
      <c r="V41" s="681"/>
      <c r="W41" s="681">
        <f t="shared" si="17"/>
        <v>0.59399999999999997</v>
      </c>
      <c r="X41" s="681">
        <f t="shared" si="18"/>
        <v>1406.2500000000005</v>
      </c>
      <c r="Y41" s="780"/>
      <c r="Z41" s="1440"/>
    </row>
    <row r="42" spans="1:26" s="756" customFormat="1" ht="15.75" x14ac:dyDescent="0.25">
      <c r="A42" s="2206"/>
      <c r="B42" s="781"/>
      <c r="C42" s="788"/>
      <c r="D42" s="2192">
        <f>SUM(D32:D41)</f>
        <v>245</v>
      </c>
      <c r="E42" s="693">
        <f>SUM(E32:E41)</f>
        <v>7074.03</v>
      </c>
      <c r="F42" s="694">
        <f>SUM(F32:F41)</f>
        <v>6.5603291559869596</v>
      </c>
      <c r="G42" s="747">
        <f>F42/F13</f>
        <v>0.11191851342023953</v>
      </c>
      <c r="H42" s="693">
        <f>SUM(H32:H41)</f>
        <v>98.419459752140014</v>
      </c>
      <c r="I42" s="693">
        <f>SUM(I32:I41)</f>
        <v>452.60076656109686</v>
      </c>
      <c r="J42" s="681"/>
      <c r="K42" s="693">
        <f>SUM(K32:K41)</f>
        <v>551.02022631323678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8.4787199999999974</v>
      </c>
      <c r="S42" s="681"/>
      <c r="T42" s="693">
        <f>SUM(T32:T41)</f>
        <v>10.142019999999999</v>
      </c>
      <c r="U42" s="681"/>
      <c r="V42" s="681"/>
      <c r="W42" s="693">
        <f>SUM(W32:W41)</f>
        <v>561.16224631323678</v>
      </c>
      <c r="X42" s="691">
        <f t="shared" si="18"/>
        <v>855.38733342536602</v>
      </c>
      <c r="Y42" s="2207"/>
      <c r="Z42" s="1440"/>
    </row>
    <row r="43" spans="1:26" s="756" customFormat="1" ht="15.75" x14ac:dyDescent="0.25">
      <c r="A43" s="2208"/>
      <c r="B43" s="1205"/>
      <c r="C43" s="2209"/>
      <c r="D43" s="2210"/>
      <c r="E43" s="1214"/>
      <c r="F43" s="1358"/>
      <c r="G43" s="2113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1440"/>
    </row>
    <row r="44" spans="1:26" s="756" customFormat="1" ht="15.75" x14ac:dyDescent="0.25">
      <c r="A44" s="2208"/>
      <c r="B44" s="1206" t="str">
        <f>'D 2.1_2021-22_(Est)(Sbmtd)'!B239</f>
        <v>For KINESCO Power and Utilities Pvt. Ltd.</v>
      </c>
      <c r="C44" s="2209"/>
      <c r="D44" s="2210"/>
      <c r="E44" s="1214"/>
      <c r="F44" s="1358"/>
      <c r="G44" s="2113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1440"/>
    </row>
    <row r="45" spans="1:26" s="756" customFormat="1" ht="15.75" x14ac:dyDescent="0.25">
      <c r="A45" s="2208"/>
      <c r="B45" s="1206"/>
      <c r="C45" s="2209"/>
      <c r="D45" s="2210"/>
      <c r="E45" s="1214"/>
      <c r="F45" s="1358"/>
      <c r="G45" s="2113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1440"/>
    </row>
    <row r="46" spans="1:26" s="756" customFormat="1" ht="15.75" x14ac:dyDescent="0.25">
      <c r="A46" s="2208"/>
      <c r="B46" s="1206"/>
      <c r="C46" s="2209"/>
      <c r="D46" s="2210"/>
      <c r="E46" s="1214"/>
      <c r="F46" s="1358"/>
      <c r="G46" s="2113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1440"/>
    </row>
    <row r="47" spans="1:26" s="756" customFormat="1" ht="15.75" x14ac:dyDescent="0.25">
      <c r="A47" s="2208"/>
      <c r="B47" s="1206"/>
      <c r="C47" s="2209"/>
      <c r="D47" s="2210"/>
      <c r="E47" s="1214"/>
      <c r="F47" s="1358"/>
      <c r="G47" s="2113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1440"/>
    </row>
    <row r="48" spans="1:26" s="756" customFormat="1" ht="15.75" x14ac:dyDescent="0.25">
      <c r="A48" s="2208"/>
      <c r="B48" s="1206"/>
      <c r="C48" s="2209"/>
      <c r="D48" s="2210"/>
      <c r="E48" s="1214"/>
      <c r="F48" s="1358"/>
      <c r="G48" s="2113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1440"/>
    </row>
    <row r="49" spans="1:26" s="756" customFormat="1" ht="15.75" x14ac:dyDescent="0.25">
      <c r="A49" s="2208"/>
      <c r="B49" s="1206" t="str">
        <f>'D 2.1_2021-22_(Est)(Sbmtd)'!B244</f>
        <v>T M AJITHKUMAR</v>
      </c>
      <c r="C49" s="2209"/>
      <c r="D49" s="2210"/>
      <c r="E49" s="1214"/>
      <c r="F49" s="1358"/>
      <c r="G49" s="2113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1440"/>
    </row>
    <row r="50" spans="1:26" s="756" customFormat="1" ht="15.75" x14ac:dyDescent="0.25">
      <c r="A50" s="2208"/>
      <c r="B50" s="1206" t="str">
        <f>'D 2.1_2021-22_(Est)(Sbmtd)'!B245</f>
        <v>CHIEF EXECUTIVE OFFICER</v>
      </c>
      <c r="C50" s="2209"/>
      <c r="D50" s="2210"/>
      <c r="E50" s="1214"/>
      <c r="F50" s="1358"/>
      <c r="G50" s="2113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1440"/>
    </row>
    <row r="51" spans="1:26" s="756" customFormat="1" ht="15.75" x14ac:dyDescent="0.25">
      <c r="A51" s="2208"/>
      <c r="B51" s="1206"/>
      <c r="C51" s="2209"/>
      <c r="D51" s="2210"/>
      <c r="E51" s="1214"/>
      <c r="F51" s="1358"/>
      <c r="G51" s="2113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1440"/>
    </row>
    <row r="52" spans="1:26" s="756" customFormat="1" ht="15.75" x14ac:dyDescent="0.25">
      <c r="A52" s="2208"/>
      <c r="B52" s="1206" t="str">
        <f>'D 2.1_2021-22_(Est)(Sbmtd)'!B247</f>
        <v>Place: Kakkanad, Kochi</v>
      </c>
      <c r="C52" s="2209"/>
      <c r="D52" s="2210"/>
      <c r="E52" s="1214"/>
      <c r="F52" s="1358"/>
      <c r="G52" s="2113"/>
      <c r="H52" s="1214"/>
      <c r="I52" s="1214"/>
      <c r="J52" s="2164"/>
      <c r="K52" s="1214"/>
      <c r="L52" s="2164"/>
      <c r="M52" s="1214"/>
      <c r="N52" s="2164"/>
      <c r="O52" s="1214"/>
      <c r="P52" s="2164"/>
      <c r="Q52" s="2164"/>
      <c r="R52" s="1214"/>
      <c r="S52" s="2164"/>
      <c r="T52" s="1214"/>
      <c r="U52" s="2164"/>
      <c r="V52" s="2164"/>
      <c r="W52" s="1214"/>
      <c r="X52" s="1182"/>
      <c r="Y52" s="2211"/>
      <c r="Z52" s="1440"/>
    </row>
    <row r="53" spans="1:26" s="756" customFormat="1" ht="15.75" x14ac:dyDescent="0.25">
      <c r="A53" s="2208"/>
      <c r="B53" s="1206" t="str">
        <f>'D 2.1_2021-22_(Est)(Sbmtd)'!B248</f>
        <v>Date: --/--/----</v>
      </c>
      <c r="C53" s="2209"/>
      <c r="D53" s="2210"/>
      <c r="E53" s="1214"/>
      <c r="F53" s="1358"/>
      <c r="G53" s="2113"/>
      <c r="H53" s="1214"/>
      <c r="I53" s="1214"/>
      <c r="J53" s="2164"/>
      <c r="K53" s="1214"/>
      <c r="L53" s="2164"/>
      <c r="M53" s="1214"/>
      <c r="N53" s="2164"/>
      <c r="O53" s="1214"/>
      <c r="P53" s="2164"/>
      <c r="Q53" s="2164"/>
      <c r="R53" s="1214"/>
      <c r="S53" s="2164"/>
      <c r="T53" s="1214"/>
      <c r="U53" s="2164"/>
      <c r="V53" s="2164"/>
      <c r="W53" s="1214"/>
      <c r="X53" s="1182"/>
      <c r="Y53" s="2211"/>
      <c r="Z53" s="1440"/>
    </row>
    <row r="54" spans="1:26" s="756" customFormat="1" ht="18.75" x14ac:dyDescent="0.25">
      <c r="A54" s="1009"/>
      <c r="B54" s="1191" t="s">
        <v>1083</v>
      </c>
      <c r="C54" s="2116" t="s">
        <v>1111</v>
      </c>
      <c r="D54" s="2116"/>
      <c r="E54" s="2116"/>
      <c r="F54" s="2116"/>
      <c r="G54" s="690"/>
      <c r="H54" s="690"/>
      <c r="I54" s="690"/>
      <c r="J54" s="690"/>
      <c r="K54" s="690"/>
      <c r="L54" s="690"/>
      <c r="M54" s="690"/>
      <c r="N54" s="690"/>
      <c r="O54" s="690"/>
      <c r="P54" s="690"/>
      <c r="Q54" s="690"/>
      <c r="R54" s="690"/>
      <c r="S54" s="690"/>
      <c r="T54" s="690"/>
      <c r="U54" s="690"/>
      <c r="V54" s="690"/>
      <c r="W54" s="690"/>
      <c r="X54" s="690"/>
      <c r="Y54" s="690"/>
      <c r="Z54" s="1440"/>
    </row>
    <row r="55" spans="1:26" s="756" customFormat="1" ht="15.75" x14ac:dyDescent="0.25">
      <c r="A55" s="2157" t="s">
        <v>35</v>
      </c>
      <c r="B55" s="1190" t="s">
        <v>1085</v>
      </c>
      <c r="C55" s="2158"/>
      <c r="D55" s="2158"/>
      <c r="E55" s="1189"/>
      <c r="F55" s="1359"/>
      <c r="G55" s="1196"/>
      <c r="H55" s="1196"/>
      <c r="I55" s="1196"/>
      <c r="J55" s="1196"/>
      <c r="K55" s="1196"/>
      <c r="L55" s="1196"/>
      <c r="M55" s="1196"/>
      <c r="N55" s="1196"/>
      <c r="O55" s="1196"/>
      <c r="P55" s="1196"/>
      <c r="Q55" s="1196"/>
      <c r="R55" s="1196"/>
      <c r="S55" s="1196"/>
      <c r="T55" s="1196"/>
      <c r="U55" s="1196"/>
      <c r="V55" s="1196"/>
      <c r="W55" s="1196"/>
      <c r="X55" s="1196"/>
      <c r="Y55" s="2159"/>
      <c r="Z55" s="1440"/>
    </row>
    <row r="56" spans="1:26" s="756" customFormat="1" ht="15.75" x14ac:dyDescent="0.25">
      <c r="A56" s="1194"/>
      <c r="B56" s="675" t="s">
        <v>1086</v>
      </c>
      <c r="C56" s="676"/>
      <c r="D56" s="699">
        <f>D66+D73+D85</f>
        <v>135</v>
      </c>
      <c r="E56" s="699">
        <f>E66+E73+E85</f>
        <v>10324.5</v>
      </c>
      <c r="F56" s="694">
        <f>F66+F73+F85</f>
        <v>6.3871302992406997</v>
      </c>
      <c r="G56" s="691"/>
      <c r="H56" s="691">
        <f>H66+H73+H85</f>
        <v>145.138414483855</v>
      </c>
      <c r="I56" s="691">
        <f>I66+I73+I85</f>
        <v>399.23295114027104</v>
      </c>
      <c r="J56" s="691"/>
      <c r="K56" s="691"/>
      <c r="L56" s="691"/>
      <c r="M56" s="691">
        <f>M66+M73+M85</f>
        <v>0.30000000000000004</v>
      </c>
      <c r="N56" s="691"/>
      <c r="O56" s="691">
        <f>O66+O73+O85</f>
        <v>1.6374559099999999</v>
      </c>
      <c r="P56" s="691"/>
      <c r="Q56" s="691"/>
      <c r="R56" s="691">
        <f>R66+R73+R85</f>
        <v>0</v>
      </c>
      <c r="S56" s="691"/>
      <c r="T56" s="691">
        <f>T66+T73+T85</f>
        <v>1.9374559099999999</v>
      </c>
      <c r="U56" s="691"/>
      <c r="V56" s="691"/>
      <c r="W56" s="691">
        <f>W66+W73+W85</f>
        <v>546.3088224832361</v>
      </c>
      <c r="X56" s="691">
        <f t="shared" ref="X56" si="20">(W56*100000)/(F56*1000000)*100</f>
        <v>855.32750529323187</v>
      </c>
      <c r="Y56" s="754"/>
    </row>
    <row r="57" spans="1:26" s="756" customFormat="1" ht="15.75" x14ac:dyDescent="0.25">
      <c r="A57" s="1194"/>
      <c r="B57" s="696" t="s">
        <v>1087</v>
      </c>
      <c r="C57" s="742"/>
      <c r="D57" s="742"/>
      <c r="E57" s="691"/>
      <c r="F57" s="679"/>
      <c r="G57" s="681"/>
      <c r="H57" s="681"/>
      <c r="I57" s="681"/>
      <c r="J57" s="681"/>
      <c r="K57" s="681"/>
      <c r="L57" s="681"/>
      <c r="M57" s="681"/>
      <c r="N57" s="681"/>
      <c r="O57" s="681"/>
      <c r="P57" s="681"/>
      <c r="Q57" s="681"/>
      <c r="R57" s="681"/>
      <c r="S57" s="681"/>
      <c r="T57" s="681"/>
      <c r="U57" s="681"/>
      <c r="V57" s="681"/>
      <c r="W57" s="681"/>
      <c r="X57" s="681"/>
      <c r="Y57" s="754"/>
      <c r="Z57" s="1440"/>
    </row>
    <row r="58" spans="1:26" s="756" customFormat="1" ht="22.5" customHeight="1" x14ac:dyDescent="0.25">
      <c r="A58" s="1194"/>
      <c r="B58" s="690" t="s">
        <v>690</v>
      </c>
      <c r="C58" s="764"/>
      <c r="D58" s="764"/>
      <c r="E58" s="678"/>
      <c r="F58" s="679"/>
      <c r="G58" s="680"/>
      <c r="H58" s="681"/>
      <c r="I58" s="681"/>
      <c r="J58" s="681"/>
      <c r="K58" s="681"/>
      <c r="L58" s="681"/>
      <c r="M58" s="681"/>
      <c r="N58" s="681"/>
      <c r="O58" s="681"/>
      <c r="P58" s="681"/>
      <c r="Q58" s="681"/>
      <c r="R58" s="681"/>
      <c r="S58" s="681"/>
      <c r="T58" s="681"/>
      <c r="U58" s="681"/>
      <c r="V58" s="681"/>
      <c r="W58" s="681"/>
      <c r="X58" s="681"/>
      <c r="Y58" s="754"/>
      <c r="Z58" s="1440"/>
    </row>
    <row r="59" spans="1:26" s="756" customFormat="1" ht="15.75" x14ac:dyDescent="0.25">
      <c r="A59" s="782">
        <v>1</v>
      </c>
      <c r="B59" s="762" t="s">
        <v>1088</v>
      </c>
      <c r="C59" s="777">
        <f>'[55]D 2.1 KLY proj working'!C16</f>
        <v>10</v>
      </c>
      <c r="D59" s="778">
        <f t="shared" ref="D59:D62" si="21">C59</f>
        <v>10</v>
      </c>
      <c r="E59" s="777">
        <f>'[55]D 2.1 KLY proj working'!E16</f>
        <v>4048</v>
      </c>
      <c r="F59" s="800">
        <f>'[55]D 2.1 KLY proj working'!F16</f>
        <v>2.51720448825</v>
      </c>
      <c r="G59" s="680">
        <f>F59/F56</f>
        <v>0.39410570480286655</v>
      </c>
      <c r="H59" s="678">
        <f>'[55]D 2.1 KLY proj working'!H16</f>
        <v>58.449017499999997</v>
      </c>
      <c r="I59" s="678">
        <f>'[55]D 2.1 KLY proj working'!J16</f>
        <v>151.98492551449999</v>
      </c>
      <c r="J59" s="681">
        <f>'[49]HT-I-A SUMMARY'!$M$46</f>
        <v>0</v>
      </c>
      <c r="K59" s="681">
        <f>H59+I59+J59</f>
        <v>210.43394301449999</v>
      </c>
      <c r="L59" s="681">
        <f t="shared" ref="L59:L62" si="22">(K59*100000)/(F59*1000000)*100</f>
        <v>835.98271017225534</v>
      </c>
      <c r="M59" s="678">
        <f>'[55]D 2.1 KLY proj working'!O16</f>
        <v>0.2</v>
      </c>
      <c r="N59" s="681"/>
      <c r="O59" s="678">
        <f>'[55]D 2.1 KLY proj working'!Q16</f>
        <v>1.4374559100000002</v>
      </c>
      <c r="P59" s="681"/>
      <c r="Q59" s="681"/>
      <c r="R59" s="678">
        <f>'[55]D 2.1 KLY proj working'!T16</f>
        <v>0</v>
      </c>
      <c r="S59" s="681"/>
      <c r="T59" s="681">
        <f>SUM(M59:S59)</f>
        <v>1.6374559100000001</v>
      </c>
      <c r="U59" s="681"/>
      <c r="V59" s="681"/>
      <c r="W59" s="681">
        <f>K59+T59+U59+V59</f>
        <v>212.07139892449999</v>
      </c>
      <c r="X59" s="681">
        <f t="shared" ref="X59:X62" si="23">(W59*100000)/(F59*1000000)*100</f>
        <v>842.48776734040916</v>
      </c>
      <c r="Y59" s="754"/>
      <c r="Z59" s="1440"/>
    </row>
    <row r="60" spans="1:26" s="756" customFormat="1" ht="15.75" x14ac:dyDescent="0.25">
      <c r="A60" s="782">
        <v>2</v>
      </c>
      <c r="B60" s="762" t="s">
        <v>1089</v>
      </c>
      <c r="C60" s="777">
        <f>'[55]D 2.1 KLY proj working'!C34</f>
        <v>6</v>
      </c>
      <c r="D60" s="778">
        <f t="shared" si="21"/>
        <v>6</v>
      </c>
      <c r="E60" s="777">
        <f>'[55]D 2.1 KLY proj working'!E34</f>
        <v>3279</v>
      </c>
      <c r="F60" s="800">
        <f>'[55]D 2.1 KLY proj working'!F34</f>
        <v>1.6516902587999998</v>
      </c>
      <c r="G60" s="680">
        <f>F60/F56</f>
        <v>0.25859661247185645</v>
      </c>
      <c r="H60" s="678">
        <f>'[55]D 2.1 KLY proj working'!H34</f>
        <v>39.689374999999998</v>
      </c>
      <c r="I60" s="678">
        <f>'[55]D 2.1 KLY proj working'!J34</f>
        <v>102.0228141075</v>
      </c>
      <c r="J60" s="681">
        <f>'[30]HT-I-B SUMMARY'!$M$46</f>
        <v>9.4911000000000001E-7</v>
      </c>
      <c r="K60" s="681">
        <f t="shared" ref="K60:K65" si="24">H60+I60+J60</f>
        <v>141.71219005660998</v>
      </c>
      <c r="L60" s="681">
        <f t="shared" si="22"/>
        <v>857.98284092059691</v>
      </c>
      <c r="M60" s="678">
        <f>'[55]D 2.1 KLY proj working'!O34</f>
        <v>0</v>
      </c>
      <c r="N60" s="681"/>
      <c r="O60" s="678">
        <f>'[55]D 2.1 KLY proj working'!Q34</f>
        <v>0</v>
      </c>
      <c r="P60" s="681"/>
      <c r="Q60" s="681"/>
      <c r="R60" s="678">
        <f>'[55]D 2.1 KLY proj working'!T34</f>
        <v>0</v>
      </c>
      <c r="S60" s="681"/>
      <c r="T60" s="681">
        <f>SUM(M60:S60)</f>
        <v>0</v>
      </c>
      <c r="U60" s="681"/>
      <c r="V60" s="681"/>
      <c r="W60" s="681">
        <f t="shared" ref="W60:W65" si="25">K60+T60+U60+V60</f>
        <v>141.71219005660998</v>
      </c>
      <c r="X60" s="681">
        <f t="shared" si="23"/>
        <v>857.98284092059691</v>
      </c>
      <c r="Y60" s="754"/>
      <c r="Z60" s="1440"/>
    </row>
    <row r="61" spans="1:26" s="756" customFormat="1" ht="15.75" x14ac:dyDescent="0.25">
      <c r="A61" s="782">
        <v>3</v>
      </c>
      <c r="B61" s="762" t="s">
        <v>1112</v>
      </c>
      <c r="C61" s="777">
        <f>'[55]D 2.1 KLY proj working'!C52</f>
        <v>3</v>
      </c>
      <c r="D61" s="778">
        <f t="shared" si="21"/>
        <v>3</v>
      </c>
      <c r="E61" s="777">
        <f>'[55]D 2.1 KLY proj working'!E52</f>
        <v>450</v>
      </c>
      <c r="F61" s="800">
        <f>'[55]D 2.1 KLY proj working'!F52</f>
        <v>0.39480119999999996</v>
      </c>
      <c r="G61" s="680">
        <f>F61/F56</f>
        <v>6.1811984647774265E-2</v>
      </c>
      <c r="H61" s="678">
        <f>'[55]D 2.1 KLY proj working'!H52</f>
        <v>11.180290000000001</v>
      </c>
      <c r="I61" s="678">
        <f>'[55]D 2.1 KLY proj working'!J52</f>
        <v>22.466236800000001</v>
      </c>
      <c r="J61" s="681">
        <f>'[50]HT-II-A SUMMARY'!$M$22</f>
        <v>0</v>
      </c>
      <c r="K61" s="681">
        <f t="shared" si="24"/>
        <v>33.646526800000004</v>
      </c>
      <c r="L61" s="681">
        <f t="shared" si="22"/>
        <v>852.23972976779214</v>
      </c>
      <c r="M61" s="678">
        <f>'[55]D 2.1 KLY proj working'!O52</f>
        <v>0</v>
      </c>
      <c r="N61" s="681"/>
      <c r="O61" s="678">
        <f>'[55]D 2.1 KLY proj working'!Q52</f>
        <v>-0.1</v>
      </c>
      <c r="P61" s="681"/>
      <c r="Q61" s="681"/>
      <c r="R61" s="678">
        <f>'[55]D 2.1 KLY proj working'!T52</f>
        <v>0</v>
      </c>
      <c r="S61" s="681"/>
      <c r="T61" s="681">
        <f>SUM(M61:S61)</f>
        <v>-0.1</v>
      </c>
      <c r="U61" s="681"/>
      <c r="V61" s="681"/>
      <c r="W61" s="681">
        <f t="shared" si="25"/>
        <v>33.546526800000002</v>
      </c>
      <c r="X61" s="681">
        <f t="shared" si="23"/>
        <v>849.70680940179534</v>
      </c>
      <c r="Y61" s="754"/>
      <c r="Z61" s="1440"/>
    </row>
    <row r="62" spans="1:26" s="756" customFormat="1" ht="15.75" x14ac:dyDescent="0.25">
      <c r="A62" s="782">
        <v>4</v>
      </c>
      <c r="B62" s="762" t="s">
        <v>1091</v>
      </c>
      <c r="C62" s="777">
        <f>'[55]D 2.1 KLY proj working'!C70</f>
        <v>1</v>
      </c>
      <c r="D62" s="778">
        <f t="shared" si="21"/>
        <v>1</v>
      </c>
      <c r="E62" s="777">
        <f>'[55]D 2.1 KLY proj working'!E70</f>
        <v>243.3</v>
      </c>
      <c r="F62" s="800">
        <f>'[55]D 2.1 KLY proj working'!F70</f>
        <v>0.1039335</v>
      </c>
      <c r="G62" s="680">
        <f>F62/F56</f>
        <v>1.6272331255298735E-2</v>
      </c>
      <c r="H62" s="678">
        <f>'[55]D 2.1 KLY proj working'!H70</f>
        <v>5.9664000000000001</v>
      </c>
      <c r="I62" s="678">
        <f>'[55]D 2.1 KLY proj working'!J70</f>
        <v>6.5168510000000017</v>
      </c>
      <c r="J62" s="681">
        <f>'[31]HT-II-B SUMMARY'!$M$46</f>
        <v>0</v>
      </c>
      <c r="K62" s="681">
        <f t="shared" si="24"/>
        <v>12.483251000000003</v>
      </c>
      <c r="L62" s="681">
        <f t="shared" si="22"/>
        <v>1201.0805948034083</v>
      </c>
      <c r="M62" s="678">
        <f>'[55]D 2.1 KLY proj working'!O70</f>
        <v>0</v>
      </c>
      <c r="N62" s="681"/>
      <c r="O62" s="678">
        <f>'[55]D 2.1 KLY proj working'!Q70</f>
        <v>-0.1</v>
      </c>
      <c r="P62" s="681"/>
      <c r="Q62" s="681"/>
      <c r="R62" s="678">
        <f>'[55]D 2.1 KLY proj working'!T70</f>
        <v>0</v>
      </c>
      <c r="S62" s="681"/>
      <c r="T62" s="681">
        <f t="shared" ref="T62:T65" si="26">SUM(M62:S62)</f>
        <v>-0.1</v>
      </c>
      <c r="U62" s="681"/>
      <c r="V62" s="681"/>
      <c r="W62" s="681">
        <f t="shared" si="25"/>
        <v>12.383251000000003</v>
      </c>
      <c r="X62" s="681">
        <f t="shared" si="23"/>
        <v>1191.4590579553276</v>
      </c>
      <c r="Y62" s="754"/>
      <c r="Z62" s="1440"/>
    </row>
    <row r="63" spans="1:26" s="756" customFormat="1" ht="15.75" x14ac:dyDescent="0.25">
      <c r="A63" s="782">
        <v>5</v>
      </c>
      <c r="B63" s="763" t="s">
        <v>1092</v>
      </c>
      <c r="C63" s="777">
        <v>0</v>
      </c>
      <c r="D63" s="778">
        <v>0</v>
      </c>
      <c r="E63" s="774">
        <v>0</v>
      </c>
      <c r="F63" s="679">
        <v>0</v>
      </c>
      <c r="G63" s="680"/>
      <c r="H63" s="681">
        <v>0</v>
      </c>
      <c r="I63" s="681">
        <v>0</v>
      </c>
      <c r="J63" s="681"/>
      <c r="K63" s="681">
        <f t="shared" si="24"/>
        <v>0</v>
      </c>
      <c r="L63" s="681"/>
      <c r="M63" s="681">
        <v>0</v>
      </c>
      <c r="N63" s="681"/>
      <c r="O63" s="681">
        <v>0</v>
      </c>
      <c r="P63" s="681"/>
      <c r="Q63" s="681"/>
      <c r="R63" s="681"/>
      <c r="S63" s="681"/>
      <c r="T63" s="681">
        <f t="shared" si="26"/>
        <v>0</v>
      </c>
      <c r="U63" s="681"/>
      <c r="V63" s="681"/>
      <c r="W63" s="681">
        <f t="shared" si="25"/>
        <v>0</v>
      </c>
      <c r="X63" s="681"/>
      <c r="Y63" s="754"/>
      <c r="Z63" s="1440"/>
    </row>
    <row r="64" spans="1:26" s="756" customFormat="1" ht="15.75" x14ac:dyDescent="0.25">
      <c r="A64" s="782">
        <v>6</v>
      </c>
      <c r="B64" s="763" t="s">
        <v>1093</v>
      </c>
      <c r="C64" s="777">
        <v>0</v>
      </c>
      <c r="D64" s="778">
        <v>0</v>
      </c>
      <c r="E64" s="774">
        <v>0</v>
      </c>
      <c r="F64" s="679">
        <v>0</v>
      </c>
      <c r="G64" s="680"/>
      <c r="H64" s="681">
        <v>0</v>
      </c>
      <c r="I64" s="681">
        <v>0</v>
      </c>
      <c r="J64" s="681"/>
      <c r="K64" s="681">
        <f t="shared" si="24"/>
        <v>0</v>
      </c>
      <c r="L64" s="681"/>
      <c r="M64" s="681">
        <v>0</v>
      </c>
      <c r="N64" s="681"/>
      <c r="O64" s="681">
        <v>0</v>
      </c>
      <c r="P64" s="681"/>
      <c r="Q64" s="681"/>
      <c r="R64" s="681"/>
      <c r="S64" s="681"/>
      <c r="T64" s="681">
        <f t="shared" si="26"/>
        <v>0</v>
      </c>
      <c r="U64" s="681"/>
      <c r="V64" s="681"/>
      <c r="W64" s="681">
        <f t="shared" si="25"/>
        <v>0</v>
      </c>
      <c r="X64" s="681"/>
      <c r="Y64" s="780"/>
      <c r="Z64" s="1440"/>
    </row>
    <row r="65" spans="1:26" s="756" customFormat="1" ht="15.75" x14ac:dyDescent="0.25">
      <c r="A65" s="782">
        <v>7</v>
      </c>
      <c r="B65" s="763" t="s">
        <v>1094</v>
      </c>
      <c r="C65" s="777">
        <v>0</v>
      </c>
      <c r="D65" s="778">
        <v>0</v>
      </c>
      <c r="E65" s="774">
        <v>0</v>
      </c>
      <c r="F65" s="679">
        <v>0</v>
      </c>
      <c r="G65" s="680"/>
      <c r="H65" s="681">
        <v>0</v>
      </c>
      <c r="I65" s="681">
        <v>0</v>
      </c>
      <c r="J65" s="681"/>
      <c r="K65" s="681">
        <f t="shared" si="24"/>
        <v>0</v>
      </c>
      <c r="L65" s="681"/>
      <c r="M65" s="681">
        <v>0</v>
      </c>
      <c r="N65" s="681"/>
      <c r="O65" s="681">
        <v>0</v>
      </c>
      <c r="P65" s="681"/>
      <c r="Q65" s="681"/>
      <c r="R65" s="681"/>
      <c r="S65" s="681"/>
      <c r="T65" s="681">
        <f t="shared" si="26"/>
        <v>0</v>
      </c>
      <c r="U65" s="681"/>
      <c r="V65" s="681"/>
      <c r="W65" s="681">
        <f t="shared" si="25"/>
        <v>0</v>
      </c>
      <c r="X65" s="681"/>
      <c r="Y65" s="780"/>
      <c r="Z65" s="1440"/>
    </row>
    <row r="66" spans="1:26" s="756" customFormat="1" ht="15.75" x14ac:dyDescent="0.25">
      <c r="A66" s="782"/>
      <c r="B66" s="781"/>
      <c r="C66" s="777"/>
      <c r="D66" s="2192">
        <f>SUM(D59:D65)</f>
        <v>20</v>
      </c>
      <c r="E66" s="693">
        <f>SUM(E59:E65)</f>
        <v>8020.3</v>
      </c>
      <c r="F66" s="694">
        <f>SUM(F59:F65)</f>
        <v>4.6676294470499995</v>
      </c>
      <c r="G66" s="747">
        <f>F66/F56</f>
        <v>0.73078663317779602</v>
      </c>
      <c r="H66" s="691">
        <f>SUM(H59:H65)</f>
        <v>115.28508249999999</v>
      </c>
      <c r="I66" s="691">
        <f>SUM(I59:I65)</f>
        <v>282.99082742199994</v>
      </c>
      <c r="J66" s="681"/>
      <c r="K66" s="691">
        <f>SUM(K59:K65)</f>
        <v>398.27591087110994</v>
      </c>
      <c r="L66" s="691"/>
      <c r="M66" s="691">
        <f>SUM(M59:M65)</f>
        <v>0.2</v>
      </c>
      <c r="N66" s="681"/>
      <c r="O66" s="691">
        <f>SUM(O59:O65)</f>
        <v>1.23745591</v>
      </c>
      <c r="P66" s="681"/>
      <c r="Q66" s="681"/>
      <c r="R66" s="681"/>
      <c r="S66" s="681"/>
      <c r="T66" s="691">
        <f>SUM(T59:T65)</f>
        <v>1.4374559099999999</v>
      </c>
      <c r="U66" s="681"/>
      <c r="V66" s="681"/>
      <c r="W66" s="691">
        <f>SUM(W59:W65)</f>
        <v>399.71336678110998</v>
      </c>
      <c r="X66" s="691">
        <f t="shared" ref="X66" si="27">(W66*100000)/(F66*1000000)*100</f>
        <v>856.35196905729924</v>
      </c>
      <c r="Y66" s="780"/>
      <c r="Z66" s="1440"/>
    </row>
    <row r="67" spans="1:26" s="756" customFormat="1" ht="22.5" customHeight="1" x14ac:dyDescent="0.25">
      <c r="A67" s="1194"/>
      <c r="B67" s="690" t="s">
        <v>1095</v>
      </c>
      <c r="C67" s="764"/>
      <c r="D67" s="764"/>
      <c r="E67" s="678"/>
      <c r="F67" s="679"/>
      <c r="G67" s="680"/>
      <c r="H67" s="681"/>
      <c r="I67" s="681"/>
      <c r="J67" s="681"/>
      <c r="K67" s="681"/>
      <c r="L67" s="681"/>
      <c r="M67" s="681"/>
      <c r="N67" s="681"/>
      <c r="O67" s="681"/>
      <c r="P67" s="681"/>
      <c r="Q67" s="681"/>
      <c r="R67" s="681"/>
      <c r="S67" s="681"/>
      <c r="T67" s="681"/>
      <c r="U67" s="681"/>
      <c r="V67" s="681"/>
      <c r="W67" s="681"/>
      <c r="X67" s="681"/>
      <c r="Y67" s="768"/>
      <c r="Z67" s="1440"/>
    </row>
    <row r="68" spans="1:26" s="756" customFormat="1" ht="15.75" x14ac:dyDescent="0.25">
      <c r="A68" s="751">
        <v>8</v>
      </c>
      <c r="B68" s="683" t="s">
        <v>1096</v>
      </c>
      <c r="C68" s="752">
        <v>0</v>
      </c>
      <c r="D68" s="753">
        <v>0</v>
      </c>
      <c r="E68" s="678">
        <v>0</v>
      </c>
      <c r="F68" s="679">
        <v>0</v>
      </c>
      <c r="G68" s="680"/>
      <c r="H68" s="681">
        <v>0</v>
      </c>
      <c r="I68" s="681">
        <v>0</v>
      </c>
      <c r="J68" s="681"/>
      <c r="K68" s="681">
        <f>H68+I68+J68</f>
        <v>0</v>
      </c>
      <c r="L68" s="681"/>
      <c r="M68" s="681">
        <v>0</v>
      </c>
      <c r="N68" s="681"/>
      <c r="O68" s="681">
        <v>0</v>
      </c>
      <c r="P68" s="681"/>
      <c r="Q68" s="681"/>
      <c r="R68" s="681"/>
      <c r="S68" s="681"/>
      <c r="T68" s="681">
        <f>SUM(M68:S68)</f>
        <v>0</v>
      </c>
      <c r="U68" s="681"/>
      <c r="V68" s="681"/>
      <c r="W68" s="681">
        <f>K68+T68+U68+V68</f>
        <v>0</v>
      </c>
      <c r="X68" s="681"/>
      <c r="Y68" s="768"/>
    </row>
    <row r="69" spans="1:26" s="756" customFormat="1" ht="15.75" x14ac:dyDescent="0.25">
      <c r="A69" s="751">
        <v>9</v>
      </c>
      <c r="B69" s="683" t="s">
        <v>1097</v>
      </c>
      <c r="C69" s="752">
        <v>0</v>
      </c>
      <c r="D69" s="753">
        <v>0</v>
      </c>
      <c r="E69" s="678">
        <v>0</v>
      </c>
      <c r="F69" s="679">
        <v>0</v>
      </c>
      <c r="G69" s="680"/>
      <c r="H69" s="681">
        <v>0</v>
      </c>
      <c r="I69" s="681">
        <v>0</v>
      </c>
      <c r="J69" s="681"/>
      <c r="K69" s="681">
        <f>H69+I69+J69</f>
        <v>0</v>
      </c>
      <c r="L69" s="681"/>
      <c r="M69" s="681">
        <v>0</v>
      </c>
      <c r="N69" s="681"/>
      <c r="O69" s="681">
        <v>0</v>
      </c>
      <c r="P69" s="681"/>
      <c r="Q69" s="681"/>
      <c r="R69" s="681"/>
      <c r="S69" s="681"/>
      <c r="T69" s="681">
        <f>SUM(M69:S69)</f>
        <v>0</v>
      </c>
      <c r="U69" s="681"/>
      <c r="V69" s="681"/>
      <c r="W69" s="681">
        <f>K69+T69+U69+V69</f>
        <v>0</v>
      </c>
      <c r="X69" s="681"/>
      <c r="Y69" s="768"/>
    </row>
    <row r="70" spans="1:26" s="756" customFormat="1" ht="15.75" x14ac:dyDescent="0.25">
      <c r="A70" s="751">
        <v>10</v>
      </c>
      <c r="B70" s="683" t="s">
        <v>1098</v>
      </c>
      <c r="C70" s="752">
        <v>0</v>
      </c>
      <c r="D70" s="753">
        <v>0</v>
      </c>
      <c r="E70" s="686">
        <v>0</v>
      </c>
      <c r="F70" s="745">
        <v>0</v>
      </c>
      <c r="G70" s="687"/>
      <c r="H70" s="688">
        <v>0</v>
      </c>
      <c r="I70" s="688">
        <v>0</v>
      </c>
      <c r="J70" s="688"/>
      <c r="K70" s="681">
        <f t="shared" ref="K70:K72" si="28">H70+I70+J70</f>
        <v>0</v>
      </c>
      <c r="L70" s="681"/>
      <c r="M70" s="688">
        <v>0</v>
      </c>
      <c r="N70" s="688"/>
      <c r="O70" s="688">
        <v>0</v>
      </c>
      <c r="P70" s="688"/>
      <c r="Q70" s="688"/>
      <c r="R70" s="688"/>
      <c r="S70" s="688"/>
      <c r="T70" s="688">
        <f t="shared" ref="T70:T72" si="29">SUM(M70:S70)</f>
        <v>0</v>
      </c>
      <c r="U70" s="688"/>
      <c r="V70" s="688"/>
      <c r="W70" s="688">
        <f t="shared" ref="W70:W72" si="30">K70+T70+U70+V70</f>
        <v>0</v>
      </c>
      <c r="X70" s="688"/>
      <c r="Y70" s="757"/>
    </row>
    <row r="71" spans="1:26" s="756" customFormat="1" ht="15.75" x14ac:dyDescent="0.25">
      <c r="A71" s="751">
        <v>11</v>
      </c>
      <c r="B71" s="683" t="s">
        <v>1099</v>
      </c>
      <c r="C71" s="752">
        <v>0</v>
      </c>
      <c r="D71" s="753">
        <v>0</v>
      </c>
      <c r="E71" s="686">
        <v>0</v>
      </c>
      <c r="F71" s="745">
        <v>0</v>
      </c>
      <c r="G71" s="687"/>
      <c r="H71" s="688">
        <v>0</v>
      </c>
      <c r="I71" s="688">
        <v>0</v>
      </c>
      <c r="J71" s="688"/>
      <c r="K71" s="681">
        <v>0</v>
      </c>
      <c r="L71" s="681"/>
      <c r="M71" s="688">
        <v>0</v>
      </c>
      <c r="N71" s="688"/>
      <c r="O71" s="688">
        <v>0</v>
      </c>
      <c r="P71" s="688"/>
      <c r="Q71" s="688"/>
      <c r="R71" s="688"/>
      <c r="S71" s="688"/>
      <c r="T71" s="688">
        <f t="shared" si="29"/>
        <v>0</v>
      </c>
      <c r="U71" s="688"/>
      <c r="V71" s="688"/>
      <c r="W71" s="688">
        <f t="shared" si="30"/>
        <v>0</v>
      </c>
      <c r="X71" s="688"/>
      <c r="Y71" s="757"/>
    </row>
    <row r="72" spans="1:26" s="756" customFormat="1" ht="15.75" x14ac:dyDescent="0.25">
      <c r="A72" s="751">
        <v>12</v>
      </c>
      <c r="B72" s="683" t="s">
        <v>1100</v>
      </c>
      <c r="C72" s="753">
        <v>0</v>
      </c>
      <c r="D72" s="753">
        <f t="shared" ref="D72" si="31">C72</f>
        <v>0</v>
      </c>
      <c r="E72" s="678">
        <v>0</v>
      </c>
      <c r="F72" s="679">
        <v>0</v>
      </c>
      <c r="G72" s="680"/>
      <c r="H72" s="681">
        <v>0</v>
      </c>
      <c r="I72" s="681">
        <v>0</v>
      </c>
      <c r="J72" s="681"/>
      <c r="K72" s="681">
        <f t="shared" si="28"/>
        <v>0</v>
      </c>
      <c r="L72" s="681"/>
      <c r="M72" s="681">
        <v>0</v>
      </c>
      <c r="N72" s="681"/>
      <c r="O72" s="681">
        <v>0</v>
      </c>
      <c r="P72" s="681"/>
      <c r="Q72" s="681"/>
      <c r="R72" s="681"/>
      <c r="S72" s="681"/>
      <c r="T72" s="681">
        <f t="shared" si="29"/>
        <v>0</v>
      </c>
      <c r="U72" s="681"/>
      <c r="V72" s="681"/>
      <c r="W72" s="681">
        <f t="shared" si="30"/>
        <v>0</v>
      </c>
      <c r="X72" s="681"/>
      <c r="Y72" s="754"/>
    </row>
    <row r="73" spans="1:26" s="756" customFormat="1" ht="15.75" x14ac:dyDescent="0.25">
      <c r="A73" s="770"/>
      <c r="B73" s="689"/>
      <c r="C73" s="753"/>
      <c r="D73" s="775">
        <f>SUM(D68:D72)</f>
        <v>0</v>
      </c>
      <c r="E73" s="693">
        <f>SUM(E68:E72)</f>
        <v>0</v>
      </c>
      <c r="F73" s="694">
        <f>SUM(F68:F72)</f>
        <v>0</v>
      </c>
      <c r="G73" s="680"/>
      <c r="H73" s="691">
        <f>SUM(H68:H72)</f>
        <v>0</v>
      </c>
      <c r="I73" s="691">
        <f>SUM(I68:I72)</f>
        <v>0</v>
      </c>
      <c r="J73" s="681"/>
      <c r="K73" s="691">
        <f>SUM(K68:K72)</f>
        <v>0</v>
      </c>
      <c r="L73" s="681"/>
      <c r="M73" s="691">
        <f>SUM(M68:M72)</f>
        <v>0</v>
      </c>
      <c r="N73" s="681"/>
      <c r="O73" s="691">
        <f>SUM(O68:O72)</f>
        <v>0</v>
      </c>
      <c r="P73" s="681"/>
      <c r="Q73" s="681"/>
      <c r="R73" s="691">
        <f>SUM(R68:R72)</f>
        <v>0</v>
      </c>
      <c r="S73" s="681"/>
      <c r="T73" s="691">
        <f>SUM(T68:T72)</f>
        <v>0</v>
      </c>
      <c r="U73" s="681"/>
      <c r="V73" s="681"/>
      <c r="W73" s="691">
        <f>SUM(W68:W72)</f>
        <v>0</v>
      </c>
      <c r="X73" s="691"/>
      <c r="Y73" s="754"/>
    </row>
    <row r="74" spans="1:26" s="756" customFormat="1" ht="22.5" customHeight="1" x14ac:dyDescent="0.25">
      <c r="A74" s="1194"/>
      <c r="B74" s="690" t="s">
        <v>689</v>
      </c>
      <c r="C74" s="742"/>
      <c r="D74" s="742"/>
      <c r="E74" s="691"/>
      <c r="F74" s="679"/>
      <c r="G74" s="681"/>
      <c r="H74" s="681"/>
      <c r="I74" s="681"/>
      <c r="J74" s="681"/>
      <c r="K74" s="681"/>
      <c r="L74" s="681"/>
      <c r="M74" s="681"/>
      <c r="N74" s="681"/>
      <c r="O74" s="681"/>
      <c r="P74" s="681"/>
      <c r="Q74" s="681"/>
      <c r="R74" s="681"/>
      <c r="S74" s="681"/>
      <c r="T74" s="681"/>
      <c r="U74" s="681"/>
      <c r="V74" s="681"/>
      <c r="W74" s="681"/>
      <c r="X74" s="681"/>
      <c r="Y74" s="754"/>
      <c r="Z74" s="1440"/>
    </row>
    <row r="75" spans="1:26" s="756" customFormat="1" ht="15.75" x14ac:dyDescent="0.25">
      <c r="A75" s="776">
        <v>13</v>
      </c>
      <c r="B75" s="763" t="s">
        <v>1101</v>
      </c>
      <c r="C75" s="777">
        <f>'[55]D 2.1 KLY proj working'!C88</f>
        <v>50</v>
      </c>
      <c r="D75" s="778">
        <f>C75</f>
        <v>50</v>
      </c>
      <c r="E75" s="777">
        <f>'[55]D 2.1 KLY proj working'!E88</f>
        <v>1420.4</v>
      </c>
      <c r="F75" s="800">
        <f>'[55]D 2.1 KLY proj working'!F88</f>
        <v>1.0394359803945001</v>
      </c>
      <c r="G75" s="680">
        <f>F75/F56</f>
        <v>0.16273912253176798</v>
      </c>
      <c r="H75" s="678">
        <f>'[55]D 2.1 KLY proj working'!H88</f>
        <v>17.037877301500004</v>
      </c>
      <c r="I75" s="678">
        <f>'[55]D 2.1 KLY proj working'!J88</f>
        <v>64.732461488426893</v>
      </c>
      <c r="J75" s="681"/>
      <c r="K75" s="681">
        <f>H75+I75+J75</f>
        <v>81.770338789926896</v>
      </c>
      <c r="L75" s="681">
        <f>(K75*100000)/(F75*1000000)*100</f>
        <v>786.67989498393501</v>
      </c>
      <c r="M75" s="678">
        <f>'[55]D 2.1 KLY proj working'!O88</f>
        <v>0.1</v>
      </c>
      <c r="N75" s="681"/>
      <c r="O75" s="678">
        <f>'[55]D 2.1 KLY proj working'!Q88</f>
        <v>0.4</v>
      </c>
      <c r="P75" s="681"/>
      <c r="Q75" s="681"/>
      <c r="R75" s="678">
        <f>'[55]D 2.1 KLY proj working'!T88</f>
        <v>0</v>
      </c>
      <c r="S75" s="681"/>
      <c r="T75" s="681">
        <f>SUM(M75:S75)</f>
        <v>0.5</v>
      </c>
      <c r="U75" s="681"/>
      <c r="V75" s="681"/>
      <c r="W75" s="681">
        <f>K75+T75+U75+V75</f>
        <v>82.270338789926896</v>
      </c>
      <c r="X75" s="681">
        <f>(W75*100000)/(F75*1000000)*100</f>
        <v>791.49019604557657</v>
      </c>
      <c r="Y75" s="754"/>
      <c r="Z75" s="1440"/>
    </row>
    <row r="76" spans="1:26" s="756" customFormat="1" ht="15.75" x14ac:dyDescent="0.25">
      <c r="A76" s="776">
        <v>14</v>
      </c>
      <c r="B76" s="763" t="s">
        <v>1102</v>
      </c>
      <c r="C76" s="777">
        <f>'[55]D 2.1 KLY proj working'!C106</f>
        <v>2</v>
      </c>
      <c r="D76" s="778">
        <f t="shared" ref="D76:D81" si="32">C76</f>
        <v>2</v>
      </c>
      <c r="E76" s="777">
        <f>'[55]D 2.1 KLY proj working'!E106</f>
        <v>110</v>
      </c>
      <c r="F76" s="800">
        <f>'[55]D 2.1 KLY proj working'!F106</f>
        <v>0.14294357000000002</v>
      </c>
      <c r="G76" s="680">
        <f>F76/F56</f>
        <v>2.2379936419489221E-2</v>
      </c>
      <c r="H76" s="678">
        <f>'[55]D 2.1 KLY proj working'!H106</f>
        <v>1.6451258750000004</v>
      </c>
      <c r="I76" s="678">
        <f>'[55]D 2.1 KLY proj working'!J106</f>
        <v>8.8374098549000006</v>
      </c>
      <c r="J76" s="681"/>
      <c r="K76" s="681">
        <f t="shared" ref="K76:K82" si="33">H76+I76+J76</f>
        <v>10.4825357299</v>
      </c>
      <c r="L76" s="681">
        <f t="shared" ref="L76:L81" si="34">(K76*100000)/(F76*1000000)*100</f>
        <v>733.33384145225978</v>
      </c>
      <c r="M76" s="678">
        <f>'[55]D 2.1 KLY proj working'!O106</f>
        <v>0</v>
      </c>
      <c r="N76" s="681"/>
      <c r="O76" s="678">
        <f>'[55]D 2.1 KLY proj working'!Q106</f>
        <v>0</v>
      </c>
      <c r="P76" s="681"/>
      <c r="Q76" s="681"/>
      <c r="R76" s="678">
        <f>'[55]D 2.1 KLY proj working'!T106</f>
        <v>0</v>
      </c>
      <c r="S76" s="681"/>
      <c r="T76" s="681">
        <f t="shared" ref="T76:T84" si="35">SUM(M76:S76)</f>
        <v>0</v>
      </c>
      <c r="U76" s="681"/>
      <c r="V76" s="681"/>
      <c r="W76" s="681">
        <f t="shared" ref="W76:W84" si="36">K76+T76+U76+V76</f>
        <v>10.4825357299</v>
      </c>
      <c r="X76" s="681">
        <f t="shared" ref="X76:X81" si="37">(W76*100000)/(F76*1000000)*100</f>
        <v>733.33384145225978</v>
      </c>
      <c r="Y76" s="754"/>
      <c r="Z76" s="1440"/>
    </row>
    <row r="77" spans="1:26" s="756" customFormat="1" ht="15.75" x14ac:dyDescent="0.25">
      <c r="A77" s="776">
        <v>15</v>
      </c>
      <c r="B77" s="763" t="s">
        <v>1103</v>
      </c>
      <c r="C77" s="777">
        <v>0</v>
      </c>
      <c r="D77" s="778">
        <v>0</v>
      </c>
      <c r="E77" s="774">
        <v>0</v>
      </c>
      <c r="F77" s="679">
        <v>0</v>
      </c>
      <c r="G77" s="680"/>
      <c r="H77" s="681">
        <v>0</v>
      </c>
      <c r="I77" s="681">
        <v>0</v>
      </c>
      <c r="J77" s="681"/>
      <c r="K77" s="681">
        <v>0</v>
      </c>
      <c r="L77" s="681"/>
      <c r="M77" s="681">
        <v>0</v>
      </c>
      <c r="N77" s="681"/>
      <c r="O77" s="681">
        <v>0</v>
      </c>
      <c r="P77" s="681"/>
      <c r="Q77" s="681"/>
      <c r="R77" s="681"/>
      <c r="S77" s="681"/>
      <c r="T77" s="681">
        <f t="shared" si="35"/>
        <v>0</v>
      </c>
      <c r="U77" s="681"/>
      <c r="V77" s="681"/>
      <c r="W77" s="681">
        <f t="shared" si="36"/>
        <v>0</v>
      </c>
      <c r="X77" s="681"/>
      <c r="Y77" s="754"/>
      <c r="Z77" s="1440"/>
    </row>
    <row r="78" spans="1:26" s="756" customFormat="1" ht="15.75" x14ac:dyDescent="0.25">
      <c r="A78" s="776">
        <v>16</v>
      </c>
      <c r="B78" s="763" t="s">
        <v>1104</v>
      </c>
      <c r="C78" s="777">
        <f>'[55]D 2.1 KLY proj working'!C124</f>
        <v>2</v>
      </c>
      <c r="D78" s="778">
        <f t="shared" ref="D78" si="38">C78</f>
        <v>2</v>
      </c>
      <c r="E78" s="777">
        <f>'[55]D 2.1 KLY proj working'!E124</f>
        <v>35</v>
      </c>
      <c r="F78" s="800">
        <f>'[55]D 2.1 KLY proj working'!F124</f>
        <v>3.0664504544999999E-2</v>
      </c>
      <c r="G78" s="680">
        <f>F78/F56</f>
        <v>4.800983087607495E-3</v>
      </c>
      <c r="H78" s="678">
        <f>'[55]D 2.1 KLY proj working'!H124</f>
        <v>0.33936000000000011</v>
      </c>
      <c r="I78" s="678">
        <f>'[55]D 2.1 KLY proj working'!J124</f>
        <v>2.1776874909999999</v>
      </c>
      <c r="J78" s="681"/>
      <c r="K78" s="681">
        <f t="shared" ref="K78" si="39">H78+I78+J78</f>
        <v>2.517047491</v>
      </c>
      <c r="L78" s="681">
        <f t="shared" si="34"/>
        <v>820.83422783050219</v>
      </c>
      <c r="M78" s="678">
        <f>'[55]D 2.1 KLY proj working'!O124</f>
        <v>0</v>
      </c>
      <c r="N78" s="681"/>
      <c r="O78" s="678">
        <f>'[55]D 2.1 KLY proj working'!Q124</f>
        <v>0</v>
      </c>
      <c r="P78" s="681"/>
      <c r="Q78" s="681"/>
      <c r="R78" s="678">
        <f>'[55]D 2.1 KLY proj working'!T124</f>
        <v>0</v>
      </c>
      <c r="S78" s="681"/>
      <c r="T78" s="681">
        <f t="shared" si="35"/>
        <v>0</v>
      </c>
      <c r="U78" s="681"/>
      <c r="V78" s="681"/>
      <c r="W78" s="681">
        <f t="shared" si="36"/>
        <v>2.517047491</v>
      </c>
      <c r="X78" s="681">
        <f t="shared" si="37"/>
        <v>820.83422783050219</v>
      </c>
      <c r="Y78" s="754"/>
      <c r="Z78" s="1440"/>
    </row>
    <row r="79" spans="1:26" s="756" customFormat="1" ht="15.75" x14ac:dyDescent="0.25">
      <c r="A79" s="776">
        <v>17</v>
      </c>
      <c r="B79" s="763" t="s">
        <v>1105</v>
      </c>
      <c r="C79" s="777">
        <f>'[55]D 2.1 KLY proj working'!C142</f>
        <v>9</v>
      </c>
      <c r="D79" s="778">
        <f t="shared" si="32"/>
        <v>9</v>
      </c>
      <c r="E79" s="777">
        <f>'[55]D 2.1 KLY proj working'!E142</f>
        <v>76.8</v>
      </c>
      <c r="F79" s="800">
        <f>'[55]D 2.1 KLY proj working'!F142</f>
        <v>5.3195078399999991E-2</v>
      </c>
      <c r="G79" s="680">
        <f>F79/F56</f>
        <v>8.3284786606473028E-3</v>
      </c>
      <c r="H79" s="678">
        <f>'[55]D 2.1 KLY proj working'!H142</f>
        <v>1.4389200000000002</v>
      </c>
      <c r="I79" s="678">
        <f>'[55]D 2.1 KLY proj working'!J142</f>
        <v>4.0175714149999999</v>
      </c>
      <c r="J79" s="681"/>
      <c r="K79" s="681">
        <f t="shared" si="33"/>
        <v>5.4564914150000003</v>
      </c>
      <c r="L79" s="681">
        <f t="shared" si="34"/>
        <v>1025.7511745673075</v>
      </c>
      <c r="M79" s="678">
        <f>'[55]D 2.1 KLY proj working'!O142</f>
        <v>0</v>
      </c>
      <c r="N79" s="681"/>
      <c r="O79" s="678">
        <f>'[55]D 2.1 KLY proj working'!Q142</f>
        <v>0</v>
      </c>
      <c r="P79" s="681"/>
      <c r="Q79" s="681"/>
      <c r="R79" s="678">
        <f>'[55]D 2.1 KLY proj working'!T142</f>
        <v>0</v>
      </c>
      <c r="S79" s="681"/>
      <c r="T79" s="681">
        <f t="shared" si="35"/>
        <v>0</v>
      </c>
      <c r="U79" s="681"/>
      <c r="V79" s="681"/>
      <c r="W79" s="681">
        <f t="shared" si="36"/>
        <v>5.4564914150000003</v>
      </c>
      <c r="X79" s="681">
        <f t="shared" si="37"/>
        <v>1025.7511745673075</v>
      </c>
      <c r="Y79" s="754"/>
      <c r="Z79" s="1440"/>
    </row>
    <row r="80" spans="1:26" s="756" customFormat="1" ht="15.75" x14ac:dyDescent="0.25">
      <c r="A80" s="776">
        <v>18</v>
      </c>
      <c r="B80" s="763" t="s">
        <v>1106</v>
      </c>
      <c r="C80" s="777">
        <f>'[55]D 2.1 KLY proj working'!C160</f>
        <v>32</v>
      </c>
      <c r="D80" s="778">
        <f t="shared" si="32"/>
        <v>32</v>
      </c>
      <c r="E80" s="777">
        <f>'[55]D 2.1 KLY proj working'!E160</f>
        <v>377</v>
      </c>
      <c r="F80" s="800">
        <f>'[55]D 2.1 KLY proj working'!F160</f>
        <v>0.33182134885120002</v>
      </c>
      <c r="G80" s="680">
        <f>F80/F56</f>
        <v>5.1951554658380278E-2</v>
      </c>
      <c r="H80" s="678">
        <f>'[55]D 2.1 KLY proj working'!H160</f>
        <v>6.0814639223549989</v>
      </c>
      <c r="I80" s="678">
        <f>'[55]D 2.1 KLY proj working'!J160</f>
        <v>27.403981728319199</v>
      </c>
      <c r="J80" s="681"/>
      <c r="K80" s="681">
        <f t="shared" si="33"/>
        <v>33.485445650674194</v>
      </c>
      <c r="L80" s="681">
        <f t="shared" si="34"/>
        <v>1009.1407851424956</v>
      </c>
      <c r="M80" s="678">
        <f>'[55]D 2.1 KLY proj working'!O160</f>
        <v>0</v>
      </c>
      <c r="N80" s="681"/>
      <c r="O80" s="678">
        <f>'[55]D 2.1 KLY proj working'!Q160</f>
        <v>0</v>
      </c>
      <c r="P80" s="681"/>
      <c r="Q80" s="681"/>
      <c r="R80" s="678">
        <f>'[55]D 2.1 KLY proj working'!T160</f>
        <v>0</v>
      </c>
      <c r="S80" s="681"/>
      <c r="T80" s="681">
        <f t="shared" si="35"/>
        <v>0</v>
      </c>
      <c r="U80" s="681"/>
      <c r="V80" s="681"/>
      <c r="W80" s="681">
        <f t="shared" si="36"/>
        <v>33.485445650674194</v>
      </c>
      <c r="X80" s="681">
        <f t="shared" si="37"/>
        <v>1009.1407851424956</v>
      </c>
      <c r="Y80" s="754"/>
      <c r="Z80" s="1440"/>
    </row>
    <row r="81" spans="1:26" s="756" customFormat="1" ht="15.75" x14ac:dyDescent="0.25">
      <c r="A81" s="776">
        <v>19</v>
      </c>
      <c r="B81" s="763" t="s">
        <v>1107</v>
      </c>
      <c r="C81" s="777">
        <f>'[55]D 2.1 KLY proj working'!C178</f>
        <v>20</v>
      </c>
      <c r="D81" s="778">
        <f t="shared" si="32"/>
        <v>20</v>
      </c>
      <c r="E81" s="777">
        <f>'[55]D 2.1 KLY proj working'!E178</f>
        <v>270</v>
      </c>
      <c r="F81" s="800">
        <f>'[55]D 2.1 KLY proj working'!F178</f>
        <v>9.3756389999999995E-2</v>
      </c>
      <c r="G81" s="680">
        <f>F81/F56</f>
        <v>1.4678953709641045E-2</v>
      </c>
      <c r="H81" s="678">
        <f>'[55]D 2.1 KLY proj working'!H178</f>
        <v>3.2985848849999999</v>
      </c>
      <c r="I81" s="678">
        <f>'[55]D 2.1 KLY proj working'!J178</f>
        <v>7.8794005406250012</v>
      </c>
      <c r="J81" s="681"/>
      <c r="K81" s="681">
        <f t="shared" si="33"/>
        <v>11.177985425625002</v>
      </c>
      <c r="L81" s="681">
        <f t="shared" si="34"/>
        <v>1192.2371825136399</v>
      </c>
      <c r="M81" s="678">
        <f>'[55]D 2.1 KLY proj working'!O178</f>
        <v>0</v>
      </c>
      <c r="N81" s="681"/>
      <c r="O81" s="678">
        <f>'[55]D 2.1 KLY proj working'!Q178</f>
        <v>0</v>
      </c>
      <c r="P81" s="681"/>
      <c r="Q81" s="681"/>
      <c r="R81" s="678">
        <f>'[55]D 2.1 KLY proj working'!T178</f>
        <v>0</v>
      </c>
      <c r="S81" s="681"/>
      <c r="T81" s="681">
        <f t="shared" si="35"/>
        <v>0</v>
      </c>
      <c r="U81" s="681"/>
      <c r="V81" s="681"/>
      <c r="W81" s="681">
        <f t="shared" si="36"/>
        <v>11.177985425625002</v>
      </c>
      <c r="X81" s="681">
        <f t="shared" si="37"/>
        <v>1192.2371825136399</v>
      </c>
      <c r="Y81" s="754"/>
      <c r="Z81" s="1440"/>
    </row>
    <row r="82" spans="1:26" s="756" customFormat="1" ht="15.75" x14ac:dyDescent="0.25">
      <c r="A82" s="776">
        <v>20</v>
      </c>
      <c r="B82" s="763" t="s">
        <v>1108</v>
      </c>
      <c r="C82" s="777">
        <v>0</v>
      </c>
      <c r="D82" s="778">
        <v>0</v>
      </c>
      <c r="E82" s="774">
        <v>0</v>
      </c>
      <c r="F82" s="679">
        <v>0</v>
      </c>
      <c r="G82" s="680"/>
      <c r="H82" s="681">
        <v>0</v>
      </c>
      <c r="I82" s="681">
        <v>0</v>
      </c>
      <c r="J82" s="681"/>
      <c r="K82" s="681">
        <f t="shared" si="33"/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81"/>
      <c r="Y82" s="780"/>
      <c r="Z82" s="1440"/>
    </row>
    <row r="83" spans="1:26" s="756" customFormat="1" ht="15.75" x14ac:dyDescent="0.25">
      <c r="A83" s="776">
        <v>21</v>
      </c>
      <c r="B83" s="763" t="s">
        <v>1109</v>
      </c>
      <c r="C83" s="777">
        <f>'[55]D 2.1 KLY proj working'!C196</f>
        <v>2</v>
      </c>
      <c r="D83" s="778">
        <v>0</v>
      </c>
      <c r="E83" s="777">
        <f>'[55]D 2.1 KLY proj working'!E196</f>
        <v>15</v>
      </c>
      <c r="F83" s="800">
        <f>'[55]D 2.1 KLY proj working'!F196</f>
        <v>2.768398E-2</v>
      </c>
      <c r="G83" s="680">
        <f>F83/F56</f>
        <v>4.3343377546706799E-3</v>
      </c>
      <c r="H83" s="678">
        <f>'[55]D 2.1 KLY proj working'!H196</f>
        <v>1.2000000000000004E-2</v>
      </c>
      <c r="I83" s="678">
        <f>'[55]D 2.1 KLY proj working'!J196</f>
        <v>1.1936111999999999</v>
      </c>
      <c r="J83" s="681"/>
      <c r="K83" s="681">
        <f>H83+I83+J83</f>
        <v>1.2056111999999999</v>
      </c>
      <c r="L83" s="681">
        <f t="shared" ref="L83" si="40">(K83*100000)/(F83*1000000)*100</f>
        <v>435.49056168946805</v>
      </c>
      <c r="M83" s="678">
        <f>'[55]D 2.1 KLY proj working'!O196</f>
        <v>0</v>
      </c>
      <c r="N83" s="681"/>
      <c r="O83" s="678">
        <f>'[55]D 2.1 KLY proj working'!Q196</f>
        <v>0</v>
      </c>
      <c r="P83" s="681"/>
      <c r="Q83" s="681"/>
      <c r="R83" s="678">
        <f>'[55]D 2.1 KLY proj working'!T196</f>
        <v>0</v>
      </c>
      <c r="S83" s="681"/>
      <c r="T83" s="681">
        <f t="shared" si="35"/>
        <v>0</v>
      </c>
      <c r="U83" s="681"/>
      <c r="V83" s="681"/>
      <c r="W83" s="681">
        <f t="shared" si="36"/>
        <v>1.2056111999999999</v>
      </c>
      <c r="X83" s="681">
        <f t="shared" ref="X83" si="41">(W83*100000)/(F83*1000000)*100</f>
        <v>435.49056168946805</v>
      </c>
      <c r="Y83" s="754"/>
      <c r="Z83" s="1440"/>
    </row>
    <row r="84" spans="1:26" s="756" customFormat="1" ht="15.75" x14ac:dyDescent="0.25">
      <c r="A84" s="776">
        <v>22</v>
      </c>
      <c r="B84" s="763" t="s">
        <v>1110</v>
      </c>
      <c r="C84" s="777">
        <v>0</v>
      </c>
      <c r="D84" s="778">
        <v>0</v>
      </c>
      <c r="E84" s="774">
        <v>0</v>
      </c>
      <c r="F84" s="679">
        <v>0</v>
      </c>
      <c r="G84" s="680"/>
      <c r="H84" s="681">
        <v>0</v>
      </c>
      <c r="I84" s="681">
        <v>0</v>
      </c>
      <c r="J84" s="681"/>
      <c r="K84" s="681">
        <f t="shared" ref="K84" si="42">H84+I84+J84</f>
        <v>0</v>
      </c>
      <c r="L84" s="681"/>
      <c r="M84" s="681">
        <v>0</v>
      </c>
      <c r="N84" s="681"/>
      <c r="O84" s="681">
        <v>0</v>
      </c>
      <c r="P84" s="681"/>
      <c r="Q84" s="681"/>
      <c r="R84" s="681"/>
      <c r="S84" s="681"/>
      <c r="T84" s="681">
        <f t="shared" si="35"/>
        <v>0</v>
      </c>
      <c r="U84" s="681"/>
      <c r="V84" s="681"/>
      <c r="W84" s="681">
        <f t="shared" si="36"/>
        <v>0</v>
      </c>
      <c r="X84" s="681"/>
      <c r="Y84" s="780"/>
      <c r="Z84" s="1440"/>
    </row>
    <row r="85" spans="1:26" s="756" customFormat="1" ht="15.75" x14ac:dyDescent="0.25">
      <c r="A85" s="2206"/>
      <c r="B85" s="781"/>
      <c r="C85" s="788"/>
      <c r="D85" s="2192">
        <f>SUM(D75:D84)</f>
        <v>115</v>
      </c>
      <c r="E85" s="693">
        <f>SUM(E75:E84)</f>
        <v>2304.1999999999998</v>
      </c>
      <c r="F85" s="694">
        <f>SUM(F75:F84)</f>
        <v>1.7195008521907003</v>
      </c>
      <c r="G85" s="747">
        <f>F85/F56</f>
        <v>0.26921336682220404</v>
      </c>
      <c r="H85" s="693">
        <f>SUM(H75:H84)</f>
        <v>29.853331983855004</v>
      </c>
      <c r="I85" s="693">
        <f>SUM(I75:I84)</f>
        <v>116.2421237182711</v>
      </c>
      <c r="J85" s="681"/>
      <c r="K85" s="693">
        <f>SUM(K75:K84)</f>
        <v>146.09545570212606</v>
      </c>
      <c r="L85" s="681"/>
      <c r="M85" s="693">
        <f>SUM(M75:M84)</f>
        <v>0.1</v>
      </c>
      <c r="N85" s="681"/>
      <c r="O85" s="693">
        <f>SUM(O75:O84)</f>
        <v>0.4</v>
      </c>
      <c r="P85" s="681"/>
      <c r="Q85" s="681"/>
      <c r="R85" s="693">
        <f>SUM(R75:R84)</f>
        <v>0</v>
      </c>
      <c r="S85" s="681"/>
      <c r="T85" s="693">
        <f>SUM(T75:T84)</f>
        <v>0.5</v>
      </c>
      <c r="U85" s="681"/>
      <c r="V85" s="681"/>
      <c r="W85" s="693">
        <f>SUM(W75:W84)</f>
        <v>146.59545570212606</v>
      </c>
      <c r="X85" s="691">
        <f t="shared" ref="X85" si="43">(W85*100000)/(F85*1000000)*100</f>
        <v>852.54657196219853</v>
      </c>
      <c r="Y85" s="2207"/>
      <c r="Z85" s="1440"/>
    </row>
    <row r="86" spans="1:26" s="756" customFormat="1" ht="15.75" x14ac:dyDescent="0.25">
      <c r="A86" s="2208"/>
      <c r="B86" s="1205"/>
      <c r="C86" s="2209"/>
      <c r="D86" s="2210"/>
      <c r="E86" s="1214"/>
      <c r="F86" s="1358"/>
      <c r="G86" s="2113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211"/>
      <c r="Z86" s="1440"/>
    </row>
    <row r="87" spans="1:26" s="756" customFormat="1" ht="15.75" x14ac:dyDescent="0.25">
      <c r="A87" s="2208"/>
      <c r="B87" s="1206" t="str">
        <f>B44</f>
        <v>For KINESCO Power and Utilities Pvt. Ltd.</v>
      </c>
      <c r="C87" s="2209"/>
      <c r="D87" s="2210"/>
      <c r="E87" s="1214"/>
      <c r="F87" s="1358"/>
      <c r="G87" s="2113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211"/>
      <c r="Z87" s="1440"/>
    </row>
    <row r="88" spans="1:26" s="756" customFormat="1" ht="15.75" x14ac:dyDescent="0.25">
      <c r="A88" s="2208"/>
      <c r="B88" s="1206"/>
      <c r="C88" s="2209"/>
      <c r="D88" s="2210"/>
      <c r="E88" s="1214"/>
      <c r="F88" s="1358"/>
      <c r="G88" s="2113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211"/>
      <c r="Z88" s="1440"/>
    </row>
    <row r="89" spans="1:26" s="756" customFormat="1" ht="15.75" x14ac:dyDescent="0.25">
      <c r="A89" s="2208"/>
      <c r="B89" s="1206"/>
      <c r="C89" s="2209"/>
      <c r="D89" s="2210"/>
      <c r="E89" s="1214"/>
      <c r="F89" s="1358"/>
      <c r="G89" s="2113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211"/>
      <c r="Z89" s="1440"/>
    </row>
    <row r="90" spans="1:26" s="756" customFormat="1" ht="15.75" x14ac:dyDescent="0.25">
      <c r="A90" s="2208"/>
      <c r="B90" s="1206"/>
      <c r="C90" s="2209"/>
      <c r="D90" s="2210"/>
      <c r="E90" s="1214"/>
      <c r="F90" s="1358"/>
      <c r="G90" s="2113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211"/>
      <c r="Z90" s="1440"/>
    </row>
    <row r="91" spans="1:26" s="756" customFormat="1" ht="15.75" x14ac:dyDescent="0.25">
      <c r="A91" s="2208"/>
      <c r="B91" s="1206"/>
      <c r="C91" s="2209"/>
      <c r="D91" s="2210"/>
      <c r="E91" s="1214"/>
      <c r="F91" s="1358"/>
      <c r="G91" s="2113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211"/>
      <c r="Z91" s="1440"/>
    </row>
    <row r="92" spans="1:26" s="756" customFormat="1" ht="15.75" x14ac:dyDescent="0.25">
      <c r="A92" s="2208"/>
      <c r="B92" s="1206" t="str">
        <f>B49</f>
        <v>T M AJITHKUMAR</v>
      </c>
      <c r="C92" s="2209"/>
      <c r="D92" s="2210"/>
      <c r="E92" s="1214"/>
      <c r="F92" s="1358"/>
      <c r="G92" s="2113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211"/>
      <c r="Z92" s="1440"/>
    </row>
    <row r="93" spans="1:26" s="756" customFormat="1" ht="15.75" x14ac:dyDescent="0.25">
      <c r="A93" s="2208"/>
      <c r="B93" s="1206" t="str">
        <f>B50</f>
        <v>CHIEF EXECUTIVE OFFICER</v>
      </c>
      <c r="C93" s="2209"/>
      <c r="D93" s="2210"/>
      <c r="E93" s="1214"/>
      <c r="F93" s="1358"/>
      <c r="G93" s="2113"/>
      <c r="H93" s="1214"/>
      <c r="I93" s="1214"/>
      <c r="J93" s="2164"/>
      <c r="K93" s="1214"/>
      <c r="L93" s="2164"/>
      <c r="M93" s="1214"/>
      <c r="N93" s="2164"/>
      <c r="O93" s="1214"/>
      <c r="P93" s="2164"/>
      <c r="Q93" s="2164"/>
      <c r="R93" s="1214"/>
      <c r="S93" s="2164"/>
      <c r="T93" s="1214"/>
      <c r="U93" s="2164"/>
      <c r="V93" s="2164"/>
      <c r="W93" s="1214"/>
      <c r="X93" s="1182"/>
      <c r="Y93" s="2211"/>
      <c r="Z93" s="1440"/>
    </row>
    <row r="94" spans="1:26" s="756" customFormat="1" ht="15.75" x14ac:dyDescent="0.25">
      <c r="A94" s="2208"/>
      <c r="B94" s="1206"/>
      <c r="C94" s="2209"/>
      <c r="D94" s="2210"/>
      <c r="E94" s="1214"/>
      <c r="F94" s="1358"/>
      <c r="G94" s="2113"/>
      <c r="H94" s="1214"/>
      <c r="I94" s="1214"/>
      <c r="J94" s="2164"/>
      <c r="K94" s="1214"/>
      <c r="L94" s="2164"/>
      <c r="M94" s="1214"/>
      <c r="N94" s="2164"/>
      <c r="O94" s="1214"/>
      <c r="P94" s="2164"/>
      <c r="Q94" s="2164"/>
      <c r="R94" s="1214"/>
      <c r="S94" s="2164"/>
      <c r="T94" s="1214"/>
      <c r="U94" s="2164"/>
      <c r="V94" s="2164"/>
      <c r="W94" s="1214"/>
      <c r="X94" s="1182"/>
      <c r="Y94" s="2211"/>
      <c r="Z94" s="1440"/>
    </row>
    <row r="95" spans="1:26" s="756" customFormat="1" ht="15.75" x14ac:dyDescent="0.25">
      <c r="A95" s="2208"/>
      <c r="B95" s="1206" t="str">
        <f>B52</f>
        <v>Place: Kakkanad, Kochi</v>
      </c>
      <c r="C95" s="2209"/>
      <c r="D95" s="2210"/>
      <c r="E95" s="1214"/>
      <c r="F95" s="1358"/>
      <c r="G95" s="2113"/>
      <c r="H95" s="1214"/>
      <c r="I95" s="1214"/>
      <c r="J95" s="2164"/>
      <c r="K95" s="1214"/>
      <c r="L95" s="2164"/>
      <c r="M95" s="1214"/>
      <c r="N95" s="2164"/>
      <c r="O95" s="1214"/>
      <c r="P95" s="2164"/>
      <c r="Q95" s="2164"/>
      <c r="R95" s="1214"/>
      <c r="S95" s="2164"/>
      <c r="T95" s="1214"/>
      <c r="U95" s="2164"/>
      <c r="V95" s="2164"/>
      <c r="W95" s="1214"/>
      <c r="X95" s="1182"/>
      <c r="Y95" s="2211"/>
      <c r="Z95" s="1440"/>
    </row>
    <row r="96" spans="1:26" s="756" customFormat="1" ht="15.75" x14ac:dyDescent="0.25">
      <c r="A96" s="2208"/>
      <c r="B96" s="1206" t="str">
        <f>B53</f>
        <v>Date: --/--/----</v>
      </c>
      <c r="C96" s="2209"/>
      <c r="D96" s="2210"/>
      <c r="E96" s="1214"/>
      <c r="F96" s="1358"/>
      <c r="G96" s="2113"/>
      <c r="H96" s="1214"/>
      <c r="I96" s="1214"/>
      <c r="J96" s="2164"/>
      <c r="K96" s="1214"/>
      <c r="L96" s="2164"/>
      <c r="M96" s="1214"/>
      <c r="N96" s="2164"/>
      <c r="O96" s="1214"/>
      <c r="P96" s="2164"/>
      <c r="Q96" s="2164"/>
      <c r="R96" s="1214"/>
      <c r="S96" s="2164"/>
      <c r="T96" s="1214"/>
      <c r="U96" s="2164"/>
      <c r="V96" s="2164"/>
      <c r="W96" s="1214"/>
      <c r="X96" s="1182"/>
      <c r="Y96" s="2211"/>
      <c r="Z96" s="1440"/>
    </row>
    <row r="97" spans="1:26" s="756" customFormat="1" ht="18.75" x14ac:dyDescent="0.25">
      <c r="A97" s="1009"/>
      <c r="B97" s="1191" t="s">
        <v>1083</v>
      </c>
      <c r="C97" s="2116" t="s">
        <v>1113</v>
      </c>
      <c r="D97" s="2116"/>
      <c r="E97" s="2116"/>
      <c r="F97" s="2116"/>
      <c r="G97" s="690"/>
      <c r="H97" s="690"/>
      <c r="I97" s="690"/>
      <c r="J97" s="690"/>
      <c r="K97" s="690"/>
      <c r="L97" s="690"/>
      <c r="M97" s="690"/>
      <c r="N97" s="690"/>
      <c r="O97" s="690"/>
      <c r="P97" s="690"/>
      <c r="Q97" s="690"/>
      <c r="R97" s="690"/>
      <c r="S97" s="690"/>
      <c r="T97" s="690"/>
      <c r="U97" s="690"/>
      <c r="V97" s="690"/>
      <c r="W97" s="690"/>
      <c r="X97" s="690"/>
      <c r="Y97" s="690"/>
      <c r="Z97" s="1440"/>
    </row>
    <row r="98" spans="1:26" s="756" customFormat="1" ht="15.75" x14ac:dyDescent="0.25">
      <c r="A98" s="2157" t="s">
        <v>35</v>
      </c>
      <c r="B98" s="1190" t="s">
        <v>1085</v>
      </c>
      <c r="C98" s="2158"/>
      <c r="D98" s="2158"/>
      <c r="E98" s="1189"/>
      <c r="F98" s="1359"/>
      <c r="G98" s="1196"/>
      <c r="H98" s="1196"/>
      <c r="I98" s="1196"/>
      <c r="J98" s="1196"/>
      <c r="K98" s="1196"/>
      <c r="L98" s="1196"/>
      <c r="M98" s="1196"/>
      <c r="N98" s="1196"/>
      <c r="O98" s="1196"/>
      <c r="P98" s="1196"/>
      <c r="Q98" s="1196"/>
      <c r="R98" s="1196"/>
      <c r="S98" s="1196"/>
      <c r="T98" s="1196"/>
      <c r="U98" s="1196"/>
      <c r="V98" s="1196"/>
      <c r="W98" s="1196"/>
      <c r="X98" s="1196"/>
      <c r="Y98" s="2159"/>
      <c r="Z98" s="1440"/>
    </row>
    <row r="99" spans="1:26" s="756" customFormat="1" ht="15.75" x14ac:dyDescent="0.25">
      <c r="A99" s="1194"/>
      <c r="B99" s="675" t="s">
        <v>1086</v>
      </c>
      <c r="C99" s="676"/>
      <c r="D99" s="690">
        <f>D109+D115+D128</f>
        <v>24</v>
      </c>
      <c r="E99" s="690">
        <f>E109+E115+E128</f>
        <v>6125</v>
      </c>
      <c r="F99" s="694">
        <f>F109+F116+F128</f>
        <v>7.0536829665225005</v>
      </c>
      <c r="G99" s="691"/>
      <c r="H99" s="691">
        <f>H109+H115+H128</f>
        <v>133.90922350000002</v>
      </c>
      <c r="I99" s="691">
        <f>I109+I115+I128</f>
        <v>405.0707653556945</v>
      </c>
      <c r="J99" s="691"/>
      <c r="K99" s="691"/>
      <c r="L99" s="691"/>
      <c r="M99" s="691">
        <f>M109+M115+M128</f>
        <v>0.19890000000000002</v>
      </c>
      <c r="N99" s="691"/>
      <c r="O99" s="691">
        <f>O109+O115+O128</f>
        <v>-0.31473269999999953</v>
      </c>
      <c r="P99" s="691"/>
      <c r="Q99" s="691"/>
      <c r="R99" s="691">
        <f>R109+R115+R128</f>
        <v>0</v>
      </c>
      <c r="S99" s="691"/>
      <c r="T99" s="691">
        <f>T109+T115+T128</f>
        <v>-0.11583269999999951</v>
      </c>
      <c r="U99" s="691"/>
      <c r="V99" s="691"/>
      <c r="W99" s="691">
        <f>W109+W115+W128</f>
        <v>538.86415615569445</v>
      </c>
      <c r="X99" s="691">
        <f t="shared" ref="X99" si="44">(W99*100000)/(F99*1000000)*100</f>
        <v>763.9472297141773</v>
      </c>
      <c r="Y99" s="754"/>
    </row>
    <row r="100" spans="1:26" s="756" customFormat="1" ht="15.75" x14ac:dyDescent="0.25">
      <c r="A100" s="1194"/>
      <c r="B100" s="696" t="s">
        <v>1087</v>
      </c>
      <c r="C100" s="742"/>
      <c r="D100" s="742"/>
      <c r="E100" s="691"/>
      <c r="F100" s="679"/>
      <c r="G100" s="681"/>
      <c r="H100" s="681"/>
      <c r="I100" s="681"/>
      <c r="J100" s="681"/>
      <c r="K100" s="681"/>
      <c r="L100" s="681"/>
      <c r="M100" s="681"/>
      <c r="N100" s="681"/>
      <c r="O100" s="681"/>
      <c r="P100" s="681"/>
      <c r="Q100" s="681"/>
      <c r="R100" s="681"/>
      <c r="S100" s="681"/>
      <c r="T100" s="681"/>
      <c r="U100" s="681"/>
      <c r="V100" s="681"/>
      <c r="W100" s="681"/>
      <c r="X100" s="681"/>
      <c r="Y100" s="754"/>
      <c r="Z100" s="1440"/>
    </row>
    <row r="101" spans="1:26" s="756" customFormat="1" ht="15.75" x14ac:dyDescent="0.25">
      <c r="A101" s="1194"/>
      <c r="B101" s="690" t="s">
        <v>690</v>
      </c>
      <c r="C101" s="764"/>
      <c r="D101" s="764"/>
      <c r="E101" s="678"/>
      <c r="F101" s="679"/>
      <c r="G101" s="680"/>
      <c r="H101" s="681"/>
      <c r="I101" s="681"/>
      <c r="J101" s="681"/>
      <c r="K101" s="681"/>
      <c r="L101" s="681"/>
      <c r="M101" s="681"/>
      <c r="N101" s="681"/>
      <c r="O101" s="681"/>
      <c r="P101" s="681"/>
      <c r="Q101" s="681"/>
      <c r="R101" s="681"/>
      <c r="S101" s="681"/>
      <c r="T101" s="681"/>
      <c r="U101" s="681"/>
      <c r="V101" s="681"/>
      <c r="W101" s="681"/>
      <c r="X101" s="681"/>
      <c r="Y101" s="754"/>
      <c r="Z101" s="1440"/>
    </row>
    <row r="102" spans="1:26" s="756" customFormat="1" ht="15.75" x14ac:dyDescent="0.25">
      <c r="A102" s="782">
        <v>1</v>
      </c>
      <c r="B102" s="762" t="s">
        <v>1088</v>
      </c>
      <c r="C102" s="777">
        <f>'[55]D 2.1 KIITP proj working'!C16</f>
        <v>17</v>
      </c>
      <c r="D102" s="778">
        <f t="shared" ref="D102:D103" si="45">C102</f>
        <v>17</v>
      </c>
      <c r="E102" s="777">
        <f>'[55]D 2.1 KIITP proj working'!E16</f>
        <v>5753</v>
      </c>
      <c r="F102" s="800">
        <f>'[55]D 2.1 KIITP proj working'!F16</f>
        <v>6.8858527</v>
      </c>
      <c r="G102" s="680">
        <f>F102/F99</f>
        <v>0.97620671820394533</v>
      </c>
      <c r="H102" s="678">
        <f>'[55]D 2.1 KIITP proj working'!H16</f>
        <v>131.50831100000002</v>
      </c>
      <c r="I102" s="678">
        <f>'[55]D 2.1 KIITP proj working'!J16</f>
        <v>394.56956908499996</v>
      </c>
      <c r="J102" s="681">
        <f>'[29]HT-I-A SUMMARY'!$M$70</f>
        <v>0</v>
      </c>
      <c r="K102" s="681">
        <f>H102+I102+J102</f>
        <v>526.07788008499995</v>
      </c>
      <c r="L102" s="681">
        <f t="shared" ref="L102" si="46">(K102*100000)/(F102*1000000)*100</f>
        <v>763.9981611645569</v>
      </c>
      <c r="M102" s="678">
        <f>'[55]D 2.1 KIITP proj working'!O16</f>
        <v>0.19890000000000002</v>
      </c>
      <c r="N102" s="681"/>
      <c r="O102" s="678">
        <f>'[55]D 2.1 KIITP proj working'!Q16</f>
        <v>-0.31473269999999953</v>
      </c>
      <c r="P102" s="681"/>
      <c r="Q102" s="681"/>
      <c r="R102" s="678">
        <f>'[55]D 2.1 KIITP proj working'!T16</f>
        <v>0</v>
      </c>
      <c r="S102" s="681"/>
      <c r="T102" s="681">
        <f>SUM(M102:S102)</f>
        <v>-0.11583269999999951</v>
      </c>
      <c r="U102" s="681"/>
      <c r="V102" s="681"/>
      <c r="W102" s="681">
        <f>K102+T102+U102+V102</f>
        <v>525.96204738499989</v>
      </c>
      <c r="X102" s="681">
        <f t="shared" ref="X102" si="47">(W102*100000)/(F102*1000000)*100</f>
        <v>763.82994278254012</v>
      </c>
      <c r="Y102" s="754"/>
      <c r="Z102" s="1440"/>
    </row>
    <row r="103" spans="1:26" s="756" customFormat="1" ht="15.75" x14ac:dyDescent="0.25">
      <c r="A103" s="782">
        <v>2</v>
      </c>
      <c r="B103" s="762" t="s">
        <v>1089</v>
      </c>
      <c r="C103" s="777">
        <v>0</v>
      </c>
      <c r="D103" s="778">
        <f t="shared" si="45"/>
        <v>0</v>
      </c>
      <c r="E103" s="774">
        <v>0</v>
      </c>
      <c r="F103" s="679">
        <v>0</v>
      </c>
      <c r="G103" s="680">
        <f>F103/F99</f>
        <v>0</v>
      </c>
      <c r="H103" s="681">
        <v>0</v>
      </c>
      <c r="I103" s="681">
        <v>0</v>
      </c>
      <c r="J103" s="681"/>
      <c r="K103" s="681">
        <f t="shared" ref="K103:K108" si="48">H103+I103+J103</f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>SUM(M103:S103)</f>
        <v>0</v>
      </c>
      <c r="U103" s="681"/>
      <c r="V103" s="681"/>
      <c r="W103" s="681">
        <f t="shared" ref="W103:W108" si="49">K103+T103+U103+V103</f>
        <v>0</v>
      </c>
      <c r="X103" s="681"/>
      <c r="Y103" s="754"/>
      <c r="Z103" s="1440"/>
    </row>
    <row r="104" spans="1:26" s="756" customFormat="1" ht="15.75" x14ac:dyDescent="0.25">
      <c r="A104" s="782">
        <v>3</v>
      </c>
      <c r="B104" s="762" t="s">
        <v>1112</v>
      </c>
      <c r="C104" s="777">
        <v>0</v>
      </c>
      <c r="D104" s="778">
        <v>0</v>
      </c>
      <c r="E104" s="774">
        <v>0</v>
      </c>
      <c r="F104" s="679">
        <v>0</v>
      </c>
      <c r="G104" s="680">
        <f>F104/F99</f>
        <v>0</v>
      </c>
      <c r="H104" s="681">
        <v>0</v>
      </c>
      <c r="I104" s="681">
        <v>0</v>
      </c>
      <c r="J104" s="681"/>
      <c r="K104" s="681">
        <f t="shared" si="48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>SUM(M104:S104)</f>
        <v>0</v>
      </c>
      <c r="U104" s="681"/>
      <c r="V104" s="681"/>
      <c r="W104" s="681">
        <f t="shared" si="49"/>
        <v>0</v>
      </c>
      <c r="X104" s="681"/>
      <c r="Y104" s="754"/>
      <c r="Z104" s="1440"/>
    </row>
    <row r="105" spans="1:26" s="756" customFormat="1" ht="15.75" x14ac:dyDescent="0.25">
      <c r="A105" s="782">
        <v>4</v>
      </c>
      <c r="B105" s="762" t="s">
        <v>1091</v>
      </c>
      <c r="C105" s="777">
        <v>0</v>
      </c>
      <c r="D105" s="778">
        <v>0</v>
      </c>
      <c r="E105" s="774">
        <v>0</v>
      </c>
      <c r="F105" s="679">
        <v>0</v>
      </c>
      <c r="G105" s="680">
        <f>F105/F99</f>
        <v>0</v>
      </c>
      <c r="H105" s="681">
        <v>0</v>
      </c>
      <c r="I105" s="681">
        <v>0</v>
      </c>
      <c r="J105" s="681"/>
      <c r="K105" s="681">
        <f t="shared" si="48"/>
        <v>0</v>
      </c>
      <c r="L105" s="681"/>
      <c r="M105" s="681">
        <v>0</v>
      </c>
      <c r="N105" s="681"/>
      <c r="O105" s="681">
        <v>0</v>
      </c>
      <c r="P105" s="681"/>
      <c r="Q105" s="681"/>
      <c r="R105" s="681"/>
      <c r="S105" s="681"/>
      <c r="T105" s="681">
        <f t="shared" ref="T105:T108" si="50">SUM(M105:S105)</f>
        <v>0</v>
      </c>
      <c r="U105" s="681"/>
      <c r="V105" s="681"/>
      <c r="W105" s="681">
        <f t="shared" si="49"/>
        <v>0</v>
      </c>
      <c r="X105" s="681"/>
      <c r="Y105" s="754"/>
      <c r="Z105" s="1440"/>
    </row>
    <row r="106" spans="1:26" s="756" customFormat="1" ht="15.75" x14ac:dyDescent="0.25">
      <c r="A106" s="782">
        <v>5</v>
      </c>
      <c r="B106" s="763" t="s">
        <v>1092</v>
      </c>
      <c r="C106" s="777">
        <v>0</v>
      </c>
      <c r="D106" s="778">
        <v>0</v>
      </c>
      <c r="E106" s="774">
        <v>0</v>
      </c>
      <c r="F106" s="679">
        <v>0</v>
      </c>
      <c r="G106" s="680">
        <f>F106/F99</f>
        <v>0</v>
      </c>
      <c r="H106" s="681">
        <v>0</v>
      </c>
      <c r="I106" s="681">
        <v>0</v>
      </c>
      <c r="J106" s="681"/>
      <c r="K106" s="681">
        <f t="shared" si="48"/>
        <v>0</v>
      </c>
      <c r="L106" s="681"/>
      <c r="M106" s="681">
        <v>0</v>
      </c>
      <c r="N106" s="681"/>
      <c r="O106" s="681">
        <v>0</v>
      </c>
      <c r="P106" s="681"/>
      <c r="Q106" s="681"/>
      <c r="R106" s="681"/>
      <c r="S106" s="681"/>
      <c r="T106" s="681">
        <f t="shared" si="50"/>
        <v>0</v>
      </c>
      <c r="U106" s="681"/>
      <c r="V106" s="681"/>
      <c r="W106" s="681">
        <f t="shared" si="49"/>
        <v>0</v>
      </c>
      <c r="X106" s="681"/>
      <c r="Y106" s="754"/>
      <c r="Z106" s="1440"/>
    </row>
    <row r="107" spans="1:26" s="756" customFormat="1" ht="15.75" x14ac:dyDescent="0.25">
      <c r="A107" s="782">
        <v>6</v>
      </c>
      <c r="B107" s="763" t="s">
        <v>1093</v>
      </c>
      <c r="C107" s="777">
        <v>0</v>
      </c>
      <c r="D107" s="778">
        <v>0</v>
      </c>
      <c r="E107" s="774">
        <v>0</v>
      </c>
      <c r="F107" s="679">
        <v>0</v>
      </c>
      <c r="G107" s="680"/>
      <c r="H107" s="681">
        <v>0</v>
      </c>
      <c r="I107" s="681">
        <v>0</v>
      </c>
      <c r="J107" s="681"/>
      <c r="K107" s="681">
        <f t="shared" si="48"/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 t="shared" si="50"/>
        <v>0</v>
      </c>
      <c r="U107" s="681"/>
      <c r="V107" s="681"/>
      <c r="W107" s="681">
        <f t="shared" si="49"/>
        <v>0</v>
      </c>
      <c r="X107" s="681"/>
      <c r="Y107" s="780"/>
      <c r="Z107" s="1440"/>
    </row>
    <row r="108" spans="1:26" s="756" customFormat="1" ht="15.75" x14ac:dyDescent="0.25">
      <c r="A108" s="782">
        <v>7</v>
      </c>
      <c r="B108" s="763" t="s">
        <v>1094</v>
      </c>
      <c r="C108" s="777">
        <v>0</v>
      </c>
      <c r="D108" s="778">
        <v>0</v>
      </c>
      <c r="E108" s="774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 t="shared" si="48"/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 t="shared" si="50"/>
        <v>0</v>
      </c>
      <c r="U108" s="681"/>
      <c r="V108" s="681"/>
      <c r="W108" s="681">
        <f t="shared" si="49"/>
        <v>0</v>
      </c>
      <c r="X108" s="681"/>
      <c r="Y108" s="780"/>
      <c r="Z108" s="1440"/>
    </row>
    <row r="109" spans="1:26" s="756" customFormat="1" ht="15.75" x14ac:dyDescent="0.25">
      <c r="A109" s="782"/>
      <c r="B109" s="763"/>
      <c r="C109" s="777"/>
      <c r="D109" s="2192">
        <f>SUM(D102:D108)</f>
        <v>17</v>
      </c>
      <c r="E109" s="693">
        <f>SUM(E102:E108)</f>
        <v>5753</v>
      </c>
      <c r="F109" s="694">
        <f>SUM(F102:F108)</f>
        <v>6.8858527</v>
      </c>
      <c r="G109" s="747">
        <f>F109/F99</f>
        <v>0.97620671820394533</v>
      </c>
      <c r="H109" s="691">
        <f>SUM(H102:H108)</f>
        <v>131.50831100000002</v>
      </c>
      <c r="I109" s="691">
        <f>SUM(I102:I108)</f>
        <v>394.56956908499996</v>
      </c>
      <c r="J109" s="681"/>
      <c r="K109" s="691">
        <f>SUM(K102:K108)</f>
        <v>526.07788008499995</v>
      </c>
      <c r="L109" s="691"/>
      <c r="M109" s="691">
        <f>SUM(M102:M108)</f>
        <v>0.19890000000000002</v>
      </c>
      <c r="N109" s="681"/>
      <c r="O109" s="691">
        <f>SUM(O102:O108)</f>
        <v>-0.31473269999999953</v>
      </c>
      <c r="P109" s="681"/>
      <c r="Q109" s="681"/>
      <c r="R109" s="681"/>
      <c r="S109" s="681"/>
      <c r="T109" s="691">
        <f>SUM(T102:T108)</f>
        <v>-0.11583269999999951</v>
      </c>
      <c r="U109" s="681"/>
      <c r="V109" s="681"/>
      <c r="W109" s="691">
        <f>SUM(W102:W108)</f>
        <v>525.96204738499989</v>
      </c>
      <c r="X109" s="691">
        <f t="shared" ref="X109" si="51">(W109*100000)/(F109*1000000)*100</f>
        <v>763.82994278254012</v>
      </c>
      <c r="Y109" s="780"/>
      <c r="Z109" s="1440"/>
    </row>
    <row r="110" spans="1:26" s="756" customFormat="1" ht="22.5" customHeight="1" x14ac:dyDescent="0.25">
      <c r="A110" s="1194"/>
      <c r="B110" s="690" t="s">
        <v>1095</v>
      </c>
      <c r="C110" s="764"/>
      <c r="D110" s="764"/>
      <c r="E110" s="678"/>
      <c r="F110" s="679"/>
      <c r="G110" s="680"/>
      <c r="H110" s="681"/>
      <c r="I110" s="681"/>
      <c r="J110" s="681"/>
      <c r="K110" s="681"/>
      <c r="L110" s="681"/>
      <c r="M110" s="681"/>
      <c r="N110" s="681"/>
      <c r="O110" s="681"/>
      <c r="P110" s="681"/>
      <c r="Q110" s="681"/>
      <c r="R110" s="681"/>
      <c r="S110" s="681"/>
      <c r="T110" s="681"/>
      <c r="U110" s="681"/>
      <c r="V110" s="681"/>
      <c r="W110" s="681"/>
      <c r="X110" s="681"/>
      <c r="Y110" s="768"/>
      <c r="Z110" s="1440"/>
    </row>
    <row r="111" spans="1:26" s="756" customFormat="1" ht="15.75" x14ac:dyDescent="0.25">
      <c r="A111" s="751">
        <v>8</v>
      </c>
      <c r="B111" s="683" t="s">
        <v>1096</v>
      </c>
      <c r="C111" s="752">
        <v>0</v>
      </c>
      <c r="D111" s="753"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>SUM(M111:S111)</f>
        <v>0</v>
      </c>
      <c r="U111" s="681"/>
      <c r="V111" s="681"/>
      <c r="W111" s="681">
        <f>K111+T111+U111+V111</f>
        <v>0</v>
      </c>
      <c r="X111" s="681"/>
      <c r="Y111" s="768"/>
    </row>
    <row r="112" spans="1:26" s="756" customFormat="1" ht="15.75" x14ac:dyDescent="0.25">
      <c r="A112" s="751">
        <v>9</v>
      </c>
      <c r="B112" s="683" t="s">
        <v>1097</v>
      </c>
      <c r="C112" s="752">
        <v>0</v>
      </c>
      <c r="D112" s="753">
        <v>0</v>
      </c>
      <c r="E112" s="678">
        <v>0</v>
      </c>
      <c r="F112" s="679">
        <v>0</v>
      </c>
      <c r="G112" s="680"/>
      <c r="H112" s="681">
        <v>0</v>
      </c>
      <c r="I112" s="681">
        <v>0</v>
      </c>
      <c r="J112" s="681"/>
      <c r="K112" s="681">
        <f>H112+I112+J112</f>
        <v>0</v>
      </c>
      <c r="L112" s="681"/>
      <c r="M112" s="681">
        <v>0</v>
      </c>
      <c r="N112" s="681"/>
      <c r="O112" s="681">
        <v>0</v>
      </c>
      <c r="P112" s="681"/>
      <c r="Q112" s="681"/>
      <c r="R112" s="681"/>
      <c r="S112" s="681"/>
      <c r="T112" s="681">
        <f>SUM(M112:S112)</f>
        <v>0</v>
      </c>
      <c r="U112" s="681"/>
      <c r="V112" s="681"/>
      <c r="W112" s="681">
        <f>K112+T112+U112+V112</f>
        <v>0</v>
      </c>
      <c r="X112" s="681"/>
      <c r="Y112" s="768"/>
    </row>
    <row r="113" spans="1:26" s="756" customFormat="1" ht="15.75" x14ac:dyDescent="0.25">
      <c r="A113" s="751">
        <v>10</v>
      </c>
      <c r="B113" s="683" t="s">
        <v>1098</v>
      </c>
      <c r="C113" s="752">
        <v>0</v>
      </c>
      <c r="D113" s="753">
        <v>0</v>
      </c>
      <c r="E113" s="686">
        <v>0</v>
      </c>
      <c r="F113" s="745">
        <v>0</v>
      </c>
      <c r="G113" s="687"/>
      <c r="H113" s="688">
        <v>0</v>
      </c>
      <c r="I113" s="688">
        <v>0</v>
      </c>
      <c r="J113" s="688"/>
      <c r="K113" s="681">
        <f t="shared" ref="K113" si="52">H113+I113+J113</f>
        <v>0</v>
      </c>
      <c r="L113" s="681"/>
      <c r="M113" s="688">
        <v>0</v>
      </c>
      <c r="N113" s="688"/>
      <c r="O113" s="688">
        <v>0</v>
      </c>
      <c r="P113" s="688"/>
      <c r="Q113" s="688"/>
      <c r="R113" s="688"/>
      <c r="S113" s="688"/>
      <c r="T113" s="688">
        <f t="shared" ref="T113:T115" si="53">SUM(M113:S113)</f>
        <v>0</v>
      </c>
      <c r="U113" s="688"/>
      <c r="V113" s="688"/>
      <c r="W113" s="688">
        <f t="shared" ref="W113:W115" si="54">K113+T113+U113+V113</f>
        <v>0</v>
      </c>
      <c r="X113" s="688"/>
      <c r="Y113" s="757"/>
    </row>
    <row r="114" spans="1:26" s="756" customFormat="1" ht="15.75" x14ac:dyDescent="0.25">
      <c r="A114" s="751">
        <v>11</v>
      </c>
      <c r="B114" s="683" t="s">
        <v>1099</v>
      </c>
      <c r="C114" s="752">
        <v>0</v>
      </c>
      <c r="D114" s="753">
        <v>0</v>
      </c>
      <c r="E114" s="686">
        <v>0</v>
      </c>
      <c r="F114" s="745">
        <v>0</v>
      </c>
      <c r="G114" s="687"/>
      <c r="H114" s="688">
        <v>0</v>
      </c>
      <c r="I114" s="688">
        <v>0</v>
      </c>
      <c r="J114" s="688"/>
      <c r="K114" s="681">
        <v>0</v>
      </c>
      <c r="L114" s="681"/>
      <c r="M114" s="688">
        <v>0</v>
      </c>
      <c r="N114" s="688"/>
      <c r="O114" s="688">
        <v>0</v>
      </c>
      <c r="P114" s="688"/>
      <c r="Q114" s="688"/>
      <c r="R114" s="688"/>
      <c r="S114" s="688"/>
      <c r="T114" s="688">
        <f t="shared" si="53"/>
        <v>0</v>
      </c>
      <c r="U114" s="688"/>
      <c r="V114" s="688"/>
      <c r="W114" s="688">
        <f t="shared" si="54"/>
        <v>0</v>
      </c>
      <c r="X114" s="688"/>
      <c r="Y114" s="757"/>
    </row>
    <row r="115" spans="1:26" s="756" customFormat="1" ht="15.75" x14ac:dyDescent="0.25">
      <c r="A115" s="751">
        <v>12</v>
      </c>
      <c r="B115" s="683" t="s">
        <v>1100</v>
      </c>
      <c r="C115" s="753">
        <v>0</v>
      </c>
      <c r="D115" s="753">
        <f t="shared" ref="D115" si="55">C115</f>
        <v>0</v>
      </c>
      <c r="E115" s="678">
        <v>0</v>
      </c>
      <c r="F115" s="679">
        <v>0</v>
      </c>
      <c r="G115" s="680"/>
      <c r="H115" s="681">
        <v>0</v>
      </c>
      <c r="I115" s="681">
        <v>0</v>
      </c>
      <c r="J115" s="681"/>
      <c r="K115" s="681">
        <f t="shared" ref="K115" si="56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si="53"/>
        <v>0</v>
      </c>
      <c r="U115" s="681"/>
      <c r="V115" s="681"/>
      <c r="W115" s="681">
        <f t="shared" si="54"/>
        <v>0</v>
      </c>
      <c r="X115" s="681"/>
      <c r="Y115" s="754"/>
    </row>
    <row r="116" spans="1:26" s="756" customFormat="1" ht="15.75" x14ac:dyDescent="0.25">
      <c r="A116" s="770"/>
      <c r="B116" s="689"/>
      <c r="C116" s="753"/>
      <c r="D116" s="775">
        <f>SUM(D111:D115)</f>
        <v>0</v>
      </c>
      <c r="E116" s="693">
        <f>SUM(E111:E115)</f>
        <v>0</v>
      </c>
      <c r="F116" s="694">
        <f>SUM(F111:F115)</f>
        <v>0</v>
      </c>
      <c r="G116" s="680"/>
      <c r="H116" s="691">
        <f>SUM(H111:H115)</f>
        <v>0</v>
      </c>
      <c r="I116" s="691">
        <f>SUM(I111:I115)</f>
        <v>0</v>
      </c>
      <c r="J116" s="681"/>
      <c r="K116" s="691">
        <f>SUM(K111:K115)</f>
        <v>0</v>
      </c>
      <c r="L116" s="681"/>
      <c r="M116" s="691">
        <f>SUM(M111:M115)</f>
        <v>0</v>
      </c>
      <c r="N116" s="681"/>
      <c r="O116" s="691">
        <f>SUM(O111:O115)</f>
        <v>0</v>
      </c>
      <c r="P116" s="681"/>
      <c r="Q116" s="681"/>
      <c r="R116" s="691">
        <f>SUM(R111:R115)</f>
        <v>0</v>
      </c>
      <c r="S116" s="681"/>
      <c r="T116" s="691">
        <f>SUM(T111:T115)</f>
        <v>0</v>
      </c>
      <c r="U116" s="681"/>
      <c r="V116" s="681"/>
      <c r="W116" s="691">
        <f>SUM(W111:W115)</f>
        <v>0</v>
      </c>
      <c r="X116" s="691"/>
      <c r="Y116" s="754"/>
    </row>
    <row r="117" spans="1:26" s="756" customFormat="1" ht="22.5" customHeight="1" x14ac:dyDescent="0.25">
      <c r="A117" s="1194"/>
      <c r="B117" s="690" t="s">
        <v>689</v>
      </c>
      <c r="C117" s="742"/>
      <c r="D117" s="742"/>
      <c r="E117" s="691"/>
      <c r="F117" s="679"/>
      <c r="G117" s="681"/>
      <c r="H117" s="681"/>
      <c r="I117" s="681"/>
      <c r="J117" s="681"/>
      <c r="K117" s="681"/>
      <c r="L117" s="681"/>
      <c r="M117" s="681"/>
      <c r="N117" s="681"/>
      <c r="O117" s="681"/>
      <c r="P117" s="681"/>
      <c r="Q117" s="681"/>
      <c r="R117" s="681"/>
      <c r="S117" s="681"/>
      <c r="T117" s="681"/>
      <c r="U117" s="681"/>
      <c r="V117" s="681"/>
      <c r="W117" s="681"/>
      <c r="X117" s="681"/>
      <c r="Y117" s="754"/>
      <c r="Z117" s="1440"/>
    </row>
    <row r="118" spans="1:26" s="756" customFormat="1" ht="15.75" x14ac:dyDescent="0.25">
      <c r="A118" s="776">
        <v>13</v>
      </c>
      <c r="B118" s="763" t="s">
        <v>1101</v>
      </c>
      <c r="C118" s="777">
        <f>'[55]D 2.1 KIITP proj working'!C34</f>
        <v>6</v>
      </c>
      <c r="D118" s="778">
        <f>C118</f>
        <v>6</v>
      </c>
      <c r="E118" s="777">
        <f>'[55]D 2.1 KIITP proj working'!E34</f>
        <v>324</v>
      </c>
      <c r="F118" s="800">
        <f>'[55]D 2.1 KIITP proj working'!F34</f>
        <v>5.78874145225E-2</v>
      </c>
      <c r="G118" s="680">
        <f>F118/F99</f>
        <v>8.2066935524660774E-3</v>
      </c>
      <c r="H118" s="678">
        <f>'[55]D 2.1 KIITP proj working'!H34</f>
        <v>2.1201125000000003</v>
      </c>
      <c r="I118" s="678">
        <f>'[55]D 2.1 KIITP proj working'!J34</f>
        <v>3.3549108906945597</v>
      </c>
      <c r="J118" s="681"/>
      <c r="K118" s="681">
        <f>H118+I118+J118</f>
        <v>5.4750233906945596</v>
      </c>
      <c r="L118" s="681">
        <f>(K118*100000)/(F118*1000000)*100</f>
        <v>945.80548049291394</v>
      </c>
      <c r="M118" s="678">
        <f>'[55]D 2.1 KIITP proj working'!O34</f>
        <v>0</v>
      </c>
      <c r="N118" s="681"/>
      <c r="O118" s="678">
        <f>'[55]D 2.1 KIITP proj working'!Q34</f>
        <v>0</v>
      </c>
      <c r="P118" s="681"/>
      <c r="Q118" s="681"/>
      <c r="R118" s="678">
        <f>'[55]D 2.1 KIITP proj working'!T34</f>
        <v>0</v>
      </c>
      <c r="S118" s="681"/>
      <c r="T118" s="681">
        <f>SUM(M118:S118)</f>
        <v>0</v>
      </c>
      <c r="U118" s="681"/>
      <c r="V118" s="681"/>
      <c r="W118" s="681">
        <f>K118+T118+U118+V118</f>
        <v>5.4750233906945596</v>
      </c>
      <c r="X118" s="681">
        <f>(W118*100000)/(F118*1000000)*100</f>
        <v>945.80548049291394</v>
      </c>
      <c r="Y118" s="754"/>
      <c r="Z118" s="1440"/>
    </row>
    <row r="119" spans="1:26" s="756" customFormat="1" ht="15.75" x14ac:dyDescent="0.25">
      <c r="A119" s="776">
        <v>14</v>
      </c>
      <c r="B119" s="763" t="s">
        <v>1102</v>
      </c>
      <c r="C119" s="777">
        <v>0</v>
      </c>
      <c r="D119" s="778">
        <f t="shared" ref="D119:D127" si="57">C119</f>
        <v>0</v>
      </c>
      <c r="E119" s="774">
        <v>0</v>
      </c>
      <c r="F119" s="679">
        <v>0</v>
      </c>
      <c r="G119" s="680">
        <f>F119/F99</f>
        <v>0</v>
      </c>
      <c r="H119" s="681">
        <v>0</v>
      </c>
      <c r="I119" s="681">
        <v>0</v>
      </c>
      <c r="J119" s="681"/>
      <c r="K119" s="681">
        <f t="shared" ref="K119:K127" si="58">H119+I119+J119</f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ref="T119:T123" si="59">SUM(M119:S119)</f>
        <v>0</v>
      </c>
      <c r="U119" s="681"/>
      <c r="V119" s="681"/>
      <c r="W119" s="681">
        <f t="shared" ref="W119:W127" si="60">K119+T119+U119+V119</f>
        <v>0</v>
      </c>
      <c r="X119" s="681"/>
      <c r="Y119" s="754"/>
      <c r="Z119" s="1440"/>
    </row>
    <row r="120" spans="1:26" s="756" customFormat="1" ht="15.75" x14ac:dyDescent="0.25">
      <c r="A120" s="776">
        <v>15</v>
      </c>
      <c r="B120" s="763" t="s">
        <v>1103</v>
      </c>
      <c r="C120" s="777">
        <f>'[55]D 2.1 KIITP proj working'!C52</f>
        <v>1</v>
      </c>
      <c r="D120" s="778">
        <f t="shared" si="57"/>
        <v>1</v>
      </c>
      <c r="E120" s="777">
        <f>'[55]D 2.1 KIITP proj working'!E52</f>
        <v>48</v>
      </c>
      <c r="F120" s="800">
        <f>'[55]D 2.1 KIITP proj working'!F52</f>
        <v>0.10994285200000004</v>
      </c>
      <c r="G120" s="680">
        <f>F120/F99</f>
        <v>1.5586588243588497E-2</v>
      </c>
      <c r="H120" s="678">
        <f>'[55]D 2.1 KIITP proj working'!H52</f>
        <v>0.28079999999999999</v>
      </c>
      <c r="I120" s="678">
        <f>'[55]D 2.1 KIITP proj working'!J52</f>
        <v>7.146285380000001</v>
      </c>
      <c r="J120" s="681"/>
      <c r="K120" s="681">
        <f t="shared" si="58"/>
        <v>7.4270853800000012</v>
      </c>
      <c r="L120" s="681"/>
      <c r="M120" s="678">
        <f>'[55]D 2.1 KIITP proj working'!O52</f>
        <v>0</v>
      </c>
      <c r="N120" s="681"/>
      <c r="O120" s="678">
        <f>'[55]D 2.1 KIITP proj working'!Q52</f>
        <v>0</v>
      </c>
      <c r="P120" s="681"/>
      <c r="Q120" s="681"/>
      <c r="R120" s="678">
        <f>'[55]D 2.1 KIITP proj working'!T52</f>
        <v>0</v>
      </c>
      <c r="S120" s="681"/>
      <c r="T120" s="681">
        <f t="shared" si="59"/>
        <v>0</v>
      </c>
      <c r="U120" s="681"/>
      <c r="V120" s="681"/>
      <c r="W120" s="681">
        <f t="shared" si="60"/>
        <v>7.4270853800000012</v>
      </c>
      <c r="X120" s="681">
        <f>(W120*100000)/(F120*1000000)*100</f>
        <v>675.54054173526436</v>
      </c>
      <c r="Y120" s="754"/>
      <c r="Z120" s="1440"/>
    </row>
    <row r="121" spans="1:26" s="756" customFormat="1" ht="15.75" x14ac:dyDescent="0.25">
      <c r="A121" s="776">
        <v>16</v>
      </c>
      <c r="B121" s="763" t="s">
        <v>1104</v>
      </c>
      <c r="C121" s="777">
        <v>0</v>
      </c>
      <c r="D121" s="778">
        <f t="shared" si="57"/>
        <v>0</v>
      </c>
      <c r="E121" s="774">
        <v>0</v>
      </c>
      <c r="F121" s="679">
        <v>0</v>
      </c>
      <c r="G121" s="680"/>
      <c r="H121" s="681">
        <v>0</v>
      </c>
      <c r="I121" s="681">
        <v>0</v>
      </c>
      <c r="J121" s="681"/>
      <c r="K121" s="681">
        <f t="shared" si="58"/>
        <v>0</v>
      </c>
      <c r="L121" s="681"/>
      <c r="M121" s="681">
        <v>0</v>
      </c>
      <c r="N121" s="681"/>
      <c r="O121" s="681">
        <v>0</v>
      </c>
      <c r="P121" s="681"/>
      <c r="Q121" s="681"/>
      <c r="R121" s="681"/>
      <c r="S121" s="681"/>
      <c r="T121" s="681">
        <f t="shared" si="59"/>
        <v>0</v>
      </c>
      <c r="U121" s="681"/>
      <c r="V121" s="681"/>
      <c r="W121" s="681">
        <f t="shared" si="60"/>
        <v>0</v>
      </c>
      <c r="X121" s="681"/>
      <c r="Y121" s="754"/>
      <c r="Z121" s="1440"/>
    </row>
    <row r="122" spans="1:26" s="756" customFormat="1" ht="15.75" x14ac:dyDescent="0.25">
      <c r="A122" s="776">
        <v>17</v>
      </c>
      <c r="B122" s="763" t="s">
        <v>1105</v>
      </c>
      <c r="C122" s="777">
        <v>0</v>
      </c>
      <c r="D122" s="778">
        <f t="shared" si="57"/>
        <v>0</v>
      </c>
      <c r="E122" s="774">
        <v>0</v>
      </c>
      <c r="F122" s="679">
        <v>0</v>
      </c>
      <c r="G122" s="680">
        <f>F122/F99</f>
        <v>0</v>
      </c>
      <c r="H122" s="681">
        <v>0</v>
      </c>
      <c r="I122" s="681">
        <v>0</v>
      </c>
      <c r="J122" s="681"/>
      <c r="K122" s="681">
        <f t="shared" si="58"/>
        <v>0</v>
      </c>
      <c r="L122" s="681"/>
      <c r="M122" s="681">
        <v>0</v>
      </c>
      <c r="N122" s="681"/>
      <c r="O122" s="681">
        <v>0</v>
      </c>
      <c r="P122" s="681"/>
      <c r="Q122" s="681"/>
      <c r="R122" s="681"/>
      <c r="S122" s="681"/>
      <c r="T122" s="681">
        <f t="shared" si="59"/>
        <v>0</v>
      </c>
      <c r="U122" s="681"/>
      <c r="V122" s="681"/>
      <c r="W122" s="681">
        <f t="shared" si="60"/>
        <v>0</v>
      </c>
      <c r="X122" s="681"/>
      <c r="Y122" s="754"/>
      <c r="Z122" s="1440"/>
    </row>
    <row r="123" spans="1:26" s="756" customFormat="1" ht="15.75" x14ac:dyDescent="0.25">
      <c r="A123" s="776">
        <v>18</v>
      </c>
      <c r="B123" s="763" t="s">
        <v>1106</v>
      </c>
      <c r="C123" s="777">
        <v>0</v>
      </c>
      <c r="D123" s="778">
        <f t="shared" si="57"/>
        <v>0</v>
      </c>
      <c r="E123" s="774">
        <v>0</v>
      </c>
      <c r="F123" s="679">
        <v>0</v>
      </c>
      <c r="G123" s="680">
        <f>F123/F99</f>
        <v>0</v>
      </c>
      <c r="H123" s="681">
        <v>0</v>
      </c>
      <c r="I123" s="681">
        <v>0</v>
      </c>
      <c r="J123" s="681"/>
      <c r="K123" s="681">
        <f t="shared" si="58"/>
        <v>0</v>
      </c>
      <c r="L123" s="681"/>
      <c r="M123" s="681">
        <v>0</v>
      </c>
      <c r="N123" s="681"/>
      <c r="O123" s="681">
        <v>0</v>
      </c>
      <c r="P123" s="681"/>
      <c r="Q123" s="681"/>
      <c r="R123" s="681"/>
      <c r="S123" s="681"/>
      <c r="T123" s="681">
        <f t="shared" si="59"/>
        <v>0</v>
      </c>
      <c r="U123" s="681"/>
      <c r="V123" s="681"/>
      <c r="W123" s="681">
        <f t="shared" si="60"/>
        <v>0</v>
      </c>
      <c r="X123" s="681"/>
      <c r="Y123" s="754"/>
      <c r="Z123" s="1440"/>
    </row>
    <row r="124" spans="1:26" s="756" customFormat="1" ht="15.75" x14ac:dyDescent="0.25">
      <c r="A124" s="776">
        <v>19</v>
      </c>
      <c r="B124" s="763" t="s">
        <v>1107</v>
      </c>
      <c r="C124" s="777">
        <v>0</v>
      </c>
      <c r="D124" s="778">
        <f t="shared" si="57"/>
        <v>0</v>
      </c>
      <c r="E124" s="774">
        <v>0</v>
      </c>
      <c r="F124" s="679">
        <v>0</v>
      </c>
      <c r="G124" s="680">
        <f>F124/F99</f>
        <v>0</v>
      </c>
      <c r="H124" s="681">
        <v>0</v>
      </c>
      <c r="I124" s="681">
        <v>0</v>
      </c>
      <c r="J124" s="681"/>
      <c r="K124" s="681">
        <f t="shared" si="58"/>
        <v>0</v>
      </c>
      <c r="L124" s="681"/>
      <c r="M124" s="681">
        <v>0</v>
      </c>
      <c r="N124" s="681"/>
      <c r="O124" s="681">
        <v>0</v>
      </c>
      <c r="P124" s="681"/>
      <c r="Q124" s="681"/>
      <c r="R124" s="681"/>
      <c r="S124" s="681"/>
      <c r="T124" s="681">
        <v>0</v>
      </c>
      <c r="U124" s="681"/>
      <c r="V124" s="681"/>
      <c r="W124" s="681">
        <f t="shared" si="60"/>
        <v>0</v>
      </c>
      <c r="X124" s="681"/>
      <c r="Y124" s="754"/>
      <c r="Z124" s="1440"/>
    </row>
    <row r="125" spans="1:26" s="756" customFormat="1" ht="15.75" x14ac:dyDescent="0.25">
      <c r="A125" s="776">
        <v>20</v>
      </c>
      <c r="B125" s="763" t="s">
        <v>1108</v>
      </c>
      <c r="C125" s="777">
        <v>0</v>
      </c>
      <c r="D125" s="778">
        <f t="shared" si="57"/>
        <v>0</v>
      </c>
      <c r="E125" s="774">
        <v>0</v>
      </c>
      <c r="F125" s="679">
        <v>0</v>
      </c>
      <c r="G125" s="680"/>
      <c r="H125" s="681">
        <v>0</v>
      </c>
      <c r="I125" s="681">
        <v>0</v>
      </c>
      <c r="J125" s="681"/>
      <c r="K125" s="681">
        <f t="shared" si="58"/>
        <v>0</v>
      </c>
      <c r="L125" s="681"/>
      <c r="M125" s="681">
        <v>0</v>
      </c>
      <c r="N125" s="681"/>
      <c r="O125" s="681">
        <v>0</v>
      </c>
      <c r="P125" s="681"/>
      <c r="Q125" s="681"/>
      <c r="R125" s="681"/>
      <c r="S125" s="681"/>
      <c r="T125" s="681">
        <f t="shared" ref="T125:T127" si="61">SUM(M125:S125)</f>
        <v>0</v>
      </c>
      <c r="U125" s="681"/>
      <c r="V125" s="681"/>
      <c r="W125" s="681">
        <f t="shared" si="60"/>
        <v>0</v>
      </c>
      <c r="X125" s="691"/>
      <c r="Y125" s="780"/>
      <c r="Z125" s="1440"/>
    </row>
    <row r="126" spans="1:26" s="756" customFormat="1" ht="15.75" x14ac:dyDescent="0.25">
      <c r="A126" s="776">
        <v>21</v>
      </c>
      <c r="B126" s="763" t="s">
        <v>1109</v>
      </c>
      <c r="C126" s="777">
        <v>0</v>
      </c>
      <c r="D126" s="778">
        <f t="shared" si="57"/>
        <v>0</v>
      </c>
      <c r="E126" s="774">
        <v>0</v>
      </c>
      <c r="F126" s="679">
        <v>0</v>
      </c>
      <c r="G126" s="680"/>
      <c r="H126" s="681">
        <v>0</v>
      </c>
      <c r="I126" s="681">
        <v>0</v>
      </c>
      <c r="J126" s="681"/>
      <c r="K126" s="681">
        <f t="shared" si="58"/>
        <v>0</v>
      </c>
      <c r="L126" s="681"/>
      <c r="M126" s="681">
        <v>0</v>
      </c>
      <c r="N126" s="681"/>
      <c r="O126" s="681">
        <v>0</v>
      </c>
      <c r="P126" s="681"/>
      <c r="Q126" s="681"/>
      <c r="R126" s="681"/>
      <c r="S126" s="681"/>
      <c r="T126" s="681">
        <f t="shared" si="61"/>
        <v>0</v>
      </c>
      <c r="U126" s="681"/>
      <c r="V126" s="681"/>
      <c r="W126" s="681">
        <f t="shared" si="60"/>
        <v>0</v>
      </c>
      <c r="X126" s="691"/>
      <c r="Y126" s="754"/>
      <c r="Z126" s="1440"/>
    </row>
    <row r="127" spans="1:26" s="756" customFormat="1" ht="15.75" x14ac:dyDescent="0.25">
      <c r="A127" s="776">
        <v>22</v>
      </c>
      <c r="B127" s="763" t="s">
        <v>1110</v>
      </c>
      <c r="C127" s="777">
        <v>0</v>
      </c>
      <c r="D127" s="778">
        <f t="shared" si="57"/>
        <v>0</v>
      </c>
      <c r="E127" s="774">
        <v>0</v>
      </c>
      <c r="F127" s="679">
        <v>0</v>
      </c>
      <c r="G127" s="680"/>
      <c r="H127" s="681">
        <v>0</v>
      </c>
      <c r="I127" s="681">
        <v>0</v>
      </c>
      <c r="J127" s="681"/>
      <c r="K127" s="681">
        <f t="shared" si="58"/>
        <v>0</v>
      </c>
      <c r="L127" s="681"/>
      <c r="M127" s="681">
        <v>0</v>
      </c>
      <c r="N127" s="681"/>
      <c r="O127" s="681">
        <v>0</v>
      </c>
      <c r="P127" s="681"/>
      <c r="Q127" s="681"/>
      <c r="R127" s="681"/>
      <c r="S127" s="681"/>
      <c r="T127" s="681">
        <f t="shared" si="61"/>
        <v>0</v>
      </c>
      <c r="U127" s="681"/>
      <c r="V127" s="681"/>
      <c r="W127" s="681">
        <f t="shared" si="60"/>
        <v>0</v>
      </c>
      <c r="X127" s="691"/>
      <c r="Y127" s="780"/>
      <c r="Z127" s="1440"/>
    </row>
    <row r="128" spans="1:26" s="756" customFormat="1" ht="15.75" x14ac:dyDescent="0.25">
      <c r="A128" s="2206"/>
      <c r="B128" s="781"/>
      <c r="C128" s="788"/>
      <c r="D128" s="2192">
        <f>SUM(D118:D127)</f>
        <v>7</v>
      </c>
      <c r="E128" s="2193">
        <f>SUM(E118:E127)</f>
        <v>372</v>
      </c>
      <c r="F128" s="694">
        <f>SUM(F118:F127)</f>
        <v>0.16783026652250005</v>
      </c>
      <c r="G128" s="747">
        <f>F128/F99</f>
        <v>2.3793281796054576E-2</v>
      </c>
      <c r="H128" s="693">
        <f>SUM(H118:H127)</f>
        <v>2.4009125000000004</v>
      </c>
      <c r="I128" s="693">
        <f>SUM(I118:I127)</f>
        <v>10.50119627069456</v>
      </c>
      <c r="J128" s="681"/>
      <c r="K128" s="693">
        <f>SUM(K118:K127)</f>
        <v>12.902108770694561</v>
      </c>
      <c r="L128" s="681"/>
      <c r="M128" s="693">
        <f>SUM(M118:M127)</f>
        <v>0</v>
      </c>
      <c r="N128" s="681"/>
      <c r="O128" s="693">
        <f>SUM(O118:O127)</f>
        <v>0</v>
      </c>
      <c r="P128" s="681"/>
      <c r="Q128" s="681"/>
      <c r="R128" s="693">
        <f>SUM(R118:R127)</f>
        <v>0</v>
      </c>
      <c r="S128" s="681"/>
      <c r="T128" s="693">
        <f>SUM(T118:T127)</f>
        <v>0</v>
      </c>
      <c r="U128" s="681"/>
      <c r="V128" s="681"/>
      <c r="W128" s="693">
        <f>SUM(W118:W127)</f>
        <v>12.902108770694561</v>
      </c>
      <c r="X128" s="691">
        <f t="shared" ref="X128" si="62">(W128*100000)/(F128*1000000)*100</f>
        <v>768.75935658273227</v>
      </c>
      <c r="Y128" s="2207"/>
      <c r="Z128" s="1440"/>
    </row>
    <row r="129" spans="1:26" s="756" customFormat="1" ht="15.75" x14ac:dyDescent="0.25">
      <c r="A129" s="2208"/>
      <c r="B129" s="1205"/>
      <c r="C129" s="2209"/>
      <c r="D129" s="2210"/>
      <c r="E129" s="2212"/>
      <c r="F129" s="1358"/>
      <c r="G129" s="2113"/>
      <c r="H129" s="1214"/>
      <c r="I129" s="1214"/>
      <c r="J129" s="2164"/>
      <c r="K129" s="1214"/>
      <c r="L129" s="2164"/>
      <c r="M129" s="1214"/>
      <c r="N129" s="2164"/>
      <c r="O129" s="1214"/>
      <c r="P129" s="2164"/>
      <c r="Q129" s="2164"/>
      <c r="R129" s="1214"/>
      <c r="S129" s="2164"/>
      <c r="T129" s="1214"/>
      <c r="U129" s="2164"/>
      <c r="V129" s="2164"/>
      <c r="W129" s="1214"/>
      <c r="X129" s="1182"/>
      <c r="Y129" s="2211"/>
      <c r="Z129" s="1440"/>
    </row>
    <row r="130" spans="1:26" s="756" customFormat="1" ht="15.75" x14ac:dyDescent="0.25">
      <c r="A130" s="2208"/>
      <c r="B130" s="1206" t="str">
        <f>B87</f>
        <v>For KINESCO Power and Utilities Pvt. Ltd.</v>
      </c>
      <c r="C130" s="2209"/>
      <c r="D130" s="2210"/>
      <c r="E130" s="2212"/>
      <c r="F130" s="1358"/>
      <c r="G130" s="2113"/>
      <c r="H130" s="1214"/>
      <c r="I130" s="1214"/>
      <c r="J130" s="2164"/>
      <c r="K130" s="1214"/>
      <c r="L130" s="2164"/>
      <c r="M130" s="1214"/>
      <c r="N130" s="2164"/>
      <c r="O130" s="1214"/>
      <c r="P130" s="2164"/>
      <c r="Q130" s="2164"/>
      <c r="R130" s="1214"/>
      <c r="S130" s="2164"/>
      <c r="T130" s="1214"/>
      <c r="U130" s="2164"/>
      <c r="V130" s="2164"/>
      <c r="W130" s="1214"/>
      <c r="X130" s="1182"/>
      <c r="Y130" s="2211"/>
      <c r="Z130" s="1440"/>
    </row>
    <row r="131" spans="1:26" s="756" customFormat="1" ht="15.75" x14ac:dyDescent="0.25">
      <c r="A131" s="2208"/>
      <c r="B131" s="1206"/>
      <c r="C131" s="2209"/>
      <c r="D131" s="2210"/>
      <c r="E131" s="2212"/>
      <c r="F131" s="1358"/>
      <c r="G131" s="2113"/>
      <c r="H131" s="1214"/>
      <c r="I131" s="1214"/>
      <c r="J131" s="2164"/>
      <c r="K131" s="1214"/>
      <c r="L131" s="2164"/>
      <c r="M131" s="1214"/>
      <c r="N131" s="2164"/>
      <c r="O131" s="1214"/>
      <c r="P131" s="2164"/>
      <c r="Q131" s="2164"/>
      <c r="R131" s="1214"/>
      <c r="S131" s="2164"/>
      <c r="T131" s="1214"/>
      <c r="U131" s="2164"/>
      <c r="V131" s="2164"/>
      <c r="W131" s="1214"/>
      <c r="X131" s="1182"/>
      <c r="Y131" s="2211"/>
      <c r="Z131" s="1440"/>
    </row>
    <row r="132" spans="1:26" s="756" customFormat="1" ht="15.75" x14ac:dyDescent="0.25">
      <c r="A132" s="2208"/>
      <c r="B132" s="1206"/>
      <c r="C132" s="2209"/>
      <c r="D132" s="2210"/>
      <c r="E132" s="2212"/>
      <c r="F132" s="1358"/>
      <c r="G132" s="2113"/>
      <c r="H132" s="1214"/>
      <c r="I132" s="1214"/>
      <c r="J132" s="2164"/>
      <c r="K132" s="1214"/>
      <c r="L132" s="2164"/>
      <c r="M132" s="1214"/>
      <c r="N132" s="2164"/>
      <c r="O132" s="1214"/>
      <c r="P132" s="2164"/>
      <c r="Q132" s="2164"/>
      <c r="R132" s="1214"/>
      <c r="S132" s="2164"/>
      <c r="T132" s="1214"/>
      <c r="U132" s="2164"/>
      <c r="V132" s="2164"/>
      <c r="W132" s="1214"/>
      <c r="X132" s="1182"/>
      <c r="Y132" s="2211"/>
      <c r="Z132" s="1440"/>
    </row>
    <row r="133" spans="1:26" s="756" customFormat="1" ht="15.75" x14ac:dyDescent="0.25">
      <c r="A133" s="2208"/>
      <c r="B133" s="1206"/>
      <c r="C133" s="2209"/>
      <c r="D133" s="2210"/>
      <c r="E133" s="2212"/>
      <c r="F133" s="1358"/>
      <c r="G133" s="2113"/>
      <c r="H133" s="1214"/>
      <c r="I133" s="1214"/>
      <c r="J133" s="2164"/>
      <c r="K133" s="1214"/>
      <c r="L133" s="2164"/>
      <c r="M133" s="1214"/>
      <c r="N133" s="2164"/>
      <c r="O133" s="1214"/>
      <c r="P133" s="2164"/>
      <c r="Q133" s="2164"/>
      <c r="R133" s="1214"/>
      <c r="S133" s="2164"/>
      <c r="T133" s="1214"/>
      <c r="U133" s="2164"/>
      <c r="V133" s="2164"/>
      <c r="W133" s="1214"/>
      <c r="X133" s="1182"/>
      <c r="Y133" s="2211"/>
      <c r="Z133" s="1440"/>
    </row>
    <row r="134" spans="1:26" s="756" customFormat="1" ht="15.75" x14ac:dyDescent="0.25">
      <c r="A134" s="2208"/>
      <c r="B134" s="1206"/>
      <c r="C134" s="2209"/>
      <c r="D134" s="2210"/>
      <c r="E134" s="2212"/>
      <c r="F134" s="1358"/>
      <c r="G134" s="2113"/>
      <c r="H134" s="1214"/>
      <c r="I134" s="1214"/>
      <c r="J134" s="2164"/>
      <c r="K134" s="1214"/>
      <c r="L134" s="2164"/>
      <c r="M134" s="1214"/>
      <c r="N134" s="2164"/>
      <c r="O134" s="1214"/>
      <c r="P134" s="2164"/>
      <c r="Q134" s="2164"/>
      <c r="R134" s="1214"/>
      <c r="S134" s="2164"/>
      <c r="T134" s="1214"/>
      <c r="U134" s="2164"/>
      <c r="V134" s="2164"/>
      <c r="W134" s="1214"/>
      <c r="X134" s="1182"/>
      <c r="Y134" s="2211"/>
      <c r="Z134" s="1440"/>
    </row>
    <row r="135" spans="1:26" s="756" customFormat="1" ht="15.75" x14ac:dyDescent="0.25">
      <c r="A135" s="2208"/>
      <c r="B135" s="1206" t="str">
        <f>B92</f>
        <v>T M AJITHKUMAR</v>
      </c>
      <c r="C135" s="2209"/>
      <c r="D135" s="2210"/>
      <c r="E135" s="2212"/>
      <c r="F135" s="1358"/>
      <c r="G135" s="2113"/>
      <c r="H135" s="1214"/>
      <c r="I135" s="1214"/>
      <c r="J135" s="2164"/>
      <c r="K135" s="1214"/>
      <c r="L135" s="2164"/>
      <c r="M135" s="1214"/>
      <c r="N135" s="2164"/>
      <c r="O135" s="1214"/>
      <c r="P135" s="2164"/>
      <c r="Q135" s="2164"/>
      <c r="R135" s="1214"/>
      <c r="S135" s="2164"/>
      <c r="T135" s="1214"/>
      <c r="U135" s="2164"/>
      <c r="V135" s="2164"/>
      <c r="W135" s="1214"/>
      <c r="X135" s="1182"/>
      <c r="Y135" s="2211"/>
      <c r="Z135" s="1440"/>
    </row>
    <row r="136" spans="1:26" s="756" customFormat="1" ht="15.75" x14ac:dyDescent="0.25">
      <c r="A136" s="2208"/>
      <c r="B136" s="1206" t="str">
        <f>B93</f>
        <v>CHIEF EXECUTIVE OFFICER</v>
      </c>
      <c r="C136" s="2209"/>
      <c r="D136" s="2210"/>
      <c r="E136" s="2212"/>
      <c r="F136" s="1358"/>
      <c r="G136" s="2113"/>
      <c r="H136" s="1214"/>
      <c r="I136" s="1214"/>
      <c r="J136" s="2164"/>
      <c r="K136" s="1214"/>
      <c r="L136" s="2164"/>
      <c r="M136" s="1214"/>
      <c r="N136" s="2164"/>
      <c r="O136" s="1214"/>
      <c r="P136" s="2164"/>
      <c r="Q136" s="2164"/>
      <c r="R136" s="1214"/>
      <c r="S136" s="2164"/>
      <c r="T136" s="1214"/>
      <c r="U136" s="2164"/>
      <c r="V136" s="2164"/>
      <c r="W136" s="1214"/>
      <c r="X136" s="1182"/>
      <c r="Y136" s="2211"/>
      <c r="Z136" s="1440"/>
    </row>
    <row r="137" spans="1:26" s="756" customFormat="1" ht="15.75" x14ac:dyDescent="0.25">
      <c r="A137" s="2208"/>
      <c r="B137" s="1206"/>
      <c r="C137" s="2209"/>
      <c r="D137" s="2210"/>
      <c r="E137" s="2212"/>
      <c r="F137" s="1358"/>
      <c r="G137" s="2113"/>
      <c r="H137" s="1214"/>
      <c r="I137" s="1214"/>
      <c r="J137" s="2164"/>
      <c r="K137" s="1214"/>
      <c r="L137" s="2164"/>
      <c r="M137" s="1214"/>
      <c r="N137" s="2164"/>
      <c r="O137" s="1214"/>
      <c r="P137" s="2164"/>
      <c r="Q137" s="2164"/>
      <c r="R137" s="1214"/>
      <c r="S137" s="2164"/>
      <c r="T137" s="1214"/>
      <c r="U137" s="2164"/>
      <c r="V137" s="2164"/>
      <c r="W137" s="1214"/>
      <c r="X137" s="1182"/>
      <c r="Y137" s="2211"/>
      <c r="Z137" s="1440"/>
    </row>
    <row r="138" spans="1:26" s="756" customFormat="1" ht="15.75" x14ac:dyDescent="0.25">
      <c r="A138" s="2208"/>
      <c r="B138" s="1206" t="str">
        <f>B95</f>
        <v>Place: Kakkanad, Kochi</v>
      </c>
      <c r="C138" s="2209"/>
      <c r="D138" s="2210"/>
      <c r="E138" s="2212"/>
      <c r="F138" s="1358"/>
      <c r="G138" s="2113"/>
      <c r="H138" s="1214"/>
      <c r="I138" s="1214"/>
      <c r="J138" s="2164"/>
      <c r="K138" s="1214"/>
      <c r="L138" s="2164"/>
      <c r="M138" s="1214"/>
      <c r="N138" s="2164"/>
      <c r="O138" s="1214"/>
      <c r="P138" s="2164"/>
      <c r="Q138" s="2164"/>
      <c r="R138" s="1214"/>
      <c r="S138" s="2164"/>
      <c r="T138" s="1214"/>
      <c r="U138" s="2164"/>
      <c r="V138" s="2164"/>
      <c r="W138" s="1214"/>
      <c r="X138" s="1182"/>
      <c r="Y138" s="2211"/>
      <c r="Z138" s="1440"/>
    </row>
    <row r="139" spans="1:26" s="756" customFormat="1" ht="15.75" x14ac:dyDescent="0.25">
      <c r="A139" s="2208"/>
      <c r="B139" s="1206" t="str">
        <f>B96</f>
        <v>Date: --/--/----</v>
      </c>
      <c r="C139" s="2209"/>
      <c r="D139" s="2210"/>
      <c r="E139" s="2212"/>
      <c r="F139" s="1358"/>
      <c r="G139" s="2113"/>
      <c r="H139" s="1214"/>
      <c r="I139" s="1214"/>
      <c r="J139" s="2164"/>
      <c r="K139" s="1214"/>
      <c r="L139" s="2164"/>
      <c r="M139" s="1214"/>
      <c r="N139" s="2164"/>
      <c r="O139" s="1214"/>
      <c r="P139" s="2164"/>
      <c r="Q139" s="2164"/>
      <c r="R139" s="1214"/>
      <c r="S139" s="2164"/>
      <c r="T139" s="1214"/>
      <c r="U139" s="2164"/>
      <c r="V139" s="2164"/>
      <c r="W139" s="1214"/>
      <c r="X139" s="1182"/>
      <c r="Y139" s="2211"/>
      <c r="Z139" s="1440"/>
    </row>
    <row r="140" spans="1:26" s="756" customFormat="1" ht="18.75" x14ac:dyDescent="0.25">
      <c r="A140" s="1009"/>
      <c r="B140" s="1191" t="s">
        <v>1083</v>
      </c>
      <c r="C140" s="2116" t="s">
        <v>1114</v>
      </c>
      <c r="D140" s="2116"/>
      <c r="E140" s="2116"/>
      <c r="F140" s="2116"/>
      <c r="G140" s="690"/>
      <c r="H140" s="690"/>
      <c r="I140" s="690"/>
      <c r="J140" s="690"/>
      <c r="K140" s="690"/>
      <c r="L140" s="690"/>
      <c r="M140" s="690"/>
      <c r="N140" s="690"/>
      <c r="O140" s="690"/>
      <c r="P140" s="690"/>
      <c r="Q140" s="690"/>
      <c r="R140" s="690"/>
      <c r="S140" s="690"/>
      <c r="T140" s="690"/>
      <c r="U140" s="690"/>
      <c r="V140" s="690"/>
      <c r="W140" s="690"/>
      <c r="X140" s="690"/>
      <c r="Y140" s="690"/>
      <c r="Z140" s="1440"/>
    </row>
    <row r="141" spans="1:26" s="756" customFormat="1" ht="15.75" x14ac:dyDescent="0.25">
      <c r="A141" s="2157" t="s">
        <v>35</v>
      </c>
      <c r="B141" s="1190" t="s">
        <v>1085</v>
      </c>
      <c r="C141" s="2158"/>
      <c r="D141" s="2158"/>
      <c r="E141" s="1189"/>
      <c r="F141" s="1359"/>
      <c r="G141" s="1196"/>
      <c r="H141" s="1196"/>
      <c r="I141" s="1196"/>
      <c r="J141" s="1196"/>
      <c r="K141" s="1196"/>
      <c r="L141" s="1196"/>
      <c r="M141" s="1196"/>
      <c r="N141" s="1196"/>
      <c r="O141" s="1196"/>
      <c r="P141" s="1196"/>
      <c r="Q141" s="1196"/>
      <c r="R141" s="1196"/>
      <c r="S141" s="1196"/>
      <c r="T141" s="1196"/>
      <c r="U141" s="1196"/>
      <c r="V141" s="1196"/>
      <c r="W141" s="1196"/>
      <c r="X141" s="1196"/>
      <c r="Y141" s="2159"/>
      <c r="Z141" s="1440"/>
    </row>
    <row r="142" spans="1:26" s="756" customFormat="1" ht="15.75" x14ac:dyDescent="0.25">
      <c r="A142" s="1194"/>
      <c r="B142" s="675" t="s">
        <v>1086</v>
      </c>
      <c r="C142" s="676"/>
      <c r="D142" s="699">
        <f>D152+D159+D171</f>
        <v>48</v>
      </c>
      <c r="E142" s="699">
        <f>E152+E159+E171</f>
        <v>3157</v>
      </c>
      <c r="F142" s="694">
        <f>F152+F159+F171</f>
        <v>1.1767848049355998</v>
      </c>
      <c r="G142" s="691"/>
      <c r="H142" s="783">
        <f>H152+H159+H171</f>
        <v>41.516667831554997</v>
      </c>
      <c r="I142" s="783">
        <f>I152+I159+I171</f>
        <v>68.380235568178406</v>
      </c>
      <c r="J142" s="691"/>
      <c r="K142" s="691"/>
      <c r="L142" s="691"/>
      <c r="M142" s="691">
        <f>M152+M159+M171</f>
        <v>3.4000000000000002E-3</v>
      </c>
      <c r="N142" s="691"/>
      <c r="O142" s="691">
        <f>O152+O159+O171</f>
        <v>2.1369037999999998</v>
      </c>
      <c r="P142" s="691"/>
      <c r="Q142" s="691"/>
      <c r="R142" s="691">
        <f>R152+R159+R171</f>
        <v>2.8798000000000008</v>
      </c>
      <c r="S142" s="691"/>
      <c r="T142" s="691">
        <f>T152+T159+T171</f>
        <v>5.0201038000000011</v>
      </c>
      <c r="U142" s="691"/>
      <c r="V142" s="691"/>
      <c r="W142" s="691">
        <f>W152+W159+W171</f>
        <v>114.9170071997334</v>
      </c>
      <c r="X142" s="691">
        <f t="shared" ref="X142" si="63">(W142*100000)/(F142*1000000)*100</f>
        <v>976.53374446844873</v>
      </c>
      <c r="Y142" s="754"/>
    </row>
    <row r="143" spans="1:26" s="756" customFormat="1" ht="15.75" x14ac:dyDescent="0.25">
      <c r="A143" s="1194"/>
      <c r="B143" s="696" t="s">
        <v>1087</v>
      </c>
      <c r="C143" s="742"/>
      <c r="D143" s="742"/>
      <c r="E143" s="691"/>
      <c r="F143" s="679"/>
      <c r="G143" s="681"/>
      <c r="H143" s="681"/>
      <c r="I143" s="681"/>
      <c r="J143" s="681"/>
      <c r="K143" s="681"/>
      <c r="L143" s="681"/>
      <c r="M143" s="681"/>
      <c r="N143" s="681"/>
      <c r="O143" s="681"/>
      <c r="P143" s="681"/>
      <c r="Q143" s="681"/>
      <c r="R143" s="681"/>
      <c r="S143" s="681"/>
      <c r="T143" s="681"/>
      <c r="U143" s="681"/>
      <c r="V143" s="681"/>
      <c r="W143" s="681"/>
      <c r="X143" s="681"/>
      <c r="Y143" s="754"/>
      <c r="Z143" s="1440"/>
    </row>
    <row r="144" spans="1:26" s="756" customFormat="1" ht="22.5" customHeight="1" x14ac:dyDescent="0.25">
      <c r="A144" s="1194"/>
      <c r="B144" s="690" t="s">
        <v>690</v>
      </c>
      <c r="C144" s="764"/>
      <c r="D144" s="764"/>
      <c r="E144" s="784"/>
      <c r="F144" s="785"/>
      <c r="G144" s="786"/>
      <c r="H144" s="787"/>
      <c r="I144" s="787"/>
      <c r="J144" s="787"/>
      <c r="K144" s="787"/>
      <c r="L144" s="787"/>
      <c r="M144" s="787"/>
      <c r="N144" s="787"/>
      <c r="O144" s="787"/>
      <c r="P144" s="787"/>
      <c r="Q144" s="787"/>
      <c r="R144" s="787"/>
      <c r="S144" s="681"/>
      <c r="T144" s="681"/>
      <c r="U144" s="681"/>
      <c r="V144" s="681"/>
      <c r="W144" s="681"/>
      <c r="X144" s="681"/>
      <c r="Y144" s="754"/>
      <c r="Z144" s="1440"/>
    </row>
    <row r="145" spans="1:26" s="756" customFormat="1" ht="15.75" x14ac:dyDescent="0.25">
      <c r="A145" s="776">
        <v>1</v>
      </c>
      <c r="B145" s="762" t="s">
        <v>1088</v>
      </c>
      <c r="C145" s="777">
        <f>'[55]D 2.1 KMFP proj working'!C16</f>
        <v>7</v>
      </c>
      <c r="D145" s="778">
        <f t="shared" ref="D145:D146" si="64">C145</f>
        <v>7</v>
      </c>
      <c r="E145" s="777">
        <f>'[55]D 2.1 KMFP proj working'!E16</f>
        <v>2049</v>
      </c>
      <c r="F145" s="1366">
        <f>'[55]D 2.1 KMFP proj working'!F16</f>
        <v>0.72161318399999974</v>
      </c>
      <c r="G145" s="786">
        <f>F145/F142</f>
        <v>0.61320742838746156</v>
      </c>
      <c r="H145" s="784">
        <f>'[55]D 2.1 KMFP proj working'!H16</f>
        <v>28.859905499999996</v>
      </c>
      <c r="I145" s="784">
        <f>'[55]D 2.1 KMFP proj working'!J16</f>
        <v>41.113637913600009</v>
      </c>
      <c r="J145" s="787">
        <f>'[29]HT-I-A SUMMARY'!$M$94</f>
        <v>0</v>
      </c>
      <c r="K145" s="787">
        <f>H145+I145+J145</f>
        <v>69.973543413599998</v>
      </c>
      <c r="L145" s="787"/>
      <c r="M145" s="784">
        <f>'[55]D 2.1 KMFP proj working'!O16</f>
        <v>0</v>
      </c>
      <c r="N145" s="787"/>
      <c r="O145" s="784">
        <f>'[55]D 2.1 KMFP proj working'!Q16</f>
        <v>1</v>
      </c>
      <c r="P145" s="787"/>
      <c r="Q145" s="787"/>
      <c r="R145" s="784">
        <f>'[55]D 2.1 KMFP proj working'!T16</f>
        <v>0</v>
      </c>
      <c r="S145" s="681"/>
      <c r="T145" s="681">
        <f>SUM(M145:S145)</f>
        <v>1</v>
      </c>
      <c r="U145" s="681"/>
      <c r="V145" s="681"/>
      <c r="W145" s="681">
        <f>K145+T145+U145+V145</f>
        <v>70.973543413599998</v>
      </c>
      <c r="X145" s="681">
        <f t="shared" ref="X145" si="65">(W145*100000)/(F145*1000000)*100</f>
        <v>983.54000435779221</v>
      </c>
      <c r="Y145" s="754"/>
      <c r="Z145" s="1440"/>
    </row>
    <row r="146" spans="1:26" s="756" customFormat="1" ht="15.75" x14ac:dyDescent="0.25">
      <c r="A146" s="776">
        <v>2</v>
      </c>
      <c r="B146" s="762" t="s">
        <v>1089</v>
      </c>
      <c r="C146" s="777">
        <v>0</v>
      </c>
      <c r="D146" s="778">
        <f t="shared" si="64"/>
        <v>0</v>
      </c>
      <c r="E146" s="777">
        <v>0</v>
      </c>
      <c r="F146" s="785">
        <v>0</v>
      </c>
      <c r="G146" s="786">
        <f>F146/F142</f>
        <v>0</v>
      </c>
      <c r="H146" s="787">
        <v>0</v>
      </c>
      <c r="I146" s="787">
        <v>0</v>
      </c>
      <c r="J146" s="787"/>
      <c r="K146" s="787">
        <f t="shared" ref="K146:K151" si="66">H146+I146+J146</f>
        <v>0</v>
      </c>
      <c r="L146" s="787"/>
      <c r="M146" s="787">
        <v>0</v>
      </c>
      <c r="N146" s="787"/>
      <c r="O146" s="787">
        <v>0</v>
      </c>
      <c r="P146" s="787"/>
      <c r="Q146" s="787"/>
      <c r="R146" s="787"/>
      <c r="S146" s="681"/>
      <c r="T146" s="681">
        <f>SUM(M146:S146)</f>
        <v>0</v>
      </c>
      <c r="U146" s="681"/>
      <c r="V146" s="681"/>
      <c r="W146" s="681">
        <f t="shared" ref="W146:W151" si="67">K146+T146+U146+V146</f>
        <v>0</v>
      </c>
      <c r="X146" s="681"/>
      <c r="Y146" s="754"/>
      <c r="Z146" s="1440"/>
    </row>
    <row r="147" spans="1:26" s="756" customFormat="1" ht="15.75" x14ac:dyDescent="0.25">
      <c r="A147" s="776">
        <v>3</v>
      </c>
      <c r="B147" s="762" t="s">
        <v>1112</v>
      </c>
      <c r="C147" s="777">
        <v>0</v>
      </c>
      <c r="D147" s="778">
        <v>0</v>
      </c>
      <c r="E147" s="777">
        <v>0</v>
      </c>
      <c r="F147" s="679">
        <v>0</v>
      </c>
      <c r="G147" s="680">
        <f>F147/F142</f>
        <v>0</v>
      </c>
      <c r="H147" s="681">
        <v>0</v>
      </c>
      <c r="I147" s="681">
        <v>0</v>
      </c>
      <c r="J147" s="681"/>
      <c r="K147" s="681">
        <f t="shared" si="66"/>
        <v>0</v>
      </c>
      <c r="L147" s="681"/>
      <c r="M147" s="681">
        <v>0</v>
      </c>
      <c r="N147" s="681"/>
      <c r="O147" s="681">
        <v>0</v>
      </c>
      <c r="P147" s="681"/>
      <c r="Q147" s="681"/>
      <c r="R147" s="681"/>
      <c r="S147" s="681"/>
      <c r="T147" s="681">
        <f>SUM(M147:S147)</f>
        <v>0</v>
      </c>
      <c r="U147" s="681"/>
      <c r="V147" s="681"/>
      <c r="W147" s="681">
        <f t="shared" si="67"/>
        <v>0</v>
      </c>
      <c r="X147" s="681"/>
      <c r="Y147" s="754"/>
      <c r="Z147" s="1440"/>
    </row>
    <row r="148" spans="1:26" s="756" customFormat="1" ht="15.75" x14ac:dyDescent="0.25">
      <c r="A148" s="776">
        <v>4</v>
      </c>
      <c r="B148" s="762" t="s">
        <v>1091</v>
      </c>
      <c r="C148" s="777">
        <v>0</v>
      </c>
      <c r="D148" s="778">
        <v>0</v>
      </c>
      <c r="E148" s="777">
        <v>0</v>
      </c>
      <c r="F148" s="679">
        <v>0</v>
      </c>
      <c r="G148" s="680">
        <f>F148/F142</f>
        <v>0</v>
      </c>
      <c r="H148" s="681">
        <v>0</v>
      </c>
      <c r="I148" s="681">
        <v>0</v>
      </c>
      <c r="J148" s="681"/>
      <c r="K148" s="681">
        <f t="shared" si="66"/>
        <v>0</v>
      </c>
      <c r="L148" s="681"/>
      <c r="M148" s="681">
        <v>0</v>
      </c>
      <c r="N148" s="681"/>
      <c r="O148" s="681">
        <v>0</v>
      </c>
      <c r="P148" s="681"/>
      <c r="Q148" s="681"/>
      <c r="R148" s="681"/>
      <c r="S148" s="681"/>
      <c r="T148" s="681">
        <f t="shared" ref="T148:T151" si="68">SUM(M148:S148)</f>
        <v>0</v>
      </c>
      <c r="U148" s="681"/>
      <c r="V148" s="681"/>
      <c r="W148" s="681">
        <f t="shared" si="67"/>
        <v>0</v>
      </c>
      <c r="X148" s="681"/>
      <c r="Y148" s="754"/>
      <c r="Z148" s="1440"/>
    </row>
    <row r="149" spans="1:26" s="756" customFormat="1" ht="15.75" x14ac:dyDescent="0.25">
      <c r="A149" s="776">
        <v>5</v>
      </c>
      <c r="B149" s="763" t="s">
        <v>1092</v>
      </c>
      <c r="C149" s="777">
        <v>0</v>
      </c>
      <c r="D149" s="778">
        <v>0</v>
      </c>
      <c r="E149" s="777">
        <v>0</v>
      </c>
      <c r="F149" s="679">
        <v>0</v>
      </c>
      <c r="G149" s="680">
        <f>F149/F142</f>
        <v>0</v>
      </c>
      <c r="H149" s="681">
        <v>0</v>
      </c>
      <c r="I149" s="681">
        <v>0</v>
      </c>
      <c r="J149" s="681"/>
      <c r="K149" s="681">
        <f t="shared" si="66"/>
        <v>0</v>
      </c>
      <c r="L149" s="681"/>
      <c r="M149" s="681">
        <v>0</v>
      </c>
      <c r="N149" s="681"/>
      <c r="O149" s="681">
        <v>0</v>
      </c>
      <c r="P149" s="681"/>
      <c r="Q149" s="681"/>
      <c r="R149" s="681"/>
      <c r="S149" s="681"/>
      <c r="T149" s="681">
        <f t="shared" si="68"/>
        <v>0</v>
      </c>
      <c r="U149" s="681"/>
      <c r="V149" s="681"/>
      <c r="W149" s="681">
        <f t="shared" si="67"/>
        <v>0</v>
      </c>
      <c r="X149" s="681"/>
      <c r="Y149" s="754"/>
      <c r="Z149" s="1440"/>
    </row>
    <row r="150" spans="1:26" s="756" customFormat="1" ht="15.75" x14ac:dyDescent="0.25">
      <c r="A150" s="776">
        <v>6</v>
      </c>
      <c r="B150" s="763" t="s">
        <v>1093</v>
      </c>
      <c r="C150" s="777">
        <v>0</v>
      </c>
      <c r="D150" s="778">
        <v>0</v>
      </c>
      <c r="E150" s="777">
        <v>0</v>
      </c>
      <c r="F150" s="679">
        <v>0</v>
      </c>
      <c r="G150" s="680"/>
      <c r="H150" s="681">
        <v>0</v>
      </c>
      <c r="I150" s="681">
        <v>0</v>
      </c>
      <c r="J150" s="681"/>
      <c r="K150" s="681">
        <f t="shared" si="66"/>
        <v>0</v>
      </c>
      <c r="L150" s="681"/>
      <c r="M150" s="681">
        <v>0</v>
      </c>
      <c r="N150" s="681"/>
      <c r="O150" s="681">
        <v>0</v>
      </c>
      <c r="P150" s="681"/>
      <c r="Q150" s="681"/>
      <c r="R150" s="681"/>
      <c r="S150" s="681"/>
      <c r="T150" s="681">
        <f t="shared" si="68"/>
        <v>0</v>
      </c>
      <c r="U150" s="681"/>
      <c r="V150" s="681"/>
      <c r="W150" s="681">
        <f t="shared" si="67"/>
        <v>0</v>
      </c>
      <c r="X150" s="681"/>
      <c r="Y150" s="780"/>
      <c r="Z150" s="1440"/>
    </row>
    <row r="151" spans="1:26" s="756" customFormat="1" ht="15.75" x14ac:dyDescent="0.25">
      <c r="A151" s="776">
        <v>7</v>
      </c>
      <c r="B151" s="763" t="s">
        <v>1094</v>
      </c>
      <c r="C151" s="777">
        <v>0</v>
      </c>
      <c r="D151" s="778">
        <v>0</v>
      </c>
      <c r="E151" s="777">
        <v>0</v>
      </c>
      <c r="F151" s="679">
        <v>0</v>
      </c>
      <c r="G151" s="680"/>
      <c r="H151" s="681">
        <v>0</v>
      </c>
      <c r="I151" s="681">
        <v>0</v>
      </c>
      <c r="J151" s="681"/>
      <c r="K151" s="681">
        <f t="shared" si="66"/>
        <v>0</v>
      </c>
      <c r="L151" s="681"/>
      <c r="M151" s="681">
        <v>0</v>
      </c>
      <c r="N151" s="681"/>
      <c r="O151" s="681">
        <v>0</v>
      </c>
      <c r="P151" s="681"/>
      <c r="Q151" s="681"/>
      <c r="R151" s="681"/>
      <c r="S151" s="681"/>
      <c r="T151" s="681">
        <f t="shared" si="68"/>
        <v>0</v>
      </c>
      <c r="U151" s="681"/>
      <c r="V151" s="681"/>
      <c r="W151" s="681">
        <f t="shared" si="67"/>
        <v>0</v>
      </c>
      <c r="X151" s="681"/>
      <c r="Y151" s="780"/>
      <c r="Z151" s="1440"/>
    </row>
    <row r="152" spans="1:26" s="756" customFormat="1" ht="15.75" x14ac:dyDescent="0.25">
      <c r="A152" s="782"/>
      <c r="B152" s="781"/>
      <c r="C152" s="777"/>
      <c r="D152" s="2192">
        <f>SUM(D145:D151)</f>
        <v>7</v>
      </c>
      <c r="E152" s="693">
        <f>SUM(E145:E151)</f>
        <v>2049</v>
      </c>
      <c r="F152" s="694">
        <f>SUM(F145:F151)</f>
        <v>0.72161318399999974</v>
      </c>
      <c r="G152" s="747">
        <f>F152/F142</f>
        <v>0.61320742838746156</v>
      </c>
      <c r="H152" s="691">
        <f>SUM(H145:H151)</f>
        <v>28.859905499999996</v>
      </c>
      <c r="I152" s="691">
        <f>SUM(I145:I151)</f>
        <v>41.113637913600009</v>
      </c>
      <c r="J152" s="681"/>
      <c r="K152" s="691">
        <f>SUM(K145:K151)</f>
        <v>69.973543413599998</v>
      </c>
      <c r="L152" s="691"/>
      <c r="M152" s="691">
        <f>SUM(M145:M151)</f>
        <v>0</v>
      </c>
      <c r="N152" s="681"/>
      <c r="O152" s="691">
        <f>SUM(O145:O151)</f>
        <v>1</v>
      </c>
      <c r="P152" s="681"/>
      <c r="Q152" s="681"/>
      <c r="R152" s="681"/>
      <c r="S152" s="681"/>
      <c r="T152" s="691">
        <f>SUM(T145:T151)</f>
        <v>1</v>
      </c>
      <c r="U152" s="681"/>
      <c r="V152" s="681"/>
      <c r="W152" s="691">
        <f>SUM(W145:W151)</f>
        <v>70.973543413599998</v>
      </c>
      <c r="X152" s="691">
        <f t="shared" ref="X152" si="69">(W152*100000)/(F152*1000000)*100</f>
        <v>983.54000435779221</v>
      </c>
      <c r="Y152" s="780"/>
      <c r="Z152" s="1440"/>
    </row>
    <row r="153" spans="1:26" s="756" customFormat="1" ht="22.5" customHeight="1" x14ac:dyDescent="0.25">
      <c r="A153" s="1194"/>
      <c r="B153" s="690" t="s">
        <v>1095</v>
      </c>
      <c r="C153" s="764"/>
      <c r="D153" s="764"/>
      <c r="E153" s="678"/>
      <c r="F153" s="679"/>
      <c r="G153" s="680"/>
      <c r="H153" s="681"/>
      <c r="I153" s="681"/>
      <c r="J153" s="681"/>
      <c r="K153" s="681"/>
      <c r="L153" s="681"/>
      <c r="M153" s="681"/>
      <c r="N153" s="681"/>
      <c r="O153" s="681"/>
      <c r="P153" s="681"/>
      <c r="Q153" s="681"/>
      <c r="R153" s="681"/>
      <c r="S153" s="681"/>
      <c r="T153" s="681"/>
      <c r="U153" s="681"/>
      <c r="V153" s="681"/>
      <c r="W153" s="681"/>
      <c r="X153" s="681"/>
      <c r="Y153" s="768"/>
      <c r="Z153" s="1440"/>
    </row>
    <row r="154" spans="1:26" s="756" customFormat="1" ht="15.75" x14ac:dyDescent="0.25">
      <c r="A154" s="776">
        <v>8</v>
      </c>
      <c r="B154" s="763" t="s">
        <v>1096</v>
      </c>
      <c r="C154" s="777">
        <f>'[55]D 2.1 KMFP proj working'!C34</f>
        <v>4</v>
      </c>
      <c r="D154" s="777">
        <f>C154</f>
        <v>4</v>
      </c>
      <c r="E154" s="777">
        <f>'[55]D 2.1 KMFP proj working'!E34</f>
        <v>528</v>
      </c>
      <c r="F154" s="800">
        <f>'[55]D 2.1 KMFP proj working'!F34</f>
        <v>4.2700511999999996E-2</v>
      </c>
      <c r="G154" s="786">
        <f>F154/F142</f>
        <v>3.6285743851304064E-2</v>
      </c>
      <c r="H154" s="678">
        <f>'[55]D 2.1 KMFP proj working'!H34</f>
        <v>4.6756799999999998</v>
      </c>
      <c r="I154" s="678">
        <f>'[55]D 2.1 KMFP proj working'!J34</f>
        <v>0.90657467292000016</v>
      </c>
      <c r="J154" s="681"/>
      <c r="K154" s="681">
        <f>H154+I154+J154</f>
        <v>5.5822546729199995</v>
      </c>
      <c r="L154" s="681"/>
      <c r="M154" s="678">
        <f>'[55]D 2.1 KMFP proj working'!O34</f>
        <v>0</v>
      </c>
      <c r="N154" s="681"/>
      <c r="O154" s="678">
        <f>'[55]D 2.1 KMFP proj working'!Q34</f>
        <v>0</v>
      </c>
      <c r="P154" s="681"/>
      <c r="Q154" s="681"/>
      <c r="R154" s="678">
        <f>'[55]D 2.1 KMFP proj working'!T34</f>
        <v>2.8798000000000008</v>
      </c>
      <c r="S154" s="681"/>
      <c r="T154" s="681">
        <f>SUM(M154:S154)</f>
        <v>2.8798000000000008</v>
      </c>
      <c r="U154" s="681"/>
      <c r="V154" s="681"/>
      <c r="W154" s="681">
        <f>K154+T154+U154+V154</f>
        <v>8.4620546729200008</v>
      </c>
      <c r="X154" s="681">
        <f t="shared" ref="X154" si="70">(W154*100000)/(F154*1000000)*100</f>
        <v>1981.7220629391991</v>
      </c>
      <c r="Y154" s="768"/>
    </row>
    <row r="155" spans="1:26" s="756" customFormat="1" ht="15.75" x14ac:dyDescent="0.25">
      <c r="A155" s="776">
        <v>9</v>
      </c>
      <c r="B155" s="763" t="s">
        <v>1097</v>
      </c>
      <c r="C155" s="777">
        <v>0</v>
      </c>
      <c r="D155" s="777">
        <f t="shared" ref="D155:D158" si="71">C155</f>
        <v>0</v>
      </c>
      <c r="E155" s="777">
        <v>0</v>
      </c>
      <c r="F155" s="679">
        <v>0</v>
      </c>
      <c r="G155" s="680"/>
      <c r="H155" s="681">
        <v>0</v>
      </c>
      <c r="I155" s="681">
        <v>0</v>
      </c>
      <c r="J155" s="681"/>
      <c r="K155" s="681">
        <f>H155+I155+J155</f>
        <v>0</v>
      </c>
      <c r="L155" s="681"/>
      <c r="M155" s="681">
        <v>0</v>
      </c>
      <c r="N155" s="681"/>
      <c r="O155" s="681">
        <v>0</v>
      </c>
      <c r="P155" s="681"/>
      <c r="Q155" s="681"/>
      <c r="R155" s="681"/>
      <c r="S155" s="681"/>
      <c r="T155" s="681">
        <f>SUM(M155:S155)</f>
        <v>0</v>
      </c>
      <c r="U155" s="681"/>
      <c r="V155" s="681"/>
      <c r="W155" s="681">
        <f>K155+T155+U155+V155</f>
        <v>0</v>
      </c>
      <c r="X155" s="681"/>
      <c r="Y155" s="768"/>
    </row>
    <row r="156" spans="1:26" s="756" customFormat="1" ht="15.75" x14ac:dyDescent="0.25">
      <c r="A156" s="776">
        <v>10</v>
      </c>
      <c r="B156" s="763" t="s">
        <v>1098</v>
      </c>
      <c r="C156" s="777">
        <v>0</v>
      </c>
      <c r="D156" s="777">
        <f t="shared" si="71"/>
        <v>0</v>
      </c>
      <c r="E156" s="777">
        <v>0</v>
      </c>
      <c r="F156" s="679">
        <v>0</v>
      </c>
      <c r="G156" s="680"/>
      <c r="H156" s="681">
        <v>0</v>
      </c>
      <c r="I156" s="681">
        <v>0</v>
      </c>
      <c r="J156" s="681"/>
      <c r="K156" s="681">
        <f t="shared" ref="K156" si="72">H156+I156+J156</f>
        <v>0</v>
      </c>
      <c r="L156" s="681"/>
      <c r="M156" s="681">
        <v>0</v>
      </c>
      <c r="N156" s="681"/>
      <c r="O156" s="681">
        <v>0</v>
      </c>
      <c r="P156" s="681"/>
      <c r="Q156" s="681"/>
      <c r="R156" s="681"/>
      <c r="S156" s="681"/>
      <c r="T156" s="681">
        <f t="shared" ref="T156:T158" si="73">SUM(M156:S156)</f>
        <v>0</v>
      </c>
      <c r="U156" s="681"/>
      <c r="V156" s="681"/>
      <c r="W156" s="681">
        <f t="shared" ref="W156:W158" si="74">K156+T156+U156+V156</f>
        <v>0</v>
      </c>
      <c r="X156" s="681"/>
      <c r="Y156" s="780"/>
    </row>
    <row r="157" spans="1:26" s="756" customFormat="1" ht="15.75" x14ac:dyDescent="0.25">
      <c r="A157" s="776">
        <v>11</v>
      </c>
      <c r="B157" s="763" t="s">
        <v>1099</v>
      </c>
      <c r="C157" s="777">
        <v>0</v>
      </c>
      <c r="D157" s="777">
        <f t="shared" si="71"/>
        <v>0</v>
      </c>
      <c r="E157" s="777">
        <v>0</v>
      </c>
      <c r="F157" s="679">
        <v>0</v>
      </c>
      <c r="G157" s="680"/>
      <c r="H157" s="681">
        <v>0</v>
      </c>
      <c r="I157" s="681">
        <v>0</v>
      </c>
      <c r="J157" s="681"/>
      <c r="K157" s="681">
        <v>0</v>
      </c>
      <c r="L157" s="681"/>
      <c r="M157" s="681">
        <v>0</v>
      </c>
      <c r="N157" s="681"/>
      <c r="O157" s="681">
        <v>0</v>
      </c>
      <c r="P157" s="681"/>
      <c r="Q157" s="681"/>
      <c r="R157" s="681"/>
      <c r="S157" s="681"/>
      <c r="T157" s="681">
        <f t="shared" si="73"/>
        <v>0</v>
      </c>
      <c r="U157" s="681"/>
      <c r="V157" s="681"/>
      <c r="W157" s="681">
        <f t="shared" si="74"/>
        <v>0</v>
      </c>
      <c r="X157" s="681"/>
      <c r="Y157" s="780"/>
    </row>
    <row r="158" spans="1:26" s="756" customFormat="1" ht="15.75" x14ac:dyDescent="0.25">
      <c r="A158" s="776">
        <v>12</v>
      </c>
      <c r="B158" s="763" t="s">
        <v>1100</v>
      </c>
      <c r="C158" s="778">
        <v>0</v>
      </c>
      <c r="D158" s="777">
        <f t="shared" si="71"/>
        <v>0</v>
      </c>
      <c r="E158" s="777">
        <v>0</v>
      </c>
      <c r="F158" s="679">
        <v>0</v>
      </c>
      <c r="G158" s="680"/>
      <c r="H158" s="681">
        <v>0</v>
      </c>
      <c r="I158" s="681">
        <v>0</v>
      </c>
      <c r="J158" s="681"/>
      <c r="K158" s="681">
        <f t="shared" ref="K158" si="75">H158+I158+J158</f>
        <v>0</v>
      </c>
      <c r="L158" s="681"/>
      <c r="M158" s="681">
        <v>0</v>
      </c>
      <c r="N158" s="681"/>
      <c r="O158" s="681">
        <v>0</v>
      </c>
      <c r="P158" s="681"/>
      <c r="Q158" s="681"/>
      <c r="R158" s="681"/>
      <c r="S158" s="681"/>
      <c r="T158" s="681">
        <f t="shared" si="73"/>
        <v>0</v>
      </c>
      <c r="U158" s="681"/>
      <c r="V158" s="681"/>
      <c r="W158" s="681">
        <f t="shared" si="74"/>
        <v>0</v>
      </c>
      <c r="X158" s="681"/>
      <c r="Y158" s="754"/>
    </row>
    <row r="159" spans="1:26" s="756" customFormat="1" ht="15.75" x14ac:dyDescent="0.25">
      <c r="A159" s="782"/>
      <c r="B159" s="781"/>
      <c r="C159" s="778"/>
      <c r="D159" s="2192">
        <f>SUM(D154:D158)</f>
        <v>4</v>
      </c>
      <c r="E159" s="693">
        <f>SUM(E154:E158)</f>
        <v>528</v>
      </c>
      <c r="F159" s="694">
        <f>SUM(F154:F158)</f>
        <v>4.2700511999999996E-2</v>
      </c>
      <c r="G159" s="747">
        <f>F159/F142</f>
        <v>3.6285743851304064E-2</v>
      </c>
      <c r="H159" s="691">
        <f>SUM(H154:H158)</f>
        <v>4.6756799999999998</v>
      </c>
      <c r="I159" s="691">
        <f>SUM(I154:I158)</f>
        <v>0.90657467292000016</v>
      </c>
      <c r="J159" s="681"/>
      <c r="K159" s="691">
        <f>SUM(K154:K158)</f>
        <v>5.5822546729199995</v>
      </c>
      <c r="L159" s="681"/>
      <c r="M159" s="691">
        <f>SUM(M154:M158)</f>
        <v>0</v>
      </c>
      <c r="N159" s="681"/>
      <c r="O159" s="691">
        <f>SUM(O154:O158)</f>
        <v>0</v>
      </c>
      <c r="P159" s="681"/>
      <c r="Q159" s="681"/>
      <c r="R159" s="691">
        <f>SUM(R154:R158)</f>
        <v>2.8798000000000008</v>
      </c>
      <c r="S159" s="681"/>
      <c r="T159" s="691">
        <f>SUM(T154:T158)</f>
        <v>2.8798000000000008</v>
      </c>
      <c r="U159" s="681"/>
      <c r="V159" s="681"/>
      <c r="W159" s="691">
        <f>SUM(W154:W158)</f>
        <v>8.4620546729200008</v>
      </c>
      <c r="X159" s="691"/>
      <c r="Y159" s="754"/>
    </row>
    <row r="160" spans="1:26" s="756" customFormat="1" ht="22.5" customHeight="1" x14ac:dyDescent="0.25">
      <c r="A160" s="1194"/>
      <c r="B160" s="690" t="s">
        <v>689</v>
      </c>
      <c r="C160" s="742"/>
      <c r="D160" s="742"/>
      <c r="E160" s="691"/>
      <c r="F160" s="679"/>
      <c r="G160" s="681"/>
      <c r="H160" s="681"/>
      <c r="I160" s="681"/>
      <c r="J160" s="681"/>
      <c r="K160" s="681"/>
      <c r="L160" s="681"/>
      <c r="M160" s="681"/>
      <c r="N160" s="681"/>
      <c r="O160" s="681"/>
      <c r="P160" s="681"/>
      <c r="Q160" s="681"/>
      <c r="R160" s="681"/>
      <c r="S160" s="681"/>
      <c r="T160" s="681"/>
      <c r="U160" s="681"/>
      <c r="V160" s="681"/>
      <c r="W160" s="681"/>
      <c r="X160" s="681"/>
      <c r="Y160" s="754"/>
      <c r="Z160" s="1440"/>
    </row>
    <row r="161" spans="1:26" s="756" customFormat="1" ht="15.75" x14ac:dyDescent="0.25">
      <c r="A161" s="776">
        <v>13</v>
      </c>
      <c r="B161" s="763" t="s">
        <v>1101</v>
      </c>
      <c r="C161" s="777">
        <f>'[55]D 2.1 KMFP proj working'!C53</f>
        <v>14</v>
      </c>
      <c r="D161" s="778">
        <f>C161</f>
        <v>14</v>
      </c>
      <c r="E161" s="777">
        <f>'[55]D 2.1 KMFP proj working'!E53</f>
        <v>341</v>
      </c>
      <c r="F161" s="800">
        <f>'[55]D 2.1 KMFP proj working'!F53</f>
        <v>0.28584027833999998</v>
      </c>
      <c r="G161" s="680">
        <f>F161/F142</f>
        <v>0.24289936200836884</v>
      </c>
      <c r="H161" s="678">
        <f>'[55]D 2.1 KMFP proj working'!H53</f>
        <v>4.2234989499999998</v>
      </c>
      <c r="I161" s="678">
        <f>'[55]D 2.1 KMFP proj working'!J53</f>
        <v>16.622483305720319</v>
      </c>
      <c r="J161" s="681"/>
      <c r="K161" s="681">
        <f>H161+I161+J161</f>
        <v>20.845982255720319</v>
      </c>
      <c r="L161" s="681">
        <f>(K161*100000)/(F161*1000000)*100</f>
        <v>729.28778186132809</v>
      </c>
      <c r="M161" s="678">
        <f>'[55]D 2.1 KMFP proj working'!O53</f>
        <v>0</v>
      </c>
      <c r="N161" s="681"/>
      <c r="O161" s="678">
        <f>'[55]D 2.1 KMFP proj working'!Q53</f>
        <v>1</v>
      </c>
      <c r="P161" s="681"/>
      <c r="Q161" s="681"/>
      <c r="R161" s="678">
        <f>'[55]D 2.1 KMFP proj working'!T53</f>
        <v>0</v>
      </c>
      <c r="S161" s="681"/>
      <c r="T161" s="681">
        <f>SUM(M161:S161)</f>
        <v>1</v>
      </c>
      <c r="U161" s="681"/>
      <c r="V161" s="681"/>
      <c r="W161" s="681">
        <f>K161+T161+U161+V161</f>
        <v>21.845982255720319</v>
      </c>
      <c r="X161" s="681">
        <f>(W161*100000)/(F161*1000000)*100</f>
        <v>764.27235456771643</v>
      </c>
      <c r="Y161" s="754"/>
      <c r="Z161" s="1440"/>
    </row>
    <row r="162" spans="1:26" s="756" customFormat="1" ht="15.75" x14ac:dyDescent="0.25">
      <c r="A162" s="776">
        <v>14</v>
      </c>
      <c r="B162" s="763" t="s">
        <v>1102</v>
      </c>
      <c r="C162" s="777">
        <v>0</v>
      </c>
      <c r="D162" s="778">
        <f t="shared" ref="D162:D170" si="76">C162</f>
        <v>0</v>
      </c>
      <c r="E162" s="777">
        <v>0</v>
      </c>
      <c r="F162" s="679">
        <v>0</v>
      </c>
      <c r="G162" s="680">
        <f>F162/F142</f>
        <v>0</v>
      </c>
      <c r="H162" s="681">
        <v>0</v>
      </c>
      <c r="I162" s="678">
        <v>0</v>
      </c>
      <c r="J162" s="681"/>
      <c r="K162" s="681">
        <f t="shared" ref="K162" si="77">H162+I162+J162</f>
        <v>0</v>
      </c>
      <c r="L162" s="681"/>
      <c r="M162" s="678">
        <v>0</v>
      </c>
      <c r="N162" s="681"/>
      <c r="O162" s="678">
        <v>0</v>
      </c>
      <c r="P162" s="681"/>
      <c r="Q162" s="681"/>
      <c r="R162" s="678"/>
      <c r="S162" s="681"/>
      <c r="T162" s="681">
        <f t="shared" ref="T162:T170" si="78">SUM(M162:S162)</f>
        <v>0</v>
      </c>
      <c r="U162" s="681"/>
      <c r="V162" s="681"/>
      <c r="W162" s="681">
        <f t="shared" ref="W162:W170" si="79">K162+T162+U162+V162</f>
        <v>0</v>
      </c>
      <c r="X162" s="681"/>
      <c r="Y162" s="754"/>
      <c r="Z162" s="1440"/>
    </row>
    <row r="163" spans="1:26" s="756" customFormat="1" ht="15.75" x14ac:dyDescent="0.25">
      <c r="A163" s="776">
        <v>15</v>
      </c>
      <c r="B163" s="763" t="s">
        <v>1103</v>
      </c>
      <c r="C163" s="777">
        <v>0</v>
      </c>
      <c r="D163" s="778">
        <f t="shared" si="76"/>
        <v>0</v>
      </c>
      <c r="E163" s="777">
        <v>0</v>
      </c>
      <c r="F163" s="679">
        <v>0</v>
      </c>
      <c r="G163" s="680">
        <f>F163/F142</f>
        <v>0</v>
      </c>
      <c r="H163" s="681">
        <v>0</v>
      </c>
      <c r="I163" s="678">
        <v>0</v>
      </c>
      <c r="J163" s="681"/>
      <c r="K163" s="681">
        <v>0</v>
      </c>
      <c r="L163" s="681"/>
      <c r="M163" s="678">
        <v>0</v>
      </c>
      <c r="N163" s="681"/>
      <c r="O163" s="678">
        <v>0</v>
      </c>
      <c r="P163" s="681"/>
      <c r="Q163" s="681"/>
      <c r="R163" s="678"/>
      <c r="S163" s="681"/>
      <c r="T163" s="681">
        <f t="shared" si="78"/>
        <v>0</v>
      </c>
      <c r="U163" s="681"/>
      <c r="V163" s="681"/>
      <c r="W163" s="681">
        <f t="shared" si="79"/>
        <v>0</v>
      </c>
      <c r="X163" s="681"/>
      <c r="Y163" s="754"/>
      <c r="Z163" s="1440"/>
    </row>
    <row r="164" spans="1:26" s="756" customFormat="1" ht="15.75" x14ac:dyDescent="0.25">
      <c r="A164" s="776">
        <v>16</v>
      </c>
      <c r="B164" s="763" t="s">
        <v>1104</v>
      </c>
      <c r="C164" s="777">
        <f>'[55]D 2.1 KMFP proj working'!C71</f>
        <v>2</v>
      </c>
      <c r="D164" s="778">
        <f t="shared" si="76"/>
        <v>2</v>
      </c>
      <c r="E164" s="777">
        <f>'[55]D 2.1 KMFP proj working'!E71</f>
        <v>58</v>
      </c>
      <c r="F164" s="800">
        <f>'[55]D 2.1 KMFP proj working'!F71</f>
        <v>3.2537999999999998E-3</v>
      </c>
      <c r="G164" s="680">
        <f>F164/F142</f>
        <v>2.7649915144664582E-3</v>
      </c>
      <c r="H164" s="678">
        <f>'[55]D 2.1 KMFP proj working'!H71</f>
        <v>0.5454</v>
      </c>
      <c r="I164" s="678">
        <f>'[55]D 2.1 KMFP proj working'!J71</f>
        <v>0.20498940000000002</v>
      </c>
      <c r="J164" s="681"/>
      <c r="K164" s="681">
        <f t="shared" ref="K164:K170" si="80">H164+I164+J164</f>
        <v>0.75038939999999998</v>
      </c>
      <c r="L164" s="681">
        <f>(K164*100000)/(F164*1000000)*100</f>
        <v>2306.1939885672141</v>
      </c>
      <c r="M164" s="678">
        <f>'[55]D 2.1 KMFP proj working'!O71</f>
        <v>0</v>
      </c>
      <c r="N164" s="681"/>
      <c r="O164" s="678">
        <f>'[55]D 2.1 KMFP proj working'!Q71</f>
        <v>0</v>
      </c>
      <c r="P164" s="681"/>
      <c r="Q164" s="681"/>
      <c r="R164" s="678">
        <f>'[55]D 2.1 KMFP proj working'!T71</f>
        <v>0</v>
      </c>
      <c r="S164" s="681"/>
      <c r="T164" s="681">
        <f t="shared" si="78"/>
        <v>0</v>
      </c>
      <c r="U164" s="681"/>
      <c r="V164" s="681"/>
      <c r="W164" s="681">
        <f t="shared" si="79"/>
        <v>0.75038939999999998</v>
      </c>
      <c r="X164" s="681">
        <f>(W164*100000)/(F164*1000000)*100</f>
        <v>2306.1939885672141</v>
      </c>
      <c r="Y164" s="754"/>
      <c r="Z164" s="1440"/>
    </row>
    <row r="165" spans="1:26" s="756" customFormat="1" ht="15.75" x14ac:dyDescent="0.25">
      <c r="A165" s="776">
        <v>17</v>
      </c>
      <c r="B165" s="763" t="s">
        <v>1105</v>
      </c>
      <c r="C165" s="777">
        <f>'[55]D 2.1 KMFP proj working'!C90</f>
        <v>1</v>
      </c>
      <c r="D165" s="778">
        <f t="shared" si="76"/>
        <v>1</v>
      </c>
      <c r="E165" s="777">
        <f>'[55]D 2.1 KMFP proj working'!E90</f>
        <v>7</v>
      </c>
      <c r="F165" s="800">
        <f>'[55]D 2.1 KMFP proj working'!F90</f>
        <v>5.4720000000000007E-4</v>
      </c>
      <c r="G165" s="680">
        <f>F165/F142</f>
        <v>4.6499580696909653E-4</v>
      </c>
      <c r="H165" s="678">
        <f>'[55]D 2.1 KMFP proj working'!H90</f>
        <v>7.5600000000000001E-2</v>
      </c>
      <c r="I165" s="678">
        <f>'[55]D 2.1 KMFP proj working'!J90</f>
        <v>3.5056000000000011E-2</v>
      </c>
      <c r="J165" s="681"/>
      <c r="K165" s="681">
        <f t="shared" si="80"/>
        <v>0.110656</v>
      </c>
      <c r="L165" s="681">
        <f>(K165*100000)/(F165*1000000)*100</f>
        <v>2022.2222222222222</v>
      </c>
      <c r="M165" s="678">
        <f>'[55]D 2.1 KMFP proj working'!O90</f>
        <v>0</v>
      </c>
      <c r="N165" s="681"/>
      <c r="O165" s="678">
        <f>'[55]D 2.1 KMFP proj working'!Q90</f>
        <v>0</v>
      </c>
      <c r="P165" s="681"/>
      <c r="Q165" s="681"/>
      <c r="R165" s="678">
        <f>'[55]D 2.1 KMFP proj working'!T90</f>
        <v>0</v>
      </c>
      <c r="S165" s="681"/>
      <c r="T165" s="681">
        <f t="shared" si="78"/>
        <v>0</v>
      </c>
      <c r="U165" s="681"/>
      <c r="V165" s="681"/>
      <c r="W165" s="681">
        <f t="shared" si="79"/>
        <v>0.110656</v>
      </c>
      <c r="X165" s="681">
        <f>(W165*100000)/(F165*1000000)*100</f>
        <v>2022.2222222222222</v>
      </c>
      <c r="Y165" s="754"/>
      <c r="Z165" s="1440"/>
    </row>
    <row r="166" spans="1:26" s="756" customFormat="1" ht="15.75" x14ac:dyDescent="0.25">
      <c r="A166" s="776">
        <v>18</v>
      </c>
      <c r="B166" s="763" t="s">
        <v>1106</v>
      </c>
      <c r="C166" s="777">
        <f>'[55]D 2.1 KMFP proj working'!C108</f>
        <v>15</v>
      </c>
      <c r="D166" s="778">
        <f t="shared" si="76"/>
        <v>15</v>
      </c>
      <c r="E166" s="777">
        <f>'[55]D 2.1 KMFP proj working'!E108</f>
        <v>144</v>
      </c>
      <c r="F166" s="800">
        <f>'[55]D 2.1 KMFP proj working'!F108</f>
        <v>8.1129083595599991E-2</v>
      </c>
      <c r="G166" s="680">
        <f>F166/F142</f>
        <v>6.8941307922513351E-2</v>
      </c>
      <c r="H166" s="678">
        <f>'[55]D 2.1 KMFP proj working'!H108</f>
        <v>2.7933873815549997</v>
      </c>
      <c r="I166" s="678">
        <f>'[55]D 2.1 KMFP proj working'!J108</f>
        <v>6.3971044681780809</v>
      </c>
      <c r="J166" s="681"/>
      <c r="K166" s="681">
        <f t="shared" si="80"/>
        <v>9.1904918497330801</v>
      </c>
      <c r="L166" s="681">
        <f t="shared" ref="L166:L167" si="81">(K166*100000)/(F166*1000000)*100</f>
        <v>1132.823328258514</v>
      </c>
      <c r="M166" s="678">
        <f>'[55]D 2.1 KMFP proj working'!O108</f>
        <v>3.4000000000000002E-3</v>
      </c>
      <c r="N166" s="681"/>
      <c r="O166" s="678">
        <f>'[55]D 2.1 KMFP proj working'!Q108</f>
        <v>0.13690379999999999</v>
      </c>
      <c r="P166" s="681"/>
      <c r="Q166" s="681"/>
      <c r="R166" s="678">
        <f>'[55]D 2.1 KMFP proj working'!T108</f>
        <v>0</v>
      </c>
      <c r="S166" s="681"/>
      <c r="T166" s="681">
        <f t="shared" si="78"/>
        <v>0.14030379999999998</v>
      </c>
      <c r="U166" s="681"/>
      <c r="V166" s="681"/>
      <c r="W166" s="681">
        <f t="shared" si="79"/>
        <v>9.33079564973308</v>
      </c>
      <c r="X166" s="681">
        <f t="shared" ref="X166:X167" si="82">(W166*100000)/(F166*1000000)*100</f>
        <v>1150.1172250686104</v>
      </c>
      <c r="Y166" s="754"/>
      <c r="Z166" s="1440"/>
    </row>
    <row r="167" spans="1:26" s="756" customFormat="1" ht="15.75" x14ac:dyDescent="0.25">
      <c r="A167" s="776">
        <v>19</v>
      </c>
      <c r="B167" s="763" t="s">
        <v>1107</v>
      </c>
      <c r="C167" s="777">
        <f>'[55]D 2.1 KMFP proj working'!C126</f>
        <v>5</v>
      </c>
      <c r="D167" s="778">
        <f t="shared" si="76"/>
        <v>5</v>
      </c>
      <c r="E167" s="777">
        <f>'[55]D 2.1 KMFP proj working'!E126</f>
        <v>30</v>
      </c>
      <c r="F167" s="800">
        <f>'[55]D 2.1 KMFP proj working'!F126</f>
        <v>4.1700746999999996E-2</v>
      </c>
      <c r="G167" s="680">
        <f>F167/F142</f>
        <v>3.543617050891653E-2</v>
      </c>
      <c r="H167" s="678">
        <f>'[55]D 2.1 KMFP proj working'!H126</f>
        <v>0.34319600000000006</v>
      </c>
      <c r="I167" s="678">
        <f>'[55]D 2.1 KMFP proj working'!J126</f>
        <v>3.1003898077599996</v>
      </c>
      <c r="J167" s="681"/>
      <c r="K167" s="681">
        <f t="shared" si="80"/>
        <v>3.4435858077599999</v>
      </c>
      <c r="L167" s="681">
        <f t="shared" si="81"/>
        <v>825.78516105718688</v>
      </c>
      <c r="M167" s="678">
        <f>'[55]D 2.1 KMFP proj working'!O126</f>
        <v>0</v>
      </c>
      <c r="N167" s="681"/>
      <c r="O167" s="678">
        <f>'[55]D 2.1 KMFP proj working'!Q126</f>
        <v>0</v>
      </c>
      <c r="P167" s="681"/>
      <c r="Q167" s="681"/>
      <c r="R167" s="678">
        <f>'[55]D 2.1 KMFP proj working'!T126</f>
        <v>0</v>
      </c>
      <c r="S167" s="681"/>
      <c r="T167" s="681">
        <f t="shared" si="78"/>
        <v>0</v>
      </c>
      <c r="U167" s="681"/>
      <c r="V167" s="681"/>
      <c r="W167" s="681">
        <f t="shared" si="79"/>
        <v>3.4435858077599999</v>
      </c>
      <c r="X167" s="681">
        <f t="shared" si="82"/>
        <v>825.78516105718688</v>
      </c>
      <c r="Y167" s="754"/>
      <c r="Z167" s="1440"/>
    </row>
    <row r="168" spans="1:26" s="756" customFormat="1" ht="15.75" x14ac:dyDescent="0.25">
      <c r="A168" s="776">
        <v>20</v>
      </c>
      <c r="B168" s="763" t="s">
        <v>1108</v>
      </c>
      <c r="C168" s="777">
        <v>0</v>
      </c>
      <c r="D168" s="778">
        <f t="shared" si="76"/>
        <v>0</v>
      </c>
      <c r="E168" s="777">
        <v>0</v>
      </c>
      <c r="F168" s="679">
        <v>0</v>
      </c>
      <c r="G168" s="680"/>
      <c r="H168" s="681">
        <v>0</v>
      </c>
      <c r="I168" s="681">
        <v>0</v>
      </c>
      <c r="J168" s="681"/>
      <c r="K168" s="681">
        <f t="shared" si="80"/>
        <v>0</v>
      </c>
      <c r="L168" s="681"/>
      <c r="M168" s="681">
        <v>0</v>
      </c>
      <c r="N168" s="681"/>
      <c r="O168" s="681">
        <v>0</v>
      </c>
      <c r="P168" s="681"/>
      <c r="Q168" s="681"/>
      <c r="R168" s="681"/>
      <c r="S168" s="681"/>
      <c r="T168" s="681">
        <f t="shared" si="78"/>
        <v>0</v>
      </c>
      <c r="U168" s="681"/>
      <c r="V168" s="681"/>
      <c r="W168" s="681">
        <f t="shared" si="79"/>
        <v>0</v>
      </c>
      <c r="X168" s="681"/>
      <c r="Y168" s="780"/>
      <c r="Z168" s="1440"/>
    </row>
    <row r="169" spans="1:26" s="756" customFormat="1" ht="15.75" x14ac:dyDescent="0.25">
      <c r="A169" s="776">
        <v>21</v>
      </c>
      <c r="B169" s="763" t="s">
        <v>1109</v>
      </c>
      <c r="C169" s="777">
        <v>0</v>
      </c>
      <c r="D169" s="778">
        <f t="shared" si="76"/>
        <v>0</v>
      </c>
      <c r="E169" s="777">
        <v>0</v>
      </c>
      <c r="F169" s="679">
        <v>0</v>
      </c>
      <c r="G169" s="680"/>
      <c r="H169" s="681">
        <v>0</v>
      </c>
      <c r="I169" s="681">
        <v>0</v>
      </c>
      <c r="J169" s="681"/>
      <c r="K169" s="681">
        <f t="shared" si="80"/>
        <v>0</v>
      </c>
      <c r="L169" s="681"/>
      <c r="M169" s="681">
        <v>0</v>
      </c>
      <c r="N169" s="681"/>
      <c r="O169" s="681">
        <v>0</v>
      </c>
      <c r="P169" s="681"/>
      <c r="Q169" s="681"/>
      <c r="R169" s="681"/>
      <c r="S169" s="681"/>
      <c r="T169" s="681">
        <f t="shared" si="78"/>
        <v>0</v>
      </c>
      <c r="U169" s="681"/>
      <c r="V169" s="681"/>
      <c r="W169" s="681">
        <f t="shared" si="79"/>
        <v>0</v>
      </c>
      <c r="X169" s="681"/>
      <c r="Y169" s="754"/>
      <c r="Z169" s="1440"/>
    </row>
    <row r="170" spans="1:26" s="756" customFormat="1" ht="15.75" x14ac:dyDescent="0.25">
      <c r="A170" s="776">
        <v>22</v>
      </c>
      <c r="B170" s="763" t="s">
        <v>1110</v>
      </c>
      <c r="C170" s="777">
        <v>0</v>
      </c>
      <c r="D170" s="778">
        <f t="shared" si="76"/>
        <v>0</v>
      </c>
      <c r="E170" s="777">
        <v>0</v>
      </c>
      <c r="F170" s="679">
        <v>0</v>
      </c>
      <c r="G170" s="680"/>
      <c r="H170" s="681">
        <v>0</v>
      </c>
      <c r="I170" s="681">
        <v>0</v>
      </c>
      <c r="J170" s="681"/>
      <c r="K170" s="681">
        <f t="shared" si="80"/>
        <v>0</v>
      </c>
      <c r="L170" s="681"/>
      <c r="M170" s="681">
        <v>0</v>
      </c>
      <c r="N170" s="681"/>
      <c r="O170" s="681">
        <v>0</v>
      </c>
      <c r="P170" s="681"/>
      <c r="Q170" s="681"/>
      <c r="R170" s="681"/>
      <c r="S170" s="681"/>
      <c r="T170" s="681">
        <f t="shared" si="78"/>
        <v>0</v>
      </c>
      <c r="U170" s="681"/>
      <c r="V170" s="681"/>
      <c r="W170" s="681">
        <f t="shared" si="79"/>
        <v>0</v>
      </c>
      <c r="X170" s="681"/>
      <c r="Y170" s="780"/>
      <c r="Z170" s="1440"/>
    </row>
    <row r="171" spans="1:26" s="756" customFormat="1" ht="15.75" x14ac:dyDescent="0.25">
      <c r="A171" s="2206"/>
      <c r="B171" s="781"/>
      <c r="C171" s="788"/>
      <c r="D171" s="2192">
        <f>SUM(D161:D170)</f>
        <v>37</v>
      </c>
      <c r="E171" s="2193">
        <f>SUM(E161:E170)</f>
        <v>580</v>
      </c>
      <c r="F171" s="694">
        <f>SUM(F161:F170)</f>
        <v>0.41247110893559996</v>
      </c>
      <c r="G171" s="747">
        <f>F171/F142</f>
        <v>0.35050682776123426</v>
      </c>
      <c r="H171" s="693">
        <f>SUM(H161:H170)</f>
        <v>7.9810823315549984</v>
      </c>
      <c r="I171" s="693">
        <f>SUM(I161:I170)</f>
        <v>26.3600229816584</v>
      </c>
      <c r="J171" s="681"/>
      <c r="K171" s="693">
        <f>SUM(K161:K170)</f>
        <v>34.341105313213397</v>
      </c>
      <c r="L171" s="681"/>
      <c r="M171" s="693">
        <f>SUM(M161:M170)</f>
        <v>3.4000000000000002E-3</v>
      </c>
      <c r="N171" s="681"/>
      <c r="O171" s="693">
        <f>SUM(O161:O170)</f>
        <v>1.1369038</v>
      </c>
      <c r="P171" s="681"/>
      <c r="Q171" s="681"/>
      <c r="R171" s="693">
        <f>SUM(R161:R170)</f>
        <v>0</v>
      </c>
      <c r="S171" s="681"/>
      <c r="T171" s="693">
        <f>SUM(T161:T170)</f>
        <v>1.1403037999999999</v>
      </c>
      <c r="U171" s="681"/>
      <c r="V171" s="681"/>
      <c r="W171" s="693">
        <f>SUM(W161:W170)</f>
        <v>35.481409113213402</v>
      </c>
      <c r="X171" s="691">
        <f t="shared" ref="X171" si="83">(W171*100000)/(F171*1000000)*100</f>
        <v>860.21562103524673</v>
      </c>
      <c r="Y171" s="2207"/>
      <c r="Z171" s="1440"/>
    </row>
    <row r="172" spans="1:26" s="756" customFormat="1" ht="15.75" x14ac:dyDescent="0.25">
      <c r="A172" s="2208"/>
      <c r="B172" s="1205"/>
      <c r="C172" s="2209"/>
      <c r="D172" s="2210"/>
      <c r="E172" s="2212"/>
      <c r="F172" s="1358"/>
      <c r="G172" s="2113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1440"/>
    </row>
    <row r="173" spans="1:26" s="756" customFormat="1" ht="15.75" x14ac:dyDescent="0.25">
      <c r="A173" s="2208"/>
      <c r="B173" s="1206" t="str">
        <f>B130</f>
        <v>For KINESCO Power and Utilities Pvt. Ltd.</v>
      </c>
      <c r="C173" s="2209"/>
      <c r="D173" s="2210"/>
      <c r="E173" s="2212"/>
      <c r="F173" s="1358"/>
      <c r="G173" s="2113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1440"/>
    </row>
    <row r="174" spans="1:26" s="756" customFormat="1" ht="15.75" x14ac:dyDescent="0.25">
      <c r="A174" s="2208"/>
      <c r="B174" s="1206"/>
      <c r="C174" s="2209"/>
      <c r="D174" s="2210"/>
      <c r="E174" s="2212"/>
      <c r="F174" s="1358"/>
      <c r="G174" s="2113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1440"/>
    </row>
    <row r="175" spans="1:26" s="756" customFormat="1" ht="15.75" x14ac:dyDescent="0.25">
      <c r="A175" s="2208"/>
      <c r="B175" s="1206"/>
      <c r="C175" s="2209"/>
      <c r="D175" s="2210"/>
      <c r="E175" s="2212"/>
      <c r="F175" s="1358"/>
      <c r="G175" s="2113"/>
      <c r="H175" s="1214"/>
      <c r="I175" s="1214"/>
      <c r="J175" s="2164"/>
      <c r="K175" s="1214"/>
      <c r="L175" s="2164"/>
      <c r="M175" s="1214"/>
      <c r="N175" s="2164"/>
      <c r="O175" s="1214"/>
      <c r="P175" s="2164"/>
      <c r="Q175" s="2164"/>
      <c r="R175" s="1214"/>
      <c r="S175" s="2164"/>
      <c r="T175" s="1214"/>
      <c r="U175" s="2164"/>
      <c r="V175" s="2164"/>
      <c r="W175" s="1214"/>
      <c r="X175" s="1182"/>
      <c r="Y175" s="2211"/>
      <c r="Z175" s="1440"/>
    </row>
    <row r="176" spans="1:26" s="756" customFormat="1" ht="15.75" x14ac:dyDescent="0.25">
      <c r="A176" s="2208"/>
      <c r="B176" s="1206"/>
      <c r="C176" s="2209"/>
      <c r="D176" s="2210"/>
      <c r="E176" s="2212"/>
      <c r="F176" s="1358"/>
      <c r="G176" s="2113"/>
      <c r="H176" s="1214"/>
      <c r="I176" s="1214"/>
      <c r="J176" s="2164"/>
      <c r="K176" s="1214"/>
      <c r="L176" s="2164"/>
      <c r="M176" s="1214"/>
      <c r="N176" s="2164"/>
      <c r="O176" s="1214"/>
      <c r="P176" s="2164"/>
      <c r="Q176" s="2164"/>
      <c r="R176" s="1214"/>
      <c r="S176" s="2164"/>
      <c r="T176" s="1214"/>
      <c r="U176" s="2164"/>
      <c r="V176" s="2164"/>
      <c r="W176" s="1214"/>
      <c r="X176" s="1182"/>
      <c r="Y176" s="2211"/>
      <c r="Z176" s="1440"/>
    </row>
    <row r="177" spans="1:26" s="756" customFormat="1" ht="15.75" x14ac:dyDescent="0.25">
      <c r="A177" s="2208"/>
      <c r="B177" s="1206"/>
      <c r="C177" s="2209"/>
      <c r="D177" s="2210"/>
      <c r="E177" s="2212"/>
      <c r="F177" s="1358"/>
      <c r="G177" s="2113"/>
      <c r="H177" s="1214"/>
      <c r="I177" s="1214"/>
      <c r="J177" s="2164"/>
      <c r="K177" s="1214"/>
      <c r="L177" s="2164"/>
      <c r="M177" s="1214"/>
      <c r="N177" s="2164"/>
      <c r="O177" s="1214"/>
      <c r="P177" s="2164"/>
      <c r="Q177" s="2164"/>
      <c r="R177" s="1214"/>
      <c r="S177" s="2164"/>
      <c r="T177" s="1214"/>
      <c r="U177" s="2164"/>
      <c r="V177" s="2164"/>
      <c r="W177" s="1214"/>
      <c r="X177" s="1182"/>
      <c r="Y177" s="2211"/>
      <c r="Z177" s="1440"/>
    </row>
    <row r="178" spans="1:26" s="756" customFormat="1" ht="15.75" x14ac:dyDescent="0.25">
      <c r="A178" s="2208"/>
      <c r="B178" s="1206" t="str">
        <f>B135</f>
        <v>T M AJITHKUMAR</v>
      </c>
      <c r="C178" s="2209"/>
      <c r="D178" s="2210"/>
      <c r="E178" s="2212"/>
      <c r="F178" s="1358"/>
      <c r="G178" s="2113"/>
      <c r="H178" s="1214"/>
      <c r="I178" s="1214"/>
      <c r="J178" s="2164"/>
      <c r="K178" s="1214"/>
      <c r="L178" s="2164"/>
      <c r="M178" s="1214"/>
      <c r="N178" s="2164"/>
      <c r="O178" s="1214"/>
      <c r="P178" s="2164"/>
      <c r="Q178" s="2164"/>
      <c r="R178" s="1214"/>
      <c r="S178" s="2164"/>
      <c r="T178" s="1214"/>
      <c r="U178" s="2164"/>
      <c r="V178" s="2164"/>
      <c r="W178" s="1214"/>
      <c r="X178" s="1182"/>
      <c r="Y178" s="2211"/>
      <c r="Z178" s="1440"/>
    </row>
    <row r="179" spans="1:26" s="756" customFormat="1" ht="15.75" x14ac:dyDescent="0.25">
      <c r="A179" s="2208"/>
      <c r="B179" s="1206" t="str">
        <f>B136</f>
        <v>CHIEF EXECUTIVE OFFICER</v>
      </c>
      <c r="C179" s="2209"/>
      <c r="D179" s="2210"/>
      <c r="E179" s="2212"/>
      <c r="F179" s="1358"/>
      <c r="G179" s="2113"/>
      <c r="H179" s="1214"/>
      <c r="I179" s="1214"/>
      <c r="J179" s="2164"/>
      <c r="K179" s="1214"/>
      <c r="L179" s="2164"/>
      <c r="M179" s="1214"/>
      <c r="N179" s="2164"/>
      <c r="O179" s="1214"/>
      <c r="P179" s="2164"/>
      <c r="Q179" s="2164"/>
      <c r="R179" s="1214"/>
      <c r="S179" s="2164"/>
      <c r="T179" s="1214"/>
      <c r="U179" s="2164"/>
      <c r="V179" s="2164"/>
      <c r="W179" s="1214"/>
      <c r="X179" s="1182"/>
      <c r="Y179" s="2211"/>
      <c r="Z179" s="1440"/>
    </row>
    <row r="180" spans="1:26" s="756" customFormat="1" ht="15.75" x14ac:dyDescent="0.25">
      <c r="A180" s="2208"/>
      <c r="B180" s="1206"/>
      <c r="C180" s="2209"/>
      <c r="D180" s="2210"/>
      <c r="E180" s="2212"/>
      <c r="F180" s="1358"/>
      <c r="G180" s="2113"/>
      <c r="H180" s="1214"/>
      <c r="I180" s="1214"/>
      <c r="J180" s="2164"/>
      <c r="K180" s="1214"/>
      <c r="L180" s="2164"/>
      <c r="M180" s="1214"/>
      <c r="N180" s="2164"/>
      <c r="O180" s="1214"/>
      <c r="P180" s="2164"/>
      <c r="Q180" s="2164"/>
      <c r="R180" s="1214"/>
      <c r="S180" s="2164"/>
      <c r="T180" s="1214"/>
      <c r="U180" s="2164"/>
      <c r="V180" s="2164"/>
      <c r="W180" s="1214"/>
      <c r="X180" s="1182"/>
      <c r="Y180" s="2211"/>
      <c r="Z180" s="1440"/>
    </row>
    <row r="181" spans="1:26" s="756" customFormat="1" ht="15.75" x14ac:dyDescent="0.25">
      <c r="A181" s="2208"/>
      <c r="B181" s="1206" t="str">
        <f>B138</f>
        <v>Place: Kakkanad, Kochi</v>
      </c>
      <c r="C181" s="2209"/>
      <c r="D181" s="2210"/>
      <c r="E181" s="2212"/>
      <c r="F181" s="1358"/>
      <c r="G181" s="2113"/>
      <c r="H181" s="1214"/>
      <c r="I181" s="1214"/>
      <c r="J181" s="2164"/>
      <c r="K181" s="1214"/>
      <c r="L181" s="2164"/>
      <c r="M181" s="1214"/>
      <c r="N181" s="2164"/>
      <c r="O181" s="1214"/>
      <c r="P181" s="2164"/>
      <c r="Q181" s="2164"/>
      <c r="R181" s="1214"/>
      <c r="S181" s="2164"/>
      <c r="T181" s="1214"/>
      <c r="U181" s="2164"/>
      <c r="V181" s="2164"/>
      <c r="W181" s="1214"/>
      <c r="X181" s="1182"/>
      <c r="Y181" s="2211"/>
      <c r="Z181" s="1440"/>
    </row>
    <row r="182" spans="1:26" s="756" customFormat="1" ht="15.75" x14ac:dyDescent="0.25">
      <c r="A182" s="2208"/>
      <c r="B182" s="1206" t="str">
        <f>B139</f>
        <v>Date: --/--/----</v>
      </c>
      <c r="C182" s="2209"/>
      <c r="D182" s="2210"/>
      <c r="E182" s="2212"/>
      <c r="F182" s="1358"/>
      <c r="G182" s="2113"/>
      <c r="H182" s="1214"/>
      <c r="I182" s="1214"/>
      <c r="J182" s="2164"/>
      <c r="K182" s="1214"/>
      <c r="L182" s="2164"/>
      <c r="M182" s="1214"/>
      <c r="N182" s="2164"/>
      <c r="O182" s="1214"/>
      <c r="P182" s="2164"/>
      <c r="Q182" s="2164"/>
      <c r="R182" s="1214"/>
      <c r="S182" s="2164"/>
      <c r="T182" s="1214"/>
      <c r="U182" s="2164"/>
      <c r="V182" s="2164"/>
      <c r="W182" s="1214"/>
      <c r="X182" s="1182"/>
      <c r="Y182" s="2211"/>
      <c r="Z182" s="1440"/>
    </row>
    <row r="183" spans="1:26" s="756" customFormat="1" ht="18.75" x14ac:dyDescent="0.25">
      <c r="A183" s="1009"/>
      <c r="B183" s="1201" t="s">
        <v>1438</v>
      </c>
      <c r="C183" s="1360"/>
      <c r="D183" s="1360"/>
      <c r="E183" s="1360"/>
      <c r="F183" s="1360"/>
      <c r="G183" s="690"/>
      <c r="H183" s="690"/>
      <c r="I183" s="690"/>
      <c r="J183" s="690"/>
      <c r="K183" s="690"/>
      <c r="L183" s="690"/>
      <c r="M183" s="690"/>
      <c r="N183" s="690"/>
      <c r="O183" s="690"/>
      <c r="P183" s="690"/>
      <c r="Q183" s="690"/>
      <c r="R183" s="690"/>
      <c r="S183" s="690"/>
      <c r="T183" s="690"/>
      <c r="U183" s="690"/>
      <c r="V183" s="690"/>
      <c r="W183" s="690"/>
      <c r="X183" s="690"/>
      <c r="Y183" s="690"/>
      <c r="Z183" s="1440"/>
    </row>
    <row r="184" spans="1:26" s="756" customFormat="1" ht="15.75" x14ac:dyDescent="0.25">
      <c r="A184" s="2123"/>
      <c r="B184" s="1584"/>
      <c r="C184" s="795">
        <f>C194+C201+C213</f>
        <v>516</v>
      </c>
      <c r="D184" s="1200"/>
      <c r="E184" s="1187"/>
      <c r="F184" s="1184">
        <f>F194+F201+F213</f>
        <v>73.234612856749195</v>
      </c>
      <c r="G184" s="1185"/>
      <c r="H184" s="1186">
        <f>H194+H201+H213</f>
        <v>1207.5760343675502</v>
      </c>
      <c r="I184" s="1186">
        <f>I194+I201+I213</f>
        <v>4466.6535642365025</v>
      </c>
      <c r="J184" s="1189"/>
      <c r="K184" s="1187"/>
      <c r="L184" s="1189"/>
      <c r="M184" s="1186">
        <f>M194+M201+M213</f>
        <v>1.4260999999999999</v>
      </c>
      <c r="N184" s="1189"/>
      <c r="O184" s="1186">
        <f>O194+O201+O213</f>
        <v>5.7970829200000011</v>
      </c>
      <c r="P184" s="1189"/>
      <c r="Q184" s="1189"/>
      <c r="R184" s="1186">
        <f>R194+R201+R213</f>
        <v>132.53142</v>
      </c>
      <c r="S184" s="1189"/>
      <c r="T184" s="1187"/>
      <c r="U184" s="1189"/>
      <c r="V184" s="1189"/>
      <c r="W184" s="1186">
        <f>W194+W201+W213</f>
        <v>5814.4820615240524</v>
      </c>
      <c r="X184" s="1189">
        <f>(W184*100000)/(F184*1000000)*100</f>
        <v>793.95272736642846</v>
      </c>
      <c r="Y184" s="2166"/>
      <c r="Z184" s="1440"/>
    </row>
    <row r="185" spans="1:26" s="756" customFormat="1" ht="15.75" x14ac:dyDescent="0.25">
      <c r="A185" s="770"/>
      <c r="B185" s="692"/>
      <c r="C185" s="769"/>
      <c r="D185" s="775"/>
      <c r="E185" s="693"/>
      <c r="F185" s="701"/>
      <c r="G185" s="680"/>
      <c r="H185" s="702"/>
      <c r="I185" s="678"/>
      <c r="J185" s="681"/>
      <c r="K185" s="703"/>
      <c r="L185" s="681"/>
      <c r="M185" s="693"/>
      <c r="N185" s="681"/>
      <c r="O185" s="693"/>
      <c r="P185" s="681"/>
      <c r="Q185" s="681"/>
      <c r="R185" s="693"/>
      <c r="S185" s="681"/>
      <c r="T185" s="693"/>
      <c r="U185" s="681"/>
      <c r="V185" s="681"/>
      <c r="W185" s="693"/>
      <c r="X185" s="691"/>
      <c r="Y185" s="757"/>
      <c r="Z185" s="1440"/>
    </row>
    <row r="186" spans="1:26" s="756" customFormat="1" ht="15.75" x14ac:dyDescent="0.25">
      <c r="A186" s="1194"/>
      <c r="B186" s="690" t="s">
        <v>690</v>
      </c>
      <c r="C186" s="764"/>
      <c r="D186" s="764"/>
      <c r="E186" s="678"/>
      <c r="F186" s="679"/>
      <c r="G186" s="680"/>
      <c r="H186" s="681"/>
      <c r="I186" s="681"/>
      <c r="J186" s="681"/>
      <c r="K186" s="681"/>
      <c r="L186" s="681"/>
      <c r="M186" s="681"/>
      <c r="N186" s="681"/>
      <c r="O186" s="681"/>
      <c r="P186" s="681"/>
      <c r="Q186" s="681"/>
      <c r="R186" s="681"/>
      <c r="S186" s="681"/>
      <c r="T186" s="681"/>
      <c r="U186" s="681"/>
      <c r="V186" s="681"/>
      <c r="W186" s="681"/>
      <c r="X186" s="681"/>
      <c r="Y186" s="754"/>
      <c r="Z186" s="1440"/>
    </row>
    <row r="187" spans="1:26" s="756" customFormat="1" ht="15.75" x14ac:dyDescent="0.25">
      <c r="A187" s="776">
        <v>1</v>
      </c>
      <c r="B187" s="762" t="s">
        <v>1088</v>
      </c>
      <c r="C187" s="777">
        <f t="shared" ref="C187:C193" si="84">C16+C59+C102+C145</f>
        <v>36</v>
      </c>
      <c r="D187" s="778"/>
      <c r="E187" s="777">
        <f t="shared" ref="E187:F193" si="85">E16+E59+E102+E145</f>
        <v>14850</v>
      </c>
      <c r="F187" s="800">
        <f t="shared" si="85"/>
        <v>26.814003772250004</v>
      </c>
      <c r="G187" s="680">
        <f>F187/F184</f>
        <v>0.36613839721798797</v>
      </c>
      <c r="H187" s="678">
        <f t="shared" ref="H187:I193" si="86">H16+H59+H102+H145</f>
        <v>325.3944755</v>
      </c>
      <c r="I187" s="678">
        <f t="shared" si="86"/>
        <v>1486.9161339039999</v>
      </c>
      <c r="J187" s="681"/>
      <c r="K187" s="681">
        <f>H187+I187+J187</f>
        <v>1812.3106094039999</v>
      </c>
      <c r="L187" s="681">
        <f t="shared" ref="L187:L193" si="87">(K187*100000)/(F187*1000000)*100</f>
        <v>675.88213412559185</v>
      </c>
      <c r="M187" s="678">
        <f t="shared" ref="M187:M193" si="88">M16+M59+M102+M145</f>
        <v>0.39890000000000003</v>
      </c>
      <c r="N187" s="681"/>
      <c r="O187" s="678">
        <f t="shared" ref="O187:O193" si="89">O16+O59+O102+O145</f>
        <v>3.5601791200000008</v>
      </c>
      <c r="P187" s="681"/>
      <c r="Q187" s="681"/>
      <c r="R187" s="681"/>
      <c r="S187" s="681"/>
      <c r="T187" s="681">
        <f t="shared" ref="T187:T193" si="90">SUM(M187:S187)</f>
        <v>3.9590791200000011</v>
      </c>
      <c r="U187" s="681"/>
      <c r="V187" s="681"/>
      <c r="W187" s="681">
        <f t="shared" ref="W187:W193" si="91">K187+T187+U187+V187</f>
        <v>1816.269688524</v>
      </c>
      <c r="X187" s="681">
        <f>(W187*100000)/(F187*1000000)*100</f>
        <v>677.35863094181786</v>
      </c>
      <c r="Y187" s="754"/>
      <c r="Z187" s="1440"/>
    </row>
    <row r="188" spans="1:26" s="756" customFormat="1" ht="15.75" x14ac:dyDescent="0.25">
      <c r="A188" s="776">
        <v>2</v>
      </c>
      <c r="B188" s="762" t="s">
        <v>1089</v>
      </c>
      <c r="C188" s="777">
        <f t="shared" si="84"/>
        <v>22</v>
      </c>
      <c r="D188" s="778"/>
      <c r="E188" s="777">
        <f t="shared" si="85"/>
        <v>20465</v>
      </c>
      <c r="F188" s="800">
        <f t="shared" si="85"/>
        <v>25.95963869216342</v>
      </c>
      <c r="G188" s="680">
        <f>F188/F184</f>
        <v>0.35447225948940098</v>
      </c>
      <c r="H188" s="678">
        <f t="shared" si="86"/>
        <v>506.01973250000003</v>
      </c>
      <c r="I188" s="678">
        <f t="shared" si="86"/>
        <v>1597.4093286542325</v>
      </c>
      <c r="J188" s="681"/>
      <c r="K188" s="681">
        <f t="shared" ref="K188:K193" si="92">H188+I188+J188</f>
        <v>2103.4290611542324</v>
      </c>
      <c r="L188" s="681">
        <f t="shared" si="87"/>
        <v>810.26900493388075</v>
      </c>
      <c r="M188" s="678">
        <f t="shared" si="88"/>
        <v>0.25</v>
      </c>
      <c r="N188" s="681"/>
      <c r="O188" s="678">
        <f t="shared" si="89"/>
        <v>2</v>
      </c>
      <c r="P188" s="681"/>
      <c r="Q188" s="681"/>
      <c r="R188" s="681"/>
      <c r="S188" s="681"/>
      <c r="T188" s="681">
        <f t="shared" si="90"/>
        <v>2.25</v>
      </c>
      <c r="U188" s="681"/>
      <c r="V188" s="681"/>
      <c r="W188" s="681">
        <f t="shared" si="91"/>
        <v>2105.6790611542324</v>
      </c>
      <c r="X188" s="681">
        <f t="shared" ref="X188:X194" si="93">(W188*100000)/(F188*1000000)*100</f>
        <v>811.13573502465022</v>
      </c>
      <c r="Y188" s="754"/>
      <c r="Z188" s="1440"/>
    </row>
    <row r="189" spans="1:26" s="756" customFormat="1" ht="15.75" x14ac:dyDescent="0.25">
      <c r="A189" s="776">
        <v>3</v>
      </c>
      <c r="B189" s="762" t="s">
        <v>1112</v>
      </c>
      <c r="C189" s="777">
        <f t="shared" si="84"/>
        <v>3</v>
      </c>
      <c r="D189" s="778"/>
      <c r="E189" s="777">
        <f t="shared" si="85"/>
        <v>450</v>
      </c>
      <c r="F189" s="800">
        <f t="shared" si="85"/>
        <v>0.39480119999999996</v>
      </c>
      <c r="G189" s="680">
        <f>F189/F184</f>
        <v>5.3909099072081143E-3</v>
      </c>
      <c r="H189" s="678">
        <f t="shared" si="86"/>
        <v>11.180290000000001</v>
      </c>
      <c r="I189" s="678">
        <f t="shared" si="86"/>
        <v>22.466236800000001</v>
      </c>
      <c r="J189" s="681"/>
      <c r="K189" s="681">
        <f t="shared" si="92"/>
        <v>33.646526800000004</v>
      </c>
      <c r="L189" s="681">
        <f t="shared" si="87"/>
        <v>852.23972976779214</v>
      </c>
      <c r="M189" s="678">
        <f t="shared" si="88"/>
        <v>0</v>
      </c>
      <c r="N189" s="681"/>
      <c r="O189" s="678">
        <f t="shared" si="89"/>
        <v>-0.1</v>
      </c>
      <c r="P189" s="681"/>
      <c r="Q189" s="681"/>
      <c r="R189" s="681"/>
      <c r="S189" s="681"/>
      <c r="T189" s="681">
        <f t="shared" si="90"/>
        <v>-0.1</v>
      </c>
      <c r="U189" s="681"/>
      <c r="V189" s="681"/>
      <c r="W189" s="681">
        <f t="shared" si="91"/>
        <v>33.546526800000002</v>
      </c>
      <c r="X189" s="681">
        <f t="shared" si="93"/>
        <v>849.70680940179534</v>
      </c>
      <c r="Y189" s="754"/>
      <c r="Z189" s="1440"/>
    </row>
    <row r="190" spans="1:26" s="756" customFormat="1" ht="15.75" x14ac:dyDescent="0.25">
      <c r="A190" s="776">
        <v>4</v>
      </c>
      <c r="B190" s="762" t="s">
        <v>1091</v>
      </c>
      <c r="C190" s="777">
        <f t="shared" si="84"/>
        <v>3</v>
      </c>
      <c r="D190" s="778"/>
      <c r="E190" s="777">
        <f t="shared" si="85"/>
        <v>747.3</v>
      </c>
      <c r="F190" s="800">
        <f t="shared" si="85"/>
        <v>0.27083412150000002</v>
      </c>
      <c r="G190" s="680">
        <f>F190/F184</f>
        <v>3.6981710005044473E-3</v>
      </c>
      <c r="H190" s="678">
        <f t="shared" si="86"/>
        <v>24.797520000000002</v>
      </c>
      <c r="I190" s="678">
        <f t="shared" si="86"/>
        <v>16.304313018750001</v>
      </c>
      <c r="J190" s="681"/>
      <c r="K190" s="681">
        <f t="shared" si="92"/>
        <v>41.10183301875</v>
      </c>
      <c r="L190" s="681">
        <f t="shared" si="87"/>
        <v>1517.6017257762701</v>
      </c>
      <c r="M190" s="678">
        <f t="shared" si="88"/>
        <v>0</v>
      </c>
      <c r="N190" s="681"/>
      <c r="O190" s="678">
        <f t="shared" si="89"/>
        <v>-0.2</v>
      </c>
      <c r="P190" s="681"/>
      <c r="Q190" s="681"/>
      <c r="R190" s="681"/>
      <c r="S190" s="681"/>
      <c r="T190" s="681">
        <f t="shared" si="90"/>
        <v>-0.2</v>
      </c>
      <c r="U190" s="681"/>
      <c r="V190" s="681"/>
      <c r="W190" s="681">
        <f t="shared" si="91"/>
        <v>40.901833018749997</v>
      </c>
      <c r="X190" s="681">
        <f t="shared" si="93"/>
        <v>1510.2171318819589</v>
      </c>
      <c r="Y190" s="754"/>
      <c r="Z190" s="1440"/>
    </row>
    <row r="191" spans="1:26" s="756" customFormat="1" ht="15.75" x14ac:dyDescent="0.25">
      <c r="A191" s="776">
        <v>5</v>
      </c>
      <c r="B191" s="763" t="s">
        <v>1092</v>
      </c>
      <c r="C191" s="777">
        <f t="shared" si="84"/>
        <v>1</v>
      </c>
      <c r="D191" s="778"/>
      <c r="E191" s="777">
        <f t="shared" si="85"/>
        <v>415</v>
      </c>
      <c r="F191" s="800">
        <f t="shared" si="85"/>
        <v>7.3400099999999996E-2</v>
      </c>
      <c r="G191" s="680">
        <f>F191/F184</f>
        <v>1.0022596848238211E-3</v>
      </c>
      <c r="H191" s="678">
        <f t="shared" si="86"/>
        <v>3.24</v>
      </c>
      <c r="I191" s="678">
        <f t="shared" si="86"/>
        <v>1.9575567000000003</v>
      </c>
      <c r="J191" s="681"/>
      <c r="K191" s="681">
        <f t="shared" si="92"/>
        <v>5.1975567000000007</v>
      </c>
      <c r="L191" s="681">
        <f t="shared" si="87"/>
        <v>708.11302709396864</v>
      </c>
      <c r="M191" s="678">
        <f t="shared" si="88"/>
        <v>0</v>
      </c>
      <c r="N191" s="681"/>
      <c r="O191" s="678">
        <f t="shared" si="89"/>
        <v>0.1</v>
      </c>
      <c r="P191" s="681"/>
      <c r="Q191" s="681"/>
      <c r="R191" s="681"/>
      <c r="S191" s="681"/>
      <c r="T191" s="681">
        <f t="shared" si="90"/>
        <v>0.1</v>
      </c>
      <c r="U191" s="681"/>
      <c r="V191" s="681"/>
      <c r="W191" s="681">
        <f t="shared" si="91"/>
        <v>5.2975567000000003</v>
      </c>
      <c r="X191" s="681">
        <f t="shared" si="93"/>
        <v>721.73698673435058</v>
      </c>
      <c r="Y191" s="754"/>
      <c r="Z191" s="1440"/>
    </row>
    <row r="192" spans="1:26" s="756" customFormat="1" ht="15.75" x14ac:dyDescent="0.25">
      <c r="A192" s="776">
        <v>6</v>
      </c>
      <c r="B192" s="763" t="s">
        <v>1093</v>
      </c>
      <c r="C192" s="777">
        <f t="shared" si="84"/>
        <v>1</v>
      </c>
      <c r="D192" s="778"/>
      <c r="E192" s="777">
        <f t="shared" si="85"/>
        <v>200</v>
      </c>
      <c r="F192" s="800">
        <f t="shared" si="85"/>
        <v>0.1078225642</v>
      </c>
      <c r="G192" s="680">
        <f>F192/F184</f>
        <v>1.4722896727932006E-3</v>
      </c>
      <c r="H192" s="678">
        <f t="shared" si="86"/>
        <v>3.2386200000000001</v>
      </c>
      <c r="I192" s="678">
        <f t="shared" si="86"/>
        <v>6.4307488649999991</v>
      </c>
      <c r="J192" s="681"/>
      <c r="K192" s="681">
        <f t="shared" si="92"/>
        <v>9.6693688649999991</v>
      </c>
      <c r="L192" s="681">
        <f t="shared" si="87"/>
        <v>896.78528207363843</v>
      </c>
      <c r="M192" s="678">
        <f t="shared" si="88"/>
        <v>0</v>
      </c>
      <c r="N192" s="681"/>
      <c r="O192" s="678">
        <f t="shared" si="89"/>
        <v>-0.1</v>
      </c>
      <c r="P192" s="681"/>
      <c r="Q192" s="681"/>
      <c r="R192" s="681"/>
      <c r="S192" s="681"/>
      <c r="T192" s="681">
        <f t="shared" si="90"/>
        <v>-0.1</v>
      </c>
      <c r="U192" s="681"/>
      <c r="V192" s="681"/>
      <c r="W192" s="681">
        <f t="shared" si="91"/>
        <v>9.5693688649999995</v>
      </c>
      <c r="X192" s="681">
        <f t="shared" si="93"/>
        <v>887.5107855207176</v>
      </c>
      <c r="Y192" s="754"/>
      <c r="Z192" s="1440"/>
    </row>
    <row r="193" spans="1:26" s="756" customFormat="1" ht="15.75" x14ac:dyDescent="0.25">
      <c r="A193" s="776">
        <v>7</v>
      </c>
      <c r="B193" s="763" t="s">
        <v>1094</v>
      </c>
      <c r="C193" s="777">
        <f t="shared" si="84"/>
        <v>1</v>
      </c>
      <c r="D193" s="778"/>
      <c r="E193" s="777">
        <f t="shared" si="85"/>
        <v>2690.28</v>
      </c>
      <c r="F193" s="800">
        <f t="shared" si="85"/>
        <v>2.5837239996000001</v>
      </c>
      <c r="G193" s="680">
        <f>F193/F184</f>
        <v>3.5280093644434248E-2</v>
      </c>
      <c r="H193" s="678">
        <f t="shared" si="86"/>
        <v>24.220787800000004</v>
      </c>
      <c r="I193" s="678">
        <f t="shared" si="86"/>
        <v>199.10816551560001</v>
      </c>
      <c r="J193" s="681"/>
      <c r="K193" s="681">
        <f t="shared" si="92"/>
        <v>223.32895331560002</v>
      </c>
      <c r="L193" s="681">
        <f t="shared" si="87"/>
        <v>864.36845944139054</v>
      </c>
      <c r="M193" s="678">
        <f t="shared" si="88"/>
        <v>0</v>
      </c>
      <c r="N193" s="681"/>
      <c r="O193" s="678">
        <f t="shared" si="89"/>
        <v>-2</v>
      </c>
      <c r="P193" s="681"/>
      <c r="Q193" s="681"/>
      <c r="R193" s="681"/>
      <c r="S193" s="681"/>
      <c r="T193" s="681">
        <f t="shared" si="90"/>
        <v>-2</v>
      </c>
      <c r="U193" s="681"/>
      <c r="V193" s="681"/>
      <c r="W193" s="681">
        <f t="shared" si="91"/>
        <v>221.32895331560002</v>
      </c>
      <c r="X193" s="681">
        <f t="shared" si="93"/>
        <v>856.62769455973273</v>
      </c>
      <c r="Y193" s="754"/>
      <c r="Z193" s="1440"/>
    </row>
    <row r="194" spans="1:26" s="756" customFormat="1" ht="15.75" x14ac:dyDescent="0.25">
      <c r="A194" s="782"/>
      <c r="B194" s="781"/>
      <c r="C194" s="2128">
        <f>SUM(C187:C193)</f>
        <v>67</v>
      </c>
      <c r="D194" s="2192"/>
      <c r="E194" s="693">
        <f>SUM(E187:E193)</f>
        <v>39817.58</v>
      </c>
      <c r="F194" s="694">
        <f>SUM(F187:F193)</f>
        <v>56.204224449713436</v>
      </c>
      <c r="G194" s="747">
        <f>F194/F184</f>
        <v>0.76745438061715288</v>
      </c>
      <c r="H194" s="691">
        <f>SUM(H187:H193)</f>
        <v>898.09142580000002</v>
      </c>
      <c r="I194" s="691">
        <f>SUM(I187:I193)</f>
        <v>3330.5924834575821</v>
      </c>
      <c r="J194" s="681"/>
      <c r="K194" s="691">
        <f>SUM(K187:K193)</f>
        <v>4228.6839092575819</v>
      </c>
      <c r="L194" s="691"/>
      <c r="M194" s="691">
        <f>SUM(M187:M193)</f>
        <v>0.64890000000000003</v>
      </c>
      <c r="N194" s="681"/>
      <c r="O194" s="691">
        <f>SUM(O187:O193)</f>
        <v>3.260179120000001</v>
      </c>
      <c r="P194" s="681"/>
      <c r="Q194" s="681"/>
      <c r="R194" s="681"/>
      <c r="S194" s="681"/>
      <c r="T194" s="691">
        <f>SUM(T187:T193)</f>
        <v>3.9090791200000012</v>
      </c>
      <c r="U194" s="681"/>
      <c r="V194" s="681"/>
      <c r="W194" s="691">
        <f>SUM(W187:W193)</f>
        <v>4232.5929883775816</v>
      </c>
      <c r="X194" s="691">
        <f t="shared" si="93"/>
        <v>753.07381781676054</v>
      </c>
      <c r="Y194" s="780"/>
      <c r="Z194" s="1440"/>
    </row>
    <row r="195" spans="1:26" s="756" customFormat="1" ht="22.5" customHeight="1" x14ac:dyDescent="0.25">
      <c r="A195" s="1194"/>
      <c r="B195" s="696" t="s">
        <v>1095</v>
      </c>
      <c r="C195" s="764"/>
      <c r="D195" s="764"/>
      <c r="E195" s="678"/>
      <c r="F195" s="679"/>
      <c r="G195" s="680"/>
      <c r="H195" s="681"/>
      <c r="I195" s="681"/>
      <c r="J195" s="681"/>
      <c r="K195" s="681"/>
      <c r="L195" s="681"/>
      <c r="M195" s="681"/>
      <c r="N195" s="681"/>
      <c r="O195" s="681"/>
      <c r="P195" s="681"/>
      <c r="Q195" s="681"/>
      <c r="R195" s="681"/>
      <c r="S195" s="681"/>
      <c r="T195" s="681"/>
      <c r="U195" s="681"/>
      <c r="V195" s="681"/>
      <c r="W195" s="681"/>
      <c r="X195" s="681"/>
      <c r="Y195" s="768"/>
      <c r="Z195" s="1440"/>
    </row>
    <row r="196" spans="1:26" s="756" customFormat="1" ht="15.75" x14ac:dyDescent="0.25">
      <c r="A196" s="776">
        <v>8</v>
      </c>
      <c r="B196" s="763" t="s">
        <v>1096</v>
      </c>
      <c r="C196" s="777">
        <f>C25+C68+C111+C154</f>
        <v>4</v>
      </c>
      <c r="D196" s="778"/>
      <c r="E196" s="777">
        <f t="shared" ref="E196:F200" si="94">E25+E68+E111+E154</f>
        <v>528</v>
      </c>
      <c r="F196" s="800">
        <f t="shared" si="94"/>
        <v>4.2700511999999996E-2</v>
      </c>
      <c r="G196" s="680">
        <f>F196/F184</f>
        <v>5.8306462387565936E-4</v>
      </c>
      <c r="H196" s="678">
        <f t="shared" ref="H196:I200" si="95">H25+H68+H111+H154</f>
        <v>4.6756799999999998</v>
      </c>
      <c r="I196" s="678">
        <f t="shared" si="95"/>
        <v>0.90657467292000016</v>
      </c>
      <c r="J196" s="681"/>
      <c r="K196" s="681">
        <f>H196+I196+J196</f>
        <v>5.5822546729199995</v>
      </c>
      <c r="L196" s="681">
        <f t="shared" ref="L196:L200" si="96">(K196*100000)/(F196*1000000)*100</f>
        <v>1307.3039201309812</v>
      </c>
      <c r="M196" s="678">
        <f>M25+M68+M111+M154</f>
        <v>0</v>
      </c>
      <c r="N196" s="681"/>
      <c r="O196" s="678">
        <f>O25+O68+O111+O154</f>
        <v>0</v>
      </c>
      <c r="P196" s="681"/>
      <c r="Q196" s="678"/>
      <c r="R196" s="678">
        <f>R25+R68+R111+R154</f>
        <v>2.8798000000000008</v>
      </c>
      <c r="S196" s="681"/>
      <c r="T196" s="681">
        <f>SUM(M196:S196)</f>
        <v>2.8798000000000008</v>
      </c>
      <c r="U196" s="681"/>
      <c r="V196" s="681"/>
      <c r="W196" s="681">
        <f>K196+T196+U196+V196</f>
        <v>8.4620546729200008</v>
      </c>
      <c r="X196" s="681">
        <f t="shared" ref="X196:X201" si="97">(W196*100000)/(F196*1000000)*100</f>
        <v>1981.7220629391991</v>
      </c>
      <c r="Y196" s="754"/>
      <c r="Z196" s="1440"/>
    </row>
    <row r="197" spans="1:26" s="756" customFormat="1" ht="15.75" x14ac:dyDescent="0.25">
      <c r="A197" s="776">
        <v>9</v>
      </c>
      <c r="B197" s="763" t="s">
        <v>1097</v>
      </c>
      <c r="C197" s="777">
        <f>C26+C69+C112+C155</f>
        <v>37</v>
      </c>
      <c r="D197" s="778"/>
      <c r="E197" s="777">
        <f t="shared" si="94"/>
        <v>5700</v>
      </c>
      <c r="F197" s="800">
        <f t="shared" si="94"/>
        <v>7.3845147263999991</v>
      </c>
      <c r="G197" s="680">
        <f>F197/F184</f>
        <v>0.10083366919470857</v>
      </c>
      <c r="H197" s="678">
        <f t="shared" si="95"/>
        <v>151.67383000000001</v>
      </c>
      <c r="I197" s="678">
        <f t="shared" si="95"/>
        <v>465.26332225847995</v>
      </c>
      <c r="J197" s="681"/>
      <c r="K197" s="681">
        <f t="shared" ref="K197:K200" si="98">H197+I197+J197</f>
        <v>616.93715225847995</v>
      </c>
      <c r="L197" s="681">
        <f t="shared" si="96"/>
        <v>835.44711482922457</v>
      </c>
      <c r="M197" s="678">
        <f>M26+M69+M112+M155</f>
        <v>1.6999999999999999E-3</v>
      </c>
      <c r="N197" s="681"/>
      <c r="O197" s="678">
        <f>O26+O69+O112+O155</f>
        <v>0</v>
      </c>
      <c r="P197" s="681"/>
      <c r="Q197" s="678"/>
      <c r="R197" s="678">
        <f>R26+R69+R112+R155</f>
        <v>98.900899999999993</v>
      </c>
      <c r="S197" s="681"/>
      <c r="T197" s="681">
        <f t="shared" ref="T197:T200" si="99">SUM(M197:S197)</f>
        <v>98.902599999999993</v>
      </c>
      <c r="U197" s="681"/>
      <c r="V197" s="681"/>
      <c r="W197" s="681">
        <f t="shared" ref="W197:W200" si="100">K197+T197+U197+V197</f>
        <v>715.83975225847996</v>
      </c>
      <c r="X197" s="681">
        <f t="shared" si="97"/>
        <v>969.37954460205481</v>
      </c>
      <c r="Y197" s="754"/>
      <c r="Z197" s="1440"/>
    </row>
    <row r="198" spans="1:26" s="756" customFormat="1" ht="15.75" x14ac:dyDescent="0.25">
      <c r="A198" s="776">
        <v>10</v>
      </c>
      <c r="B198" s="763" t="s">
        <v>1098</v>
      </c>
      <c r="C198" s="777">
        <f>C27+C70+C113+C156</f>
        <v>0</v>
      </c>
      <c r="D198" s="778"/>
      <c r="E198" s="777">
        <f t="shared" si="94"/>
        <v>0</v>
      </c>
      <c r="F198" s="800">
        <f t="shared" si="94"/>
        <v>0</v>
      </c>
      <c r="G198" s="680">
        <f>F198/F184</f>
        <v>0</v>
      </c>
      <c r="H198" s="678">
        <f t="shared" si="95"/>
        <v>0</v>
      </c>
      <c r="I198" s="678">
        <f t="shared" si="95"/>
        <v>0</v>
      </c>
      <c r="J198" s="681"/>
      <c r="K198" s="681">
        <f t="shared" si="98"/>
        <v>0</v>
      </c>
      <c r="L198" s="681" t="e">
        <f t="shared" si="96"/>
        <v>#DIV/0!</v>
      </c>
      <c r="M198" s="678">
        <f>M27+M70+M113+M156</f>
        <v>0</v>
      </c>
      <c r="N198" s="681"/>
      <c r="O198" s="678">
        <f>O27+O70+O113+O156</f>
        <v>0</v>
      </c>
      <c r="P198" s="681"/>
      <c r="Q198" s="678"/>
      <c r="R198" s="678">
        <f>R27+R70+R113+R156</f>
        <v>0</v>
      </c>
      <c r="S198" s="681"/>
      <c r="T198" s="681">
        <f t="shared" si="99"/>
        <v>0</v>
      </c>
      <c r="U198" s="681"/>
      <c r="V198" s="681"/>
      <c r="W198" s="681">
        <f t="shared" si="100"/>
        <v>0</v>
      </c>
      <c r="X198" s="681"/>
      <c r="Y198" s="754"/>
      <c r="Z198" s="1440"/>
    </row>
    <row r="199" spans="1:26" s="756" customFormat="1" ht="15.75" x14ac:dyDescent="0.25">
      <c r="A199" s="776">
        <v>11</v>
      </c>
      <c r="B199" s="763" t="s">
        <v>1099</v>
      </c>
      <c r="C199" s="777">
        <f>C28+C71+C114+C157</f>
        <v>2</v>
      </c>
      <c r="D199" s="778"/>
      <c r="E199" s="777">
        <f t="shared" si="94"/>
        <v>177</v>
      </c>
      <c r="F199" s="800">
        <f t="shared" si="94"/>
        <v>0.65100056399999995</v>
      </c>
      <c r="G199" s="680">
        <f>F199/F184</f>
        <v>8.8892470186657749E-3</v>
      </c>
      <c r="H199" s="678">
        <f t="shared" si="95"/>
        <v>8.6421720000000004</v>
      </c>
      <c r="I199" s="678">
        <f t="shared" si="95"/>
        <v>57.80954204999999</v>
      </c>
      <c r="J199" s="681"/>
      <c r="K199" s="681">
        <f t="shared" si="98"/>
        <v>66.451714049999993</v>
      </c>
      <c r="L199" s="681">
        <f t="shared" si="96"/>
        <v>1020.7627723345568</v>
      </c>
      <c r="M199" s="678">
        <f>M28+M71+M114+M157</f>
        <v>8.8000000000000005E-3</v>
      </c>
      <c r="N199" s="681"/>
      <c r="O199" s="678">
        <f>O28+O71+O114+O157</f>
        <v>0</v>
      </c>
      <c r="P199" s="681"/>
      <c r="Q199" s="678"/>
      <c r="R199" s="678">
        <f>R28+R71+R114+R157</f>
        <v>14.868479999999996</v>
      </c>
      <c r="S199" s="681"/>
      <c r="T199" s="681">
        <f t="shared" si="99"/>
        <v>14.877279999999997</v>
      </c>
      <c r="U199" s="681"/>
      <c r="V199" s="681"/>
      <c r="W199" s="681">
        <f t="shared" si="100"/>
        <v>81.328994049999991</v>
      </c>
      <c r="X199" s="681">
        <f t="shared" si="97"/>
        <v>1249.2922210432987</v>
      </c>
      <c r="Y199" s="754"/>
      <c r="Z199" s="1440"/>
    </row>
    <row r="200" spans="1:26" s="756" customFormat="1" ht="15.75" x14ac:dyDescent="0.25">
      <c r="A200" s="776">
        <v>12</v>
      </c>
      <c r="B200" s="763" t="s">
        <v>1100</v>
      </c>
      <c r="C200" s="777">
        <f>C29+C72+C115+C158</f>
        <v>1</v>
      </c>
      <c r="E200" s="777">
        <f t="shared" si="94"/>
        <v>150</v>
      </c>
      <c r="F200" s="800">
        <f t="shared" si="94"/>
        <v>9.2041221000000006E-2</v>
      </c>
      <c r="G200" s="680">
        <f>F200/F184</f>
        <v>1.2567994478244534E-3</v>
      </c>
      <c r="H200" s="678">
        <f t="shared" si="95"/>
        <v>5.8080000000000007</v>
      </c>
      <c r="I200" s="678">
        <f t="shared" si="95"/>
        <v>6.9055322657999998</v>
      </c>
      <c r="J200" s="798"/>
      <c r="K200" s="681">
        <f t="shared" si="98"/>
        <v>12.713532265800001</v>
      </c>
      <c r="L200" s="681">
        <f t="shared" si="96"/>
        <v>1381.2867895135814</v>
      </c>
      <c r="M200" s="678">
        <f>M29+M72+M115+M158</f>
        <v>0</v>
      </c>
      <c r="N200" s="798"/>
      <c r="O200" s="678">
        <f>O29+O72+O115+O158</f>
        <v>0</v>
      </c>
      <c r="P200" s="798"/>
      <c r="Q200" s="678"/>
      <c r="R200" s="678">
        <f>R29+R72+R115+R158</f>
        <v>7.4035200000000021</v>
      </c>
      <c r="S200" s="798"/>
      <c r="T200" s="681">
        <f t="shared" si="99"/>
        <v>7.4035200000000021</v>
      </c>
      <c r="U200" s="799"/>
      <c r="V200" s="798"/>
      <c r="W200" s="681">
        <f t="shared" si="100"/>
        <v>20.117052265800005</v>
      </c>
      <c r="X200" s="681">
        <f t="shared" si="97"/>
        <v>2185.656822805513</v>
      </c>
      <c r="Y200" s="754"/>
    </row>
    <row r="201" spans="1:26" s="756" customFormat="1" ht="15.75" x14ac:dyDescent="0.25">
      <c r="A201" s="782"/>
      <c r="B201" s="781"/>
      <c r="C201" s="2128">
        <f>SUM(C196:C200)</f>
        <v>44</v>
      </c>
      <c r="D201" s="2192"/>
      <c r="E201" s="2128">
        <f>SUM(E196:E200)</f>
        <v>6555</v>
      </c>
      <c r="F201" s="1361">
        <f>SUM(F196:F200)</f>
        <v>8.1702570233999996</v>
      </c>
      <c r="G201" s="747">
        <f>F201/F184</f>
        <v>0.11156278028507446</v>
      </c>
      <c r="H201" s="691">
        <f>SUM(H196:H200)</f>
        <v>170.79968199999999</v>
      </c>
      <c r="I201" s="691">
        <f>SUM(I196:I200)</f>
        <v>530.88497124719993</v>
      </c>
      <c r="J201" s="681"/>
      <c r="K201" s="691">
        <f>SUM(K196:K200)</f>
        <v>701.6846532472</v>
      </c>
      <c r="L201" s="681"/>
      <c r="M201" s="691">
        <f>SUM(M196:M200)</f>
        <v>1.0500000000000001E-2</v>
      </c>
      <c r="N201" s="681"/>
      <c r="O201" s="691">
        <f>SUM(O196:O200)</f>
        <v>0</v>
      </c>
      <c r="P201" s="681"/>
      <c r="Q201" s="691"/>
      <c r="R201" s="691">
        <f>SUM(R196:R200)</f>
        <v>124.05269999999999</v>
      </c>
      <c r="S201" s="681"/>
      <c r="T201" s="691">
        <f>SUM(T196:T200)</f>
        <v>124.06319999999999</v>
      </c>
      <c r="U201" s="681"/>
      <c r="V201" s="681"/>
      <c r="W201" s="691">
        <f>SUM(W196:W200)</f>
        <v>825.74785324719994</v>
      </c>
      <c r="X201" s="691">
        <f t="shared" si="97"/>
        <v>1010.675491459105</v>
      </c>
      <c r="Y201" s="780"/>
      <c r="Z201" s="1440"/>
    </row>
    <row r="202" spans="1:26" s="756" customFormat="1" ht="22.5" customHeight="1" x14ac:dyDescent="0.25">
      <c r="A202" s="1194"/>
      <c r="B202" s="690" t="s">
        <v>689</v>
      </c>
      <c r="C202" s="752"/>
      <c r="D202" s="753"/>
      <c r="E202" s="752"/>
      <c r="F202" s="1362"/>
      <c r="G202" s="680"/>
      <c r="H202" s="2127"/>
      <c r="I202" s="2127"/>
      <c r="J202" s="681"/>
      <c r="K202" s="681"/>
      <c r="L202" s="681"/>
      <c r="M202" s="2127"/>
      <c r="N202" s="681"/>
      <c r="O202" s="2127"/>
      <c r="P202" s="681"/>
      <c r="Q202" s="2127"/>
      <c r="R202" s="2127"/>
      <c r="S202" s="681"/>
      <c r="T202" s="681"/>
      <c r="U202" s="681"/>
      <c r="V202" s="681"/>
      <c r="W202" s="681"/>
      <c r="X202" s="681"/>
      <c r="Y202" s="754"/>
      <c r="Z202" s="1440"/>
    </row>
    <row r="203" spans="1:26" s="756" customFormat="1" ht="15.75" x14ac:dyDescent="0.25">
      <c r="A203" s="776">
        <v>13</v>
      </c>
      <c r="B203" s="763" t="s">
        <v>1101</v>
      </c>
      <c r="C203" s="777">
        <f t="shared" ref="C203:C212" si="101">C32+C75+C118+C161</f>
        <v>82</v>
      </c>
      <c r="D203" s="778"/>
      <c r="E203" s="777">
        <f t="shared" ref="E203:F212" si="102">E32+E75+E118+E161</f>
        <v>2557.4</v>
      </c>
      <c r="F203" s="800">
        <f t="shared" si="102"/>
        <v>1.825282099417</v>
      </c>
      <c r="G203" s="680">
        <f>F203/F184</f>
        <v>2.4923762524523056E-2</v>
      </c>
      <c r="H203" s="678">
        <f t="shared" ref="H203:I212" si="103">H32+H75+H118+H161</f>
        <v>30.823786251500007</v>
      </c>
      <c r="I203" s="678">
        <f t="shared" si="103"/>
        <v>110.85428616112178</v>
      </c>
      <c r="J203" s="681"/>
      <c r="K203" s="681">
        <f>H203+I203+J203</f>
        <v>141.67807241262179</v>
      </c>
      <c r="L203" s="681">
        <f t="shared" ref="L203:L211" si="104">(K203*100000)/(F203*1000000)*100</f>
        <v>776.19822414230737</v>
      </c>
      <c r="M203" s="678">
        <f t="shared" ref="M203:M212" si="105">M32+M75+M118+M161</f>
        <v>0.1</v>
      </c>
      <c r="N203" s="681"/>
      <c r="O203" s="678">
        <f t="shared" ref="O203:O212" si="106">O32+O75+O118+O161</f>
        <v>2.4</v>
      </c>
      <c r="P203" s="681"/>
      <c r="Q203" s="678"/>
      <c r="R203" s="678">
        <f t="shared" ref="R203:R212" si="107">R32+R75+R118+R161</f>
        <v>0</v>
      </c>
      <c r="S203" s="681"/>
      <c r="T203" s="681">
        <f t="shared" ref="T203:T212" si="108">SUM(M203:S203)</f>
        <v>2.5</v>
      </c>
      <c r="U203" s="681"/>
      <c r="V203" s="681"/>
      <c r="W203" s="681">
        <f t="shared" ref="W203:W212" si="109">K203+T203+U203+V203</f>
        <v>144.17807241262179</v>
      </c>
      <c r="X203" s="681">
        <f t="shared" ref="X203:X211" si="110">(W203*100000)/(F203*1000000)*100</f>
        <v>789.89473714048165</v>
      </c>
      <c r="Y203" s="754"/>
      <c r="Z203" s="1440"/>
    </row>
    <row r="204" spans="1:26" s="756" customFormat="1" ht="15.75" x14ac:dyDescent="0.25">
      <c r="A204" s="776">
        <v>14</v>
      </c>
      <c r="B204" s="763" t="s">
        <v>1102</v>
      </c>
      <c r="C204" s="777">
        <f t="shared" si="101"/>
        <v>155</v>
      </c>
      <c r="D204" s="778"/>
      <c r="E204" s="777">
        <f t="shared" si="102"/>
        <v>4637.33</v>
      </c>
      <c r="F204" s="800">
        <f t="shared" si="102"/>
        <v>4.1883780685159993</v>
      </c>
      <c r="G204" s="680">
        <f>F204/F184</f>
        <v>5.7191236563354134E-2</v>
      </c>
      <c r="H204" s="678">
        <f t="shared" si="103"/>
        <v>62.207446594999993</v>
      </c>
      <c r="I204" s="678">
        <f t="shared" si="103"/>
        <v>256.46394077496274</v>
      </c>
      <c r="J204" s="681"/>
      <c r="K204" s="681">
        <f t="shared" ref="K204:K212" si="111">H204+I204+J204</f>
        <v>318.67138736996276</v>
      </c>
      <c r="L204" s="681">
        <f t="shared" si="104"/>
        <v>760.84675775907795</v>
      </c>
      <c r="M204" s="678">
        <f t="shared" si="105"/>
        <v>0.1</v>
      </c>
      <c r="N204" s="681"/>
      <c r="O204" s="678">
        <f t="shared" si="106"/>
        <v>0</v>
      </c>
      <c r="P204" s="681"/>
      <c r="Q204" s="678"/>
      <c r="R204" s="678">
        <f t="shared" si="107"/>
        <v>0</v>
      </c>
      <c r="S204" s="681"/>
      <c r="T204" s="681">
        <f t="shared" si="108"/>
        <v>0.1</v>
      </c>
      <c r="U204" s="681"/>
      <c r="V204" s="681"/>
      <c r="W204" s="681">
        <f t="shared" si="109"/>
        <v>318.77138736996278</v>
      </c>
      <c r="X204" s="681">
        <f t="shared" si="110"/>
        <v>761.08551366497807</v>
      </c>
      <c r="Y204" s="754"/>
      <c r="Z204" s="1440"/>
    </row>
    <row r="205" spans="1:26" s="756" customFormat="1" ht="15.75" x14ac:dyDescent="0.25">
      <c r="A205" s="776">
        <v>15</v>
      </c>
      <c r="B205" s="763" t="s">
        <v>1103</v>
      </c>
      <c r="C205" s="777">
        <f t="shared" si="101"/>
        <v>1</v>
      </c>
      <c r="D205" s="778"/>
      <c r="E205" s="777">
        <f t="shared" si="102"/>
        <v>48</v>
      </c>
      <c r="F205" s="800">
        <f t="shared" si="102"/>
        <v>0.10994285200000004</v>
      </c>
      <c r="G205" s="680">
        <f>F205/F184</f>
        <v>1.5012416630788247E-3</v>
      </c>
      <c r="H205" s="678">
        <f t="shared" si="103"/>
        <v>0.28079999999999999</v>
      </c>
      <c r="I205" s="678">
        <f t="shared" si="103"/>
        <v>7.146285380000001</v>
      </c>
      <c r="J205" s="681"/>
      <c r="K205" s="681">
        <f t="shared" si="111"/>
        <v>7.4270853800000012</v>
      </c>
      <c r="L205" s="681">
        <f t="shared" si="104"/>
        <v>675.54054173526436</v>
      </c>
      <c r="M205" s="678">
        <f t="shared" si="105"/>
        <v>0</v>
      </c>
      <c r="N205" s="681"/>
      <c r="O205" s="678">
        <f t="shared" si="106"/>
        <v>0</v>
      </c>
      <c r="P205" s="681"/>
      <c r="Q205" s="678"/>
      <c r="R205" s="678">
        <f t="shared" si="107"/>
        <v>0</v>
      </c>
      <c r="S205" s="681"/>
      <c r="T205" s="681">
        <f t="shared" si="108"/>
        <v>0</v>
      </c>
      <c r="U205" s="681"/>
      <c r="V205" s="681"/>
      <c r="W205" s="681">
        <f t="shared" si="109"/>
        <v>7.4270853800000012</v>
      </c>
      <c r="X205" s="681">
        <f t="shared" si="110"/>
        <v>675.54054173526436</v>
      </c>
      <c r="Y205" s="754"/>
      <c r="Z205" s="1440"/>
    </row>
    <row r="206" spans="1:26" s="756" customFormat="1" ht="15.75" x14ac:dyDescent="0.25">
      <c r="A206" s="776">
        <v>16</v>
      </c>
      <c r="B206" s="763" t="s">
        <v>1104</v>
      </c>
      <c r="C206" s="777">
        <f t="shared" si="101"/>
        <v>8</v>
      </c>
      <c r="D206" s="778"/>
      <c r="E206" s="777">
        <f t="shared" si="102"/>
        <v>405</v>
      </c>
      <c r="F206" s="800">
        <f t="shared" si="102"/>
        <v>0.28755841155100004</v>
      </c>
      <c r="G206" s="680">
        <f>F206/F184</f>
        <v>3.9265369247391208E-3</v>
      </c>
      <c r="H206" s="678">
        <f t="shared" si="103"/>
        <v>2.75278</v>
      </c>
      <c r="I206" s="678">
        <f t="shared" si="103"/>
        <v>20.52690487988</v>
      </c>
      <c r="J206" s="681"/>
      <c r="K206" s="681">
        <f t="shared" si="111"/>
        <v>23.279684879880001</v>
      </c>
      <c r="L206" s="681">
        <f t="shared" si="104"/>
        <v>809.56369018442797</v>
      </c>
      <c r="M206" s="678">
        <f t="shared" si="105"/>
        <v>0</v>
      </c>
      <c r="N206" s="681"/>
      <c r="O206" s="678">
        <f t="shared" si="106"/>
        <v>0</v>
      </c>
      <c r="P206" s="681"/>
      <c r="Q206" s="678"/>
      <c r="R206" s="678">
        <f t="shared" si="107"/>
        <v>0</v>
      </c>
      <c r="S206" s="681"/>
      <c r="T206" s="681">
        <f t="shared" si="108"/>
        <v>0</v>
      </c>
      <c r="U206" s="681"/>
      <c r="V206" s="681"/>
      <c r="W206" s="681">
        <f t="shared" si="109"/>
        <v>23.279684879880001</v>
      </c>
      <c r="X206" s="681">
        <f t="shared" si="110"/>
        <v>809.56369018442797</v>
      </c>
      <c r="Y206" s="754"/>
      <c r="Z206" s="1440"/>
    </row>
    <row r="207" spans="1:26" s="756" customFormat="1" ht="15.75" x14ac:dyDescent="0.25">
      <c r="A207" s="776">
        <v>17</v>
      </c>
      <c r="B207" s="763" t="s">
        <v>1105</v>
      </c>
      <c r="C207" s="777">
        <f t="shared" si="101"/>
        <v>24</v>
      </c>
      <c r="D207" s="778"/>
      <c r="E207" s="777">
        <f t="shared" si="102"/>
        <v>319.8</v>
      </c>
      <c r="F207" s="800">
        <f t="shared" si="102"/>
        <v>0.46071057600000004</v>
      </c>
      <c r="G207" s="680">
        <f>F207/F184</f>
        <v>6.290885662236987E-3</v>
      </c>
      <c r="H207" s="678">
        <f t="shared" si="103"/>
        <v>6.7225800000000007</v>
      </c>
      <c r="I207" s="678">
        <f t="shared" si="103"/>
        <v>40.459871102499996</v>
      </c>
      <c r="J207" s="681"/>
      <c r="K207" s="681">
        <f t="shared" si="111"/>
        <v>47.182451102499996</v>
      </c>
      <c r="L207" s="681">
        <f t="shared" si="104"/>
        <v>1024.1234640660819</v>
      </c>
      <c r="M207" s="678">
        <f t="shared" si="105"/>
        <v>6.0500000000000005E-2</v>
      </c>
      <c r="N207" s="681"/>
      <c r="O207" s="678">
        <f t="shared" si="106"/>
        <v>0</v>
      </c>
      <c r="P207" s="681"/>
      <c r="Q207" s="678"/>
      <c r="R207" s="678">
        <f t="shared" si="107"/>
        <v>0</v>
      </c>
      <c r="S207" s="681"/>
      <c r="T207" s="681">
        <f t="shared" si="108"/>
        <v>6.0500000000000005E-2</v>
      </c>
      <c r="U207" s="681"/>
      <c r="V207" s="681"/>
      <c r="W207" s="681">
        <f t="shared" si="109"/>
        <v>47.242951102499994</v>
      </c>
      <c r="X207" s="681">
        <f t="shared" si="110"/>
        <v>1025.4366529345743</v>
      </c>
      <c r="Y207" s="754"/>
      <c r="Z207" s="1440"/>
    </row>
    <row r="208" spans="1:26" s="756" customFormat="1" ht="15.75" x14ac:dyDescent="0.25">
      <c r="A208" s="776">
        <v>18</v>
      </c>
      <c r="B208" s="763" t="s">
        <v>1106</v>
      </c>
      <c r="C208" s="777">
        <f t="shared" si="101"/>
        <v>84</v>
      </c>
      <c r="D208" s="778"/>
      <c r="E208" s="777">
        <f t="shared" si="102"/>
        <v>1512</v>
      </c>
      <c r="F208" s="800">
        <f t="shared" si="102"/>
        <v>1.5699899477517603</v>
      </c>
      <c r="G208" s="680">
        <f>F208/F184</f>
        <v>2.1437813166606673E-2</v>
      </c>
      <c r="H208" s="678">
        <f t="shared" si="103"/>
        <v>26.29851256605</v>
      </c>
      <c r="I208" s="678">
        <f t="shared" si="103"/>
        <v>136.3520094467145</v>
      </c>
      <c r="J208" s="681"/>
      <c r="K208" s="681">
        <f t="shared" si="111"/>
        <v>162.6505220127645</v>
      </c>
      <c r="L208" s="681">
        <f t="shared" si="104"/>
        <v>1035.9972192540563</v>
      </c>
      <c r="M208" s="678">
        <f t="shared" si="105"/>
        <v>0.50339999999999996</v>
      </c>
      <c r="N208" s="681"/>
      <c r="O208" s="678">
        <f t="shared" si="106"/>
        <v>0.13690379999999999</v>
      </c>
      <c r="P208" s="681"/>
      <c r="Q208" s="678"/>
      <c r="R208" s="678">
        <f t="shared" si="107"/>
        <v>8.4787199999999974</v>
      </c>
      <c r="S208" s="681"/>
      <c r="T208" s="681">
        <f t="shared" si="108"/>
        <v>9.1190237999999972</v>
      </c>
      <c r="U208" s="681"/>
      <c r="V208" s="681"/>
      <c r="W208" s="681">
        <f t="shared" si="109"/>
        <v>171.76954581276451</v>
      </c>
      <c r="X208" s="681">
        <f t="shared" si="110"/>
        <v>1094.0805452846373</v>
      </c>
      <c r="Y208" s="754"/>
      <c r="Z208" s="1440"/>
    </row>
    <row r="209" spans="1:26" s="756" customFormat="1" ht="15.75" x14ac:dyDescent="0.25">
      <c r="A209" s="776">
        <v>19</v>
      </c>
      <c r="B209" s="763" t="s">
        <v>1107</v>
      </c>
      <c r="C209" s="777">
        <f t="shared" si="101"/>
        <v>47</v>
      </c>
      <c r="D209" s="778"/>
      <c r="E209" s="777">
        <f t="shared" si="102"/>
        <v>810</v>
      </c>
      <c r="F209" s="800">
        <f t="shared" si="102"/>
        <v>0.3766092284</v>
      </c>
      <c r="G209" s="680">
        <f>F209/F184</f>
        <v>5.1425031649538142E-3</v>
      </c>
      <c r="H209" s="678">
        <f t="shared" si="103"/>
        <v>9.4818811550000017</v>
      </c>
      <c r="I209" s="678">
        <f t="shared" si="103"/>
        <v>31.759682266541876</v>
      </c>
      <c r="J209" s="681"/>
      <c r="K209" s="681">
        <f t="shared" si="111"/>
        <v>41.241563421541876</v>
      </c>
      <c r="L209" s="681">
        <f t="shared" si="104"/>
        <v>1095.0757525712793</v>
      </c>
      <c r="M209" s="678">
        <f t="shared" si="105"/>
        <v>2.8E-3</v>
      </c>
      <c r="N209" s="681"/>
      <c r="O209" s="678">
        <f t="shared" si="106"/>
        <v>0</v>
      </c>
      <c r="P209" s="681"/>
      <c r="Q209" s="678"/>
      <c r="R209" s="678">
        <f t="shared" si="107"/>
        <v>0</v>
      </c>
      <c r="S209" s="681"/>
      <c r="T209" s="681">
        <f t="shared" si="108"/>
        <v>2.8E-3</v>
      </c>
      <c r="U209" s="681"/>
      <c r="V209" s="681"/>
      <c r="W209" s="681">
        <f t="shared" si="109"/>
        <v>41.244363421541877</v>
      </c>
      <c r="X209" s="681">
        <f t="shared" si="110"/>
        <v>1095.1501001918059</v>
      </c>
      <c r="Y209" s="754"/>
      <c r="Z209" s="1440"/>
    </row>
    <row r="210" spans="1:26" s="756" customFormat="1" ht="15.75" x14ac:dyDescent="0.25">
      <c r="A210" s="776">
        <v>20</v>
      </c>
      <c r="B210" s="763" t="s">
        <v>1108</v>
      </c>
      <c r="C210" s="777">
        <f t="shared" si="101"/>
        <v>0</v>
      </c>
      <c r="D210" s="778"/>
      <c r="E210" s="777">
        <f t="shared" si="102"/>
        <v>0</v>
      </c>
      <c r="F210" s="800">
        <f t="shared" si="102"/>
        <v>0</v>
      </c>
      <c r="G210" s="680">
        <f>F210/F184</f>
        <v>0</v>
      </c>
      <c r="H210" s="678">
        <f t="shared" si="103"/>
        <v>0</v>
      </c>
      <c r="I210" s="678">
        <f t="shared" si="103"/>
        <v>0</v>
      </c>
      <c r="J210" s="681"/>
      <c r="K210" s="681">
        <f t="shared" si="111"/>
        <v>0</v>
      </c>
      <c r="L210" s="681"/>
      <c r="M210" s="678">
        <f t="shared" si="105"/>
        <v>0</v>
      </c>
      <c r="N210" s="681"/>
      <c r="O210" s="678">
        <f t="shared" si="106"/>
        <v>0</v>
      </c>
      <c r="P210" s="681"/>
      <c r="Q210" s="678"/>
      <c r="R210" s="678">
        <f t="shared" si="107"/>
        <v>0</v>
      </c>
      <c r="S210" s="681"/>
      <c r="T210" s="681">
        <f t="shared" si="108"/>
        <v>0</v>
      </c>
      <c r="U210" s="681"/>
      <c r="V210" s="681"/>
      <c r="W210" s="681">
        <f t="shared" si="109"/>
        <v>0</v>
      </c>
      <c r="X210" s="681"/>
      <c r="Y210" s="754"/>
      <c r="Z210" s="1440"/>
    </row>
    <row r="211" spans="1:26" s="756" customFormat="1" ht="15.75" x14ac:dyDescent="0.25">
      <c r="A211" s="776">
        <v>21</v>
      </c>
      <c r="B211" s="763" t="s">
        <v>1109</v>
      </c>
      <c r="C211" s="777">
        <f t="shared" si="101"/>
        <v>4</v>
      </c>
      <c r="D211" s="778"/>
      <c r="E211" s="777">
        <f t="shared" si="102"/>
        <v>35</v>
      </c>
      <c r="F211" s="800">
        <f t="shared" si="102"/>
        <v>3.7436200000000003E-2</v>
      </c>
      <c r="G211" s="680">
        <f>F211/F184</f>
        <v>5.1118178330821797E-4</v>
      </c>
      <c r="H211" s="678">
        <f t="shared" si="103"/>
        <v>2.1000000000000005E-2</v>
      </c>
      <c r="I211" s="678">
        <f t="shared" si="103"/>
        <v>1.6131295199999998</v>
      </c>
      <c r="J211" s="681"/>
      <c r="K211" s="681">
        <f t="shared" si="111"/>
        <v>1.6341295199999997</v>
      </c>
      <c r="L211" s="681">
        <f t="shared" si="104"/>
        <v>436.5105219012612</v>
      </c>
      <c r="M211" s="678">
        <f t="shared" si="105"/>
        <v>0</v>
      </c>
      <c r="N211" s="681"/>
      <c r="O211" s="678">
        <f t="shared" si="106"/>
        <v>0</v>
      </c>
      <c r="P211" s="681"/>
      <c r="Q211" s="678"/>
      <c r="R211" s="678">
        <f t="shared" si="107"/>
        <v>0</v>
      </c>
      <c r="S211" s="681"/>
      <c r="T211" s="681">
        <f t="shared" si="108"/>
        <v>0</v>
      </c>
      <c r="U211" s="681"/>
      <c r="V211" s="681"/>
      <c r="W211" s="681">
        <f t="shared" si="109"/>
        <v>1.6341295199999997</v>
      </c>
      <c r="X211" s="681">
        <f t="shared" si="110"/>
        <v>436.5105219012612</v>
      </c>
      <c r="Y211" s="754"/>
      <c r="Z211" s="1440"/>
    </row>
    <row r="212" spans="1:26" s="756" customFormat="1" ht="15.75" x14ac:dyDescent="0.25">
      <c r="A212" s="776">
        <v>22</v>
      </c>
      <c r="B212" s="763" t="s">
        <v>1110</v>
      </c>
      <c r="C212" s="777">
        <f t="shared" si="101"/>
        <v>1</v>
      </c>
      <c r="E212" s="777">
        <f t="shared" si="102"/>
        <v>5.7</v>
      </c>
      <c r="F212" s="800">
        <f t="shared" si="102"/>
        <v>4.2239999999999995E-3</v>
      </c>
      <c r="G212" s="680">
        <f>F212/F184</f>
        <v>5.7677644971816383E-5</v>
      </c>
      <c r="H212" s="678">
        <f t="shared" si="103"/>
        <v>6.5999999999999989E-2</v>
      </c>
      <c r="I212" s="678">
        <f t="shared" si="103"/>
        <v>0.52800000000000002</v>
      </c>
      <c r="J212" s="798"/>
      <c r="K212" s="681">
        <f t="shared" si="111"/>
        <v>0.59399999999999997</v>
      </c>
      <c r="L212" s="681"/>
      <c r="M212" s="678">
        <f t="shared" si="105"/>
        <v>0</v>
      </c>
      <c r="N212" s="798"/>
      <c r="O212" s="678">
        <f t="shared" si="106"/>
        <v>0</v>
      </c>
      <c r="P212" s="798"/>
      <c r="Q212" s="799"/>
      <c r="R212" s="678">
        <f t="shared" si="107"/>
        <v>0</v>
      </c>
      <c r="S212" s="798"/>
      <c r="T212" s="681">
        <f t="shared" si="108"/>
        <v>0</v>
      </c>
      <c r="U212" s="798"/>
      <c r="V212" s="799"/>
      <c r="W212" s="681">
        <f t="shared" si="109"/>
        <v>0.59399999999999997</v>
      </c>
      <c r="X212" s="681"/>
      <c r="Y212" s="780"/>
      <c r="Z212" s="1440"/>
    </row>
    <row r="213" spans="1:26" s="756" customFormat="1" ht="15.75" x14ac:dyDescent="0.25">
      <c r="A213" s="782"/>
      <c r="B213" s="781"/>
      <c r="C213" s="788">
        <f>SUM(C202:C211)</f>
        <v>405</v>
      </c>
      <c r="D213" s="2192"/>
      <c r="E213" s="693">
        <f>SUM(E202:E211)</f>
        <v>10324.529999999999</v>
      </c>
      <c r="F213" s="694">
        <f>SUM(F203:F212)</f>
        <v>8.8601313836357587</v>
      </c>
      <c r="G213" s="747">
        <f>F213/F184</f>
        <v>0.12098283909777263</v>
      </c>
      <c r="H213" s="693">
        <f>SUM(H202:H211)+0.09614</f>
        <v>138.68492656754998</v>
      </c>
      <c r="I213" s="693">
        <f>SUM(I202:I211)</f>
        <v>605.17610953172095</v>
      </c>
      <c r="J213" s="681"/>
      <c r="K213" s="693">
        <f>SUM(K202:K211)</f>
        <v>743.76489609927091</v>
      </c>
      <c r="L213" s="681"/>
      <c r="M213" s="693">
        <f>SUM(M202:M211)</f>
        <v>0.76670000000000005</v>
      </c>
      <c r="N213" s="681"/>
      <c r="O213" s="693">
        <f>SUM(O202:O211)</f>
        <v>2.5369037999999997</v>
      </c>
      <c r="P213" s="681"/>
      <c r="Q213" s="681"/>
      <c r="R213" s="693">
        <f>SUM(R202:R211)</f>
        <v>8.4787199999999974</v>
      </c>
      <c r="S213" s="681"/>
      <c r="T213" s="693">
        <f>SUM(T202:T211)</f>
        <v>11.782323799999999</v>
      </c>
      <c r="U213" s="681"/>
      <c r="V213" s="681"/>
      <c r="W213" s="693">
        <f>SUM(W202:W212)</f>
        <v>756.14121989927082</v>
      </c>
      <c r="X213" s="691">
        <f>(W213*100000)/(F213*1000000)*100</f>
        <v>853.41987286534788</v>
      </c>
      <c r="Y213" s="780"/>
      <c r="Z213" s="1440"/>
    </row>
    <row r="214" spans="1:26" s="756" customFormat="1" ht="15.75" x14ac:dyDescent="0.25">
      <c r="A214" s="770"/>
      <c r="B214" s="692"/>
      <c r="C214" s="769"/>
      <c r="D214" s="775"/>
      <c r="E214" s="693"/>
      <c r="F214" s="694"/>
      <c r="G214" s="680"/>
      <c r="H214" s="693"/>
      <c r="I214" s="693"/>
      <c r="J214" s="681"/>
      <c r="K214" s="693"/>
      <c r="L214" s="681"/>
      <c r="M214" s="693"/>
      <c r="N214" s="681"/>
      <c r="O214" s="693"/>
      <c r="P214" s="681"/>
      <c r="Q214" s="681"/>
      <c r="R214" s="693"/>
      <c r="S214" s="681"/>
      <c r="T214" s="693"/>
      <c r="U214" s="681"/>
      <c r="V214" s="681"/>
      <c r="W214" s="693"/>
      <c r="X214" s="691"/>
      <c r="Y214" s="757"/>
      <c r="Z214" s="1440"/>
    </row>
    <row r="215" spans="1:26" s="756" customFormat="1" ht="15.75" x14ac:dyDescent="0.25">
      <c r="A215" s="751" t="s">
        <v>1116</v>
      </c>
      <c r="B215" s="1207" t="s">
        <v>697</v>
      </c>
      <c r="C215" s="764"/>
      <c r="D215" s="764"/>
      <c r="E215" s="67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81"/>
      <c r="X215" s="681"/>
      <c r="Y215" s="754"/>
    </row>
    <row r="216" spans="1:26" s="756" customFormat="1" ht="15.75" x14ac:dyDescent="0.25">
      <c r="A216" s="1194" t="s">
        <v>36</v>
      </c>
      <c r="B216" s="684" t="s">
        <v>699</v>
      </c>
      <c r="C216" s="764"/>
      <c r="D216" s="764"/>
      <c r="E216" s="67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54"/>
    </row>
    <row r="217" spans="1:26" s="756" customFormat="1" ht="15.75" x14ac:dyDescent="0.25">
      <c r="A217" s="1194" t="s">
        <v>37</v>
      </c>
      <c r="B217" s="684" t="s">
        <v>698</v>
      </c>
      <c r="C217" s="764"/>
      <c r="D217" s="764"/>
      <c r="E217" s="67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54"/>
    </row>
    <row r="218" spans="1:26" s="756" customFormat="1" ht="15.75" x14ac:dyDescent="0.25">
      <c r="A218" s="1194" t="s">
        <v>38</v>
      </c>
      <c r="B218" s="684" t="s">
        <v>700</v>
      </c>
      <c r="C218" s="764"/>
      <c r="D218" s="764"/>
      <c r="E218" s="67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6" s="756" customFormat="1" ht="15.75" x14ac:dyDescent="0.25">
      <c r="A219" s="2167" t="s">
        <v>1117</v>
      </c>
      <c r="B219" s="675" t="s">
        <v>65</v>
      </c>
      <c r="C219" s="764"/>
      <c r="D219" s="764"/>
      <c r="E219" s="67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/>
      <c r="X219" s="681"/>
      <c r="Y219" s="2168"/>
    </row>
    <row r="220" spans="1:26" s="756" customFormat="1" ht="15.75" x14ac:dyDescent="0.25">
      <c r="A220" s="1194" t="s">
        <v>36</v>
      </c>
      <c r="B220" s="762" t="s">
        <v>57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>
        <f>'[54]D 2.1_2021-22_(Estimate)_OK_PRI'!W219*1.1</f>
        <v>175.75665800000002</v>
      </c>
      <c r="X220" s="681"/>
      <c r="Y220" s="762"/>
    </row>
    <row r="221" spans="1:26" s="756" customFormat="1" ht="15.75" x14ac:dyDescent="0.25">
      <c r="A221" s="1194" t="s">
        <v>37</v>
      </c>
      <c r="B221" s="762" t="s">
        <v>58</v>
      </c>
      <c r="C221" s="762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>
        <f>'[54]D 2.1_2021-22_(Estimate)_OK_PRI'!W220*1.1</f>
        <v>14.564000000000002</v>
      </c>
      <c r="X221" s="681"/>
      <c r="Y221" s="762"/>
    </row>
    <row r="222" spans="1:26" s="756" customFormat="1" ht="15.75" x14ac:dyDescent="0.25">
      <c r="A222" s="751" t="s">
        <v>1118</v>
      </c>
      <c r="B222" s="742" t="s">
        <v>693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f>SUM(W220:W221)</f>
        <v>190.32065800000001</v>
      </c>
      <c r="X222" s="681"/>
      <c r="Y222" s="762"/>
    </row>
    <row r="223" spans="1:26" s="756" customFormat="1" ht="15.75" x14ac:dyDescent="0.25">
      <c r="A223" s="1194" t="s">
        <v>36</v>
      </c>
      <c r="B223" s="763" t="s">
        <v>692</v>
      </c>
      <c r="C223" s="764"/>
      <c r="D223" s="764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78"/>
      <c r="X223" s="681"/>
      <c r="Y223" s="762"/>
    </row>
    <row r="224" spans="1:26" s="756" customFormat="1" ht="15.75" x14ac:dyDescent="0.25">
      <c r="A224" s="2169" t="s">
        <v>37</v>
      </c>
      <c r="B224" s="764" t="s">
        <v>694</v>
      </c>
      <c r="C224" s="1198"/>
      <c r="D224" s="764"/>
      <c r="E224" s="2168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/>
      <c r="X224" s="681"/>
      <c r="Y224" s="762"/>
    </row>
    <row r="225" spans="1:25" s="756" customFormat="1" ht="15.75" x14ac:dyDescent="0.25">
      <c r="A225" s="1194" t="s">
        <v>38</v>
      </c>
      <c r="B225" s="765" t="s">
        <v>341</v>
      </c>
      <c r="C225" s="762"/>
      <c r="D225" s="762"/>
      <c r="E225" s="2168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/>
      <c r="X225" s="681"/>
      <c r="Y225" s="762"/>
    </row>
    <row r="226" spans="1:25" s="756" customFormat="1" ht="15.75" x14ac:dyDescent="0.25">
      <c r="A226" s="1194" t="s">
        <v>39</v>
      </c>
      <c r="B226" s="765" t="s">
        <v>703</v>
      </c>
      <c r="C226" s="762"/>
      <c r="D226" s="762"/>
      <c r="E226" s="2168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/>
      <c r="X226" s="681"/>
      <c r="Y226" s="762"/>
    </row>
    <row r="227" spans="1:25" s="756" customFormat="1" ht="15.75" x14ac:dyDescent="0.25">
      <c r="A227" s="1194" t="s">
        <v>40</v>
      </c>
      <c r="B227" s="765" t="s">
        <v>1119</v>
      </c>
      <c r="C227" s="1198"/>
      <c r="D227" s="762"/>
      <c r="E227" s="2168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v>7.17</v>
      </c>
      <c r="X227" s="681"/>
      <c r="Y227" s="762"/>
    </row>
    <row r="228" spans="1:25" s="756" customFormat="1" ht="15.75" x14ac:dyDescent="0.25">
      <c r="A228" s="1194" t="s">
        <v>775</v>
      </c>
      <c r="B228" s="762" t="s">
        <v>701</v>
      </c>
      <c r="C228" s="762"/>
      <c r="D228" s="762"/>
      <c r="E228" s="2168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81"/>
      <c r="X228" s="681"/>
      <c r="Y228" s="762"/>
    </row>
    <row r="229" spans="1:25" s="756" customFormat="1" ht="15.75" x14ac:dyDescent="0.25">
      <c r="A229" s="1194" t="s">
        <v>43</v>
      </c>
      <c r="B229" s="765" t="s">
        <v>1120</v>
      </c>
      <c r="C229" s="1198"/>
      <c r="D229" s="762"/>
      <c r="E229" s="2168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81"/>
      <c r="X229" s="681"/>
      <c r="Y229" s="762"/>
    </row>
    <row r="230" spans="1:25" s="756" customFormat="1" ht="15.75" x14ac:dyDescent="0.25">
      <c r="A230" s="1194" t="s">
        <v>41</v>
      </c>
      <c r="B230" s="765" t="s">
        <v>1121</v>
      </c>
      <c r="C230" s="762"/>
      <c r="D230" s="762"/>
      <c r="E230" s="2168"/>
      <c r="F230" s="679"/>
      <c r="G230" s="681"/>
      <c r="H230" s="681"/>
      <c r="I230" s="681"/>
      <c r="J230" s="681"/>
      <c r="K230" s="681"/>
      <c r="L230" s="681"/>
      <c r="M230" s="681"/>
      <c r="N230" s="681"/>
      <c r="O230" s="681"/>
      <c r="P230" s="681"/>
      <c r="Q230" s="681"/>
      <c r="R230" s="681"/>
      <c r="S230" s="681"/>
      <c r="T230" s="681"/>
      <c r="U230" s="681"/>
      <c r="V230" s="681"/>
      <c r="W230" s="681">
        <v>0.24</v>
      </c>
      <c r="X230" s="681"/>
      <c r="Y230" s="762"/>
    </row>
    <row r="231" spans="1:25" s="756" customFormat="1" ht="15.75" x14ac:dyDescent="0.25">
      <c r="A231" s="1194" t="s">
        <v>42</v>
      </c>
      <c r="B231" s="765" t="s">
        <v>1122</v>
      </c>
      <c r="C231" s="762"/>
      <c r="D231" s="762"/>
      <c r="E231" s="2168"/>
      <c r="F231" s="679"/>
      <c r="G231" s="681"/>
      <c r="H231" s="681"/>
      <c r="I231" s="681"/>
      <c r="J231" s="681"/>
      <c r="K231" s="681"/>
      <c r="L231" s="681"/>
      <c r="M231" s="681"/>
      <c r="N231" s="681"/>
      <c r="O231" s="681"/>
      <c r="P231" s="681"/>
      <c r="Q231" s="681"/>
      <c r="R231" s="681"/>
      <c r="S231" s="681"/>
      <c r="T231" s="681"/>
      <c r="U231" s="681"/>
      <c r="V231" s="681"/>
      <c r="W231" s="681">
        <v>2.2599999999999998</v>
      </c>
      <c r="X231" s="681"/>
      <c r="Y231" s="762"/>
    </row>
    <row r="232" spans="1:25" s="2171" customFormat="1" ht="15.75" x14ac:dyDescent="0.25">
      <c r="A232" s="1194" t="s">
        <v>44</v>
      </c>
      <c r="B232" s="765" t="s">
        <v>1123</v>
      </c>
      <c r="C232" s="762"/>
      <c r="D232" s="762"/>
      <c r="E232" s="2170"/>
      <c r="F232" s="679"/>
      <c r="G232" s="681"/>
      <c r="H232" s="681"/>
      <c r="I232" s="681"/>
      <c r="J232" s="681"/>
      <c r="K232" s="681"/>
      <c r="L232" s="681"/>
      <c r="M232" s="681"/>
      <c r="N232" s="681"/>
      <c r="O232" s="681"/>
      <c r="P232" s="681"/>
      <c r="Q232" s="681"/>
      <c r="R232" s="681"/>
      <c r="S232" s="681"/>
      <c r="T232" s="681"/>
      <c r="U232" s="681"/>
      <c r="V232" s="681"/>
      <c r="W232" s="681">
        <v>1.95</v>
      </c>
      <c r="X232" s="681"/>
      <c r="Y232" s="762"/>
    </row>
    <row r="233" spans="1:25" s="2171" customFormat="1" ht="15.75" x14ac:dyDescent="0.25">
      <c r="A233" s="1194" t="s">
        <v>1124</v>
      </c>
      <c r="B233" s="765" t="s">
        <v>1125</v>
      </c>
      <c r="C233" s="762"/>
      <c r="D233" s="762"/>
      <c r="E233" s="2170"/>
      <c r="F233" s="679"/>
      <c r="G233" s="681"/>
      <c r="H233" s="681"/>
      <c r="I233" s="681"/>
      <c r="J233" s="681"/>
      <c r="K233" s="681"/>
      <c r="L233" s="681"/>
      <c r="M233" s="681"/>
      <c r="N233" s="681"/>
      <c r="O233" s="681"/>
      <c r="P233" s="681"/>
      <c r="Q233" s="681"/>
      <c r="R233" s="681"/>
      <c r="S233" s="681"/>
      <c r="T233" s="681"/>
      <c r="U233" s="681"/>
      <c r="V233" s="681"/>
      <c r="W233" s="681">
        <v>6.65</v>
      </c>
      <c r="X233" s="681"/>
      <c r="Y233" s="762"/>
    </row>
    <row r="234" spans="1:25" s="2171" customFormat="1" ht="15.75" x14ac:dyDescent="0.25">
      <c r="A234" s="1194" t="s">
        <v>1126</v>
      </c>
      <c r="B234" s="765" t="s">
        <v>1127</v>
      </c>
      <c r="C234" s="762"/>
      <c r="D234" s="762"/>
      <c r="E234" s="2170"/>
      <c r="F234" s="679"/>
      <c r="G234" s="681"/>
      <c r="H234" s="681"/>
      <c r="I234" s="681"/>
      <c r="J234" s="681"/>
      <c r="K234" s="681"/>
      <c r="L234" s="681"/>
      <c r="M234" s="681"/>
      <c r="N234" s="681"/>
      <c r="O234" s="681"/>
      <c r="P234" s="681"/>
      <c r="Q234" s="681"/>
      <c r="R234" s="681"/>
      <c r="S234" s="681"/>
      <c r="T234" s="681"/>
      <c r="U234" s="681"/>
      <c r="V234" s="681"/>
      <c r="W234" s="681">
        <v>0.2</v>
      </c>
      <c r="X234" s="681"/>
      <c r="Y234" s="2170"/>
    </row>
    <row r="235" spans="1:25" s="2171" customFormat="1" ht="15.75" x14ac:dyDescent="0.25">
      <c r="A235" s="1194" t="s">
        <v>1128</v>
      </c>
      <c r="B235" s="675" t="s">
        <v>695</v>
      </c>
      <c r="C235" s="762"/>
      <c r="D235" s="762"/>
      <c r="E235" s="2170"/>
      <c r="F235" s="679"/>
      <c r="G235" s="681"/>
      <c r="H235" s="681"/>
      <c r="I235" s="681"/>
      <c r="J235" s="681"/>
      <c r="K235" s="681"/>
      <c r="L235" s="681"/>
      <c r="M235" s="681"/>
      <c r="N235" s="681"/>
      <c r="O235" s="681"/>
      <c r="P235" s="681"/>
      <c r="Q235" s="681"/>
      <c r="R235" s="681"/>
      <c r="S235" s="681"/>
      <c r="T235" s="681"/>
      <c r="U235" s="681"/>
      <c r="V235" s="681"/>
      <c r="W235" s="681">
        <f>W194+W201+W213+W222+W224+W225+W227+W228+W229+W230+W231+W232+W233+W234</f>
        <v>6023.2727195240514</v>
      </c>
      <c r="X235" s="681"/>
      <c r="Y235" s="2170"/>
    </row>
    <row r="236" spans="1:25" s="2171" customFormat="1" ht="15.75" x14ac:dyDescent="0.25">
      <c r="A236" s="1194" t="s">
        <v>1129</v>
      </c>
      <c r="B236" s="764" t="s">
        <v>696</v>
      </c>
      <c r="C236" s="762"/>
      <c r="D236" s="764"/>
      <c r="E236" s="2170"/>
      <c r="F236" s="679"/>
      <c r="G236" s="681"/>
      <c r="H236" s="681"/>
      <c r="I236" s="681"/>
      <c r="J236" s="681"/>
      <c r="K236" s="681"/>
      <c r="L236" s="681"/>
      <c r="M236" s="681"/>
      <c r="N236" s="681"/>
      <c r="O236" s="681"/>
      <c r="P236" s="681"/>
      <c r="Q236" s="681"/>
      <c r="R236" s="681"/>
      <c r="S236" s="681"/>
      <c r="T236" s="681"/>
      <c r="U236" s="681"/>
      <c r="V236" s="681"/>
      <c r="W236" s="678">
        <f>W220</f>
        <v>175.75665800000002</v>
      </c>
      <c r="X236" s="681"/>
      <c r="Y236" s="762"/>
    </row>
    <row r="237" spans="1:25" s="2171" customFormat="1" ht="15.75" x14ac:dyDescent="0.25">
      <c r="A237" s="1194" t="s">
        <v>1130</v>
      </c>
      <c r="B237" s="764" t="s">
        <v>1131</v>
      </c>
      <c r="C237" s="762"/>
      <c r="D237" s="764"/>
      <c r="E237" s="2170"/>
      <c r="F237" s="679"/>
      <c r="G237" s="681"/>
      <c r="H237" s="681"/>
      <c r="I237" s="681"/>
      <c r="J237" s="681"/>
      <c r="K237" s="681"/>
      <c r="L237" s="681"/>
      <c r="M237" s="681"/>
      <c r="N237" s="681"/>
      <c r="O237" s="681"/>
      <c r="P237" s="681"/>
      <c r="Q237" s="681"/>
      <c r="R237" s="681"/>
      <c r="S237" s="681"/>
      <c r="T237" s="681"/>
      <c r="U237" s="681"/>
      <c r="V237" s="681"/>
      <c r="W237" s="678">
        <f>W221</f>
        <v>14.564000000000002</v>
      </c>
      <c r="X237" s="681"/>
      <c r="Y237" s="762"/>
    </row>
    <row r="238" spans="1:25" s="2171" customFormat="1" ht="16.5" thickBot="1" x14ac:dyDescent="0.3">
      <c r="A238" s="2172"/>
      <c r="B238" s="766" t="s">
        <v>1132</v>
      </c>
      <c r="C238" s="2173"/>
      <c r="D238" s="2174"/>
      <c r="E238" s="2175"/>
      <c r="F238" s="1363"/>
      <c r="G238" s="2176"/>
      <c r="H238" s="2176"/>
      <c r="I238" s="2176"/>
      <c r="J238" s="2176"/>
      <c r="K238" s="2176"/>
      <c r="L238" s="2176"/>
      <c r="M238" s="2176"/>
      <c r="N238" s="2176"/>
      <c r="O238" s="2176"/>
      <c r="P238" s="2176"/>
      <c r="Q238" s="2176"/>
      <c r="R238" s="2176"/>
      <c r="S238" s="2176"/>
      <c r="T238" s="2176"/>
      <c r="U238" s="2176"/>
      <c r="V238" s="2176"/>
      <c r="W238" s="2146">
        <f>W235-W236-W237</f>
        <v>5832.9520615240508</v>
      </c>
      <c r="X238" s="681"/>
      <c r="Y238" s="762"/>
    </row>
    <row r="240" spans="1:25" ht="15.75" x14ac:dyDescent="0.25">
      <c r="B240" s="1441" t="str">
        <f>B173</f>
        <v>For KINESCO Power and Utilities Pvt. Ltd.</v>
      </c>
      <c r="X240" s="2213"/>
    </row>
    <row r="241" spans="2:24" ht="15.75" x14ac:dyDescent="0.25">
      <c r="B241" s="1441"/>
      <c r="X241" s="2213"/>
    </row>
    <row r="242" spans="2:24" ht="15.75" x14ac:dyDescent="0.25">
      <c r="B242" s="1441"/>
      <c r="X242" s="2213"/>
    </row>
    <row r="243" spans="2:24" ht="15.75" x14ac:dyDescent="0.25">
      <c r="B243" s="1441"/>
      <c r="X243" s="2213"/>
    </row>
    <row r="244" spans="2:24" ht="15.75" x14ac:dyDescent="0.25">
      <c r="B244" s="1441"/>
      <c r="X244" s="2213"/>
    </row>
    <row r="245" spans="2:24" ht="15.75" x14ac:dyDescent="0.25">
      <c r="B245" s="1441" t="str">
        <f>B178</f>
        <v>T M AJITHKUMAR</v>
      </c>
      <c r="X245" s="2213"/>
    </row>
    <row r="246" spans="2:24" ht="15.75" x14ac:dyDescent="0.25">
      <c r="B246" s="1441" t="str">
        <f>B179</f>
        <v>CHIEF EXECUTIVE OFFICER</v>
      </c>
      <c r="X246" s="2213"/>
    </row>
    <row r="247" spans="2:24" ht="15.75" x14ac:dyDescent="0.25">
      <c r="B247" s="1441"/>
      <c r="X247" s="2213"/>
    </row>
    <row r="248" spans="2:24" ht="15.75" x14ac:dyDescent="0.25">
      <c r="B248" s="1441" t="str">
        <f>B181</f>
        <v>Place: Kakkanad, Kochi</v>
      </c>
      <c r="X248" s="2213"/>
    </row>
    <row r="249" spans="2:24" ht="15.75" x14ac:dyDescent="0.25">
      <c r="B249" s="1441" t="str">
        <f>B182</f>
        <v>Date: --/--/----</v>
      </c>
      <c r="X249" s="2213"/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5" manualBreakCount="5">
    <brk id="53" max="24" man="1"/>
    <brk id="96" max="24" man="1"/>
    <brk id="139" max="24" man="1"/>
    <brk id="182" max="24" man="1"/>
    <brk id="219" max="2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000"/>
  </sheetPr>
  <dimension ref="A1:Z239"/>
  <sheetViews>
    <sheetView view="pageBreakPreview" topLeftCell="A136" zoomScale="70" zoomScaleNormal="70" zoomScaleSheetLayoutView="70" workbookViewId="0">
      <selection activeCell="A172" sqref="A1:XFD1048576"/>
    </sheetView>
  </sheetViews>
  <sheetFormatPr defaultColWidth="9.33203125" defaultRowHeight="15" x14ac:dyDescent="0.25"/>
  <cols>
    <col min="1" max="1" width="6.5" style="755" customWidth="1"/>
    <col min="2" max="2" width="20.1640625" style="755" customWidth="1"/>
    <col min="3" max="3" width="11.1640625" style="755" customWidth="1"/>
    <col min="4" max="4" width="11.5" style="755" customWidth="1"/>
    <col min="5" max="5" width="14.33203125" style="755" customWidth="1"/>
    <col min="6" max="6" width="14.1640625" style="755" customWidth="1"/>
    <col min="7" max="7" width="12.5" style="755" customWidth="1"/>
    <col min="8" max="8" width="13.6640625" style="755" customWidth="1"/>
    <col min="9" max="9" width="13" style="755" customWidth="1"/>
    <col min="10" max="10" width="11" style="755" customWidth="1"/>
    <col min="11" max="11" width="12.5" style="755" customWidth="1"/>
    <col min="12" max="12" width="11.83203125" style="755" customWidth="1"/>
    <col min="13" max="13" width="12.5" style="755" customWidth="1"/>
    <col min="14" max="14" width="7.33203125" style="755" customWidth="1"/>
    <col min="15" max="15" width="11.83203125" style="755" customWidth="1"/>
    <col min="16" max="16" width="7.83203125" style="755" customWidth="1"/>
    <col min="17" max="17" width="7.33203125" style="755" customWidth="1"/>
    <col min="18" max="18" width="9" style="755" customWidth="1"/>
    <col min="19" max="19" width="6.33203125" style="755" customWidth="1"/>
    <col min="20" max="20" width="10.1640625" style="755" customWidth="1"/>
    <col min="21" max="21" width="6.1640625" style="755" customWidth="1"/>
    <col min="22" max="22" width="9.5" style="755" customWidth="1"/>
    <col min="23" max="23" width="15.83203125" style="755" customWidth="1"/>
    <col min="24" max="24" width="15.5" style="755" customWidth="1"/>
    <col min="25" max="25" width="5.83203125" style="755" customWidth="1"/>
    <col min="26" max="16384" width="9.33203125" style="755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755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755"/>
    </row>
    <row r="4" spans="1:26" s="756" customFormat="1" ht="19.5" thickBot="1" x14ac:dyDescent="0.3">
      <c r="A4" s="2147" t="s">
        <v>1530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755"/>
    </row>
    <row r="5" spans="1:26" s="756" customFormat="1" ht="15.75" x14ac:dyDescent="0.25">
      <c r="A5" s="2153"/>
      <c r="B5" s="748" t="str">
        <f>'D 2.1_2021-22_Actual_Rvsd'!B4</f>
        <v>Name of Distribution Business/Licensee</v>
      </c>
      <c r="D5" s="1198"/>
      <c r="E5" s="1198" t="str">
        <f>'D 2.1_2021-22_Actual_Rvsd'!D4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755"/>
    </row>
    <row r="6" spans="1:26" s="756" customFormat="1" ht="15.75" x14ac:dyDescent="0.25">
      <c r="A6" s="2153"/>
      <c r="B6" s="748" t="str">
        <f>'D 2.1_2021-22_Actual_Rvsd'!B5</f>
        <v>Licensed Area of Supply</v>
      </c>
      <c r="D6" s="1198"/>
      <c r="E6" s="1198" t="str">
        <f>'D 2.1_2021-22_Actual_Rvsd'!D5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755"/>
    </row>
    <row r="7" spans="1:26" s="756" customFormat="1" ht="19.5" thickBot="1" x14ac:dyDescent="0.3">
      <c r="A7" s="1198"/>
      <c r="B7" s="749" t="s">
        <v>1159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2155" t="s">
        <v>1077</v>
      </c>
      <c r="Y7" s="2155"/>
      <c r="Z7" s="755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1513</v>
      </c>
      <c r="I8" s="672" t="s">
        <v>118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755"/>
    </row>
    <row r="9" spans="1:26" s="756" customFormat="1" ht="32.25" thickBot="1" x14ac:dyDescent="0.3">
      <c r="A9" s="2074"/>
      <c r="B9" s="673"/>
      <c r="C9" s="673"/>
      <c r="D9" s="2075"/>
      <c r="E9" s="673" t="s">
        <v>95</v>
      </c>
      <c r="F9" s="1356" t="s">
        <v>7</v>
      </c>
      <c r="G9" s="673"/>
      <c r="H9" s="673"/>
      <c r="I9" s="673"/>
      <c r="J9" s="673"/>
      <c r="K9" s="673" t="s">
        <v>290</v>
      </c>
      <c r="L9" s="2076" t="s">
        <v>1082</v>
      </c>
      <c r="M9" s="673"/>
      <c r="N9" s="2075"/>
      <c r="O9" s="2075"/>
      <c r="P9" s="2075"/>
      <c r="Q9" s="2075"/>
      <c r="R9" s="2156" t="s">
        <v>1432</v>
      </c>
      <c r="S9" s="673"/>
      <c r="T9" s="673" t="s">
        <v>291</v>
      </c>
      <c r="U9" s="673"/>
      <c r="V9" s="2075"/>
      <c r="W9" s="2205" t="s">
        <v>292</v>
      </c>
      <c r="X9" s="673"/>
      <c r="Y9" s="2078"/>
      <c r="Z9" s="755"/>
    </row>
    <row r="10" spans="1:26" s="756" customFormat="1" ht="15.75" x14ac:dyDescent="0.25">
      <c r="A10" s="2079">
        <v>1</v>
      </c>
      <c r="B10" s="674">
        <v>2</v>
      </c>
      <c r="C10" s="674">
        <v>3</v>
      </c>
      <c r="D10" s="674">
        <v>4</v>
      </c>
      <c r="E10" s="674">
        <v>5</v>
      </c>
      <c r="F10" s="1357">
        <v>6</v>
      </c>
      <c r="G10" s="674">
        <v>7</v>
      </c>
      <c r="H10" s="674">
        <v>8</v>
      </c>
      <c r="I10" s="674">
        <v>9</v>
      </c>
      <c r="J10" s="674">
        <v>10</v>
      </c>
      <c r="K10" s="674">
        <v>11</v>
      </c>
      <c r="L10" s="674">
        <v>12</v>
      </c>
      <c r="M10" s="674">
        <v>13</v>
      </c>
      <c r="N10" s="674">
        <v>14</v>
      </c>
      <c r="O10" s="674">
        <v>15</v>
      </c>
      <c r="P10" s="674">
        <v>16</v>
      </c>
      <c r="Q10" s="674">
        <v>17</v>
      </c>
      <c r="R10" s="674">
        <v>18</v>
      </c>
      <c r="S10" s="674">
        <v>19</v>
      </c>
      <c r="T10" s="674">
        <v>20</v>
      </c>
      <c r="U10" s="674">
        <v>21</v>
      </c>
      <c r="V10" s="674">
        <v>22</v>
      </c>
      <c r="W10" s="674">
        <v>23</v>
      </c>
      <c r="X10" s="674">
        <v>24</v>
      </c>
      <c r="Y10" s="674">
        <v>25</v>
      </c>
      <c r="Z10" s="755"/>
    </row>
    <row r="11" spans="1:26" s="756" customFormat="1" ht="18.75" x14ac:dyDescent="0.25">
      <c r="A11" s="1009"/>
      <c r="B11" s="1191" t="s">
        <v>1083</v>
      </c>
      <c r="C11" s="2116" t="s">
        <v>1084</v>
      </c>
      <c r="D11" s="2116"/>
      <c r="E11" s="2116"/>
      <c r="F11" s="2116"/>
      <c r="G11" s="690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755"/>
    </row>
    <row r="12" spans="1:26" s="756" customFormat="1" ht="15.75" x14ac:dyDescent="0.25">
      <c r="A12" s="2157" t="s">
        <v>35</v>
      </c>
      <c r="B12" s="1190" t="s">
        <v>1085</v>
      </c>
      <c r="C12" s="2158"/>
      <c r="D12" s="2158"/>
      <c r="E12" s="1189"/>
      <c r="F12" s="1359"/>
      <c r="G12" s="1196"/>
      <c r="H12" s="1196"/>
      <c r="I12" s="1196"/>
      <c r="J12" s="1196"/>
      <c r="K12" s="1196"/>
      <c r="L12" s="1196"/>
      <c r="M12" s="1196"/>
      <c r="N12" s="1196"/>
      <c r="O12" s="1196"/>
      <c r="P12" s="1196"/>
      <c r="Q12" s="1196"/>
      <c r="R12" s="1196"/>
      <c r="S12" s="1196"/>
      <c r="T12" s="1196"/>
      <c r="U12" s="1196"/>
      <c r="V12" s="1196"/>
      <c r="W12" s="1196"/>
      <c r="X12" s="1196"/>
      <c r="Y12" s="2159"/>
      <c r="Z12" s="755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308</v>
      </c>
      <c r="E13" s="699">
        <f>E23+E30+E42</f>
        <v>37096.31</v>
      </c>
      <c r="F13" s="694">
        <f>F23+F30+F42</f>
        <v>58.61701478605039</v>
      </c>
      <c r="G13" s="691"/>
      <c r="H13" s="691">
        <f>H23+H30+H42</f>
        <v>877.91744699227047</v>
      </c>
      <c r="I13" s="691">
        <f>I23+I30+I42</f>
        <v>3793.9825615108716</v>
      </c>
      <c r="J13" s="691"/>
      <c r="K13" s="691"/>
      <c r="L13" s="691"/>
      <c r="M13" s="691">
        <f>M23+M30+M42</f>
        <v>0.92379999999999995</v>
      </c>
      <c r="N13" s="691"/>
      <c r="O13" s="691">
        <f>O23+O30+O42</f>
        <v>2.3374559100000001</v>
      </c>
      <c r="P13" s="691"/>
      <c r="Q13" s="691"/>
      <c r="R13" s="691">
        <f>R23+R30+R42</f>
        <v>149.69048542465751</v>
      </c>
      <c r="S13" s="691"/>
      <c r="T13" s="691"/>
      <c r="U13" s="691"/>
      <c r="V13" s="691"/>
      <c r="W13" s="691">
        <f>W23+W30+W42</f>
        <v>4824.8517498377996</v>
      </c>
      <c r="X13" s="691">
        <f t="shared" ref="X13" si="0">(W13*100000)/(F13*1000000)*100</f>
        <v>823.11454574210291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755"/>
    </row>
    <row r="15" spans="1:26" s="756" customFormat="1" ht="15.75" x14ac:dyDescent="0.25">
      <c r="A15" s="1194"/>
      <c r="B15" s="690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755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working'!C16</f>
        <v>2</v>
      </c>
      <c r="D16" s="778">
        <f t="shared" ref="D16:D22" si="1">C16</f>
        <v>2</v>
      </c>
      <c r="E16" s="779">
        <f>'[55]D 2.1 KKD proj working'!E16</f>
        <v>3000</v>
      </c>
      <c r="F16" s="800">
        <f>'[55]D 2.1 KKD proj working'!F16</f>
        <v>16.689333400000006</v>
      </c>
      <c r="G16" s="680">
        <f>F16/F13</f>
        <v>0.28471824198000123</v>
      </c>
      <c r="H16" s="678">
        <f>'[67]D 2.1_2022-23 Revised'!$E$7</f>
        <v>118.55751965410957</v>
      </c>
      <c r="I16" s="678">
        <f>'[67]D 2.1_2022-23 Revised'!$H$7</f>
        <v>941.08793817985588</v>
      </c>
      <c r="J16" s="681"/>
      <c r="K16" s="681">
        <f>H16+I16+J16</f>
        <v>1059.6454578339653</v>
      </c>
      <c r="L16" s="681">
        <f t="shared" ref="L16:L22" si="2">(K16*100000)/(F16*1000000)*100</f>
        <v>634.92377582556105</v>
      </c>
      <c r="M16" s="678">
        <f>'[55]D 2.1 KKD proj working'!O16</f>
        <v>0</v>
      </c>
      <c r="N16" s="681"/>
      <c r="O16" s="678">
        <f>'[55]D 2.1 KKD proj working'!Q16</f>
        <v>1.4374559100000002</v>
      </c>
      <c r="P16" s="681"/>
      <c r="Q16" s="681"/>
      <c r="R16" s="678">
        <f>'[55]D 2.1 KKD proj working'!T16</f>
        <v>0</v>
      </c>
      <c r="S16" s="681"/>
      <c r="T16" s="681">
        <f>SUM(M16:S16)</f>
        <v>1.4374559100000002</v>
      </c>
      <c r="U16" s="681"/>
      <c r="V16" s="681"/>
      <c r="W16" s="681">
        <f>K16+T16+U16+V16</f>
        <v>1061.0829137439653</v>
      </c>
      <c r="X16" s="681">
        <f t="shared" ref="X16:X23" si="3">(W16*100000)/(F16*1000000)*100</f>
        <v>635.78507799716249</v>
      </c>
      <c r="Y16" s="754"/>
      <c r="Z16" s="755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working'!C34</f>
        <v>16</v>
      </c>
      <c r="D17" s="778">
        <f t="shared" si="1"/>
        <v>16</v>
      </c>
      <c r="E17" s="779">
        <f>'[55]D 2.1 KKD proj working'!E34</f>
        <v>17186</v>
      </c>
      <c r="F17" s="800">
        <f>'[55]D 2.1 KKD proj working'!F34</f>
        <v>24.307948433363421</v>
      </c>
      <c r="G17" s="680">
        <f>F17/F13</f>
        <v>0.41469099922755193</v>
      </c>
      <c r="H17" s="678">
        <f>'[67]D 2.1_2022-23 Revised'!$E$8</f>
        <v>539.71820505821927</v>
      </c>
      <c r="I17" s="678">
        <f>'[67]D 2.1_2022-23 Revised'!$H$8</f>
        <v>1599.3000481852227</v>
      </c>
      <c r="J17" s="681"/>
      <c r="K17" s="681">
        <f t="shared" ref="K17:K22" si="4">H17+I17+J17</f>
        <v>2139.0182532434419</v>
      </c>
      <c r="L17" s="681">
        <f t="shared" si="2"/>
        <v>879.96659163040363</v>
      </c>
      <c r="M17" s="678">
        <f>'[55]D 2.1 KKD proj working'!O34</f>
        <v>0.25</v>
      </c>
      <c r="N17" s="681"/>
      <c r="O17" s="678">
        <f>'[55]D 2.1 KKD proj working'!Q34</f>
        <v>2</v>
      </c>
      <c r="P17" s="681"/>
      <c r="Q17" s="681"/>
      <c r="R17" s="678">
        <f>'[55]D 2.1 KKD proj working'!T34</f>
        <v>0</v>
      </c>
      <c r="S17" s="681"/>
      <c r="T17" s="681">
        <f>SUM(M17:S17)</f>
        <v>2.25</v>
      </c>
      <c r="U17" s="681"/>
      <c r="V17" s="681"/>
      <c r="W17" s="681">
        <f t="shared" ref="W17:W22" si="5">K17+T17+U17+V17</f>
        <v>2141.2682532434419</v>
      </c>
      <c r="X17" s="681">
        <f t="shared" si="3"/>
        <v>880.89221478867546</v>
      </c>
      <c r="Y17" s="754"/>
      <c r="Z17" s="755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678">
        <v>0</v>
      </c>
      <c r="F18" s="679">
        <v>0</v>
      </c>
      <c r="G18" s="680">
        <f>F18/F13</f>
        <v>0</v>
      </c>
      <c r="H18" s="678">
        <f>'[67]D 2.1_2022-23 Revised'!$E$9</f>
        <v>0</v>
      </c>
      <c r="I18" s="678">
        <f>'[67]D 2.1_2022-23 Revised'!$H$9</f>
        <v>0</v>
      </c>
      <c r="J18" s="681"/>
      <c r="K18" s="681">
        <f t="shared" si="4"/>
        <v>0</v>
      </c>
      <c r="L18" s="681"/>
      <c r="M18" s="681">
        <v>0</v>
      </c>
      <c r="N18" s="681"/>
      <c r="O18" s="681">
        <v>0</v>
      </c>
      <c r="P18" s="681"/>
      <c r="Q18" s="681"/>
      <c r="R18" s="681"/>
      <c r="S18" s="681"/>
      <c r="T18" s="681">
        <f t="shared" ref="T18:T22" si="6">SUM(M18:S18)</f>
        <v>0</v>
      </c>
      <c r="U18" s="681"/>
      <c r="V18" s="681"/>
      <c r="W18" s="681">
        <f t="shared" si="5"/>
        <v>0</v>
      </c>
      <c r="X18" s="681"/>
      <c r="Y18" s="754"/>
      <c r="Z18" s="755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working'!C53</f>
        <v>2</v>
      </c>
      <c r="D19" s="778">
        <f t="shared" si="1"/>
        <v>2</v>
      </c>
      <c r="E19" s="779">
        <f>'[55]D 2.1 KKD proj working'!E53</f>
        <v>504</v>
      </c>
      <c r="F19" s="800">
        <f>'[55]D 2.1 KKD proj working'!F53</f>
        <v>0.16690062150000001</v>
      </c>
      <c r="G19" s="680">
        <f>F19/F13</f>
        <v>2.8473067437702207E-3</v>
      </c>
      <c r="H19" s="678">
        <f>'[67]D 2.1_2022-23 Revised'!$E$10</f>
        <v>20.793965260273975</v>
      </c>
      <c r="I19" s="678">
        <f>'[67]D 2.1_2022-23 Revised'!$H$10</f>
        <v>10.511466058493149</v>
      </c>
      <c r="J19" s="681"/>
      <c r="K19" s="681">
        <f t="shared" si="4"/>
        <v>31.305431318767123</v>
      </c>
      <c r="L19" s="681">
        <f t="shared" si="2"/>
        <v>1875.6929145867271</v>
      </c>
      <c r="M19" s="678">
        <f>'[55]D 2.1 KKD proj working'!O53</f>
        <v>0</v>
      </c>
      <c r="N19" s="681"/>
      <c r="O19" s="678">
        <f>'[55]D 2.1 KKD proj working'!Q53</f>
        <v>-0.1</v>
      </c>
      <c r="P19" s="681"/>
      <c r="Q19" s="681"/>
      <c r="R19" s="678">
        <f>'[55]D 2.1 KKD proj working'!T53</f>
        <v>0</v>
      </c>
      <c r="S19" s="681"/>
      <c r="T19" s="681">
        <f t="shared" si="6"/>
        <v>-0.1</v>
      </c>
      <c r="U19" s="681"/>
      <c r="V19" s="681"/>
      <c r="W19" s="681">
        <f t="shared" si="5"/>
        <v>31.205431318767122</v>
      </c>
      <c r="X19" s="681">
        <f t="shared" si="3"/>
        <v>1869.7013251545695</v>
      </c>
      <c r="Y19" s="754"/>
      <c r="Z19" s="755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working'!C71</f>
        <v>1</v>
      </c>
      <c r="D20" s="778">
        <f t="shared" si="1"/>
        <v>1</v>
      </c>
      <c r="E20" s="779">
        <f>'[55]D 2.1 KKD proj working'!E71</f>
        <v>415</v>
      </c>
      <c r="F20" s="800">
        <f>'[55]D 2.1 KKD proj working'!F71</f>
        <v>7.3400099999999996E-2</v>
      </c>
      <c r="G20" s="680">
        <f>F20/F13</f>
        <v>1.2521978519019986E-3</v>
      </c>
      <c r="H20" s="678">
        <f>'[67]D 2.1_2022-23 Revised'!$E$11</f>
        <v>3.7353205479452054</v>
      </c>
      <c r="I20" s="678">
        <f>'[67]D 2.1_2022-23 Revised'!$H$11</f>
        <v>2.0822503802054797</v>
      </c>
      <c r="J20" s="681"/>
      <c r="K20" s="681">
        <f t="shared" si="4"/>
        <v>5.8175709281506851</v>
      </c>
      <c r="L20" s="681">
        <f t="shared" si="2"/>
        <v>792.5835153018437</v>
      </c>
      <c r="M20" s="678">
        <f>'[55]D 2.1 KKD proj working'!O71</f>
        <v>0</v>
      </c>
      <c r="N20" s="681"/>
      <c r="O20" s="678">
        <f>'[55]D 2.1 KKD proj working'!Q71</f>
        <v>0.1</v>
      </c>
      <c r="P20" s="681"/>
      <c r="Q20" s="681"/>
      <c r="R20" s="678">
        <f>'[55]D 2.1 KKD proj working'!T71</f>
        <v>0</v>
      </c>
      <c r="S20" s="681"/>
      <c r="T20" s="681">
        <f t="shared" si="6"/>
        <v>0.1</v>
      </c>
      <c r="U20" s="681"/>
      <c r="V20" s="681"/>
      <c r="W20" s="681">
        <f t="shared" si="5"/>
        <v>5.9175709281506848</v>
      </c>
      <c r="X20" s="681">
        <f t="shared" si="3"/>
        <v>806.20747494222553</v>
      </c>
      <c r="Y20" s="754"/>
      <c r="Z20" s="755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working'!C89</f>
        <v>1</v>
      </c>
      <c r="D21" s="778">
        <f t="shared" si="1"/>
        <v>1</v>
      </c>
      <c r="E21" s="779">
        <f>'[55]D 2.1 KKD proj working'!E89</f>
        <v>200</v>
      </c>
      <c r="F21" s="800">
        <f>'[55]D 2.1 KKD proj working'!F89</f>
        <v>0.1078225642</v>
      </c>
      <c r="G21" s="680">
        <f>F21/F13</f>
        <v>1.8394414078155936E-3</v>
      </c>
      <c r="H21" s="678">
        <f>'[67]D 2.1_2022-23 Revised'!$E$12</f>
        <v>3.5199322602739724</v>
      </c>
      <c r="I21" s="678">
        <f>'[67]D 2.1_2022-23 Revised'!$H$12</f>
        <v>6.7818602022475529</v>
      </c>
      <c r="J21" s="681"/>
      <c r="K21" s="681">
        <f t="shared" si="4"/>
        <v>10.301792462521526</v>
      </c>
      <c r="L21" s="681">
        <f t="shared" si="2"/>
        <v>955.43938682563123</v>
      </c>
      <c r="M21" s="678">
        <f>'[55]D 2.1 KKD proj working'!O89</f>
        <v>0</v>
      </c>
      <c r="N21" s="681"/>
      <c r="O21" s="678">
        <f>'[55]D 2.1 KKD proj working'!Q89</f>
        <v>-0.1</v>
      </c>
      <c r="P21" s="681"/>
      <c r="Q21" s="681"/>
      <c r="R21" s="678">
        <f>'[55]D 2.1 KKD proj working'!T89</f>
        <v>0</v>
      </c>
      <c r="S21" s="681"/>
      <c r="T21" s="681">
        <f t="shared" si="6"/>
        <v>-0.1</v>
      </c>
      <c r="U21" s="681"/>
      <c r="V21" s="681"/>
      <c r="W21" s="681">
        <f t="shared" si="5"/>
        <v>10.201792462521526</v>
      </c>
      <c r="X21" s="681">
        <f t="shared" si="3"/>
        <v>946.16489027271041</v>
      </c>
      <c r="Y21" s="780"/>
      <c r="Z21" s="755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working'!C107</f>
        <v>1</v>
      </c>
      <c r="D22" s="778">
        <f t="shared" si="1"/>
        <v>1</v>
      </c>
      <c r="E22" s="779">
        <f>'[55]D 2.1 KKD proj working'!E107</f>
        <v>2690.28</v>
      </c>
      <c r="F22" s="800">
        <f>'[55]D 2.1 KKD proj working'!F107</f>
        <v>2.5837239996000001</v>
      </c>
      <c r="G22" s="680">
        <f>F22/F13</f>
        <v>4.4078054964594882E-2</v>
      </c>
      <c r="H22" s="678">
        <f>'[67]D 2.1_2022-23 Revised'!$E$13</f>
        <v>26.324648259589043</v>
      </c>
      <c r="I22" s="678">
        <f>'[67]D 2.1_2022-23 Revised'!$H$13</f>
        <v>206.02612045692661</v>
      </c>
      <c r="J22" s="681"/>
      <c r="K22" s="681">
        <f t="shared" si="4"/>
        <v>232.35076871651566</v>
      </c>
      <c r="L22" s="681">
        <f t="shared" si="2"/>
        <v>899.286335353494</v>
      </c>
      <c r="M22" s="678">
        <f>'[55]D 2.1 KKD proj working'!O107</f>
        <v>0</v>
      </c>
      <c r="N22" s="681"/>
      <c r="O22" s="678">
        <f>'[55]D 2.1 KKD proj working'!Q107</f>
        <v>-2</v>
      </c>
      <c r="P22" s="681"/>
      <c r="Q22" s="681"/>
      <c r="R22" s="678">
        <f>'[55]D 2.1 KKD proj working'!T107</f>
        <v>0</v>
      </c>
      <c r="S22" s="681"/>
      <c r="T22" s="681">
        <f t="shared" si="6"/>
        <v>-2</v>
      </c>
      <c r="U22" s="681"/>
      <c r="V22" s="681"/>
      <c r="W22" s="681">
        <f t="shared" si="5"/>
        <v>230.35076871651566</v>
      </c>
      <c r="X22" s="681">
        <f t="shared" si="3"/>
        <v>891.5455704718363</v>
      </c>
      <c r="Y22" s="780"/>
      <c r="Z22" s="755"/>
    </row>
    <row r="23" spans="1:26" s="756" customFormat="1" ht="15.75" x14ac:dyDescent="0.25">
      <c r="A23" s="782"/>
      <c r="B23" s="763"/>
      <c r="C23" s="777"/>
      <c r="D23" s="2192">
        <f>SUM(D16:D22)</f>
        <v>23</v>
      </c>
      <c r="E23" s="693">
        <f>SUM(E16:E22)</f>
        <v>23995.279999999999</v>
      </c>
      <c r="F23" s="694">
        <f>SUM(F16:F22)</f>
        <v>43.929129118663425</v>
      </c>
      <c r="G23" s="747">
        <f>F23/F13</f>
        <v>0.7494262421756358</v>
      </c>
      <c r="H23" s="691">
        <f>SUM(H16:H22)</f>
        <v>712.649591040411</v>
      </c>
      <c r="I23" s="691">
        <f>SUM(I16:I22)</f>
        <v>2765.7896834629514</v>
      </c>
      <c r="J23" s="681"/>
      <c r="K23" s="691">
        <f>SUM(K16:K22)</f>
        <v>3478.4392745033624</v>
      </c>
      <c r="L23" s="691"/>
      <c r="M23" s="691">
        <f>SUM(M16:M22)</f>
        <v>0.25</v>
      </c>
      <c r="N23" s="681"/>
      <c r="O23" s="691">
        <f>SUM(O16:O22)</f>
        <v>1.3374559100000001</v>
      </c>
      <c r="P23" s="681"/>
      <c r="Q23" s="681"/>
      <c r="R23" s="681"/>
      <c r="S23" s="681"/>
      <c r="T23" s="691">
        <f>SUM(T16:T22)</f>
        <v>1.5874559100000001</v>
      </c>
      <c r="U23" s="681"/>
      <c r="V23" s="681"/>
      <c r="W23" s="691">
        <f>SUM(W16:W22)</f>
        <v>3480.0267304133622</v>
      </c>
      <c r="X23" s="691">
        <f t="shared" si="3"/>
        <v>792.1911497523547</v>
      </c>
      <c r="Y23" s="780"/>
      <c r="Z23" s="755"/>
    </row>
    <row r="24" spans="1:26" s="756" customFormat="1" ht="15.75" x14ac:dyDescent="0.25">
      <c r="A24" s="1194"/>
      <c r="B24" s="685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755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678">
        <v>0</v>
      </c>
      <c r="F25" s="679">
        <v>0</v>
      </c>
      <c r="G25" s="680"/>
      <c r="H25" s="681">
        <f>'[67]D 2.1_2022-23 Revised'!$E$17</f>
        <v>0</v>
      </c>
      <c r="I25" s="681">
        <f>'[67]D 2.1_2022-23 Revised'!$H$17</f>
        <v>0</v>
      </c>
      <c r="J25" s="681"/>
      <c r="K25" s="681">
        <f>H25+I25+J25</f>
        <v>0</v>
      </c>
      <c r="L25" s="681"/>
      <c r="M25" s="681">
        <v>0</v>
      </c>
      <c r="N25" s="681"/>
      <c r="O25" s="681">
        <v>0</v>
      </c>
      <c r="P25" s="681"/>
      <c r="Q25" s="681"/>
      <c r="R25" s="681">
        <f>'[67]D 2.1_2022-23 Revised'!$K$17</f>
        <v>0</v>
      </c>
      <c r="S25" s="681"/>
      <c r="T25" s="681">
        <f>SUM(M25:S25)</f>
        <v>0</v>
      </c>
      <c r="U25" s="681"/>
      <c r="V25" s="681"/>
      <c r="W25" s="681">
        <f>K25+T25+U25+V25</f>
        <v>0</v>
      </c>
      <c r="X25" s="681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working'!C125</f>
        <v>37</v>
      </c>
      <c r="D26" s="778">
        <f>C26</f>
        <v>37</v>
      </c>
      <c r="E26" s="779">
        <f>'[55]D 2.1 KKD proj working'!E125</f>
        <v>5700</v>
      </c>
      <c r="F26" s="800">
        <f>'[55]D 2.1 KKD proj working'!F125</f>
        <v>7.3845147263999991</v>
      </c>
      <c r="G26" s="680">
        <f>F26/F13</f>
        <v>0.12597903106040395</v>
      </c>
      <c r="H26" s="681">
        <f>'[67]D 2.1_2022-23 Revised'!$E$18</f>
        <v>50.327953424657544</v>
      </c>
      <c r="I26" s="681">
        <f>'[67]D 2.1_2022-23 Revised'!$H$18</f>
        <v>496.29662534972317</v>
      </c>
      <c r="J26" s="681"/>
      <c r="K26" s="681">
        <f>H26+I26+J26</f>
        <v>546.62457877438067</v>
      </c>
      <c r="L26" s="681">
        <f>(K26*100000)/(F26*1000000)*100</f>
        <v>740.23087369596703</v>
      </c>
      <c r="M26" s="678">
        <f>'[55]D 2.1 KKD proj working'!O125</f>
        <v>1.6999999999999999E-3</v>
      </c>
      <c r="N26" s="681"/>
      <c r="O26" s="678">
        <f>'[55]D 2.1 KKD proj working'!Q125</f>
        <v>0</v>
      </c>
      <c r="P26" s="681"/>
      <c r="Q26" s="681"/>
      <c r="R26" s="681">
        <f>'[67]D 2.1_2022-23 Revised'!$K$18</f>
        <v>116.68871698630134</v>
      </c>
      <c r="S26" s="681"/>
      <c r="T26" s="681">
        <f>SUM(M26:S26)</f>
        <v>116.69041698630134</v>
      </c>
      <c r="U26" s="681"/>
      <c r="V26" s="681"/>
      <c r="W26" s="681">
        <f>K26+T26+U26+V26</f>
        <v>663.314995760682</v>
      </c>
      <c r="X26" s="681">
        <f>(W26*100000)/(F26*1000000)*100</f>
        <v>898.25130064308587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7">
        <v>0</v>
      </c>
      <c r="E27" s="678">
        <v>0</v>
      </c>
      <c r="F27" s="800">
        <v>0</v>
      </c>
      <c r="G27" s="678"/>
      <c r="H27" s="681">
        <f>'[67]D 2.1_2022-23 Revised'!$E$19</f>
        <v>0</v>
      </c>
      <c r="I27" s="681">
        <f>'[67]D 2.1_2022-23 Revised'!$H$19</f>
        <v>0</v>
      </c>
      <c r="J27" s="678"/>
      <c r="K27" s="678">
        <v>0</v>
      </c>
      <c r="L27" s="678"/>
      <c r="M27" s="678">
        <v>0</v>
      </c>
      <c r="N27" s="678"/>
      <c r="O27" s="678">
        <v>0</v>
      </c>
      <c r="P27" s="678"/>
      <c r="Q27" s="678"/>
      <c r="R27" s="681">
        <f>'[67]D 2.1_2022-23 Revised'!$K$19</f>
        <v>0</v>
      </c>
      <c r="S27" s="774"/>
      <c r="T27" s="774">
        <v>0</v>
      </c>
      <c r="U27" s="774"/>
      <c r="V27" s="774"/>
      <c r="W27" s="774">
        <v>0</v>
      </c>
      <c r="X27" s="774">
        <v>0</v>
      </c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working'!C143</f>
        <v>2</v>
      </c>
      <c r="D28" s="778">
        <f t="shared" ref="D28:D29" si="7">C28</f>
        <v>2</v>
      </c>
      <c r="E28" s="779">
        <f>'[55]D 2.1 KKD proj working'!E143</f>
        <v>177</v>
      </c>
      <c r="F28" s="800">
        <f>'[55]D 2.1 KKD proj working'!F143</f>
        <v>0.65100056399999995</v>
      </c>
      <c r="G28" s="680">
        <f>F28/F13</f>
        <v>1.1105999962231519E-2</v>
      </c>
      <c r="H28" s="681">
        <f>'[67]D 2.1_2022-23 Revised'!$E$20</f>
        <v>2.0065315890410957</v>
      </c>
      <c r="I28" s="681">
        <f>'[67]D 2.1_2022-23 Revised'!$H$20</f>
        <v>58.196208532191768</v>
      </c>
      <c r="J28" s="681"/>
      <c r="K28" s="681">
        <f t="shared" ref="K28:K29" si="8">H28+I28+J28</f>
        <v>60.202740121232864</v>
      </c>
      <c r="L28" s="681">
        <f t="shared" ref="L28:L29" si="9">(K28*100000)/(F28*1000000)*100</f>
        <v>924.77247256628914</v>
      </c>
      <c r="M28" s="678">
        <f>'[55]D 2.1 KKD proj working'!O143</f>
        <v>8.8000000000000005E-3</v>
      </c>
      <c r="N28" s="681"/>
      <c r="O28" s="678">
        <f>'[55]D 2.1 KKD proj working'!Q143</f>
        <v>0</v>
      </c>
      <c r="P28" s="681"/>
      <c r="Q28" s="681"/>
      <c r="R28" s="681">
        <f>'[67]D 2.1_2022-23 Revised'!$K$20</f>
        <v>15.933969534246572</v>
      </c>
      <c r="S28" s="681"/>
      <c r="T28" s="681">
        <f t="shared" ref="T28:T29" si="10">SUM(M28:S28)</f>
        <v>15.942769534246573</v>
      </c>
      <c r="U28" s="681"/>
      <c r="V28" s="681"/>
      <c r="W28" s="681">
        <f t="shared" ref="W28:W29" si="11">K28+T28+U28+V28</f>
        <v>76.14550965547943</v>
      </c>
      <c r="X28" s="681">
        <f t="shared" ref="X28:X30" si="12">(W28*100000)/(F28*1000000)*100</f>
        <v>1169.6688738272651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working'!C161</f>
        <v>1</v>
      </c>
      <c r="D29" s="778">
        <f t="shared" si="7"/>
        <v>1</v>
      </c>
      <c r="E29" s="779">
        <f>'[55]D 2.1 KKD proj working'!E161</f>
        <v>150</v>
      </c>
      <c r="F29" s="800">
        <f>'[55]D 2.1 KKD proj working'!F161</f>
        <v>9.2041221000000006E-2</v>
      </c>
      <c r="G29" s="680">
        <f>F29/F13</f>
        <v>1.5702133814890873E-3</v>
      </c>
      <c r="H29" s="681">
        <f>'[67]D 2.1_2022-23 Revised'!$E$21</f>
        <v>1.304991780821918</v>
      </c>
      <c r="I29" s="681">
        <f>'[67]D 2.1_2022-23 Revised'!$H$21</f>
        <v>6.9855783294246576</v>
      </c>
      <c r="J29" s="681"/>
      <c r="K29" s="681">
        <f t="shared" si="8"/>
        <v>8.2905701102465752</v>
      </c>
      <c r="L29" s="681">
        <f t="shared" si="9"/>
        <v>900.74534215996277</v>
      </c>
      <c r="M29" s="678">
        <f>'[55]D 2.1 KKD proj working'!O161</f>
        <v>0</v>
      </c>
      <c r="N29" s="681"/>
      <c r="O29" s="678">
        <f>'[55]D 2.1 KKD proj working'!Q161</f>
        <v>0</v>
      </c>
      <c r="P29" s="681"/>
      <c r="Q29" s="681"/>
      <c r="R29" s="681">
        <f>'[67]D 2.1_2022-23 Revised'!$K$21</f>
        <v>7.9561693150684958</v>
      </c>
      <c r="S29" s="681"/>
      <c r="T29" s="681">
        <f t="shared" si="10"/>
        <v>7.9561693150684958</v>
      </c>
      <c r="U29" s="681"/>
      <c r="V29" s="681"/>
      <c r="W29" s="681">
        <f t="shared" si="11"/>
        <v>16.24673942531507</v>
      </c>
      <c r="X29" s="681">
        <f t="shared" si="12"/>
        <v>1765.1590503471339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40</v>
      </c>
      <c r="E30" s="2193">
        <f>SUM(E25:E29)</f>
        <v>6027</v>
      </c>
      <c r="F30" s="1361">
        <f>SUM(F25:F29)</f>
        <v>8.1275565113999999</v>
      </c>
      <c r="G30" s="747">
        <f>F30/F13</f>
        <v>0.13865524440412455</v>
      </c>
      <c r="H30" s="691">
        <f>SUM(H25:H29)</f>
        <v>53.639476794520554</v>
      </c>
      <c r="I30" s="691">
        <f>SUM(I25:I29)</f>
        <v>561.47841221133967</v>
      </c>
      <c r="J30" s="681"/>
      <c r="K30" s="691">
        <f>SUM(K25:K29)</f>
        <v>615.11788900586009</v>
      </c>
      <c r="L30" s="681"/>
      <c r="M30" s="691">
        <f>SUM(M25:M29)</f>
        <v>1.0500000000000001E-2</v>
      </c>
      <c r="N30" s="681"/>
      <c r="O30" s="691">
        <f>SUM(O25:O29)</f>
        <v>0</v>
      </c>
      <c r="P30" s="681"/>
      <c r="Q30" s="681"/>
      <c r="R30" s="691">
        <f>SUM(R25:R29)</f>
        <v>140.57885583561642</v>
      </c>
      <c r="S30" s="681"/>
      <c r="T30" s="691">
        <f>SUM(T25:T29)</f>
        <v>140.58935583561643</v>
      </c>
      <c r="U30" s="681"/>
      <c r="V30" s="681"/>
      <c r="W30" s="691">
        <f>SUM(W25:W29)</f>
        <v>755.70724484147649</v>
      </c>
      <c r="X30" s="691">
        <f t="shared" si="12"/>
        <v>929.80866239624993</v>
      </c>
      <c r="Y30" s="754"/>
    </row>
    <row r="31" spans="1:26" s="756" customFormat="1" ht="15.75" x14ac:dyDescent="0.25">
      <c r="A31" s="1194"/>
      <c r="B31" s="690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755"/>
    </row>
    <row r="32" spans="1:26" s="756" customFormat="1" ht="15.75" x14ac:dyDescent="0.25">
      <c r="A32" s="776">
        <v>13</v>
      </c>
      <c r="B32" s="763" t="s">
        <v>1101</v>
      </c>
      <c r="C32" s="777">
        <f>'[55]D 2.1 KKD proj working'!C179</f>
        <v>12</v>
      </c>
      <c r="D32" s="778">
        <f>C32</f>
        <v>12</v>
      </c>
      <c r="E32" s="777">
        <f>'[55]D 2.1 KKD proj working'!E179</f>
        <v>472</v>
      </c>
      <c r="F32" s="800">
        <f>'[55]D 2.1 KKD proj working'!F179</f>
        <v>0.44211842615999991</v>
      </c>
      <c r="G32" s="680">
        <f>F32/F13</f>
        <v>7.5424930418874683E-3</v>
      </c>
      <c r="H32" s="678">
        <f>'[67]D 2.1_2022-23 Revised'!$E$25</f>
        <v>7.9442477826349727</v>
      </c>
      <c r="I32" s="678">
        <f>'[67]D 2.1_2022-23 Revised'!$H$25</f>
        <v>26.491984787316674</v>
      </c>
      <c r="J32" s="681"/>
      <c r="K32" s="681">
        <f>H32+I32+J32</f>
        <v>34.436232569951649</v>
      </c>
      <c r="L32" s="681">
        <f>(K32*100000)/(F32*1000000)*100</f>
        <v>778.89159402484142</v>
      </c>
      <c r="M32" s="678">
        <f>'[55]D 2.1 KKD proj working'!O179</f>
        <v>0</v>
      </c>
      <c r="N32" s="678"/>
      <c r="O32" s="678">
        <f>'[55]D 2.1 KKD proj working'!Q179</f>
        <v>1</v>
      </c>
      <c r="P32" s="678"/>
      <c r="Q32" s="678"/>
      <c r="R32" s="678">
        <f>'[55]D 2.1 KKD proj working'!T179</f>
        <v>0</v>
      </c>
      <c r="S32" s="681"/>
      <c r="T32" s="681">
        <f>SUM(M32:S32)</f>
        <v>1</v>
      </c>
      <c r="U32" s="681"/>
      <c r="V32" s="681"/>
      <c r="W32" s="681">
        <f>K32+T32+U32+V32</f>
        <v>35.436232569951649</v>
      </c>
      <c r="X32" s="681">
        <f>(W32*100000)/(F32*1000000)*100</f>
        <v>801.50996821669446</v>
      </c>
      <c r="Y32" s="754"/>
      <c r="Z32" s="755"/>
    </row>
    <row r="33" spans="1:26" s="756" customFormat="1" ht="15.75" x14ac:dyDescent="0.25">
      <c r="A33" s="776">
        <v>14</v>
      </c>
      <c r="B33" s="763" t="s">
        <v>1102</v>
      </c>
      <c r="C33" s="777">
        <f>'[55]D 2.1 KKD proj working'!C197</f>
        <v>153</v>
      </c>
      <c r="D33" s="778">
        <f t="shared" ref="D33:D41" si="13">C33</f>
        <v>153</v>
      </c>
      <c r="E33" s="777">
        <f>'[55]D 2.1 KKD proj working'!E197</f>
        <v>4527.33</v>
      </c>
      <c r="F33" s="800">
        <f>'[55]D 2.1 KKD proj working'!F197</f>
        <v>4.0454344985159993</v>
      </c>
      <c r="G33" s="680">
        <f>F33/F13</f>
        <v>6.9014679667357054E-2</v>
      </c>
      <c r="H33" s="678">
        <f>'[67]D 2.1_2022-23 Revised'!$E$26</f>
        <v>68.731645851771148</v>
      </c>
      <c r="I33" s="678">
        <f>'[67]D 2.1_2022-23 Revised'!$H$26</f>
        <v>258.22630330114509</v>
      </c>
      <c r="J33" s="681"/>
      <c r="K33" s="681">
        <f t="shared" ref="K33:K38" si="14">H33+I33+J33</f>
        <v>326.95794915291623</v>
      </c>
      <c r="L33" s="681">
        <f t="shared" ref="L33:L41" si="15">(K33*100000)/(F33*1000000)*100</f>
        <v>808.21466587298664</v>
      </c>
      <c r="M33" s="678">
        <f>'[55]D 2.1 KKD proj working'!O197</f>
        <v>0.1</v>
      </c>
      <c r="N33" s="678"/>
      <c r="O33" s="678">
        <f>'[55]D 2.1 KKD proj working'!Q197</f>
        <v>0</v>
      </c>
      <c r="P33" s="678"/>
      <c r="Q33" s="678"/>
      <c r="R33" s="678">
        <f>'[55]D 2.1 KKD proj working'!T197</f>
        <v>0</v>
      </c>
      <c r="S33" s="681"/>
      <c r="T33" s="681">
        <f t="shared" ref="T33:T41" si="16">SUM(M33:S33)</f>
        <v>0.1</v>
      </c>
      <c r="U33" s="681"/>
      <c r="V33" s="681"/>
      <c r="W33" s="681">
        <f t="shared" ref="W33:W41" si="17">K33+T33+U33+V33</f>
        <v>327.05794915291625</v>
      </c>
      <c r="X33" s="681">
        <f t="shared" ref="X33:X42" si="18">(W33*100000)/(F33*1000000)*100</f>
        <v>808.46185810916484</v>
      </c>
      <c r="Y33" s="754"/>
      <c r="Z33" s="755"/>
    </row>
    <row r="34" spans="1:26" s="756" customFormat="1" ht="15.75" x14ac:dyDescent="0.25">
      <c r="A34" s="776">
        <v>15</v>
      </c>
      <c r="B34" s="763" t="s">
        <v>1103</v>
      </c>
      <c r="C34" s="777"/>
      <c r="D34" s="778"/>
      <c r="E34" s="774"/>
      <c r="F34" s="800"/>
      <c r="G34" s="680"/>
      <c r="H34" s="678">
        <f>'[67]D 2.1_2022-23 Revised'!$E$27</f>
        <v>0</v>
      </c>
      <c r="I34" s="678">
        <f>'[67]D 2.1_2022-23 Revised'!$H$27</f>
        <v>0</v>
      </c>
      <c r="J34" s="681"/>
      <c r="K34" s="681"/>
      <c r="L34" s="681"/>
      <c r="M34" s="678"/>
      <c r="N34" s="678"/>
      <c r="O34" s="678"/>
      <c r="P34" s="678"/>
      <c r="Q34" s="678"/>
      <c r="R34" s="678"/>
      <c r="S34" s="681"/>
      <c r="T34" s="681"/>
      <c r="U34" s="681"/>
      <c r="V34" s="681"/>
      <c r="W34" s="681"/>
      <c r="X34" s="681"/>
      <c r="Y34" s="754"/>
      <c r="Z34" s="755"/>
    </row>
    <row r="35" spans="1:26" s="756" customFormat="1" ht="15.75" x14ac:dyDescent="0.25">
      <c r="A35" s="776">
        <v>16</v>
      </c>
      <c r="B35" s="763" t="s">
        <v>1104</v>
      </c>
      <c r="C35" s="777">
        <f>'[55]D 2.1 KKD proj working'!C215</f>
        <v>4</v>
      </c>
      <c r="D35" s="778">
        <f t="shared" ref="D35" si="19">C35</f>
        <v>4</v>
      </c>
      <c r="E35" s="777">
        <f>'[55]D 2.1 KKD proj working'!E215</f>
        <v>312</v>
      </c>
      <c r="F35" s="800">
        <f>'[55]D 2.1 KKD proj working'!F215</f>
        <v>0.25364010700600004</v>
      </c>
      <c r="G35" s="680">
        <f>F35/F13</f>
        <v>4.3270730850381179E-3</v>
      </c>
      <c r="H35" s="678">
        <f>'[67]D 2.1_2022-23 Revised'!$E$28</f>
        <v>2.0465054726027399</v>
      </c>
      <c r="I35" s="678">
        <f>'[67]D 2.1_2022-23 Revised'!$H$28</f>
        <v>18.441424052024672</v>
      </c>
      <c r="J35" s="681"/>
      <c r="K35" s="681">
        <f t="shared" si="14"/>
        <v>20.487929524627411</v>
      </c>
      <c r="L35" s="681">
        <f t="shared" si="15"/>
        <v>807.75590920811101</v>
      </c>
      <c r="M35" s="678">
        <f>'[55]D 2.1 KKD proj working'!O215</f>
        <v>0</v>
      </c>
      <c r="N35" s="678"/>
      <c r="O35" s="678">
        <f>'[55]D 2.1 KKD proj working'!Q215</f>
        <v>0</v>
      </c>
      <c r="P35" s="678"/>
      <c r="Q35" s="678"/>
      <c r="R35" s="678">
        <f>'[55]D 2.1 KKD proj working'!T215</f>
        <v>0</v>
      </c>
      <c r="S35" s="681"/>
      <c r="T35" s="681">
        <f t="shared" si="16"/>
        <v>0</v>
      </c>
      <c r="U35" s="681"/>
      <c r="V35" s="681"/>
      <c r="W35" s="681">
        <f t="shared" si="17"/>
        <v>20.487929524627411</v>
      </c>
      <c r="X35" s="681">
        <f t="shared" si="18"/>
        <v>807.75590920811101</v>
      </c>
      <c r="Y35" s="754"/>
      <c r="Z35" s="755"/>
    </row>
    <row r="36" spans="1:26" s="756" customFormat="1" ht="15.75" x14ac:dyDescent="0.25">
      <c r="A36" s="776">
        <v>17</v>
      </c>
      <c r="B36" s="763" t="s">
        <v>1105</v>
      </c>
      <c r="C36" s="777">
        <f>'[55]D 2.1 KKD proj working'!C233</f>
        <v>14</v>
      </c>
      <c r="D36" s="778">
        <f t="shared" si="13"/>
        <v>14</v>
      </c>
      <c r="E36" s="777">
        <f>'[55]D 2.1 KKD proj working'!E233</f>
        <v>236</v>
      </c>
      <c r="F36" s="800">
        <f>'[55]D 2.1 KKD proj working'!F233</f>
        <v>0.40696829760000003</v>
      </c>
      <c r="G36" s="680">
        <f>F36/F13</f>
        <v>6.9428356098552102E-3</v>
      </c>
      <c r="H36" s="678">
        <f>'[67]D 2.1_2022-23 Revised'!$E$29</f>
        <v>5.2080600000000006</v>
      </c>
      <c r="I36" s="678">
        <f>'[67]D 2.1_2022-23 Revised'!$H$29</f>
        <v>36.898345427490931</v>
      </c>
      <c r="J36" s="681"/>
      <c r="K36" s="681">
        <f t="shared" si="14"/>
        <v>42.106405427490934</v>
      </c>
      <c r="L36" s="681">
        <f t="shared" si="15"/>
        <v>1034.6360066816894</v>
      </c>
      <c r="M36" s="678">
        <f>'[55]D 2.1 KKD proj working'!O233</f>
        <v>6.0500000000000005E-2</v>
      </c>
      <c r="N36" s="678"/>
      <c r="O36" s="678">
        <f>'[55]D 2.1 KKD proj working'!Q233</f>
        <v>0</v>
      </c>
      <c r="P36" s="678"/>
      <c r="Q36" s="678"/>
      <c r="R36" s="678">
        <f>'[55]D 2.1 KKD proj working'!T233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42.166905427490931</v>
      </c>
      <c r="X36" s="681">
        <f t="shared" si="18"/>
        <v>1036.122608963901</v>
      </c>
      <c r="Y36" s="754"/>
      <c r="Z36" s="755"/>
    </row>
    <row r="37" spans="1:26" s="756" customFormat="1" ht="15.75" x14ac:dyDescent="0.25">
      <c r="A37" s="776">
        <v>18</v>
      </c>
      <c r="B37" s="763" t="s">
        <v>1106</v>
      </c>
      <c r="C37" s="777">
        <f>'[55]D 2.1 KKD proj working'!C251</f>
        <v>37</v>
      </c>
      <c r="D37" s="778">
        <f t="shared" si="13"/>
        <v>37</v>
      </c>
      <c r="E37" s="777">
        <f>'[55]D 2.1 KKD proj working'!E251</f>
        <v>991</v>
      </c>
      <c r="F37" s="800">
        <f>'[55]D 2.1 KKD proj working'!F251</f>
        <v>1.1570395153049602</v>
      </c>
      <c r="G37" s="680">
        <f>F37/F13</f>
        <v>1.9738970323345623E-2</v>
      </c>
      <c r="H37" s="678">
        <f>'[67]D 2.1_2022-23 Revised'!$E$30</f>
        <v>20.277595601946491</v>
      </c>
      <c r="I37" s="678">
        <f>'[67]D 2.1_2022-23 Revised'!$H$30</f>
        <v>104.72837436032455</v>
      </c>
      <c r="J37" s="681"/>
      <c r="K37" s="681">
        <f t="shared" si="14"/>
        <v>125.00596996227104</v>
      </c>
      <c r="L37" s="681">
        <f t="shared" si="15"/>
        <v>1080.3949935048097</v>
      </c>
      <c r="M37" s="678">
        <f>'[55]D 2.1 KKD proj working'!O251</f>
        <v>0.5</v>
      </c>
      <c r="N37" s="678"/>
      <c r="O37" s="678">
        <f>'[55]D 2.1 KKD proj working'!Q251</f>
        <v>0</v>
      </c>
      <c r="P37" s="678"/>
      <c r="Q37" s="678"/>
      <c r="R37" s="678">
        <f>'[67]D 2.1_2022-23 Revised'!$K$30</f>
        <v>9.1116295890410921</v>
      </c>
      <c r="S37" s="681"/>
      <c r="T37" s="681">
        <f t="shared" si="16"/>
        <v>9.6116295890410921</v>
      </c>
      <c r="U37" s="681"/>
      <c r="V37" s="681"/>
      <c r="W37" s="681">
        <f t="shared" si="17"/>
        <v>134.61759955131214</v>
      </c>
      <c r="X37" s="681">
        <f t="shared" si="18"/>
        <v>1163.4658779638228</v>
      </c>
      <c r="Y37" s="754"/>
      <c r="Z37" s="755"/>
    </row>
    <row r="38" spans="1:26" s="756" customFormat="1" ht="15.75" x14ac:dyDescent="0.25">
      <c r="A38" s="776">
        <v>19</v>
      </c>
      <c r="B38" s="763" t="s">
        <v>1107</v>
      </c>
      <c r="C38" s="777">
        <f>'[55]D 2.1 KKD proj working'!C269</f>
        <v>22</v>
      </c>
      <c r="D38" s="778">
        <f t="shared" si="13"/>
        <v>22</v>
      </c>
      <c r="E38" s="777">
        <f>'[55]D 2.1 KKD proj working'!E269</f>
        <v>510</v>
      </c>
      <c r="F38" s="800">
        <f>'[55]D 2.1 KKD proj working'!F269</f>
        <v>0.24115209140000002</v>
      </c>
      <c r="G38" s="680">
        <f>F38/F13</f>
        <v>4.1140288750663081E-3</v>
      </c>
      <c r="H38" s="678">
        <f>'[67]D 2.1_2022-23 Revised'!$E$31</f>
        <v>7.3281258182465763</v>
      </c>
      <c r="I38" s="678">
        <f>'[67]D 2.1_2022-23 Revised'!$H$31</f>
        <v>20.950685550360909</v>
      </c>
      <c r="J38" s="681"/>
      <c r="K38" s="681">
        <f t="shared" si="14"/>
        <v>28.278811368607485</v>
      </c>
      <c r="L38" s="681">
        <f t="shared" si="15"/>
        <v>1172.6546182716409</v>
      </c>
      <c r="M38" s="678">
        <f>'[55]D 2.1 KKD proj working'!O269</f>
        <v>2.8E-3</v>
      </c>
      <c r="N38" s="678"/>
      <c r="O38" s="678">
        <f>'[55]D 2.1 KKD proj working'!Q269</f>
        <v>0</v>
      </c>
      <c r="P38" s="678"/>
      <c r="Q38" s="678"/>
      <c r="R38" s="678">
        <f>'[55]D 2.1 KKD proj working'!T269</f>
        <v>0</v>
      </c>
      <c r="S38" s="681"/>
      <c r="T38" s="681">
        <f t="shared" si="16"/>
        <v>2.8E-3</v>
      </c>
      <c r="U38" s="681"/>
      <c r="V38" s="681"/>
      <c r="W38" s="681">
        <f t="shared" si="17"/>
        <v>28.281611368607486</v>
      </c>
      <c r="X38" s="681">
        <f t="shared" si="18"/>
        <v>1172.7707275694597</v>
      </c>
      <c r="Y38" s="754"/>
      <c r="Z38" s="755"/>
    </row>
    <row r="39" spans="1:26" s="756" customFormat="1" ht="15.75" x14ac:dyDescent="0.25">
      <c r="A39" s="776">
        <v>20</v>
      </c>
      <c r="B39" s="763" t="s">
        <v>1108</v>
      </c>
      <c r="C39" s="777"/>
      <c r="D39" s="778"/>
      <c r="E39" s="777"/>
      <c r="F39" s="679"/>
      <c r="G39" s="680"/>
      <c r="H39" s="678">
        <f>'[67]D 2.1_2022-23 Revised'!$E$32</f>
        <v>0</v>
      </c>
      <c r="I39" s="678">
        <f>'[67]D 2.1_2022-23 Revised'!$H$32</f>
        <v>0</v>
      </c>
      <c r="J39" s="681"/>
      <c r="K39" s="681"/>
      <c r="L39" s="681"/>
      <c r="M39" s="681"/>
      <c r="N39" s="681"/>
      <c r="O39" s="681"/>
      <c r="P39" s="681"/>
      <c r="Q39" s="681"/>
      <c r="R39" s="681"/>
      <c r="S39" s="681"/>
      <c r="T39" s="681"/>
      <c r="U39" s="681"/>
      <c r="V39" s="681"/>
      <c r="W39" s="681"/>
      <c r="X39" s="681"/>
      <c r="Y39" s="754"/>
      <c r="Z39" s="755"/>
    </row>
    <row r="40" spans="1:26" s="756" customFormat="1" ht="15.75" x14ac:dyDescent="0.25">
      <c r="A40" s="776">
        <v>21</v>
      </c>
      <c r="B40" s="763" t="s">
        <v>1109</v>
      </c>
      <c r="C40" s="777">
        <f>'[55]D 2.1 KKD proj working'!C287</f>
        <v>2</v>
      </c>
      <c r="D40" s="778">
        <f t="shared" si="13"/>
        <v>2</v>
      </c>
      <c r="E40" s="777">
        <f>'[55]D 2.1 KKD proj working'!E287</f>
        <v>20</v>
      </c>
      <c r="F40" s="800">
        <f>'[55]D 2.1 KKD proj working'!F287</f>
        <v>9.7522200000000007E-3</v>
      </c>
      <c r="G40" s="680">
        <f>F40/F13</f>
        <v>1.6637182967428808E-4</v>
      </c>
      <c r="H40" s="678">
        <f>'[67]D 2.1_2022-23 Revised'!$E$33</f>
        <v>1.2439726027397261E-2</v>
      </c>
      <c r="I40" s="678">
        <f>'[67]D 2.1_2022-23 Revised'!$H$33</f>
        <v>0.44934835791780825</v>
      </c>
      <c r="J40" s="681"/>
      <c r="K40" s="681">
        <f>H40+I40+J40</f>
        <v>0.46178808394520549</v>
      </c>
      <c r="L40" s="681">
        <f t="shared" si="15"/>
        <v>473.52098696010285</v>
      </c>
      <c r="M40" s="678">
        <f>'[55]D 2.1 KKD proj working'!O287</f>
        <v>0</v>
      </c>
      <c r="N40" s="681"/>
      <c r="O40" s="678">
        <f>'[55]D 2.1 KKD proj working'!Q287</f>
        <v>0</v>
      </c>
      <c r="P40" s="681"/>
      <c r="Q40" s="681"/>
      <c r="R40" s="678">
        <f>'[55]D 2.1 KKD proj working'!T287</f>
        <v>0</v>
      </c>
      <c r="S40" s="681"/>
      <c r="T40" s="681">
        <f t="shared" si="16"/>
        <v>0</v>
      </c>
      <c r="U40" s="681"/>
      <c r="V40" s="681"/>
      <c r="W40" s="681">
        <f t="shared" si="17"/>
        <v>0.46178808394520549</v>
      </c>
      <c r="X40" s="681">
        <f t="shared" si="18"/>
        <v>473.52098696010285</v>
      </c>
      <c r="Y40" s="754"/>
      <c r="Z40" s="755"/>
    </row>
    <row r="41" spans="1:26" s="756" customFormat="1" ht="15.75" x14ac:dyDescent="0.25">
      <c r="A41" s="776">
        <v>22</v>
      </c>
      <c r="B41" s="763" t="s">
        <v>1110</v>
      </c>
      <c r="C41" s="777">
        <f>'[55]D 2.1 KKD proj working'!C305</f>
        <v>1</v>
      </c>
      <c r="D41" s="778">
        <f t="shared" si="13"/>
        <v>1</v>
      </c>
      <c r="E41" s="777">
        <f>'[55]D 2.1 KKD proj working'!E305</f>
        <v>5.7</v>
      </c>
      <c r="F41" s="800">
        <f>'[55]D 2.1 KKD proj working'!F305</f>
        <v>4.2239999999999995E-3</v>
      </c>
      <c r="G41" s="680">
        <f>F41/F13</f>
        <v>7.206098801546649E-5</v>
      </c>
      <c r="H41" s="678">
        <f>'[67]D 2.1_2022-23 Revised'!$E$34</f>
        <v>7.9758904109589038E-2</v>
      </c>
      <c r="I41" s="678">
        <f>'[67]D 2.1_2022-23 Revised'!$H$34</f>
        <v>0.52800000000000002</v>
      </c>
      <c r="J41" s="681"/>
      <c r="K41" s="681">
        <f>H41+I41+J41</f>
        <v>0.6077589041095891</v>
      </c>
      <c r="L41" s="681">
        <f t="shared" si="15"/>
        <v>1438.8231631382321</v>
      </c>
      <c r="M41" s="678">
        <f>'[55]D 2.1 KKD proj working'!O305</f>
        <v>0</v>
      </c>
      <c r="N41" s="681"/>
      <c r="O41" s="678">
        <f>'[55]D 2.1 KKD proj working'!P305</f>
        <v>0</v>
      </c>
      <c r="P41" s="681"/>
      <c r="Q41" s="681"/>
      <c r="R41" s="681"/>
      <c r="S41" s="681"/>
      <c r="T41" s="681">
        <f t="shared" si="16"/>
        <v>0</v>
      </c>
      <c r="U41" s="681"/>
      <c r="V41" s="681"/>
      <c r="W41" s="681">
        <f t="shared" si="17"/>
        <v>0.6077589041095891</v>
      </c>
      <c r="X41" s="681">
        <f t="shared" si="18"/>
        <v>1438.8231631382321</v>
      </c>
      <c r="Y41" s="780"/>
      <c r="Z41" s="755"/>
    </row>
    <row r="42" spans="1:26" s="756" customFormat="1" ht="15.75" x14ac:dyDescent="0.25">
      <c r="A42" s="2206"/>
      <c r="B42" s="781"/>
      <c r="C42" s="788"/>
      <c r="D42" s="2192">
        <f>SUM(D32:D41)</f>
        <v>245</v>
      </c>
      <c r="E42" s="693">
        <f>SUM(E32:E41)</f>
        <v>7074.03</v>
      </c>
      <c r="F42" s="694">
        <f>SUM(F32:F41)</f>
        <v>6.5603291559869596</v>
      </c>
      <c r="G42" s="747">
        <f>F42/F13</f>
        <v>0.11191851342023953</v>
      </c>
      <c r="H42" s="693">
        <f>SUM(H32:H41)</f>
        <v>111.62837915733893</v>
      </c>
      <c r="I42" s="693">
        <f>SUM(I32:I41)</f>
        <v>466.71446583658064</v>
      </c>
      <c r="J42" s="681"/>
      <c r="K42" s="693">
        <f>SUM(K32:K41)</f>
        <v>578.34284499391958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9.1116295890410921</v>
      </c>
      <c r="S42" s="681"/>
      <c r="T42" s="693">
        <f>SUM(T32:T41)</f>
        <v>10.774929589041093</v>
      </c>
      <c r="U42" s="681"/>
      <c r="V42" s="681"/>
      <c r="W42" s="693">
        <f>SUM(W32:W41)</f>
        <v>589.11777458296058</v>
      </c>
      <c r="X42" s="691">
        <f t="shared" si="18"/>
        <v>898.00032982389519</v>
      </c>
      <c r="Y42" s="2207"/>
      <c r="Z42" s="755"/>
    </row>
    <row r="43" spans="1:26" s="756" customFormat="1" ht="15.75" x14ac:dyDescent="0.25">
      <c r="A43" s="2208"/>
      <c r="B43" s="1205"/>
      <c r="C43" s="2209"/>
      <c r="D43" s="2210"/>
      <c r="E43" s="1214"/>
      <c r="F43" s="1358"/>
      <c r="G43" s="2113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755"/>
    </row>
    <row r="44" spans="1:26" s="756" customFormat="1" ht="15.75" x14ac:dyDescent="0.25">
      <c r="A44" s="2208"/>
      <c r="B44" s="1206" t="str">
        <f>'D 2.1_2021-22_Actual_Rvsd'!B225</f>
        <v>For KINESCO Power and Utilities Pvt. Ltd.</v>
      </c>
      <c r="C44" s="2209"/>
      <c r="D44" s="2210"/>
      <c r="E44" s="1214"/>
      <c r="F44" s="1358"/>
      <c r="G44" s="2113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755"/>
    </row>
    <row r="45" spans="1:26" s="756" customFormat="1" ht="15.75" x14ac:dyDescent="0.25">
      <c r="A45" s="2208"/>
      <c r="B45" s="1206"/>
      <c r="C45" s="2209"/>
      <c r="D45" s="2210"/>
      <c r="E45" s="1214"/>
      <c r="F45" s="1358"/>
      <c r="G45" s="2113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755"/>
    </row>
    <row r="46" spans="1:26" s="756" customFormat="1" ht="15.75" x14ac:dyDescent="0.25">
      <c r="A46" s="2208"/>
      <c r="B46" s="1206"/>
      <c r="C46" s="2209"/>
      <c r="D46" s="2210"/>
      <c r="E46" s="1214"/>
      <c r="F46" s="1358"/>
      <c r="G46" s="2113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755"/>
    </row>
    <row r="47" spans="1:26" s="756" customFormat="1" ht="15.75" x14ac:dyDescent="0.25">
      <c r="A47" s="2208"/>
      <c r="B47" s="1206" t="str">
        <f>'D 2.1_2021-22_Actual_Rvsd'!B228</f>
        <v>T M AJITHKUMAR</v>
      </c>
      <c r="C47" s="2209"/>
      <c r="D47" s="2210"/>
      <c r="E47" s="1214"/>
      <c r="F47" s="1358"/>
      <c r="G47" s="2113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755"/>
    </row>
    <row r="48" spans="1:26" s="756" customFormat="1" ht="15.75" x14ac:dyDescent="0.25">
      <c r="A48" s="2208"/>
      <c r="B48" s="1206" t="str">
        <f>'D 2.1_2021-22_Actual_Rvsd'!B229</f>
        <v>CHIEF EXECUTIVE OFFICER</v>
      </c>
      <c r="C48" s="2209"/>
      <c r="D48" s="2210"/>
      <c r="E48" s="1214"/>
      <c r="F48" s="1358"/>
      <c r="G48" s="2113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755"/>
    </row>
    <row r="49" spans="1:26" s="756" customFormat="1" ht="15.75" x14ac:dyDescent="0.25">
      <c r="A49" s="2208"/>
      <c r="B49" s="1206"/>
      <c r="C49" s="2209"/>
      <c r="D49" s="2210"/>
      <c r="E49" s="1214"/>
      <c r="F49" s="1358"/>
      <c r="G49" s="2113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755"/>
    </row>
    <row r="50" spans="1:26" s="756" customFormat="1" ht="15.75" x14ac:dyDescent="0.25">
      <c r="A50" s="2208"/>
      <c r="B50" s="1206" t="str">
        <f>'D 2.1_2021-22_Actual_Rvsd'!B231</f>
        <v>Place: Kakkanad, Kochi</v>
      </c>
      <c r="C50" s="2209"/>
      <c r="D50" s="2210"/>
      <c r="E50" s="1214"/>
      <c r="F50" s="1358"/>
      <c r="G50" s="2113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755"/>
    </row>
    <row r="51" spans="1:26" s="756" customFormat="1" ht="15.75" x14ac:dyDescent="0.25">
      <c r="A51" s="2208"/>
      <c r="B51" s="1206" t="str">
        <f>'D 2.1_2021-22_Actual_Rvsd'!B232</f>
        <v>Date: --/--/----</v>
      </c>
      <c r="C51" s="2209"/>
      <c r="D51" s="2210"/>
      <c r="E51" s="1214"/>
      <c r="F51" s="1358"/>
      <c r="G51" s="2113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755"/>
    </row>
    <row r="52" spans="1:26" s="756" customFormat="1" ht="18.75" x14ac:dyDescent="0.25">
      <c r="A52" s="1009"/>
      <c r="B52" s="1191" t="s">
        <v>1083</v>
      </c>
      <c r="C52" s="2116" t="s">
        <v>1111</v>
      </c>
      <c r="D52" s="2116"/>
      <c r="E52" s="2116"/>
      <c r="F52" s="2116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0"/>
      <c r="Y52" s="690"/>
      <c r="Z52" s="755"/>
    </row>
    <row r="53" spans="1:26" s="756" customFormat="1" ht="15.75" x14ac:dyDescent="0.25">
      <c r="A53" s="2157" t="s">
        <v>35</v>
      </c>
      <c r="B53" s="1190" t="s">
        <v>1085</v>
      </c>
      <c r="C53" s="2158"/>
      <c r="D53" s="2158"/>
      <c r="E53" s="1189"/>
      <c r="F53" s="1359"/>
      <c r="G53" s="1196"/>
      <c r="H53" s="1196"/>
      <c r="I53" s="1196"/>
      <c r="J53" s="1196"/>
      <c r="K53" s="1196"/>
      <c r="L53" s="1196"/>
      <c r="M53" s="1196"/>
      <c r="N53" s="1196"/>
      <c r="O53" s="1196"/>
      <c r="P53" s="1196"/>
      <c r="Q53" s="1196"/>
      <c r="R53" s="1196"/>
      <c r="S53" s="1196"/>
      <c r="T53" s="1196"/>
      <c r="U53" s="1196"/>
      <c r="V53" s="1196"/>
      <c r="W53" s="1196"/>
      <c r="X53" s="1196"/>
      <c r="Y53" s="2159"/>
      <c r="Z53" s="755"/>
    </row>
    <row r="54" spans="1:26" s="756" customFormat="1" ht="15.75" x14ac:dyDescent="0.25">
      <c r="A54" s="1194"/>
      <c r="B54" s="675" t="s">
        <v>1086</v>
      </c>
      <c r="C54" s="676"/>
      <c r="D54" s="699">
        <f>D64+D71+D83</f>
        <v>135</v>
      </c>
      <c r="E54" s="699">
        <f>E64+E71+E83</f>
        <v>10324.5</v>
      </c>
      <c r="F54" s="694">
        <f>F64+F71+F83</f>
        <v>6.3871302992406997</v>
      </c>
      <c r="G54" s="691"/>
      <c r="H54" s="691">
        <f>H64+H71+H83</f>
        <v>162.97607940109935</v>
      </c>
      <c r="I54" s="691">
        <f>I64+I71+I83</f>
        <v>416.7028591776911</v>
      </c>
      <c r="J54" s="691"/>
      <c r="K54" s="691"/>
      <c r="L54" s="691"/>
      <c r="M54" s="691">
        <f>M64+M71+M83</f>
        <v>0.30000000000000004</v>
      </c>
      <c r="N54" s="691"/>
      <c r="O54" s="691">
        <f>O64+O71+O83</f>
        <v>1.6374559099999999</v>
      </c>
      <c r="P54" s="691"/>
      <c r="Q54" s="691"/>
      <c r="R54" s="691">
        <f>R64+R71+R83</f>
        <v>0</v>
      </c>
      <c r="S54" s="691"/>
      <c r="T54" s="691">
        <f>T64+T71+T83</f>
        <v>1.9374559099999999</v>
      </c>
      <c r="U54" s="691"/>
      <c r="V54" s="691"/>
      <c r="W54" s="691">
        <f>W64+W71+W83</f>
        <v>581.61639543790034</v>
      </c>
      <c r="X54" s="691">
        <f t="shared" ref="X54" si="20">(W54*100000)/(F54*1000000)*100</f>
        <v>910.60674855348225</v>
      </c>
      <c r="Y54" s="754"/>
    </row>
    <row r="55" spans="1:26" s="756" customFormat="1" ht="15.75" x14ac:dyDescent="0.25">
      <c r="A55" s="1194"/>
      <c r="B55" s="696" t="s">
        <v>1087</v>
      </c>
      <c r="C55" s="742"/>
      <c r="D55" s="742"/>
      <c r="E55" s="691"/>
      <c r="F55" s="679"/>
      <c r="G55" s="681"/>
      <c r="H55" s="681"/>
      <c r="I55" s="681"/>
      <c r="J55" s="681"/>
      <c r="K55" s="681"/>
      <c r="L55" s="681"/>
      <c r="M55" s="681"/>
      <c r="N55" s="681"/>
      <c r="O55" s="681"/>
      <c r="P55" s="681"/>
      <c r="Q55" s="681"/>
      <c r="R55" s="681"/>
      <c r="S55" s="681"/>
      <c r="T55" s="681"/>
      <c r="U55" s="681"/>
      <c r="V55" s="681"/>
      <c r="W55" s="681"/>
      <c r="X55" s="681"/>
      <c r="Y55" s="754"/>
      <c r="Z55" s="755"/>
    </row>
    <row r="56" spans="1:26" s="756" customFormat="1" ht="22.5" customHeight="1" x14ac:dyDescent="0.25">
      <c r="A56" s="1194"/>
      <c r="B56" s="690" t="s">
        <v>690</v>
      </c>
      <c r="C56" s="764"/>
      <c r="D56" s="764"/>
      <c r="E56" s="678"/>
      <c r="F56" s="679"/>
      <c r="G56" s="680"/>
      <c r="H56" s="681"/>
      <c r="I56" s="681"/>
      <c r="J56" s="681"/>
      <c r="K56" s="681"/>
      <c r="L56" s="681"/>
      <c r="M56" s="681"/>
      <c r="N56" s="681"/>
      <c r="O56" s="681"/>
      <c r="P56" s="681"/>
      <c r="Q56" s="681"/>
      <c r="R56" s="681"/>
      <c r="S56" s="681"/>
      <c r="T56" s="681"/>
      <c r="U56" s="681"/>
      <c r="V56" s="681"/>
      <c r="W56" s="681"/>
      <c r="X56" s="681"/>
      <c r="Y56" s="754"/>
      <c r="Z56" s="755"/>
    </row>
    <row r="57" spans="1:26" s="756" customFormat="1" ht="15.75" x14ac:dyDescent="0.25">
      <c r="A57" s="782">
        <v>1</v>
      </c>
      <c r="B57" s="762" t="s">
        <v>1088</v>
      </c>
      <c r="C57" s="777">
        <f>'[55]D 2.1 KLY proj working'!C16</f>
        <v>10</v>
      </c>
      <c r="D57" s="778">
        <f t="shared" ref="D57:D60" si="21">C57</f>
        <v>10</v>
      </c>
      <c r="E57" s="777">
        <f>'[55]D 2.1 KLY proj working'!E16</f>
        <v>4048</v>
      </c>
      <c r="F57" s="800">
        <f>'[55]D 2.1 KLY proj working'!F16</f>
        <v>2.51720448825</v>
      </c>
      <c r="G57" s="680">
        <f>F57/F54</f>
        <v>0.39410570480286655</v>
      </c>
      <c r="H57" s="678">
        <f>'[67]D 2.1_2022-23 Revised'!$E$41</f>
        <v>65.019233407534244</v>
      </c>
      <c r="I57" s="678">
        <f>'[67]D 2.1_2022-23 Revised'!$H$41</f>
        <v>159.05643378203584</v>
      </c>
      <c r="J57" s="681">
        <f>'[49]HT-I-A SUMMARY'!$M$46</f>
        <v>0</v>
      </c>
      <c r="K57" s="681">
        <f>H57+I57+J57</f>
        <v>224.07566718957008</v>
      </c>
      <c r="L57" s="681">
        <f t="shared" ref="L57:L60" si="22">(K57*100000)/(F57*1000000)*100</f>
        <v>890.17665523610674</v>
      </c>
      <c r="M57" s="678">
        <f>'[55]D 2.1 KLY proj working'!O16</f>
        <v>0.2</v>
      </c>
      <c r="N57" s="681"/>
      <c r="O57" s="678">
        <f>'[55]D 2.1 KLY proj working'!Q16</f>
        <v>1.4374559100000002</v>
      </c>
      <c r="P57" s="681"/>
      <c r="Q57" s="681"/>
      <c r="R57" s="678">
        <f>'[55]D 2.1 KLY proj working'!T16</f>
        <v>0</v>
      </c>
      <c r="S57" s="681"/>
      <c r="T57" s="681">
        <f>SUM(M57:S57)</f>
        <v>1.6374559100000001</v>
      </c>
      <c r="U57" s="681"/>
      <c r="V57" s="681"/>
      <c r="W57" s="681">
        <f>K57+T57+U57+V57</f>
        <v>225.71312309957008</v>
      </c>
      <c r="X57" s="681">
        <f t="shared" ref="X57:X60" si="23">(W57*100000)/(F57*1000000)*100</f>
        <v>896.68171240426079</v>
      </c>
      <c r="Y57" s="754"/>
      <c r="Z57" s="755"/>
    </row>
    <row r="58" spans="1:26" s="756" customFormat="1" ht="15.75" x14ac:dyDescent="0.25">
      <c r="A58" s="782">
        <v>2</v>
      </c>
      <c r="B58" s="762" t="s">
        <v>1089</v>
      </c>
      <c r="C58" s="777">
        <f>'[55]D 2.1 KLY proj working'!C34</f>
        <v>6</v>
      </c>
      <c r="D58" s="778">
        <f t="shared" si="21"/>
        <v>6</v>
      </c>
      <c r="E58" s="777">
        <f>'[55]D 2.1 KLY proj working'!E34</f>
        <v>3279</v>
      </c>
      <c r="F58" s="800">
        <f>'[55]D 2.1 KLY proj working'!F34</f>
        <v>1.6516902587999998</v>
      </c>
      <c r="G58" s="680">
        <f>F58/F54</f>
        <v>0.25859661247185645</v>
      </c>
      <c r="H58" s="678">
        <f>'[67]D 2.1_2022-23 Revised'!$E$42</f>
        <v>45.935414433924251</v>
      </c>
      <c r="I58" s="678">
        <f>'[67]D 2.1_2022-23 Revised'!$H$42</f>
        <v>109.11231974535616</v>
      </c>
      <c r="J58" s="681">
        <f>'[30]HT-I-B SUMMARY'!$M$46</f>
        <v>9.4911000000000001E-7</v>
      </c>
      <c r="K58" s="681">
        <f t="shared" ref="K58:K63" si="24">H58+I58+J58</f>
        <v>155.0477351283904</v>
      </c>
      <c r="L58" s="681">
        <f t="shared" si="22"/>
        <v>938.7216174601466</v>
      </c>
      <c r="M58" s="678">
        <f>'[55]D 2.1 KLY proj working'!O34</f>
        <v>0</v>
      </c>
      <c r="N58" s="681"/>
      <c r="O58" s="678">
        <f>'[55]D 2.1 KLY proj working'!Q34</f>
        <v>0</v>
      </c>
      <c r="P58" s="681"/>
      <c r="Q58" s="681"/>
      <c r="R58" s="678">
        <f>'[55]D 2.1 KLY proj working'!T34</f>
        <v>0</v>
      </c>
      <c r="S58" s="681"/>
      <c r="T58" s="681">
        <f>SUM(M58:S58)</f>
        <v>0</v>
      </c>
      <c r="U58" s="681"/>
      <c r="V58" s="681"/>
      <c r="W58" s="681">
        <f t="shared" ref="W58:W63" si="25">K58+T58+U58+V58</f>
        <v>155.0477351283904</v>
      </c>
      <c r="X58" s="681">
        <f t="shared" si="23"/>
        <v>938.7216174601466</v>
      </c>
      <c r="Y58" s="754"/>
      <c r="Z58" s="755"/>
    </row>
    <row r="59" spans="1:26" s="756" customFormat="1" ht="15.75" x14ac:dyDescent="0.25">
      <c r="A59" s="782">
        <v>3</v>
      </c>
      <c r="B59" s="762" t="s">
        <v>1112</v>
      </c>
      <c r="C59" s="777">
        <f>'[55]D 2.1 KLY proj working'!C52</f>
        <v>3</v>
      </c>
      <c r="D59" s="778">
        <f t="shared" si="21"/>
        <v>3</v>
      </c>
      <c r="E59" s="777">
        <f>'[55]D 2.1 KLY proj working'!E52</f>
        <v>450</v>
      </c>
      <c r="F59" s="800">
        <f>'[55]D 2.1 KLY proj working'!F52</f>
        <v>0.39480119999999996</v>
      </c>
      <c r="G59" s="680">
        <f>F59/F54</f>
        <v>6.1811984647774265E-2</v>
      </c>
      <c r="H59" s="678">
        <f>'[67]D 2.1_2022-23 Revised'!$E$43</f>
        <v>12.335158904109591</v>
      </c>
      <c r="I59" s="678">
        <f>'[67]D 2.1_2022-23 Revised'!$H$43</f>
        <v>23.232880643835617</v>
      </c>
      <c r="J59" s="681">
        <f>'[50]HT-II-A SUMMARY'!$M$22</f>
        <v>0</v>
      </c>
      <c r="K59" s="681">
        <f t="shared" si="24"/>
        <v>35.568039547945205</v>
      </c>
      <c r="L59" s="681">
        <f t="shared" si="22"/>
        <v>900.91011749572215</v>
      </c>
      <c r="M59" s="678">
        <f>'[55]D 2.1 KLY proj working'!O52</f>
        <v>0</v>
      </c>
      <c r="N59" s="681"/>
      <c r="O59" s="678">
        <f>'[55]D 2.1 KLY proj working'!Q52</f>
        <v>-0.1</v>
      </c>
      <c r="P59" s="681"/>
      <c r="Q59" s="681"/>
      <c r="R59" s="678">
        <f>'[55]D 2.1 KLY proj working'!T52</f>
        <v>0</v>
      </c>
      <c r="S59" s="681"/>
      <c r="T59" s="681">
        <f>SUM(M59:S59)</f>
        <v>-0.1</v>
      </c>
      <c r="U59" s="681"/>
      <c r="V59" s="681"/>
      <c r="W59" s="681">
        <f t="shared" si="25"/>
        <v>35.468039547945203</v>
      </c>
      <c r="X59" s="681">
        <f t="shared" si="23"/>
        <v>898.37719712972535</v>
      </c>
      <c r="Y59" s="754"/>
      <c r="Z59" s="755"/>
    </row>
    <row r="60" spans="1:26" s="756" customFormat="1" ht="15.75" x14ac:dyDescent="0.25">
      <c r="A60" s="782">
        <v>4</v>
      </c>
      <c r="B60" s="762" t="s">
        <v>1091</v>
      </c>
      <c r="C60" s="777">
        <f>'[55]D 2.1 KLY proj working'!C70</f>
        <v>1</v>
      </c>
      <c r="D60" s="778">
        <f t="shared" si="21"/>
        <v>1</v>
      </c>
      <c r="E60" s="777">
        <f>'[55]D 2.1 KLY proj working'!E70</f>
        <v>243.3</v>
      </c>
      <c r="F60" s="800">
        <f>'[55]D 2.1 KLY proj working'!F70</f>
        <v>0.1039335</v>
      </c>
      <c r="G60" s="680">
        <f>F60/F54</f>
        <v>1.6272331255298735E-2</v>
      </c>
      <c r="H60" s="678">
        <f>'[67]D 2.1_2022-23 Revised'!$E$44</f>
        <v>6.5883024657534257</v>
      </c>
      <c r="I60" s="678">
        <f>'[67]D 2.1_2022-23 Revised'!$H$44</f>
        <v>6.9989194301369881</v>
      </c>
      <c r="J60" s="681">
        <f>'[31]HT-II-B SUMMARY'!$M$46</f>
        <v>0</v>
      </c>
      <c r="K60" s="681">
        <f t="shared" si="24"/>
        <v>13.587221895890414</v>
      </c>
      <c r="L60" s="681">
        <f t="shared" si="22"/>
        <v>1307.299561343591</v>
      </c>
      <c r="M60" s="678">
        <f>'[55]D 2.1 KLY proj working'!O70</f>
        <v>0</v>
      </c>
      <c r="N60" s="681"/>
      <c r="O60" s="678">
        <f>'[55]D 2.1 KLY proj working'!Q70</f>
        <v>-0.1</v>
      </c>
      <c r="P60" s="681"/>
      <c r="Q60" s="681"/>
      <c r="R60" s="678">
        <f>'[55]D 2.1 KLY proj working'!T70</f>
        <v>0</v>
      </c>
      <c r="S60" s="681"/>
      <c r="T60" s="681">
        <f t="shared" ref="T60:T63" si="26">SUM(M60:S60)</f>
        <v>-0.1</v>
      </c>
      <c r="U60" s="681"/>
      <c r="V60" s="681"/>
      <c r="W60" s="681">
        <f t="shared" si="25"/>
        <v>13.487221895890414</v>
      </c>
      <c r="X60" s="681">
        <f t="shared" si="23"/>
        <v>1297.6780244955107</v>
      </c>
      <c r="Y60" s="754"/>
      <c r="Z60" s="755"/>
    </row>
    <row r="61" spans="1:26" s="756" customFormat="1" ht="15.75" x14ac:dyDescent="0.25">
      <c r="A61" s="782">
        <v>5</v>
      </c>
      <c r="B61" s="763" t="s">
        <v>1092</v>
      </c>
      <c r="C61" s="777">
        <v>0</v>
      </c>
      <c r="D61" s="778">
        <v>0</v>
      </c>
      <c r="E61" s="774">
        <v>0</v>
      </c>
      <c r="F61" s="679">
        <v>0</v>
      </c>
      <c r="G61" s="680"/>
      <c r="H61" s="678">
        <f>'[67]D 2.1_2022-23 Revised'!$E$45</f>
        <v>0</v>
      </c>
      <c r="I61" s="678">
        <f>'[67]D 2.1_2022-23 Revised'!$H$45</f>
        <v>0</v>
      </c>
      <c r="J61" s="681"/>
      <c r="K61" s="681">
        <f t="shared" si="24"/>
        <v>0</v>
      </c>
      <c r="L61" s="681"/>
      <c r="M61" s="681">
        <v>0</v>
      </c>
      <c r="N61" s="681"/>
      <c r="O61" s="681">
        <v>0</v>
      </c>
      <c r="P61" s="681"/>
      <c r="Q61" s="681"/>
      <c r="R61" s="681"/>
      <c r="S61" s="681"/>
      <c r="T61" s="681">
        <f t="shared" si="26"/>
        <v>0</v>
      </c>
      <c r="U61" s="681"/>
      <c r="V61" s="681"/>
      <c r="W61" s="681">
        <f t="shared" si="25"/>
        <v>0</v>
      </c>
      <c r="X61" s="681"/>
      <c r="Y61" s="754"/>
      <c r="Z61" s="755"/>
    </row>
    <row r="62" spans="1:26" s="756" customFormat="1" ht="15.75" x14ac:dyDescent="0.25">
      <c r="A62" s="782">
        <v>6</v>
      </c>
      <c r="B62" s="763" t="s">
        <v>1093</v>
      </c>
      <c r="C62" s="777">
        <v>0</v>
      </c>
      <c r="D62" s="778">
        <v>0</v>
      </c>
      <c r="E62" s="774">
        <v>0</v>
      </c>
      <c r="F62" s="679">
        <v>0</v>
      </c>
      <c r="G62" s="680"/>
      <c r="H62" s="678">
        <f>'[67]D 2.1_2022-23 Revised'!$E$46</f>
        <v>0</v>
      </c>
      <c r="I62" s="678">
        <f>'[67]D 2.1_2022-23 Revised'!$H$46</f>
        <v>0</v>
      </c>
      <c r="J62" s="681"/>
      <c r="K62" s="681">
        <f t="shared" si="24"/>
        <v>0</v>
      </c>
      <c r="L62" s="681"/>
      <c r="M62" s="681">
        <v>0</v>
      </c>
      <c r="N62" s="681"/>
      <c r="O62" s="681">
        <v>0</v>
      </c>
      <c r="P62" s="681"/>
      <c r="Q62" s="681"/>
      <c r="R62" s="681"/>
      <c r="S62" s="681"/>
      <c r="T62" s="681">
        <f t="shared" si="26"/>
        <v>0</v>
      </c>
      <c r="U62" s="681"/>
      <c r="V62" s="681"/>
      <c r="W62" s="681">
        <f t="shared" si="25"/>
        <v>0</v>
      </c>
      <c r="X62" s="681"/>
      <c r="Y62" s="780"/>
      <c r="Z62" s="755"/>
    </row>
    <row r="63" spans="1:26" s="756" customFormat="1" ht="15.75" x14ac:dyDescent="0.25">
      <c r="A63" s="782">
        <v>7</v>
      </c>
      <c r="B63" s="763" t="s">
        <v>1094</v>
      </c>
      <c r="C63" s="777">
        <v>0</v>
      </c>
      <c r="D63" s="778">
        <v>0</v>
      </c>
      <c r="E63" s="774">
        <v>0</v>
      </c>
      <c r="F63" s="679">
        <v>0</v>
      </c>
      <c r="G63" s="680"/>
      <c r="H63" s="678">
        <f>'[67]D 2.1_2022-23 Revised'!$E$47</f>
        <v>0</v>
      </c>
      <c r="I63" s="678">
        <f>'[67]D 2.1_2022-23 Revised'!$H$47</f>
        <v>0</v>
      </c>
      <c r="J63" s="681"/>
      <c r="K63" s="681">
        <f t="shared" si="24"/>
        <v>0</v>
      </c>
      <c r="L63" s="681"/>
      <c r="M63" s="681">
        <v>0</v>
      </c>
      <c r="N63" s="681"/>
      <c r="O63" s="681">
        <v>0</v>
      </c>
      <c r="P63" s="681"/>
      <c r="Q63" s="681"/>
      <c r="R63" s="681"/>
      <c r="S63" s="681"/>
      <c r="T63" s="681">
        <f t="shared" si="26"/>
        <v>0</v>
      </c>
      <c r="U63" s="681"/>
      <c r="V63" s="681"/>
      <c r="W63" s="681">
        <f t="shared" si="25"/>
        <v>0</v>
      </c>
      <c r="X63" s="681"/>
      <c r="Y63" s="780"/>
      <c r="Z63" s="755"/>
    </row>
    <row r="64" spans="1:26" s="756" customFormat="1" ht="15.75" x14ac:dyDescent="0.25">
      <c r="A64" s="782"/>
      <c r="B64" s="781"/>
      <c r="C64" s="777"/>
      <c r="D64" s="2192">
        <f>SUM(D57:D63)</f>
        <v>20</v>
      </c>
      <c r="E64" s="693">
        <f>SUM(E57:E63)</f>
        <v>8020.3</v>
      </c>
      <c r="F64" s="694">
        <f>SUM(F57:F63)</f>
        <v>4.6676294470499995</v>
      </c>
      <c r="G64" s="747">
        <f>F64/F54</f>
        <v>0.73078663317779602</v>
      </c>
      <c r="H64" s="691">
        <f>SUM(H57:H63)</f>
        <v>129.87810921132152</v>
      </c>
      <c r="I64" s="691">
        <f>SUM(I57:I63)</f>
        <v>298.40055360136466</v>
      </c>
      <c r="J64" s="681"/>
      <c r="K64" s="691">
        <f>SUM(K57:K63)</f>
        <v>428.27866376179611</v>
      </c>
      <c r="L64" s="691"/>
      <c r="M64" s="691">
        <f>SUM(M57:M63)</f>
        <v>0.2</v>
      </c>
      <c r="N64" s="681"/>
      <c r="O64" s="691">
        <f>SUM(O57:O63)</f>
        <v>1.23745591</v>
      </c>
      <c r="P64" s="681"/>
      <c r="Q64" s="681"/>
      <c r="R64" s="681"/>
      <c r="S64" s="681"/>
      <c r="T64" s="691">
        <f>SUM(T57:T63)</f>
        <v>1.4374559099999999</v>
      </c>
      <c r="U64" s="681"/>
      <c r="V64" s="681"/>
      <c r="W64" s="691">
        <f>SUM(W57:W63)</f>
        <v>429.71611967179609</v>
      </c>
      <c r="X64" s="691">
        <f t="shared" ref="X64" si="27">(W64*100000)/(F64*1000000)*100</f>
        <v>920.6303211223892</v>
      </c>
      <c r="Y64" s="780"/>
      <c r="Z64" s="755"/>
    </row>
    <row r="65" spans="1:26" s="756" customFormat="1" ht="22.5" customHeight="1" x14ac:dyDescent="0.25">
      <c r="A65" s="1194"/>
      <c r="B65" s="690" t="s">
        <v>1095</v>
      </c>
      <c r="C65" s="764"/>
      <c r="D65" s="764"/>
      <c r="E65" s="678"/>
      <c r="F65" s="679"/>
      <c r="G65" s="680"/>
      <c r="H65" s="681"/>
      <c r="I65" s="681"/>
      <c r="J65" s="681"/>
      <c r="K65" s="681"/>
      <c r="L65" s="681"/>
      <c r="M65" s="681"/>
      <c r="N65" s="681"/>
      <c r="O65" s="681"/>
      <c r="P65" s="681"/>
      <c r="Q65" s="681"/>
      <c r="R65" s="681"/>
      <c r="S65" s="681"/>
      <c r="T65" s="681"/>
      <c r="U65" s="681"/>
      <c r="V65" s="681"/>
      <c r="W65" s="681"/>
      <c r="X65" s="681"/>
      <c r="Y65" s="768"/>
      <c r="Z65" s="755"/>
    </row>
    <row r="66" spans="1:26" s="756" customFormat="1" ht="15.75" x14ac:dyDescent="0.25">
      <c r="A66" s="751">
        <v>8</v>
      </c>
      <c r="B66" s="683" t="s">
        <v>1096</v>
      </c>
      <c r="C66" s="752">
        <v>0</v>
      </c>
      <c r="D66" s="753">
        <v>0</v>
      </c>
      <c r="E66" s="678">
        <v>0</v>
      </c>
      <c r="F66" s="679">
        <v>0</v>
      </c>
      <c r="G66" s="680"/>
      <c r="H66" s="681">
        <f>'[67]D 2.1_2022-23 Revised'!$E$51</f>
        <v>0</v>
      </c>
      <c r="I66" s="681">
        <f>'[67]D 2.1_2022-23 Revised'!$H$51</f>
        <v>0</v>
      </c>
      <c r="J66" s="681"/>
      <c r="K66" s="681">
        <f>H66+I66+J66</f>
        <v>0</v>
      </c>
      <c r="L66" s="681"/>
      <c r="M66" s="681">
        <v>0</v>
      </c>
      <c r="N66" s="681"/>
      <c r="O66" s="681">
        <v>0</v>
      </c>
      <c r="P66" s="681"/>
      <c r="Q66" s="681"/>
      <c r="R66" s="681"/>
      <c r="S66" s="681"/>
      <c r="T66" s="681">
        <f>SUM(M66:S66)</f>
        <v>0</v>
      </c>
      <c r="U66" s="681"/>
      <c r="V66" s="681"/>
      <c r="W66" s="681">
        <f>K66+T66+U66+V66</f>
        <v>0</v>
      </c>
      <c r="X66" s="681"/>
      <c r="Y66" s="768"/>
    </row>
    <row r="67" spans="1:26" s="756" customFormat="1" ht="15.75" x14ac:dyDescent="0.25">
      <c r="A67" s="751">
        <v>9</v>
      </c>
      <c r="B67" s="683" t="s">
        <v>1097</v>
      </c>
      <c r="C67" s="752">
        <v>0</v>
      </c>
      <c r="D67" s="753">
        <v>0</v>
      </c>
      <c r="E67" s="678">
        <v>0</v>
      </c>
      <c r="F67" s="679">
        <v>0</v>
      </c>
      <c r="G67" s="680"/>
      <c r="H67" s="681">
        <f>'[67]D 2.1_2022-23 Revised'!$E$52</f>
        <v>0</v>
      </c>
      <c r="I67" s="681">
        <f>'[67]D 2.1_2022-23 Revised'!$H$52</f>
        <v>0</v>
      </c>
      <c r="J67" s="681"/>
      <c r="K67" s="681">
        <f>H67+I67+J67</f>
        <v>0</v>
      </c>
      <c r="L67" s="681"/>
      <c r="M67" s="681">
        <v>0</v>
      </c>
      <c r="N67" s="681"/>
      <c r="O67" s="681">
        <v>0</v>
      </c>
      <c r="P67" s="681"/>
      <c r="Q67" s="681"/>
      <c r="R67" s="681"/>
      <c r="S67" s="681"/>
      <c r="T67" s="681">
        <f>SUM(M67:S67)</f>
        <v>0</v>
      </c>
      <c r="U67" s="681"/>
      <c r="V67" s="681"/>
      <c r="W67" s="681">
        <f>K67+T67+U67+V67</f>
        <v>0</v>
      </c>
      <c r="X67" s="681"/>
      <c r="Y67" s="768"/>
    </row>
    <row r="68" spans="1:26" s="756" customFormat="1" ht="15.75" x14ac:dyDescent="0.25">
      <c r="A68" s="751">
        <v>10</v>
      </c>
      <c r="B68" s="683" t="s">
        <v>1098</v>
      </c>
      <c r="C68" s="752">
        <v>0</v>
      </c>
      <c r="D68" s="753">
        <v>0</v>
      </c>
      <c r="E68" s="686">
        <v>0</v>
      </c>
      <c r="F68" s="745">
        <v>0</v>
      </c>
      <c r="G68" s="687"/>
      <c r="H68" s="681">
        <f>'[67]D 2.1_2022-23 Revised'!$E$53</f>
        <v>0</v>
      </c>
      <c r="I68" s="681">
        <f>'[67]D 2.1_2022-23 Revised'!$H$53</f>
        <v>0</v>
      </c>
      <c r="J68" s="688"/>
      <c r="K68" s="681">
        <f t="shared" ref="K68:K70" si="28">H68+I68+J68</f>
        <v>0</v>
      </c>
      <c r="L68" s="681"/>
      <c r="M68" s="688">
        <v>0</v>
      </c>
      <c r="N68" s="688"/>
      <c r="O68" s="688">
        <v>0</v>
      </c>
      <c r="P68" s="688"/>
      <c r="Q68" s="688"/>
      <c r="R68" s="688"/>
      <c r="S68" s="688"/>
      <c r="T68" s="688">
        <f t="shared" ref="T68:T70" si="29">SUM(M68:S68)</f>
        <v>0</v>
      </c>
      <c r="U68" s="688"/>
      <c r="V68" s="688"/>
      <c r="W68" s="688">
        <f t="shared" ref="W68:W70" si="30">K68+T68+U68+V68</f>
        <v>0</v>
      </c>
      <c r="X68" s="688"/>
      <c r="Y68" s="757"/>
    </row>
    <row r="69" spans="1:26" s="756" customFormat="1" ht="15.75" x14ac:dyDescent="0.25">
      <c r="A69" s="751">
        <v>11</v>
      </c>
      <c r="B69" s="683" t="s">
        <v>1099</v>
      </c>
      <c r="C69" s="752">
        <v>0</v>
      </c>
      <c r="D69" s="753">
        <v>0</v>
      </c>
      <c r="E69" s="686">
        <v>0</v>
      </c>
      <c r="F69" s="745">
        <v>0</v>
      </c>
      <c r="G69" s="687"/>
      <c r="H69" s="681">
        <f>'[67]D 2.1_2022-23 Revised'!$E$54</f>
        <v>0</v>
      </c>
      <c r="I69" s="681">
        <f>'[67]D 2.1_2022-23 Revised'!$H$54</f>
        <v>0</v>
      </c>
      <c r="J69" s="688"/>
      <c r="K69" s="681">
        <v>0</v>
      </c>
      <c r="L69" s="681"/>
      <c r="M69" s="688">
        <v>0</v>
      </c>
      <c r="N69" s="688"/>
      <c r="O69" s="688">
        <v>0</v>
      </c>
      <c r="P69" s="688"/>
      <c r="Q69" s="688"/>
      <c r="R69" s="688"/>
      <c r="S69" s="688"/>
      <c r="T69" s="688">
        <f t="shared" si="29"/>
        <v>0</v>
      </c>
      <c r="U69" s="688"/>
      <c r="V69" s="688"/>
      <c r="W69" s="688">
        <f t="shared" si="30"/>
        <v>0</v>
      </c>
      <c r="X69" s="688"/>
      <c r="Y69" s="757"/>
    </row>
    <row r="70" spans="1:26" s="756" customFormat="1" ht="15.75" x14ac:dyDescent="0.25">
      <c r="A70" s="751">
        <v>12</v>
      </c>
      <c r="B70" s="683" t="s">
        <v>1100</v>
      </c>
      <c r="C70" s="753">
        <v>0</v>
      </c>
      <c r="D70" s="753">
        <f t="shared" ref="D70" si="31">C70</f>
        <v>0</v>
      </c>
      <c r="E70" s="678">
        <v>0</v>
      </c>
      <c r="F70" s="679">
        <v>0</v>
      </c>
      <c r="G70" s="680"/>
      <c r="H70" s="681">
        <f>'[67]D 2.1_2022-23 Revised'!$E$55</f>
        <v>0</v>
      </c>
      <c r="I70" s="681">
        <f>'[67]D 2.1_2022-23 Revised'!$H$55</f>
        <v>0</v>
      </c>
      <c r="J70" s="681"/>
      <c r="K70" s="681">
        <f t="shared" si="28"/>
        <v>0</v>
      </c>
      <c r="L70" s="681"/>
      <c r="M70" s="681">
        <v>0</v>
      </c>
      <c r="N70" s="681"/>
      <c r="O70" s="681">
        <v>0</v>
      </c>
      <c r="P70" s="681"/>
      <c r="Q70" s="681"/>
      <c r="R70" s="681"/>
      <c r="S70" s="681"/>
      <c r="T70" s="681">
        <f t="shared" si="29"/>
        <v>0</v>
      </c>
      <c r="U70" s="681"/>
      <c r="V70" s="681"/>
      <c r="W70" s="681">
        <f t="shared" si="30"/>
        <v>0</v>
      </c>
      <c r="X70" s="681"/>
      <c r="Y70" s="754"/>
    </row>
    <row r="71" spans="1:26" s="756" customFormat="1" ht="15.75" x14ac:dyDescent="0.25">
      <c r="A71" s="770"/>
      <c r="B71" s="689"/>
      <c r="C71" s="753"/>
      <c r="D71" s="775">
        <f>SUM(D66:D70)</f>
        <v>0</v>
      </c>
      <c r="E71" s="693">
        <f>SUM(E66:E70)</f>
        <v>0</v>
      </c>
      <c r="F71" s="694">
        <f>SUM(F66:F70)</f>
        <v>0</v>
      </c>
      <c r="G71" s="680"/>
      <c r="H71" s="691">
        <f>SUM(H66:H70)</f>
        <v>0</v>
      </c>
      <c r="I71" s="691">
        <f>SUM(I66:I70)</f>
        <v>0</v>
      </c>
      <c r="J71" s="681"/>
      <c r="K71" s="691">
        <f>SUM(K66:K70)</f>
        <v>0</v>
      </c>
      <c r="L71" s="681"/>
      <c r="M71" s="691">
        <f>SUM(M66:M70)</f>
        <v>0</v>
      </c>
      <c r="N71" s="681"/>
      <c r="O71" s="691">
        <f>SUM(O66:O70)</f>
        <v>0</v>
      </c>
      <c r="P71" s="681"/>
      <c r="Q71" s="681"/>
      <c r="R71" s="691">
        <f>SUM(R66:R70)</f>
        <v>0</v>
      </c>
      <c r="S71" s="681"/>
      <c r="T71" s="691">
        <f>SUM(T66:T70)</f>
        <v>0</v>
      </c>
      <c r="U71" s="681"/>
      <c r="V71" s="681"/>
      <c r="W71" s="691">
        <f>SUM(W66:W70)</f>
        <v>0</v>
      </c>
      <c r="X71" s="691"/>
      <c r="Y71" s="754"/>
    </row>
    <row r="72" spans="1:26" s="756" customFormat="1" ht="22.5" customHeight="1" x14ac:dyDescent="0.25">
      <c r="A72" s="1194"/>
      <c r="B72" s="690" t="s">
        <v>689</v>
      </c>
      <c r="C72" s="742"/>
      <c r="D72" s="742"/>
      <c r="E72" s="691"/>
      <c r="F72" s="679"/>
      <c r="G72" s="681"/>
      <c r="H72" s="681"/>
      <c r="I72" s="681"/>
      <c r="J72" s="681"/>
      <c r="K72" s="681"/>
      <c r="L72" s="681"/>
      <c r="M72" s="681"/>
      <c r="N72" s="681"/>
      <c r="O72" s="681"/>
      <c r="P72" s="681"/>
      <c r="Q72" s="681"/>
      <c r="R72" s="681"/>
      <c r="S72" s="681"/>
      <c r="T72" s="681"/>
      <c r="U72" s="681"/>
      <c r="V72" s="681"/>
      <c r="W72" s="681"/>
      <c r="X72" s="681"/>
      <c r="Y72" s="754"/>
      <c r="Z72" s="755"/>
    </row>
    <row r="73" spans="1:26" s="756" customFormat="1" ht="15.75" x14ac:dyDescent="0.25">
      <c r="A73" s="776">
        <v>13</v>
      </c>
      <c r="B73" s="763" t="s">
        <v>1101</v>
      </c>
      <c r="C73" s="777">
        <f>'[55]D 2.1 KLY proj working'!C88</f>
        <v>50</v>
      </c>
      <c r="D73" s="778">
        <f>C73</f>
        <v>50</v>
      </c>
      <c r="E73" s="777">
        <f>'[55]D 2.1 KLY proj working'!E88</f>
        <v>1420.4</v>
      </c>
      <c r="F73" s="800">
        <f>'[55]D 2.1 KLY proj working'!F88</f>
        <v>1.0394359803945001</v>
      </c>
      <c r="G73" s="680">
        <f>F73/F54</f>
        <v>0.16273912253176798</v>
      </c>
      <c r="H73" s="678">
        <f>'[67]D 2.1_2022-23 Revised'!$E$59</f>
        <v>18.187007301609228</v>
      </c>
      <c r="I73" s="678">
        <f>'[67]D 2.1_2022-23 Revised'!$H$59</f>
        <v>65.592990696539857</v>
      </c>
      <c r="J73" s="681"/>
      <c r="K73" s="681">
        <f>H73+I73+J73</f>
        <v>83.779997998149085</v>
      </c>
      <c r="L73" s="681">
        <f>(K73*100000)/(F73*1000000)*100</f>
        <v>806.01402662963255</v>
      </c>
      <c r="M73" s="678">
        <f>'[55]D 2.1 KLY proj working'!O88</f>
        <v>0.1</v>
      </c>
      <c r="N73" s="681"/>
      <c r="O73" s="678">
        <f>'[55]D 2.1 KLY proj working'!Q88</f>
        <v>0.4</v>
      </c>
      <c r="P73" s="681"/>
      <c r="Q73" s="681"/>
      <c r="R73" s="678">
        <f>'[55]D 2.1 KLY proj working'!T88</f>
        <v>0</v>
      </c>
      <c r="S73" s="681"/>
      <c r="T73" s="681">
        <f>SUM(M73:S73)</f>
        <v>0.5</v>
      </c>
      <c r="U73" s="681"/>
      <c r="V73" s="681"/>
      <c r="W73" s="681">
        <f>K73+T73+U73+V73</f>
        <v>84.279997998149085</v>
      </c>
      <c r="X73" s="681">
        <f>(W73*100000)/(F73*1000000)*100</f>
        <v>810.82432769127399</v>
      </c>
      <c r="Y73" s="754"/>
      <c r="Z73" s="755"/>
    </row>
    <row r="74" spans="1:26" s="756" customFormat="1" ht="15.75" x14ac:dyDescent="0.25">
      <c r="A74" s="776">
        <v>14</v>
      </c>
      <c r="B74" s="763" t="s">
        <v>1102</v>
      </c>
      <c r="C74" s="777">
        <f>'[55]D 2.1 KLY proj working'!C106</f>
        <v>2</v>
      </c>
      <c r="D74" s="778">
        <f t="shared" ref="D74:D79" si="32">C74</f>
        <v>2</v>
      </c>
      <c r="E74" s="777">
        <f>'[55]D 2.1 KLY proj working'!E106</f>
        <v>110</v>
      </c>
      <c r="F74" s="800">
        <f>'[55]D 2.1 KLY proj working'!F106</f>
        <v>0.14294357000000002</v>
      </c>
      <c r="G74" s="680">
        <f>F74/F54</f>
        <v>2.2379936419489221E-2</v>
      </c>
      <c r="H74" s="678">
        <f>'[67]D 2.1_2022-23 Revised'!$E$60</f>
        <v>1.8670389060032238</v>
      </c>
      <c r="I74" s="678">
        <f>'[67]D 2.1_2022-23 Revised'!$H$60</f>
        <v>9.2156994208533085</v>
      </c>
      <c r="J74" s="681"/>
      <c r="K74" s="681">
        <f t="shared" ref="K74:K80" si="33">H74+I74+J74</f>
        <v>11.082738326856532</v>
      </c>
      <c r="L74" s="681">
        <f t="shared" ref="L74:L79" si="34">(K74*100000)/(F74*1000000)*100</f>
        <v>775.32262044781237</v>
      </c>
      <c r="M74" s="678">
        <f>'[55]D 2.1 KLY proj working'!O106</f>
        <v>0</v>
      </c>
      <c r="N74" s="681"/>
      <c r="O74" s="678">
        <f>'[55]D 2.1 KLY proj working'!Q106</f>
        <v>0</v>
      </c>
      <c r="P74" s="681"/>
      <c r="Q74" s="681"/>
      <c r="R74" s="678">
        <f>'[55]D 2.1 KLY proj working'!T106</f>
        <v>0</v>
      </c>
      <c r="S74" s="681"/>
      <c r="T74" s="681">
        <f t="shared" ref="T74:T82" si="35">SUM(M74:S74)</f>
        <v>0</v>
      </c>
      <c r="U74" s="681"/>
      <c r="V74" s="681"/>
      <c r="W74" s="681">
        <f t="shared" ref="W74:W82" si="36">K74+T74+U74+V74</f>
        <v>11.082738326856532</v>
      </c>
      <c r="X74" s="681">
        <f t="shared" ref="X74:X79" si="37">(W74*100000)/(F74*1000000)*100</f>
        <v>775.32262044781237</v>
      </c>
      <c r="Y74" s="754"/>
      <c r="Z74" s="755"/>
    </row>
    <row r="75" spans="1:26" s="756" customFormat="1" ht="15.75" x14ac:dyDescent="0.25">
      <c r="A75" s="776">
        <v>15</v>
      </c>
      <c r="B75" s="763" t="s">
        <v>1103</v>
      </c>
      <c r="C75" s="777">
        <v>0</v>
      </c>
      <c r="D75" s="778">
        <v>0</v>
      </c>
      <c r="E75" s="774">
        <v>0</v>
      </c>
      <c r="F75" s="679">
        <v>0</v>
      </c>
      <c r="G75" s="680"/>
      <c r="H75" s="678">
        <f>'[67]D 2.1_2022-23 Revised'!$E$61</f>
        <v>0</v>
      </c>
      <c r="I75" s="678">
        <f>'[67]D 2.1_2022-23 Revised'!$H$61</f>
        <v>0</v>
      </c>
      <c r="J75" s="681"/>
      <c r="K75" s="681">
        <v>0</v>
      </c>
      <c r="L75" s="681"/>
      <c r="M75" s="681">
        <v>0</v>
      </c>
      <c r="N75" s="681"/>
      <c r="O75" s="681">
        <v>0</v>
      </c>
      <c r="P75" s="681"/>
      <c r="Q75" s="681"/>
      <c r="R75" s="681"/>
      <c r="S75" s="681"/>
      <c r="T75" s="681">
        <f t="shared" si="35"/>
        <v>0</v>
      </c>
      <c r="U75" s="681"/>
      <c r="V75" s="681"/>
      <c r="W75" s="681">
        <f t="shared" si="36"/>
        <v>0</v>
      </c>
      <c r="X75" s="681"/>
      <c r="Y75" s="754"/>
      <c r="Z75" s="755"/>
    </row>
    <row r="76" spans="1:26" s="756" customFormat="1" ht="15.75" x14ac:dyDescent="0.25">
      <c r="A76" s="776">
        <v>16</v>
      </c>
      <c r="B76" s="763" t="s">
        <v>1104</v>
      </c>
      <c r="C76" s="777">
        <f>'[55]D 2.1 KLY proj working'!C124</f>
        <v>2</v>
      </c>
      <c r="D76" s="778">
        <f t="shared" ref="D76" si="38">C76</f>
        <v>2</v>
      </c>
      <c r="E76" s="777">
        <f>'[55]D 2.1 KLY proj working'!E124</f>
        <v>35</v>
      </c>
      <c r="F76" s="800">
        <f>'[55]D 2.1 KLY proj working'!F124</f>
        <v>3.0664504544999999E-2</v>
      </c>
      <c r="G76" s="680">
        <f>F76/F54</f>
        <v>4.800983087607495E-3</v>
      </c>
      <c r="H76" s="678">
        <f>'[67]D 2.1_2022-23 Revised'!$E$62</f>
        <v>0.37178515068493156</v>
      </c>
      <c r="I76" s="678">
        <f>'[67]D 2.1_2022-23 Revised'!$H$62</f>
        <v>2.2133572450110961</v>
      </c>
      <c r="J76" s="681"/>
      <c r="K76" s="681">
        <f t="shared" ref="K76" si="39">H76+I76+J76</f>
        <v>2.5851423956960278</v>
      </c>
      <c r="L76" s="681">
        <f t="shared" si="34"/>
        <v>843.04065369859313</v>
      </c>
      <c r="M76" s="678">
        <f>'[55]D 2.1 KLY proj working'!O124</f>
        <v>0</v>
      </c>
      <c r="N76" s="681"/>
      <c r="O76" s="678">
        <f>'[55]D 2.1 KLY proj working'!Q124</f>
        <v>0</v>
      </c>
      <c r="P76" s="681"/>
      <c r="Q76" s="681"/>
      <c r="R76" s="678">
        <f>'[55]D 2.1 KLY proj working'!T124</f>
        <v>0</v>
      </c>
      <c r="S76" s="681"/>
      <c r="T76" s="681">
        <f t="shared" si="35"/>
        <v>0</v>
      </c>
      <c r="U76" s="681"/>
      <c r="V76" s="681"/>
      <c r="W76" s="681">
        <f t="shared" si="36"/>
        <v>2.5851423956960278</v>
      </c>
      <c r="X76" s="681">
        <f t="shared" si="37"/>
        <v>843.04065369859313</v>
      </c>
      <c r="Y76" s="754"/>
      <c r="Z76" s="755"/>
    </row>
    <row r="77" spans="1:26" s="756" customFormat="1" ht="15.75" x14ac:dyDescent="0.25">
      <c r="A77" s="776">
        <v>17</v>
      </c>
      <c r="B77" s="763" t="s">
        <v>1105</v>
      </c>
      <c r="C77" s="777">
        <f>'[55]D 2.1 KLY proj working'!C142</f>
        <v>9</v>
      </c>
      <c r="D77" s="778">
        <f t="shared" si="32"/>
        <v>9</v>
      </c>
      <c r="E77" s="777">
        <f>'[55]D 2.1 KLY proj working'!E142</f>
        <v>76.8</v>
      </c>
      <c r="F77" s="800">
        <f>'[55]D 2.1 KLY proj working'!F142</f>
        <v>5.3195078399999991E-2</v>
      </c>
      <c r="G77" s="680">
        <f>F77/F54</f>
        <v>8.3284786606473028E-3</v>
      </c>
      <c r="H77" s="678">
        <f>'[67]D 2.1_2022-23 Revised'!$E$63</f>
        <v>1.4389200000000002</v>
      </c>
      <c r="I77" s="678">
        <f>'[67]D 2.1_2022-23 Revised'!$H$63</f>
        <v>4.0717649246592265</v>
      </c>
      <c r="J77" s="681"/>
      <c r="K77" s="681">
        <f t="shared" si="33"/>
        <v>5.5106849246592269</v>
      </c>
      <c r="L77" s="681">
        <f t="shared" si="34"/>
        <v>1035.9388669796995</v>
      </c>
      <c r="M77" s="678">
        <f>'[55]D 2.1 KLY proj working'!O142</f>
        <v>0</v>
      </c>
      <c r="N77" s="681"/>
      <c r="O77" s="678">
        <f>'[55]D 2.1 KLY proj working'!Q142</f>
        <v>0</v>
      </c>
      <c r="P77" s="681"/>
      <c r="Q77" s="681"/>
      <c r="R77" s="678">
        <f>'[55]D 2.1 KLY proj working'!T142</f>
        <v>0</v>
      </c>
      <c r="S77" s="681"/>
      <c r="T77" s="681">
        <f t="shared" si="35"/>
        <v>0</v>
      </c>
      <c r="U77" s="681"/>
      <c r="V77" s="681"/>
      <c r="W77" s="681">
        <f t="shared" si="36"/>
        <v>5.5106849246592269</v>
      </c>
      <c r="X77" s="681">
        <f t="shared" si="37"/>
        <v>1035.9388669796995</v>
      </c>
      <c r="Y77" s="754"/>
      <c r="Z77" s="755"/>
    </row>
    <row r="78" spans="1:26" s="756" customFormat="1" ht="15.75" x14ac:dyDescent="0.25">
      <c r="A78" s="776">
        <v>18</v>
      </c>
      <c r="B78" s="763" t="s">
        <v>1106</v>
      </c>
      <c r="C78" s="777">
        <f>'[55]D 2.1 KLY proj working'!C160</f>
        <v>32</v>
      </c>
      <c r="D78" s="778">
        <f t="shared" si="32"/>
        <v>32</v>
      </c>
      <c r="E78" s="777">
        <f>'[55]D 2.1 KLY proj working'!E160</f>
        <v>377</v>
      </c>
      <c r="F78" s="800">
        <f>'[55]D 2.1 KLY proj working'!F160</f>
        <v>0.33182134885120002</v>
      </c>
      <c r="G78" s="680">
        <f>F78/F54</f>
        <v>5.1951554658380278E-2</v>
      </c>
      <c r="H78" s="678">
        <f>'[67]D 2.1_2022-23 Revised'!$E$64</f>
        <v>7.077586290850328</v>
      </c>
      <c r="I78" s="678">
        <f>'[67]D 2.1_2022-23 Revised'!$H$64</f>
        <v>27.985847093783509</v>
      </c>
      <c r="J78" s="681"/>
      <c r="K78" s="681">
        <f t="shared" si="33"/>
        <v>35.063433384633839</v>
      </c>
      <c r="L78" s="681">
        <f t="shared" si="34"/>
        <v>1056.6961259734217</v>
      </c>
      <c r="M78" s="678">
        <f>'[55]D 2.1 KLY proj working'!O160</f>
        <v>0</v>
      </c>
      <c r="N78" s="681"/>
      <c r="O78" s="678">
        <f>'[55]D 2.1 KLY proj working'!Q160</f>
        <v>0</v>
      </c>
      <c r="P78" s="681"/>
      <c r="Q78" s="681"/>
      <c r="R78" s="678">
        <f>'[55]D 2.1 KLY proj working'!T160</f>
        <v>0</v>
      </c>
      <c r="S78" s="681"/>
      <c r="T78" s="681">
        <f t="shared" si="35"/>
        <v>0</v>
      </c>
      <c r="U78" s="681"/>
      <c r="V78" s="681"/>
      <c r="W78" s="681">
        <f t="shared" si="36"/>
        <v>35.063433384633839</v>
      </c>
      <c r="X78" s="681">
        <f t="shared" si="37"/>
        <v>1056.6961259734217</v>
      </c>
      <c r="Y78" s="754"/>
      <c r="Z78" s="755"/>
    </row>
    <row r="79" spans="1:26" s="756" customFormat="1" ht="15.75" x14ac:dyDescent="0.25">
      <c r="A79" s="776">
        <v>19</v>
      </c>
      <c r="B79" s="763" t="s">
        <v>1107</v>
      </c>
      <c r="C79" s="777">
        <f>'[55]D 2.1 KLY proj working'!C178</f>
        <v>20</v>
      </c>
      <c r="D79" s="778">
        <f t="shared" si="32"/>
        <v>20</v>
      </c>
      <c r="E79" s="777">
        <f>'[55]D 2.1 KLY proj working'!E178</f>
        <v>270</v>
      </c>
      <c r="F79" s="800">
        <f>'[55]D 2.1 KLY proj working'!F178</f>
        <v>9.3756389999999995E-2</v>
      </c>
      <c r="G79" s="680">
        <f>F79/F54</f>
        <v>1.4678953709641045E-2</v>
      </c>
      <c r="H79" s="678">
        <f>'[67]D 2.1_2022-23 Revised'!$E$65</f>
        <v>4.1390462392602734</v>
      </c>
      <c r="I79" s="678">
        <f>'[67]D 2.1_2022-23 Revised'!$H$65</f>
        <v>7.9441627368493162</v>
      </c>
      <c r="J79" s="681"/>
      <c r="K79" s="681">
        <f t="shared" si="33"/>
        <v>12.083208976109589</v>
      </c>
      <c r="L79" s="681">
        <f t="shared" si="34"/>
        <v>1288.787780343248</v>
      </c>
      <c r="M79" s="678">
        <f>'[55]D 2.1 KLY proj working'!O178</f>
        <v>0</v>
      </c>
      <c r="N79" s="681"/>
      <c r="O79" s="678">
        <f>'[55]D 2.1 KLY proj working'!Q178</f>
        <v>0</v>
      </c>
      <c r="P79" s="681"/>
      <c r="Q79" s="681"/>
      <c r="R79" s="678">
        <f>'[55]D 2.1 KLY proj working'!T178</f>
        <v>0</v>
      </c>
      <c r="S79" s="681"/>
      <c r="T79" s="681">
        <f t="shared" si="35"/>
        <v>0</v>
      </c>
      <c r="U79" s="681"/>
      <c r="V79" s="681"/>
      <c r="W79" s="681">
        <f t="shared" si="36"/>
        <v>12.083208976109589</v>
      </c>
      <c r="X79" s="681">
        <f t="shared" si="37"/>
        <v>1288.787780343248</v>
      </c>
      <c r="Y79" s="754"/>
      <c r="Z79" s="755"/>
    </row>
    <row r="80" spans="1:26" s="756" customFormat="1" ht="15.75" x14ac:dyDescent="0.25">
      <c r="A80" s="776">
        <v>20</v>
      </c>
      <c r="B80" s="763" t="s">
        <v>1108</v>
      </c>
      <c r="C80" s="777">
        <v>0</v>
      </c>
      <c r="D80" s="778">
        <v>0</v>
      </c>
      <c r="E80" s="774">
        <v>0</v>
      </c>
      <c r="F80" s="679">
        <v>0</v>
      </c>
      <c r="G80" s="680"/>
      <c r="H80" s="678">
        <f>'[67]D 2.1_2022-23 Revised'!$E$66</f>
        <v>0</v>
      </c>
      <c r="I80" s="678">
        <f>'[67]D 2.1_2022-23 Revised'!$H$66</f>
        <v>0</v>
      </c>
      <c r="J80" s="681"/>
      <c r="K80" s="681">
        <f t="shared" si="33"/>
        <v>0</v>
      </c>
      <c r="L80" s="681"/>
      <c r="M80" s="681">
        <v>0</v>
      </c>
      <c r="N80" s="681"/>
      <c r="O80" s="681">
        <v>0</v>
      </c>
      <c r="P80" s="681"/>
      <c r="Q80" s="681"/>
      <c r="R80" s="681"/>
      <c r="S80" s="681"/>
      <c r="T80" s="681">
        <f t="shared" si="35"/>
        <v>0</v>
      </c>
      <c r="U80" s="681"/>
      <c r="V80" s="681"/>
      <c r="W80" s="681">
        <f t="shared" si="36"/>
        <v>0</v>
      </c>
      <c r="X80" s="681"/>
      <c r="Y80" s="780"/>
      <c r="Z80" s="755"/>
    </row>
    <row r="81" spans="1:26" s="756" customFormat="1" ht="15.75" x14ac:dyDescent="0.25">
      <c r="A81" s="776">
        <v>21</v>
      </c>
      <c r="B81" s="763" t="s">
        <v>1109</v>
      </c>
      <c r="C81" s="777">
        <f>'[55]D 2.1 KLY proj working'!C196</f>
        <v>2</v>
      </c>
      <c r="D81" s="778">
        <v>0</v>
      </c>
      <c r="E81" s="777">
        <f>'[55]D 2.1 KLY proj working'!E196</f>
        <v>15</v>
      </c>
      <c r="F81" s="800">
        <f>'[55]D 2.1 KLY proj working'!F196</f>
        <v>2.768398E-2</v>
      </c>
      <c r="G81" s="680">
        <f>F81/F54</f>
        <v>4.3343377546706799E-3</v>
      </c>
      <c r="H81" s="678">
        <f>'[67]D 2.1_2022-23 Revised'!$E$67</f>
        <v>1.658630136986302E-2</v>
      </c>
      <c r="I81" s="678">
        <f>'[67]D 2.1_2022-23 Revised'!$H$67</f>
        <v>1.278483458630137</v>
      </c>
      <c r="J81" s="681"/>
      <c r="K81" s="681">
        <f>H81+I81+J81</f>
        <v>1.2950697600000001</v>
      </c>
      <c r="L81" s="681">
        <f t="shared" ref="L81" si="40">(K81*100000)/(F81*1000000)*100</f>
        <v>467.8047592867789</v>
      </c>
      <c r="M81" s="678">
        <f>'[55]D 2.1 KLY proj working'!O196</f>
        <v>0</v>
      </c>
      <c r="N81" s="681"/>
      <c r="O81" s="678">
        <f>'[55]D 2.1 KLY proj working'!Q196</f>
        <v>0</v>
      </c>
      <c r="P81" s="681"/>
      <c r="Q81" s="681"/>
      <c r="R81" s="678">
        <f>'[55]D 2.1 KLY proj working'!T196</f>
        <v>0</v>
      </c>
      <c r="S81" s="681"/>
      <c r="T81" s="681">
        <f t="shared" si="35"/>
        <v>0</v>
      </c>
      <c r="U81" s="681"/>
      <c r="V81" s="681"/>
      <c r="W81" s="681">
        <f t="shared" si="36"/>
        <v>1.2950697600000001</v>
      </c>
      <c r="X81" s="681">
        <f t="shared" ref="X81" si="41">(W81*100000)/(F81*1000000)*100</f>
        <v>467.8047592867789</v>
      </c>
      <c r="Y81" s="754"/>
      <c r="Z81" s="755"/>
    </row>
    <row r="82" spans="1:26" s="756" customFormat="1" ht="15.75" x14ac:dyDescent="0.25">
      <c r="A82" s="776">
        <v>22</v>
      </c>
      <c r="B82" s="763" t="s">
        <v>1110</v>
      </c>
      <c r="C82" s="777">
        <v>0</v>
      </c>
      <c r="D82" s="778">
        <v>0</v>
      </c>
      <c r="E82" s="774">
        <v>0</v>
      </c>
      <c r="F82" s="679">
        <v>0</v>
      </c>
      <c r="G82" s="680"/>
      <c r="H82" s="678">
        <f>'[67]D 2.1_2022-23 Revised'!$E$68</f>
        <v>0</v>
      </c>
      <c r="I82" s="678">
        <f>'[67]D 2.1_2022-23 Revised'!$H$68</f>
        <v>0</v>
      </c>
      <c r="J82" s="681"/>
      <c r="K82" s="681">
        <f t="shared" ref="K82" si="42">H82+I82+J82</f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81"/>
      <c r="Y82" s="780"/>
      <c r="Z82" s="755"/>
    </row>
    <row r="83" spans="1:26" s="756" customFormat="1" ht="15.75" x14ac:dyDescent="0.25">
      <c r="A83" s="2206"/>
      <c r="B83" s="781"/>
      <c r="C83" s="788"/>
      <c r="D83" s="2192">
        <f>SUM(D73:D82)</f>
        <v>115</v>
      </c>
      <c r="E83" s="693">
        <f>SUM(E73:E82)</f>
        <v>2304.1999999999998</v>
      </c>
      <c r="F83" s="694">
        <f>SUM(F73:F82)</f>
        <v>1.7195008521907003</v>
      </c>
      <c r="G83" s="747">
        <f>F83/F54</f>
        <v>0.26921336682220404</v>
      </c>
      <c r="H83" s="693">
        <f>SUM(H73:H82)</f>
        <v>33.097970189777847</v>
      </c>
      <c r="I83" s="693">
        <f>SUM(I73:I82)</f>
        <v>118.30230557632645</v>
      </c>
      <c r="J83" s="681"/>
      <c r="K83" s="693">
        <f>SUM(K73:K82)</f>
        <v>151.4002757661043</v>
      </c>
      <c r="L83" s="681"/>
      <c r="M83" s="693">
        <f>SUM(M73:M82)</f>
        <v>0.1</v>
      </c>
      <c r="N83" s="681"/>
      <c r="O83" s="693">
        <f>SUM(O73:O82)</f>
        <v>0.4</v>
      </c>
      <c r="P83" s="681"/>
      <c r="Q83" s="681"/>
      <c r="R83" s="693">
        <f>SUM(R73:R82)</f>
        <v>0</v>
      </c>
      <c r="S83" s="681"/>
      <c r="T83" s="693">
        <f>SUM(T73:T82)</f>
        <v>0.5</v>
      </c>
      <c r="U83" s="681"/>
      <c r="V83" s="681"/>
      <c r="W83" s="693">
        <f>SUM(W73:W82)</f>
        <v>151.9002757661043</v>
      </c>
      <c r="X83" s="691">
        <f t="shared" ref="X83" si="43">(W83*100000)/(F83*1000000)*100</f>
        <v>883.39750208659905</v>
      </c>
      <c r="Y83" s="2207"/>
      <c r="Z83" s="755"/>
    </row>
    <row r="84" spans="1:26" s="756" customFormat="1" ht="15.75" x14ac:dyDescent="0.25">
      <c r="A84" s="2208"/>
      <c r="B84" s="1205"/>
      <c r="C84" s="2209"/>
      <c r="D84" s="2210"/>
      <c r="E84" s="1214"/>
      <c r="F84" s="1358"/>
      <c r="G84" s="2113"/>
      <c r="H84" s="1214"/>
      <c r="I84" s="1214"/>
      <c r="J84" s="2164"/>
      <c r="K84" s="1214"/>
      <c r="L84" s="2164"/>
      <c r="M84" s="1214"/>
      <c r="N84" s="2164"/>
      <c r="O84" s="1214"/>
      <c r="P84" s="2164"/>
      <c r="Q84" s="2164"/>
      <c r="R84" s="1214"/>
      <c r="S84" s="2164"/>
      <c r="T84" s="1214"/>
      <c r="U84" s="2164"/>
      <c r="V84" s="2164"/>
      <c r="W84" s="1214"/>
      <c r="X84" s="1182"/>
      <c r="Y84" s="2211"/>
      <c r="Z84" s="755"/>
    </row>
    <row r="85" spans="1:26" s="756" customFormat="1" ht="15.75" x14ac:dyDescent="0.25">
      <c r="A85" s="2208"/>
      <c r="B85" s="1206" t="str">
        <f>B44</f>
        <v>For KINESCO Power and Utilities Pvt. Ltd.</v>
      </c>
      <c r="C85" s="2209"/>
      <c r="D85" s="2210"/>
      <c r="E85" s="1214"/>
      <c r="F85" s="1358"/>
      <c r="G85" s="2113"/>
      <c r="H85" s="1214"/>
      <c r="I85" s="1214"/>
      <c r="J85" s="2164"/>
      <c r="K85" s="1214"/>
      <c r="L85" s="2164"/>
      <c r="M85" s="1214"/>
      <c r="N85" s="2164"/>
      <c r="O85" s="1214"/>
      <c r="P85" s="2164"/>
      <c r="Q85" s="2164"/>
      <c r="R85" s="1214"/>
      <c r="S85" s="2164"/>
      <c r="T85" s="1214"/>
      <c r="U85" s="2164"/>
      <c r="V85" s="2164"/>
      <c r="W85" s="1214"/>
      <c r="X85" s="1182"/>
      <c r="Y85" s="2211"/>
      <c r="Z85" s="755"/>
    </row>
    <row r="86" spans="1:26" s="756" customFormat="1" ht="15.75" x14ac:dyDescent="0.25">
      <c r="A86" s="2208"/>
      <c r="B86" s="1206"/>
      <c r="C86" s="2209"/>
      <c r="D86" s="2210"/>
      <c r="E86" s="1214"/>
      <c r="F86" s="1358"/>
      <c r="G86" s="2113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211"/>
      <c r="Z86" s="755"/>
    </row>
    <row r="87" spans="1:26" s="756" customFormat="1" ht="15.75" x14ac:dyDescent="0.25">
      <c r="A87" s="2208"/>
      <c r="B87" s="1206"/>
      <c r="C87" s="2209"/>
      <c r="D87" s="2210"/>
      <c r="E87" s="1214"/>
      <c r="F87" s="1358"/>
      <c r="G87" s="2113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211"/>
      <c r="Z87" s="755"/>
    </row>
    <row r="88" spans="1:26" s="756" customFormat="1" ht="15.75" x14ac:dyDescent="0.25">
      <c r="A88" s="2208"/>
      <c r="B88" s="1206" t="str">
        <f>B47</f>
        <v>T M AJITHKUMAR</v>
      </c>
      <c r="C88" s="2209"/>
      <c r="D88" s="2210"/>
      <c r="E88" s="1214"/>
      <c r="F88" s="1358"/>
      <c r="G88" s="2113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211"/>
      <c r="Z88" s="755"/>
    </row>
    <row r="89" spans="1:26" s="756" customFormat="1" ht="15.75" x14ac:dyDescent="0.25">
      <c r="A89" s="2208"/>
      <c r="B89" s="1206" t="str">
        <f>B48</f>
        <v>CHIEF EXECUTIVE OFFICER</v>
      </c>
      <c r="C89" s="2209"/>
      <c r="D89" s="2210"/>
      <c r="E89" s="1214"/>
      <c r="F89" s="1358"/>
      <c r="G89" s="2113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211"/>
      <c r="Z89" s="755"/>
    </row>
    <row r="90" spans="1:26" s="756" customFormat="1" ht="15.75" x14ac:dyDescent="0.25">
      <c r="A90" s="2208"/>
      <c r="B90" s="1206"/>
      <c r="C90" s="2209"/>
      <c r="D90" s="2210"/>
      <c r="E90" s="1214"/>
      <c r="F90" s="1358"/>
      <c r="G90" s="2113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211"/>
      <c r="Z90" s="755"/>
    </row>
    <row r="91" spans="1:26" s="756" customFormat="1" ht="15.75" x14ac:dyDescent="0.25">
      <c r="A91" s="2208"/>
      <c r="B91" s="1206" t="str">
        <f>B50</f>
        <v>Place: Kakkanad, Kochi</v>
      </c>
      <c r="C91" s="2209"/>
      <c r="D91" s="2210"/>
      <c r="E91" s="1214"/>
      <c r="F91" s="1358"/>
      <c r="G91" s="2113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211"/>
      <c r="Z91" s="755"/>
    </row>
    <row r="92" spans="1:26" s="756" customFormat="1" ht="15.75" x14ac:dyDescent="0.25">
      <c r="A92" s="2208"/>
      <c r="B92" s="1206" t="str">
        <f>B51</f>
        <v>Date: --/--/----</v>
      </c>
      <c r="C92" s="2209"/>
      <c r="D92" s="2210"/>
      <c r="E92" s="1214"/>
      <c r="F92" s="1358"/>
      <c r="G92" s="2113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211"/>
      <c r="Z92" s="755"/>
    </row>
    <row r="93" spans="1:26" s="756" customFormat="1" ht="18.75" x14ac:dyDescent="0.25">
      <c r="A93" s="1009"/>
      <c r="B93" s="1191" t="s">
        <v>1083</v>
      </c>
      <c r="C93" s="2116" t="s">
        <v>1113</v>
      </c>
      <c r="D93" s="2116"/>
      <c r="E93" s="2116"/>
      <c r="F93" s="2116"/>
      <c r="G93" s="690"/>
      <c r="H93" s="690"/>
      <c r="I93" s="690"/>
      <c r="J93" s="690"/>
      <c r="K93" s="690"/>
      <c r="L93" s="690"/>
      <c r="M93" s="690"/>
      <c r="N93" s="690"/>
      <c r="O93" s="690"/>
      <c r="P93" s="690"/>
      <c r="Q93" s="690"/>
      <c r="R93" s="690"/>
      <c r="S93" s="690"/>
      <c r="T93" s="690"/>
      <c r="U93" s="690"/>
      <c r="V93" s="690"/>
      <c r="W93" s="690"/>
      <c r="X93" s="690"/>
      <c r="Y93" s="690"/>
      <c r="Z93" s="755"/>
    </row>
    <row r="94" spans="1:26" s="756" customFormat="1" ht="15.75" x14ac:dyDescent="0.25">
      <c r="A94" s="2157" t="s">
        <v>35</v>
      </c>
      <c r="B94" s="1190" t="s">
        <v>1085</v>
      </c>
      <c r="C94" s="2158"/>
      <c r="D94" s="2158"/>
      <c r="E94" s="1189"/>
      <c r="F94" s="1359"/>
      <c r="G94" s="1196"/>
      <c r="H94" s="1196"/>
      <c r="I94" s="1196"/>
      <c r="J94" s="1196"/>
      <c r="K94" s="1196"/>
      <c r="L94" s="1196"/>
      <c r="M94" s="1196"/>
      <c r="N94" s="1196"/>
      <c r="O94" s="1196"/>
      <c r="P94" s="1196"/>
      <c r="Q94" s="1196"/>
      <c r="R94" s="1196"/>
      <c r="S94" s="1196"/>
      <c r="T94" s="1196"/>
      <c r="U94" s="1196"/>
      <c r="V94" s="1196"/>
      <c r="W94" s="1196"/>
      <c r="X94" s="1196"/>
      <c r="Y94" s="2159"/>
      <c r="Z94" s="755"/>
    </row>
    <row r="95" spans="1:26" s="756" customFormat="1" ht="15.75" x14ac:dyDescent="0.25">
      <c r="A95" s="1194"/>
      <c r="B95" s="675" t="s">
        <v>1086</v>
      </c>
      <c r="C95" s="676"/>
      <c r="D95" s="690">
        <f>D105+D111+D124</f>
        <v>24</v>
      </c>
      <c r="E95" s="690">
        <f>E105+E111+E124</f>
        <v>6125</v>
      </c>
      <c r="F95" s="694">
        <f>F105+F112+F124</f>
        <v>7.0536829665225005</v>
      </c>
      <c r="G95" s="691"/>
      <c r="H95" s="691">
        <f>H105+H111+H124</f>
        <v>148.85148986643836</v>
      </c>
      <c r="I95" s="691">
        <f>I105+I111+I124</f>
        <v>423.59983464240423</v>
      </c>
      <c r="J95" s="691"/>
      <c r="K95" s="691"/>
      <c r="L95" s="691"/>
      <c r="M95" s="691">
        <f>M105+M111+M124</f>
        <v>0.19890000000000002</v>
      </c>
      <c r="N95" s="691"/>
      <c r="O95" s="691">
        <f>O105+O111+O124</f>
        <v>-0.31473269999999953</v>
      </c>
      <c r="P95" s="691"/>
      <c r="Q95" s="691"/>
      <c r="R95" s="691">
        <f>R105+R111+R124</f>
        <v>0</v>
      </c>
      <c r="S95" s="691"/>
      <c r="T95" s="691">
        <f>T105+T111+T124</f>
        <v>-0.11583269999999951</v>
      </c>
      <c r="U95" s="691"/>
      <c r="V95" s="691"/>
      <c r="W95" s="691">
        <f>W105+W111+W124</f>
        <v>572.33549180884256</v>
      </c>
      <c r="X95" s="691">
        <f t="shared" ref="X95" si="44">(W95*100000)/(F95*1000000)*100</f>
        <v>811.3995121771211</v>
      </c>
      <c r="Y95" s="754"/>
    </row>
    <row r="96" spans="1:26" s="756" customFormat="1" ht="15.75" x14ac:dyDescent="0.25">
      <c r="A96" s="1194"/>
      <c r="B96" s="696" t="s">
        <v>1087</v>
      </c>
      <c r="C96" s="742"/>
      <c r="D96" s="742"/>
      <c r="E96" s="691"/>
      <c r="F96" s="679"/>
      <c r="G96" s="681"/>
      <c r="H96" s="681"/>
      <c r="I96" s="681"/>
      <c r="J96" s="681"/>
      <c r="K96" s="681"/>
      <c r="L96" s="681"/>
      <c r="M96" s="681"/>
      <c r="N96" s="681"/>
      <c r="O96" s="681"/>
      <c r="P96" s="681"/>
      <c r="Q96" s="681"/>
      <c r="R96" s="681"/>
      <c r="S96" s="681"/>
      <c r="T96" s="681"/>
      <c r="U96" s="681"/>
      <c r="V96" s="681"/>
      <c r="W96" s="681"/>
      <c r="X96" s="681"/>
      <c r="Y96" s="754"/>
      <c r="Z96" s="755"/>
    </row>
    <row r="97" spans="1:26" s="756" customFormat="1" ht="15.75" x14ac:dyDescent="0.25">
      <c r="A97" s="1194"/>
      <c r="B97" s="690" t="s">
        <v>690</v>
      </c>
      <c r="C97" s="764"/>
      <c r="D97" s="764"/>
      <c r="E97" s="678"/>
      <c r="F97" s="679"/>
      <c r="G97" s="680"/>
      <c r="H97" s="681"/>
      <c r="I97" s="681"/>
      <c r="J97" s="681"/>
      <c r="K97" s="681"/>
      <c r="L97" s="681"/>
      <c r="M97" s="681"/>
      <c r="N97" s="681"/>
      <c r="O97" s="681"/>
      <c r="P97" s="681"/>
      <c r="Q97" s="681"/>
      <c r="R97" s="681"/>
      <c r="S97" s="681"/>
      <c r="T97" s="681"/>
      <c r="U97" s="681"/>
      <c r="V97" s="681"/>
      <c r="W97" s="681"/>
      <c r="X97" s="681"/>
      <c r="Y97" s="754"/>
      <c r="Z97" s="755"/>
    </row>
    <row r="98" spans="1:26" s="756" customFormat="1" ht="15.75" x14ac:dyDescent="0.25">
      <c r="A98" s="782">
        <v>1</v>
      </c>
      <c r="B98" s="762" t="s">
        <v>1088</v>
      </c>
      <c r="C98" s="777">
        <f>'[55]D 2.1 KIITP proj working'!C16</f>
        <v>17</v>
      </c>
      <c r="D98" s="778">
        <f t="shared" ref="D98:D99" si="45">C98</f>
        <v>17</v>
      </c>
      <c r="E98" s="777">
        <f>'[55]D 2.1 KIITP proj working'!E16</f>
        <v>5753</v>
      </c>
      <c r="F98" s="800">
        <f>'[55]D 2.1 KIITP proj working'!F16</f>
        <v>6.8858527</v>
      </c>
      <c r="G98" s="680">
        <f>F98/F95</f>
        <v>0.97620671820394533</v>
      </c>
      <c r="H98" s="678">
        <f>'[67]D 2.1_2022-23 Revised'!$E$74</f>
        <v>146.29107440410959</v>
      </c>
      <c r="I98" s="678">
        <f>'[67]D 2.1_2022-23 Revised'!$H$74</f>
        <v>412.92798167399349</v>
      </c>
      <c r="J98" s="681">
        <f>'[29]HT-I-A SUMMARY'!$M$70</f>
        <v>0</v>
      </c>
      <c r="K98" s="681">
        <f>H98+I98+J98</f>
        <v>559.21905607810311</v>
      </c>
      <c r="L98" s="681">
        <f t="shared" ref="L98" si="46">(K98*100000)/(F98*1000000)*100</f>
        <v>812.12753226351049</v>
      </c>
      <c r="M98" s="678">
        <f>'[55]D 2.1 KIITP proj working'!O16</f>
        <v>0.19890000000000002</v>
      </c>
      <c r="N98" s="681"/>
      <c r="O98" s="678">
        <f>'[55]D 2.1 KIITP proj working'!Q16</f>
        <v>-0.31473269999999953</v>
      </c>
      <c r="P98" s="681"/>
      <c r="Q98" s="681"/>
      <c r="R98" s="678">
        <f>'[55]D 2.1 KIITP proj working'!T16</f>
        <v>0</v>
      </c>
      <c r="S98" s="681"/>
      <c r="T98" s="681">
        <f>SUM(M98:S98)</f>
        <v>-0.11583269999999951</v>
      </c>
      <c r="U98" s="681"/>
      <c r="V98" s="681"/>
      <c r="W98" s="681">
        <f>K98+T98+U98+V98</f>
        <v>559.10322337810305</v>
      </c>
      <c r="X98" s="681">
        <f t="shared" ref="X98" si="47">(W98*100000)/(F98*1000000)*100</f>
        <v>811.9593138814937</v>
      </c>
      <c r="Y98" s="754"/>
      <c r="Z98" s="755"/>
    </row>
    <row r="99" spans="1:26" s="756" customFormat="1" ht="15.75" x14ac:dyDescent="0.25">
      <c r="A99" s="782">
        <v>2</v>
      </c>
      <c r="B99" s="762" t="s">
        <v>1089</v>
      </c>
      <c r="C99" s="777">
        <v>0</v>
      </c>
      <c r="D99" s="778">
        <f t="shared" si="45"/>
        <v>0</v>
      </c>
      <c r="E99" s="774">
        <v>0</v>
      </c>
      <c r="F99" s="679">
        <v>0</v>
      </c>
      <c r="G99" s="680">
        <f>F99/F95</f>
        <v>0</v>
      </c>
      <c r="H99" s="678">
        <f>'[67]D 2.1_2022-23 Revised'!$E$75</f>
        <v>0</v>
      </c>
      <c r="I99" s="678">
        <f>'[67]D 2.1_2022-23 Revised'!$H$75</f>
        <v>0</v>
      </c>
      <c r="J99" s="681"/>
      <c r="K99" s="681">
        <f t="shared" ref="K99:K104" si="48">H99+I99+J99</f>
        <v>0</v>
      </c>
      <c r="L99" s="681"/>
      <c r="M99" s="681">
        <v>0</v>
      </c>
      <c r="N99" s="681"/>
      <c r="O99" s="681">
        <v>0</v>
      </c>
      <c r="P99" s="681"/>
      <c r="Q99" s="681"/>
      <c r="R99" s="681"/>
      <c r="S99" s="681"/>
      <c r="T99" s="681">
        <f>SUM(M99:S99)</f>
        <v>0</v>
      </c>
      <c r="U99" s="681"/>
      <c r="V99" s="681"/>
      <c r="W99" s="681">
        <f t="shared" ref="W99:W104" si="49">K99+T99+U99+V99</f>
        <v>0</v>
      </c>
      <c r="X99" s="681"/>
      <c r="Y99" s="754"/>
      <c r="Z99" s="755"/>
    </row>
    <row r="100" spans="1:26" s="756" customFormat="1" ht="15.75" x14ac:dyDescent="0.25">
      <c r="A100" s="782">
        <v>3</v>
      </c>
      <c r="B100" s="762" t="s">
        <v>1112</v>
      </c>
      <c r="C100" s="777">
        <v>0</v>
      </c>
      <c r="D100" s="778">
        <v>0</v>
      </c>
      <c r="E100" s="774">
        <v>0</v>
      </c>
      <c r="F100" s="679">
        <v>0</v>
      </c>
      <c r="G100" s="680">
        <f>F100/F95</f>
        <v>0</v>
      </c>
      <c r="H100" s="678">
        <f>'[67]D 2.1_2022-23 Revised'!$E$76</f>
        <v>0</v>
      </c>
      <c r="I100" s="678">
        <f>'[67]D 2.1_2022-23 Revised'!$H$76</f>
        <v>0</v>
      </c>
      <c r="J100" s="681"/>
      <c r="K100" s="681">
        <f t="shared" si="48"/>
        <v>0</v>
      </c>
      <c r="L100" s="681"/>
      <c r="M100" s="681">
        <v>0</v>
      </c>
      <c r="N100" s="681"/>
      <c r="O100" s="681">
        <v>0</v>
      </c>
      <c r="P100" s="681"/>
      <c r="Q100" s="681"/>
      <c r="R100" s="681"/>
      <c r="S100" s="681"/>
      <c r="T100" s="681">
        <f>SUM(M100:S100)</f>
        <v>0</v>
      </c>
      <c r="U100" s="681"/>
      <c r="V100" s="681"/>
      <c r="W100" s="681">
        <f t="shared" si="49"/>
        <v>0</v>
      </c>
      <c r="X100" s="681"/>
      <c r="Y100" s="754"/>
      <c r="Z100" s="755"/>
    </row>
    <row r="101" spans="1:26" s="756" customFormat="1" ht="15.75" x14ac:dyDescent="0.25">
      <c r="A101" s="782">
        <v>4</v>
      </c>
      <c r="B101" s="762" t="s">
        <v>1091</v>
      </c>
      <c r="C101" s="777">
        <v>0</v>
      </c>
      <c r="D101" s="778">
        <v>0</v>
      </c>
      <c r="E101" s="774">
        <v>0</v>
      </c>
      <c r="F101" s="679">
        <v>0</v>
      </c>
      <c r="G101" s="680">
        <f>F101/F95</f>
        <v>0</v>
      </c>
      <c r="H101" s="678">
        <f>'[67]D 2.1_2022-23 Revised'!$E$77</f>
        <v>0</v>
      </c>
      <c r="I101" s="678">
        <f>'[67]D 2.1_2022-23 Revised'!$H$77</f>
        <v>0</v>
      </c>
      <c r="J101" s="681"/>
      <c r="K101" s="681">
        <f t="shared" si="48"/>
        <v>0</v>
      </c>
      <c r="L101" s="681"/>
      <c r="M101" s="681">
        <v>0</v>
      </c>
      <c r="N101" s="681"/>
      <c r="O101" s="681">
        <v>0</v>
      </c>
      <c r="P101" s="681"/>
      <c r="Q101" s="681"/>
      <c r="R101" s="681"/>
      <c r="S101" s="681"/>
      <c r="T101" s="681">
        <f t="shared" ref="T101:T104" si="50">SUM(M101:S101)</f>
        <v>0</v>
      </c>
      <c r="U101" s="681"/>
      <c r="V101" s="681"/>
      <c r="W101" s="681">
        <f t="shared" si="49"/>
        <v>0</v>
      </c>
      <c r="X101" s="681"/>
      <c r="Y101" s="754"/>
      <c r="Z101" s="755"/>
    </row>
    <row r="102" spans="1:26" s="756" customFormat="1" ht="15.75" x14ac:dyDescent="0.25">
      <c r="A102" s="782">
        <v>5</v>
      </c>
      <c r="B102" s="763" t="s">
        <v>1092</v>
      </c>
      <c r="C102" s="777">
        <v>0</v>
      </c>
      <c r="D102" s="778">
        <v>0</v>
      </c>
      <c r="E102" s="774">
        <v>0</v>
      </c>
      <c r="F102" s="679">
        <v>0</v>
      </c>
      <c r="G102" s="680">
        <f>F102/F95</f>
        <v>0</v>
      </c>
      <c r="H102" s="678">
        <f>'[67]D 2.1_2022-23 Revised'!$E$78</f>
        <v>0</v>
      </c>
      <c r="I102" s="678">
        <f>'[67]D 2.1_2022-23 Revised'!$H$78</f>
        <v>0</v>
      </c>
      <c r="J102" s="681"/>
      <c r="K102" s="681">
        <f t="shared" si="48"/>
        <v>0</v>
      </c>
      <c r="L102" s="681"/>
      <c r="M102" s="681">
        <v>0</v>
      </c>
      <c r="N102" s="681"/>
      <c r="O102" s="681">
        <v>0</v>
      </c>
      <c r="P102" s="681"/>
      <c r="Q102" s="681"/>
      <c r="R102" s="681"/>
      <c r="S102" s="681"/>
      <c r="T102" s="681">
        <f t="shared" si="50"/>
        <v>0</v>
      </c>
      <c r="U102" s="681"/>
      <c r="V102" s="681"/>
      <c r="W102" s="681">
        <f t="shared" si="49"/>
        <v>0</v>
      </c>
      <c r="X102" s="681"/>
      <c r="Y102" s="754"/>
      <c r="Z102" s="755"/>
    </row>
    <row r="103" spans="1:26" s="756" customFormat="1" ht="15.75" x14ac:dyDescent="0.25">
      <c r="A103" s="782">
        <v>6</v>
      </c>
      <c r="B103" s="763" t="s">
        <v>1093</v>
      </c>
      <c r="C103" s="777">
        <v>0</v>
      </c>
      <c r="D103" s="778">
        <v>0</v>
      </c>
      <c r="E103" s="774">
        <v>0</v>
      </c>
      <c r="F103" s="679">
        <v>0</v>
      </c>
      <c r="G103" s="680"/>
      <c r="H103" s="678">
        <f>'[67]D 2.1_2022-23 Revised'!$E$79</f>
        <v>0</v>
      </c>
      <c r="I103" s="678">
        <f>'[67]D 2.1_2022-23 Revised'!$H$79</f>
        <v>0</v>
      </c>
      <c r="J103" s="681"/>
      <c r="K103" s="681">
        <f t="shared" si="48"/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 t="shared" si="50"/>
        <v>0</v>
      </c>
      <c r="U103" s="681"/>
      <c r="V103" s="681"/>
      <c r="W103" s="681">
        <f t="shared" si="49"/>
        <v>0</v>
      </c>
      <c r="X103" s="681"/>
      <c r="Y103" s="780"/>
      <c r="Z103" s="755"/>
    </row>
    <row r="104" spans="1:26" s="756" customFormat="1" ht="15.75" x14ac:dyDescent="0.25">
      <c r="A104" s="782">
        <v>7</v>
      </c>
      <c r="B104" s="763" t="s">
        <v>1094</v>
      </c>
      <c r="C104" s="777">
        <v>0</v>
      </c>
      <c r="D104" s="778">
        <v>0</v>
      </c>
      <c r="E104" s="774">
        <v>0</v>
      </c>
      <c r="F104" s="679">
        <v>0</v>
      </c>
      <c r="G104" s="680"/>
      <c r="H104" s="678">
        <f>'[67]D 2.1_2022-23 Revised'!$E$80</f>
        <v>0</v>
      </c>
      <c r="I104" s="678">
        <f>'[67]D 2.1_2022-23 Revised'!$H$80</f>
        <v>0</v>
      </c>
      <c r="J104" s="681"/>
      <c r="K104" s="681">
        <f t="shared" si="48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 t="shared" si="50"/>
        <v>0</v>
      </c>
      <c r="U104" s="681"/>
      <c r="V104" s="681"/>
      <c r="W104" s="681">
        <f t="shared" si="49"/>
        <v>0</v>
      </c>
      <c r="X104" s="681"/>
      <c r="Y104" s="780"/>
      <c r="Z104" s="755"/>
    </row>
    <row r="105" spans="1:26" s="756" customFormat="1" ht="15.75" x14ac:dyDescent="0.25">
      <c r="A105" s="782"/>
      <c r="B105" s="763"/>
      <c r="C105" s="777"/>
      <c r="D105" s="2192">
        <f>SUM(D98:D104)</f>
        <v>17</v>
      </c>
      <c r="E105" s="693">
        <f>SUM(E98:E104)</f>
        <v>5753</v>
      </c>
      <c r="F105" s="694">
        <f>SUM(F98:F104)</f>
        <v>6.8858527</v>
      </c>
      <c r="G105" s="747">
        <f>F105/F95</f>
        <v>0.97620671820394533</v>
      </c>
      <c r="H105" s="691">
        <f>SUM(H98:H104)</f>
        <v>146.29107440410959</v>
      </c>
      <c r="I105" s="691">
        <f>SUM(I98:I104)</f>
        <v>412.92798167399349</v>
      </c>
      <c r="J105" s="681"/>
      <c r="K105" s="691">
        <f>SUM(K98:K104)</f>
        <v>559.21905607810311</v>
      </c>
      <c r="L105" s="691"/>
      <c r="M105" s="691">
        <f>SUM(M98:M104)</f>
        <v>0.19890000000000002</v>
      </c>
      <c r="N105" s="681"/>
      <c r="O105" s="691">
        <f>SUM(O98:O104)</f>
        <v>-0.31473269999999953</v>
      </c>
      <c r="P105" s="681"/>
      <c r="Q105" s="681"/>
      <c r="R105" s="681"/>
      <c r="S105" s="681"/>
      <c r="T105" s="691">
        <f>SUM(T98:T104)</f>
        <v>-0.11583269999999951</v>
      </c>
      <c r="U105" s="681"/>
      <c r="V105" s="681"/>
      <c r="W105" s="691">
        <f>SUM(W98:W104)</f>
        <v>559.10322337810305</v>
      </c>
      <c r="X105" s="691">
        <f t="shared" ref="X105" si="51">(W105*100000)/(F105*1000000)*100</f>
        <v>811.9593138814937</v>
      </c>
      <c r="Y105" s="780"/>
      <c r="Z105" s="755"/>
    </row>
    <row r="106" spans="1:26" s="756" customFormat="1" ht="22.5" customHeight="1" x14ac:dyDescent="0.25">
      <c r="A106" s="1194"/>
      <c r="B106" s="690" t="s">
        <v>1095</v>
      </c>
      <c r="C106" s="764"/>
      <c r="D106" s="764"/>
      <c r="E106" s="678"/>
      <c r="F106" s="679"/>
      <c r="G106" s="680"/>
      <c r="H106" s="681"/>
      <c r="I106" s="681"/>
      <c r="J106" s="681"/>
      <c r="K106" s="681"/>
      <c r="L106" s="681"/>
      <c r="M106" s="681"/>
      <c r="N106" s="681"/>
      <c r="O106" s="681"/>
      <c r="P106" s="681"/>
      <c r="Q106" s="681"/>
      <c r="R106" s="681"/>
      <c r="S106" s="681"/>
      <c r="T106" s="681"/>
      <c r="U106" s="681"/>
      <c r="V106" s="681"/>
      <c r="W106" s="681"/>
      <c r="X106" s="681"/>
      <c r="Y106" s="768"/>
      <c r="Z106" s="755"/>
    </row>
    <row r="107" spans="1:26" s="756" customFormat="1" ht="15.75" x14ac:dyDescent="0.25">
      <c r="A107" s="751">
        <v>8</v>
      </c>
      <c r="B107" s="683" t="s">
        <v>1096</v>
      </c>
      <c r="C107" s="752">
        <v>0</v>
      </c>
      <c r="D107" s="753">
        <v>0</v>
      </c>
      <c r="E107" s="678">
        <v>0</v>
      </c>
      <c r="F107" s="679">
        <v>0</v>
      </c>
      <c r="G107" s="680"/>
      <c r="H107" s="681">
        <f>'[67]D 2.1_2022-23 Revised'!$E$84</f>
        <v>0</v>
      </c>
      <c r="I107" s="681">
        <f>'[67]D 2.1_2022-23 Revised'!$H$84</f>
        <v>0</v>
      </c>
      <c r="J107" s="681"/>
      <c r="K107" s="681">
        <f>H107+I107+J107</f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>SUM(M107:S107)</f>
        <v>0</v>
      </c>
      <c r="U107" s="681"/>
      <c r="V107" s="681"/>
      <c r="W107" s="681">
        <f>K107+T107+U107+V107</f>
        <v>0</v>
      </c>
      <c r="X107" s="681"/>
      <c r="Y107" s="768"/>
    </row>
    <row r="108" spans="1:26" s="756" customFormat="1" ht="15.75" x14ac:dyDescent="0.25">
      <c r="A108" s="751">
        <v>9</v>
      </c>
      <c r="B108" s="683" t="s">
        <v>1097</v>
      </c>
      <c r="C108" s="752">
        <v>0</v>
      </c>
      <c r="D108" s="753">
        <v>0</v>
      </c>
      <c r="E108" s="678">
        <v>0</v>
      </c>
      <c r="F108" s="679">
        <v>0</v>
      </c>
      <c r="G108" s="680"/>
      <c r="H108" s="681">
        <f>'[67]D 2.1_2022-23 Revised'!$E$85</f>
        <v>0</v>
      </c>
      <c r="I108" s="681">
        <f>'[67]D 2.1_2022-23 Revised'!$H$85</f>
        <v>0</v>
      </c>
      <c r="J108" s="681"/>
      <c r="K108" s="681">
        <f>H108+I108+J108</f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>SUM(M108:S108)</f>
        <v>0</v>
      </c>
      <c r="U108" s="681"/>
      <c r="V108" s="681"/>
      <c r="W108" s="681">
        <f>K108+T108+U108+V108</f>
        <v>0</v>
      </c>
      <c r="X108" s="681"/>
      <c r="Y108" s="768"/>
    </row>
    <row r="109" spans="1:26" s="756" customFormat="1" ht="15.75" x14ac:dyDescent="0.25">
      <c r="A109" s="751">
        <v>10</v>
      </c>
      <c r="B109" s="683" t="s">
        <v>1098</v>
      </c>
      <c r="C109" s="752">
        <v>0</v>
      </c>
      <c r="D109" s="753">
        <v>0</v>
      </c>
      <c r="E109" s="686">
        <v>0</v>
      </c>
      <c r="F109" s="745">
        <v>0</v>
      </c>
      <c r="G109" s="687"/>
      <c r="H109" s="681">
        <f>'[67]D 2.1_2022-23 Revised'!$E$86</f>
        <v>0</v>
      </c>
      <c r="I109" s="681">
        <f>'[67]D 2.1_2022-23 Revised'!$H$86</f>
        <v>0</v>
      </c>
      <c r="J109" s="688"/>
      <c r="K109" s="681">
        <f t="shared" ref="K109" si="52">H109+I109+J109</f>
        <v>0</v>
      </c>
      <c r="L109" s="681"/>
      <c r="M109" s="688">
        <v>0</v>
      </c>
      <c r="N109" s="688"/>
      <c r="O109" s="688">
        <v>0</v>
      </c>
      <c r="P109" s="688"/>
      <c r="Q109" s="688"/>
      <c r="R109" s="688"/>
      <c r="S109" s="688"/>
      <c r="T109" s="688">
        <f t="shared" ref="T109:T111" si="53">SUM(M109:S109)</f>
        <v>0</v>
      </c>
      <c r="U109" s="688"/>
      <c r="V109" s="688"/>
      <c r="W109" s="688">
        <f t="shared" ref="W109:W111" si="54">K109+T109+U109+V109</f>
        <v>0</v>
      </c>
      <c r="X109" s="688"/>
      <c r="Y109" s="757"/>
    </row>
    <row r="110" spans="1:26" s="756" customFormat="1" ht="15.75" x14ac:dyDescent="0.25">
      <c r="A110" s="751">
        <v>11</v>
      </c>
      <c r="B110" s="683" t="s">
        <v>1099</v>
      </c>
      <c r="C110" s="752">
        <v>0</v>
      </c>
      <c r="D110" s="753">
        <v>0</v>
      </c>
      <c r="E110" s="686">
        <v>0</v>
      </c>
      <c r="F110" s="745">
        <v>0</v>
      </c>
      <c r="G110" s="687"/>
      <c r="H110" s="681">
        <f>'[67]D 2.1_2022-23 Revised'!$E$87</f>
        <v>0</v>
      </c>
      <c r="I110" s="681">
        <f>'[67]D 2.1_2022-23 Revised'!$H$87</f>
        <v>0</v>
      </c>
      <c r="J110" s="688"/>
      <c r="K110" s="681">
        <v>0</v>
      </c>
      <c r="L110" s="681"/>
      <c r="M110" s="688">
        <v>0</v>
      </c>
      <c r="N110" s="688"/>
      <c r="O110" s="688">
        <v>0</v>
      </c>
      <c r="P110" s="688"/>
      <c r="Q110" s="688"/>
      <c r="R110" s="688"/>
      <c r="S110" s="688"/>
      <c r="T110" s="688">
        <f t="shared" si="53"/>
        <v>0</v>
      </c>
      <c r="U110" s="688"/>
      <c r="V110" s="688"/>
      <c r="W110" s="688">
        <f t="shared" si="54"/>
        <v>0</v>
      </c>
      <c r="X110" s="688"/>
      <c r="Y110" s="757"/>
    </row>
    <row r="111" spans="1:26" s="756" customFormat="1" ht="15.75" x14ac:dyDescent="0.25">
      <c r="A111" s="751">
        <v>12</v>
      </c>
      <c r="B111" s="683" t="s">
        <v>1100</v>
      </c>
      <c r="C111" s="753">
        <v>0</v>
      </c>
      <c r="D111" s="753">
        <f t="shared" ref="D111" si="55">C111</f>
        <v>0</v>
      </c>
      <c r="E111" s="678">
        <v>0</v>
      </c>
      <c r="F111" s="679">
        <v>0</v>
      </c>
      <c r="G111" s="680"/>
      <c r="H111" s="681">
        <f>'[67]D 2.1_2022-23 Revised'!$E$88</f>
        <v>0</v>
      </c>
      <c r="I111" s="681">
        <f>'[67]D 2.1_2022-23 Revised'!$H$88</f>
        <v>0</v>
      </c>
      <c r="J111" s="681"/>
      <c r="K111" s="681">
        <f t="shared" ref="K111" si="56"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 t="shared" si="53"/>
        <v>0</v>
      </c>
      <c r="U111" s="681"/>
      <c r="V111" s="681"/>
      <c r="W111" s="681">
        <f t="shared" si="54"/>
        <v>0</v>
      </c>
      <c r="X111" s="681"/>
      <c r="Y111" s="754"/>
    </row>
    <row r="112" spans="1:26" s="756" customFormat="1" ht="15.75" x14ac:dyDescent="0.25">
      <c r="A112" s="770"/>
      <c r="B112" s="689"/>
      <c r="C112" s="753"/>
      <c r="D112" s="775">
        <f>SUM(D107:D111)</f>
        <v>0</v>
      </c>
      <c r="E112" s="693">
        <f>SUM(E107:E111)</f>
        <v>0</v>
      </c>
      <c r="F112" s="694">
        <f>SUM(F107:F111)</f>
        <v>0</v>
      </c>
      <c r="G112" s="680"/>
      <c r="H112" s="691">
        <f>SUM(H107:H111)</f>
        <v>0</v>
      </c>
      <c r="I112" s="691">
        <f>SUM(I107:I111)</f>
        <v>0</v>
      </c>
      <c r="J112" s="681"/>
      <c r="K112" s="691">
        <f>SUM(K107:K111)</f>
        <v>0</v>
      </c>
      <c r="L112" s="681"/>
      <c r="M112" s="691">
        <f>SUM(M107:M111)</f>
        <v>0</v>
      </c>
      <c r="N112" s="681"/>
      <c r="O112" s="691">
        <f>SUM(O107:O111)</f>
        <v>0</v>
      </c>
      <c r="P112" s="681"/>
      <c r="Q112" s="681"/>
      <c r="R112" s="691">
        <f>SUM(R107:R111)</f>
        <v>0</v>
      </c>
      <c r="S112" s="681"/>
      <c r="T112" s="691">
        <f>SUM(T107:T111)</f>
        <v>0</v>
      </c>
      <c r="U112" s="681"/>
      <c r="V112" s="681"/>
      <c r="W112" s="691">
        <f>SUM(W107:W111)</f>
        <v>0</v>
      </c>
      <c r="X112" s="691"/>
      <c r="Y112" s="754"/>
    </row>
    <row r="113" spans="1:26" s="756" customFormat="1" ht="22.5" customHeight="1" x14ac:dyDescent="0.25">
      <c r="A113" s="1194"/>
      <c r="B113" s="690" t="s">
        <v>689</v>
      </c>
      <c r="C113" s="742"/>
      <c r="D113" s="742"/>
      <c r="E113" s="691"/>
      <c r="F113" s="679"/>
      <c r="G113" s="681"/>
      <c r="H113" s="681"/>
      <c r="I113" s="681"/>
      <c r="J113" s="681"/>
      <c r="K113" s="681"/>
      <c r="L113" s="681"/>
      <c r="M113" s="681"/>
      <c r="N113" s="681"/>
      <c r="O113" s="681"/>
      <c r="P113" s="681"/>
      <c r="Q113" s="681"/>
      <c r="R113" s="681"/>
      <c r="S113" s="681"/>
      <c r="T113" s="681"/>
      <c r="U113" s="681"/>
      <c r="V113" s="681"/>
      <c r="W113" s="681"/>
      <c r="X113" s="681"/>
      <c r="Y113" s="754"/>
      <c r="Z113" s="755"/>
    </row>
    <row r="114" spans="1:26" s="756" customFormat="1" ht="15.75" x14ac:dyDescent="0.25">
      <c r="A114" s="776">
        <v>13</v>
      </c>
      <c r="B114" s="763" t="s">
        <v>1101</v>
      </c>
      <c r="C114" s="777">
        <f>'[55]D 2.1 KIITP proj working'!C34</f>
        <v>6</v>
      </c>
      <c r="D114" s="778">
        <f>C114</f>
        <v>6</v>
      </c>
      <c r="E114" s="777">
        <f>'[55]D 2.1 KIITP proj working'!E34</f>
        <v>324</v>
      </c>
      <c r="F114" s="800">
        <f>'[55]D 2.1 KIITP proj working'!F34</f>
        <v>5.78874145225E-2</v>
      </c>
      <c r="G114" s="680">
        <f>F114/F95</f>
        <v>8.2066935524660774E-3</v>
      </c>
      <c r="H114" s="678">
        <f>'[67]D 2.1_2022-23 Revised'!$E$92</f>
        <v>2.2631047773972601</v>
      </c>
      <c r="I114" s="678">
        <f>'[67]D 2.1_2022-23 Revised'!$H$92</f>
        <v>3.3995098252271996</v>
      </c>
      <c r="J114" s="681"/>
      <c r="K114" s="681">
        <f>H114+I114+J114</f>
        <v>5.6626146026244601</v>
      </c>
      <c r="L114" s="681">
        <f>(K114*100000)/(F114*1000000)*100</f>
        <v>978.21169753979655</v>
      </c>
      <c r="M114" s="678">
        <f>'[55]D 2.1 KIITP proj working'!O34</f>
        <v>0</v>
      </c>
      <c r="N114" s="681"/>
      <c r="O114" s="678">
        <f>'[55]D 2.1 KIITP proj working'!Q34</f>
        <v>0</v>
      </c>
      <c r="P114" s="681"/>
      <c r="Q114" s="681"/>
      <c r="R114" s="678">
        <f>'[55]D 2.1 KIITP proj working'!T34</f>
        <v>0</v>
      </c>
      <c r="S114" s="681"/>
      <c r="T114" s="681">
        <f>SUM(M114:S114)</f>
        <v>0</v>
      </c>
      <c r="U114" s="681"/>
      <c r="V114" s="681"/>
      <c r="W114" s="681">
        <f>K114+T114+U114+V114</f>
        <v>5.6626146026244601</v>
      </c>
      <c r="X114" s="681">
        <f>(W114*100000)/(F114*1000000)*100</f>
        <v>978.21169753979655</v>
      </c>
      <c r="Y114" s="754"/>
      <c r="Z114" s="755"/>
    </row>
    <row r="115" spans="1:26" s="756" customFormat="1" ht="15.75" x14ac:dyDescent="0.25">
      <c r="A115" s="776">
        <v>14</v>
      </c>
      <c r="B115" s="763" t="s">
        <v>1102</v>
      </c>
      <c r="C115" s="777">
        <v>0</v>
      </c>
      <c r="D115" s="778">
        <f t="shared" ref="D115:D123" si="57">C115</f>
        <v>0</v>
      </c>
      <c r="E115" s="774">
        <v>0</v>
      </c>
      <c r="F115" s="679">
        <v>0</v>
      </c>
      <c r="G115" s="680">
        <f>F115/F95</f>
        <v>0</v>
      </c>
      <c r="H115" s="678">
        <f>'[67]D 2.1_2022-23 Revised'!$E$93</f>
        <v>0</v>
      </c>
      <c r="I115" s="678">
        <f>'[67]D 2.1_2022-23 Revised'!$H$93</f>
        <v>0</v>
      </c>
      <c r="J115" s="681"/>
      <c r="K115" s="681">
        <f t="shared" ref="K115:K123" si="58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ref="T115:T119" si="59">SUM(M115:S115)</f>
        <v>0</v>
      </c>
      <c r="U115" s="681"/>
      <c r="V115" s="681"/>
      <c r="W115" s="681">
        <f t="shared" ref="W115:W123" si="60">K115+T115+U115+V115</f>
        <v>0</v>
      </c>
      <c r="X115" s="681"/>
      <c r="Y115" s="754"/>
      <c r="Z115" s="755"/>
    </row>
    <row r="116" spans="1:26" s="756" customFormat="1" ht="15.75" x14ac:dyDescent="0.25">
      <c r="A116" s="776">
        <v>15</v>
      </c>
      <c r="B116" s="763" t="s">
        <v>1103</v>
      </c>
      <c r="C116" s="777">
        <f>'[55]D 2.1 KIITP proj working'!C52</f>
        <v>1</v>
      </c>
      <c r="D116" s="778">
        <f t="shared" si="57"/>
        <v>1</v>
      </c>
      <c r="E116" s="777">
        <f>'[55]D 2.1 KIITP proj working'!E52</f>
        <v>48</v>
      </c>
      <c r="F116" s="800">
        <f>'[55]D 2.1 KIITP proj working'!F52</f>
        <v>0.10994285200000004</v>
      </c>
      <c r="G116" s="680">
        <f>F116/F95</f>
        <v>1.5586588243588497E-2</v>
      </c>
      <c r="H116" s="678">
        <f>'[67]D 2.1_2022-23 Revised'!$E$94</f>
        <v>0.29731068493150681</v>
      </c>
      <c r="I116" s="678">
        <f>'[67]D 2.1_2022-23 Revised'!$H$94</f>
        <v>7.2723431431835621</v>
      </c>
      <c r="J116" s="681"/>
      <c r="K116" s="681">
        <f t="shared" si="58"/>
        <v>7.5696538281150687</v>
      </c>
      <c r="L116" s="681"/>
      <c r="M116" s="678">
        <f>'[55]D 2.1 KIITP proj working'!O52</f>
        <v>0</v>
      </c>
      <c r="N116" s="681"/>
      <c r="O116" s="678">
        <f>'[55]D 2.1 KIITP proj working'!Q52</f>
        <v>0</v>
      </c>
      <c r="P116" s="681"/>
      <c r="Q116" s="681"/>
      <c r="R116" s="678">
        <f>'[55]D 2.1 KIITP proj working'!T52</f>
        <v>0</v>
      </c>
      <c r="S116" s="681"/>
      <c r="T116" s="681">
        <f t="shared" si="59"/>
        <v>0</v>
      </c>
      <c r="U116" s="681"/>
      <c r="V116" s="681"/>
      <c r="W116" s="681">
        <f t="shared" si="60"/>
        <v>7.5696538281150687</v>
      </c>
      <c r="X116" s="681">
        <f>(W116*100000)/(F116*1000000)*100</f>
        <v>688.50804671822289</v>
      </c>
      <c r="Y116" s="754"/>
      <c r="Z116" s="755"/>
    </row>
    <row r="117" spans="1:26" s="756" customFormat="1" ht="15.75" x14ac:dyDescent="0.25">
      <c r="A117" s="776">
        <v>16</v>
      </c>
      <c r="B117" s="763" t="s">
        <v>1104</v>
      </c>
      <c r="C117" s="777">
        <v>0</v>
      </c>
      <c r="D117" s="778">
        <f t="shared" si="57"/>
        <v>0</v>
      </c>
      <c r="E117" s="774">
        <v>0</v>
      </c>
      <c r="F117" s="679">
        <v>0</v>
      </c>
      <c r="G117" s="680"/>
      <c r="H117" s="678">
        <f>'[67]D 2.1_2022-23 Revised'!$E$95</f>
        <v>0</v>
      </c>
      <c r="I117" s="678">
        <f>'[67]D 2.1_2022-23 Revised'!$H$95</f>
        <v>0</v>
      </c>
      <c r="J117" s="681"/>
      <c r="K117" s="681">
        <f t="shared" si="58"/>
        <v>0</v>
      </c>
      <c r="L117" s="681"/>
      <c r="M117" s="681">
        <v>0</v>
      </c>
      <c r="N117" s="681"/>
      <c r="O117" s="681">
        <v>0</v>
      </c>
      <c r="P117" s="681"/>
      <c r="Q117" s="681"/>
      <c r="R117" s="681"/>
      <c r="S117" s="681"/>
      <c r="T117" s="681">
        <f t="shared" si="59"/>
        <v>0</v>
      </c>
      <c r="U117" s="681"/>
      <c r="V117" s="681"/>
      <c r="W117" s="681">
        <f t="shared" si="60"/>
        <v>0</v>
      </c>
      <c r="X117" s="681"/>
      <c r="Y117" s="754"/>
      <c r="Z117" s="755"/>
    </row>
    <row r="118" spans="1:26" s="756" customFormat="1" ht="15.75" x14ac:dyDescent="0.25">
      <c r="A118" s="776">
        <v>17</v>
      </c>
      <c r="B118" s="763" t="s">
        <v>1105</v>
      </c>
      <c r="C118" s="777">
        <v>0</v>
      </c>
      <c r="D118" s="778">
        <f t="shared" si="57"/>
        <v>0</v>
      </c>
      <c r="E118" s="774">
        <v>0</v>
      </c>
      <c r="F118" s="679">
        <v>0</v>
      </c>
      <c r="G118" s="680">
        <f>F118/F95</f>
        <v>0</v>
      </c>
      <c r="H118" s="678">
        <f>'[67]D 2.1_2022-23 Revised'!$E$96</f>
        <v>0</v>
      </c>
      <c r="I118" s="678">
        <f>'[67]D 2.1_2022-23 Revised'!$H$96</f>
        <v>0</v>
      </c>
      <c r="J118" s="681"/>
      <c r="K118" s="681">
        <f t="shared" si="58"/>
        <v>0</v>
      </c>
      <c r="L118" s="681"/>
      <c r="M118" s="681">
        <v>0</v>
      </c>
      <c r="N118" s="681"/>
      <c r="O118" s="681">
        <v>0</v>
      </c>
      <c r="P118" s="681"/>
      <c r="Q118" s="681"/>
      <c r="R118" s="681"/>
      <c r="S118" s="681"/>
      <c r="T118" s="681">
        <f t="shared" si="59"/>
        <v>0</v>
      </c>
      <c r="U118" s="681"/>
      <c r="V118" s="681"/>
      <c r="W118" s="681">
        <f t="shared" si="60"/>
        <v>0</v>
      </c>
      <c r="X118" s="681"/>
      <c r="Y118" s="754"/>
      <c r="Z118" s="755"/>
    </row>
    <row r="119" spans="1:26" s="756" customFormat="1" ht="15.75" x14ac:dyDescent="0.25">
      <c r="A119" s="776">
        <v>18</v>
      </c>
      <c r="B119" s="763" t="s">
        <v>1106</v>
      </c>
      <c r="C119" s="777">
        <v>0</v>
      </c>
      <c r="D119" s="778">
        <f t="shared" si="57"/>
        <v>0</v>
      </c>
      <c r="E119" s="774">
        <v>0</v>
      </c>
      <c r="F119" s="679">
        <v>0</v>
      </c>
      <c r="G119" s="680">
        <f>F119/F95</f>
        <v>0</v>
      </c>
      <c r="H119" s="678">
        <f>'[67]D 2.1_2022-23 Revised'!$E$97</f>
        <v>0</v>
      </c>
      <c r="I119" s="678">
        <f>'[67]D 2.1_2022-23 Revised'!$H$97</f>
        <v>0</v>
      </c>
      <c r="J119" s="681"/>
      <c r="K119" s="681">
        <f t="shared" si="58"/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si="59"/>
        <v>0</v>
      </c>
      <c r="U119" s="681"/>
      <c r="V119" s="681"/>
      <c r="W119" s="681">
        <f t="shared" si="60"/>
        <v>0</v>
      </c>
      <c r="X119" s="681"/>
      <c r="Y119" s="754"/>
      <c r="Z119" s="755"/>
    </row>
    <row r="120" spans="1:26" s="756" customFormat="1" ht="15.75" x14ac:dyDescent="0.25">
      <c r="A120" s="776">
        <v>19</v>
      </c>
      <c r="B120" s="763" t="s">
        <v>1107</v>
      </c>
      <c r="C120" s="777">
        <v>0</v>
      </c>
      <c r="D120" s="778">
        <f t="shared" si="57"/>
        <v>0</v>
      </c>
      <c r="E120" s="774">
        <v>0</v>
      </c>
      <c r="F120" s="679">
        <v>0</v>
      </c>
      <c r="G120" s="680">
        <f>F120/F95</f>
        <v>0</v>
      </c>
      <c r="H120" s="678">
        <f>'[67]D 2.1_2022-23 Revised'!$E$98</f>
        <v>0</v>
      </c>
      <c r="I120" s="678">
        <f>'[67]D 2.1_2022-23 Revised'!$H$98</f>
        <v>0</v>
      </c>
      <c r="J120" s="681"/>
      <c r="K120" s="681">
        <f t="shared" si="58"/>
        <v>0</v>
      </c>
      <c r="L120" s="681"/>
      <c r="M120" s="681">
        <v>0</v>
      </c>
      <c r="N120" s="681"/>
      <c r="O120" s="681">
        <v>0</v>
      </c>
      <c r="P120" s="681"/>
      <c r="Q120" s="681"/>
      <c r="R120" s="681"/>
      <c r="S120" s="681"/>
      <c r="T120" s="681">
        <v>0</v>
      </c>
      <c r="U120" s="681"/>
      <c r="V120" s="681"/>
      <c r="W120" s="681">
        <f t="shared" si="60"/>
        <v>0</v>
      </c>
      <c r="X120" s="681"/>
      <c r="Y120" s="754"/>
      <c r="Z120" s="755"/>
    </row>
    <row r="121" spans="1:26" s="756" customFormat="1" ht="15.75" x14ac:dyDescent="0.25">
      <c r="A121" s="776">
        <v>20</v>
      </c>
      <c r="B121" s="763" t="s">
        <v>1108</v>
      </c>
      <c r="C121" s="777">
        <v>0</v>
      </c>
      <c r="D121" s="778">
        <f t="shared" si="57"/>
        <v>0</v>
      </c>
      <c r="E121" s="774">
        <v>0</v>
      </c>
      <c r="F121" s="679">
        <v>0</v>
      </c>
      <c r="G121" s="680"/>
      <c r="H121" s="678">
        <f>'[67]D 2.1_2022-23 Revised'!$E$99</f>
        <v>0</v>
      </c>
      <c r="I121" s="678">
        <f>'[67]D 2.1_2022-23 Revised'!$H$99</f>
        <v>0</v>
      </c>
      <c r="J121" s="681"/>
      <c r="K121" s="681">
        <f t="shared" si="58"/>
        <v>0</v>
      </c>
      <c r="L121" s="681"/>
      <c r="M121" s="681">
        <v>0</v>
      </c>
      <c r="N121" s="681"/>
      <c r="O121" s="681">
        <v>0</v>
      </c>
      <c r="P121" s="681"/>
      <c r="Q121" s="681"/>
      <c r="R121" s="681"/>
      <c r="S121" s="681"/>
      <c r="T121" s="681">
        <f t="shared" ref="T121:T123" si="61">SUM(M121:S121)</f>
        <v>0</v>
      </c>
      <c r="U121" s="681"/>
      <c r="V121" s="681"/>
      <c r="W121" s="681">
        <f t="shared" si="60"/>
        <v>0</v>
      </c>
      <c r="X121" s="691"/>
      <c r="Y121" s="780"/>
      <c r="Z121" s="755"/>
    </row>
    <row r="122" spans="1:26" s="756" customFormat="1" ht="15.75" x14ac:dyDescent="0.25">
      <c r="A122" s="776">
        <v>21</v>
      </c>
      <c r="B122" s="763" t="s">
        <v>1109</v>
      </c>
      <c r="C122" s="777">
        <v>0</v>
      </c>
      <c r="D122" s="778">
        <f t="shared" si="57"/>
        <v>0</v>
      </c>
      <c r="E122" s="774">
        <v>0</v>
      </c>
      <c r="F122" s="679">
        <v>0</v>
      </c>
      <c r="G122" s="680"/>
      <c r="H122" s="678">
        <f>'[67]D 2.1_2022-23 Revised'!$E$100</f>
        <v>0</v>
      </c>
      <c r="I122" s="678">
        <f>'[67]D 2.1_2022-23 Revised'!$H$100</f>
        <v>0</v>
      </c>
      <c r="J122" s="681"/>
      <c r="K122" s="681">
        <f t="shared" si="58"/>
        <v>0</v>
      </c>
      <c r="L122" s="681"/>
      <c r="M122" s="681">
        <v>0</v>
      </c>
      <c r="N122" s="681"/>
      <c r="O122" s="681">
        <v>0</v>
      </c>
      <c r="P122" s="681"/>
      <c r="Q122" s="681"/>
      <c r="R122" s="681"/>
      <c r="S122" s="681"/>
      <c r="T122" s="681">
        <f t="shared" si="61"/>
        <v>0</v>
      </c>
      <c r="U122" s="681"/>
      <c r="V122" s="681"/>
      <c r="W122" s="681">
        <f t="shared" si="60"/>
        <v>0</v>
      </c>
      <c r="X122" s="691"/>
      <c r="Y122" s="754"/>
      <c r="Z122" s="755"/>
    </row>
    <row r="123" spans="1:26" s="756" customFormat="1" ht="15.75" x14ac:dyDescent="0.25">
      <c r="A123" s="776">
        <v>22</v>
      </c>
      <c r="B123" s="763" t="s">
        <v>1110</v>
      </c>
      <c r="C123" s="777">
        <v>0</v>
      </c>
      <c r="D123" s="778">
        <f t="shared" si="57"/>
        <v>0</v>
      </c>
      <c r="E123" s="774">
        <v>0</v>
      </c>
      <c r="F123" s="679">
        <v>0</v>
      </c>
      <c r="G123" s="680"/>
      <c r="H123" s="678">
        <f>'[67]D 2.1_2022-23 Revised'!$E$101</f>
        <v>0</v>
      </c>
      <c r="I123" s="678">
        <f>'[67]D 2.1_2022-23 Revised'!$H$101</f>
        <v>0</v>
      </c>
      <c r="J123" s="681"/>
      <c r="K123" s="681">
        <f t="shared" si="58"/>
        <v>0</v>
      </c>
      <c r="L123" s="681"/>
      <c r="M123" s="681">
        <v>0</v>
      </c>
      <c r="N123" s="681"/>
      <c r="O123" s="681">
        <v>0</v>
      </c>
      <c r="P123" s="681"/>
      <c r="Q123" s="681"/>
      <c r="R123" s="681"/>
      <c r="S123" s="681"/>
      <c r="T123" s="681">
        <f t="shared" si="61"/>
        <v>0</v>
      </c>
      <c r="U123" s="681"/>
      <c r="V123" s="681"/>
      <c r="W123" s="681">
        <f t="shared" si="60"/>
        <v>0</v>
      </c>
      <c r="X123" s="691"/>
      <c r="Y123" s="780"/>
      <c r="Z123" s="755"/>
    </row>
    <row r="124" spans="1:26" s="756" customFormat="1" ht="15.75" x14ac:dyDescent="0.25">
      <c r="A124" s="2206"/>
      <c r="B124" s="781"/>
      <c r="C124" s="788"/>
      <c r="D124" s="2192">
        <f>SUM(D114:D123)</f>
        <v>7</v>
      </c>
      <c r="E124" s="2193">
        <f>SUM(E114:E123)</f>
        <v>372</v>
      </c>
      <c r="F124" s="694">
        <f>SUM(F114:F123)</f>
        <v>0.16783026652250005</v>
      </c>
      <c r="G124" s="747">
        <f>F124/F95</f>
        <v>2.3793281796054576E-2</v>
      </c>
      <c r="H124" s="693">
        <f>SUM(H114:H123)</f>
        <v>2.5604154623287672</v>
      </c>
      <c r="I124" s="693">
        <f>SUM(I114:I123)</f>
        <v>10.671852968410761</v>
      </c>
      <c r="J124" s="681"/>
      <c r="K124" s="693">
        <f>SUM(K114:K123)</f>
        <v>13.232268430739529</v>
      </c>
      <c r="L124" s="681"/>
      <c r="M124" s="693">
        <f>SUM(M114:M123)</f>
        <v>0</v>
      </c>
      <c r="N124" s="681"/>
      <c r="O124" s="693">
        <f>SUM(O114:O123)</f>
        <v>0</v>
      </c>
      <c r="P124" s="681"/>
      <c r="Q124" s="681"/>
      <c r="R124" s="693">
        <f>SUM(R114:R123)</f>
        <v>0</v>
      </c>
      <c r="S124" s="681"/>
      <c r="T124" s="693">
        <f>SUM(T114:T123)</f>
        <v>0</v>
      </c>
      <c r="U124" s="681"/>
      <c r="V124" s="681"/>
      <c r="W124" s="693">
        <f>SUM(W114:W123)</f>
        <v>13.232268430739529</v>
      </c>
      <c r="X124" s="691">
        <f t="shared" ref="X124" si="62">(W124*100000)/(F124*1000000)*100</f>
        <v>788.43159252002704</v>
      </c>
      <c r="Y124" s="2207"/>
      <c r="Z124" s="755"/>
    </row>
    <row r="125" spans="1:26" s="756" customFormat="1" ht="15.75" x14ac:dyDescent="0.25">
      <c r="A125" s="2208"/>
      <c r="B125" s="1205"/>
      <c r="C125" s="2209"/>
      <c r="D125" s="2210"/>
      <c r="E125" s="2212"/>
      <c r="F125" s="1358"/>
      <c r="G125" s="2113"/>
      <c r="H125" s="1214"/>
      <c r="I125" s="1214"/>
      <c r="J125" s="2164"/>
      <c r="K125" s="1214"/>
      <c r="L125" s="2164"/>
      <c r="M125" s="1214"/>
      <c r="N125" s="2164"/>
      <c r="O125" s="1214"/>
      <c r="P125" s="2164"/>
      <c r="Q125" s="2164"/>
      <c r="R125" s="1214"/>
      <c r="S125" s="2164"/>
      <c r="T125" s="1214"/>
      <c r="U125" s="2164"/>
      <c r="V125" s="2164"/>
      <c r="W125" s="1214"/>
      <c r="X125" s="1182"/>
      <c r="Y125" s="2211"/>
      <c r="Z125" s="755"/>
    </row>
    <row r="126" spans="1:26" s="756" customFormat="1" ht="15.75" x14ac:dyDescent="0.25">
      <c r="A126" s="2208"/>
      <c r="B126" s="1206" t="str">
        <f>B85</f>
        <v>For KINESCO Power and Utilities Pvt. Ltd.</v>
      </c>
      <c r="C126" s="2209"/>
      <c r="D126" s="2210"/>
      <c r="E126" s="2212"/>
      <c r="F126" s="1358"/>
      <c r="G126" s="2113"/>
      <c r="H126" s="1214"/>
      <c r="I126" s="1214"/>
      <c r="J126" s="2164"/>
      <c r="K126" s="1214"/>
      <c r="L126" s="2164"/>
      <c r="M126" s="1214"/>
      <c r="N126" s="2164"/>
      <c r="O126" s="1214"/>
      <c r="P126" s="2164"/>
      <c r="Q126" s="2164"/>
      <c r="R126" s="1214"/>
      <c r="S126" s="2164"/>
      <c r="T126" s="1214"/>
      <c r="U126" s="2164"/>
      <c r="V126" s="2164"/>
      <c r="W126" s="1214"/>
      <c r="X126" s="1182"/>
      <c r="Y126" s="2211"/>
      <c r="Z126" s="755"/>
    </row>
    <row r="127" spans="1:26" s="756" customFormat="1" ht="15.75" x14ac:dyDescent="0.25">
      <c r="A127" s="2208"/>
      <c r="B127" s="1206"/>
      <c r="C127" s="2209"/>
      <c r="D127" s="2210"/>
      <c r="E127" s="2212"/>
      <c r="F127" s="1358"/>
      <c r="G127" s="2113"/>
      <c r="H127" s="1214"/>
      <c r="I127" s="1214"/>
      <c r="J127" s="2164"/>
      <c r="K127" s="1214"/>
      <c r="L127" s="2164"/>
      <c r="M127" s="1214"/>
      <c r="N127" s="2164"/>
      <c r="O127" s="1214"/>
      <c r="P127" s="2164"/>
      <c r="Q127" s="2164"/>
      <c r="R127" s="1214"/>
      <c r="S127" s="2164"/>
      <c r="T127" s="1214"/>
      <c r="U127" s="2164"/>
      <c r="V127" s="2164"/>
      <c r="W127" s="1214"/>
      <c r="X127" s="1182"/>
      <c r="Y127" s="2211"/>
      <c r="Z127" s="755"/>
    </row>
    <row r="128" spans="1:26" s="756" customFormat="1" ht="15.75" x14ac:dyDescent="0.25">
      <c r="A128" s="2208"/>
      <c r="B128" s="1206"/>
      <c r="C128" s="2209"/>
      <c r="D128" s="2210"/>
      <c r="E128" s="2212"/>
      <c r="F128" s="1358"/>
      <c r="G128" s="2113"/>
      <c r="H128" s="1214"/>
      <c r="I128" s="1214"/>
      <c r="J128" s="2164"/>
      <c r="K128" s="1214"/>
      <c r="L128" s="2164"/>
      <c r="M128" s="1214"/>
      <c r="N128" s="2164"/>
      <c r="O128" s="1214"/>
      <c r="P128" s="2164"/>
      <c r="Q128" s="2164"/>
      <c r="R128" s="1214"/>
      <c r="S128" s="2164"/>
      <c r="T128" s="1214"/>
      <c r="U128" s="2164"/>
      <c r="V128" s="2164"/>
      <c r="W128" s="1214"/>
      <c r="X128" s="1182"/>
      <c r="Y128" s="2211"/>
      <c r="Z128" s="755"/>
    </row>
    <row r="129" spans="1:26" s="756" customFormat="1" ht="15.75" x14ac:dyDescent="0.25">
      <c r="A129" s="2208"/>
      <c r="B129" s="1206" t="str">
        <f>B88</f>
        <v>T M AJITHKUMAR</v>
      </c>
      <c r="C129" s="2209"/>
      <c r="D129" s="2210"/>
      <c r="E129" s="2212"/>
      <c r="F129" s="1358"/>
      <c r="G129" s="2113"/>
      <c r="H129" s="1214"/>
      <c r="I129" s="1214"/>
      <c r="J129" s="2164"/>
      <c r="K129" s="1214"/>
      <c r="L129" s="2164"/>
      <c r="M129" s="1214"/>
      <c r="N129" s="2164"/>
      <c r="O129" s="1214"/>
      <c r="P129" s="2164"/>
      <c r="Q129" s="2164"/>
      <c r="R129" s="1214"/>
      <c r="S129" s="2164"/>
      <c r="T129" s="1214"/>
      <c r="U129" s="2164"/>
      <c r="V129" s="2164"/>
      <c r="W129" s="1214"/>
      <c r="X129" s="1182"/>
      <c r="Y129" s="2211"/>
      <c r="Z129" s="755"/>
    </row>
    <row r="130" spans="1:26" s="756" customFormat="1" ht="15.75" x14ac:dyDescent="0.25">
      <c r="A130" s="2208"/>
      <c r="B130" s="1206" t="str">
        <f>B89</f>
        <v>CHIEF EXECUTIVE OFFICER</v>
      </c>
      <c r="C130" s="2209"/>
      <c r="D130" s="2210"/>
      <c r="E130" s="2212"/>
      <c r="F130" s="1358"/>
      <c r="G130" s="2113"/>
      <c r="H130" s="1214"/>
      <c r="I130" s="1214"/>
      <c r="J130" s="2164"/>
      <c r="K130" s="1214"/>
      <c r="L130" s="2164"/>
      <c r="M130" s="1214"/>
      <c r="N130" s="2164"/>
      <c r="O130" s="1214"/>
      <c r="P130" s="2164"/>
      <c r="Q130" s="2164"/>
      <c r="R130" s="1214"/>
      <c r="S130" s="2164"/>
      <c r="T130" s="1214"/>
      <c r="U130" s="2164"/>
      <c r="V130" s="2164"/>
      <c r="W130" s="1214"/>
      <c r="X130" s="1182"/>
      <c r="Y130" s="2211"/>
      <c r="Z130" s="755"/>
    </row>
    <row r="131" spans="1:26" s="756" customFormat="1" ht="15.75" x14ac:dyDescent="0.25">
      <c r="A131" s="2208"/>
      <c r="B131" s="1206"/>
      <c r="C131" s="2209"/>
      <c r="D131" s="2210"/>
      <c r="E131" s="2212"/>
      <c r="F131" s="1358"/>
      <c r="G131" s="2113"/>
      <c r="H131" s="1214"/>
      <c r="I131" s="1214"/>
      <c r="J131" s="2164"/>
      <c r="K131" s="1214"/>
      <c r="L131" s="2164"/>
      <c r="M131" s="1214"/>
      <c r="N131" s="2164"/>
      <c r="O131" s="1214"/>
      <c r="P131" s="2164"/>
      <c r="Q131" s="2164"/>
      <c r="R131" s="1214"/>
      <c r="S131" s="2164"/>
      <c r="T131" s="1214"/>
      <c r="U131" s="2164"/>
      <c r="V131" s="2164"/>
      <c r="W131" s="1214"/>
      <c r="X131" s="1182"/>
      <c r="Y131" s="2211"/>
      <c r="Z131" s="755"/>
    </row>
    <row r="132" spans="1:26" s="756" customFormat="1" ht="15.75" x14ac:dyDescent="0.25">
      <c r="A132" s="2208"/>
      <c r="B132" s="1206" t="str">
        <f>B91</f>
        <v>Place: Kakkanad, Kochi</v>
      </c>
      <c r="C132" s="2209"/>
      <c r="D132" s="2210"/>
      <c r="E132" s="2212"/>
      <c r="F132" s="1358"/>
      <c r="G132" s="2113"/>
      <c r="H132" s="1214"/>
      <c r="I132" s="1214"/>
      <c r="J132" s="2164"/>
      <c r="K132" s="1214"/>
      <c r="L132" s="2164"/>
      <c r="M132" s="1214"/>
      <c r="N132" s="2164"/>
      <c r="O132" s="1214"/>
      <c r="P132" s="2164"/>
      <c r="Q132" s="2164"/>
      <c r="R132" s="1214"/>
      <c r="S132" s="2164"/>
      <c r="T132" s="1214"/>
      <c r="U132" s="2164"/>
      <c r="V132" s="2164"/>
      <c r="W132" s="1214"/>
      <c r="X132" s="1182"/>
      <c r="Y132" s="2211"/>
      <c r="Z132" s="755"/>
    </row>
    <row r="133" spans="1:26" s="756" customFormat="1" ht="15.75" x14ac:dyDescent="0.25">
      <c r="A133" s="2208"/>
      <c r="B133" s="1206" t="str">
        <f>B92</f>
        <v>Date: --/--/----</v>
      </c>
      <c r="C133" s="2209"/>
      <c r="D133" s="2210"/>
      <c r="E133" s="2212"/>
      <c r="F133" s="1358"/>
      <c r="G133" s="2113"/>
      <c r="H133" s="1214"/>
      <c r="I133" s="1214"/>
      <c r="J133" s="2164"/>
      <c r="K133" s="1214"/>
      <c r="L133" s="2164"/>
      <c r="M133" s="1214"/>
      <c r="N133" s="2164"/>
      <c r="O133" s="1214"/>
      <c r="P133" s="2164"/>
      <c r="Q133" s="2164"/>
      <c r="R133" s="1214"/>
      <c r="S133" s="2164"/>
      <c r="T133" s="1214"/>
      <c r="U133" s="2164"/>
      <c r="V133" s="2164"/>
      <c r="W133" s="1214"/>
      <c r="X133" s="1182"/>
      <c r="Y133" s="2211"/>
      <c r="Z133" s="755"/>
    </row>
    <row r="134" spans="1:26" s="756" customFormat="1" ht="18.75" x14ac:dyDescent="0.25">
      <c r="A134" s="1009"/>
      <c r="B134" s="1191" t="s">
        <v>1083</v>
      </c>
      <c r="C134" s="2116" t="s">
        <v>1114</v>
      </c>
      <c r="D134" s="2116"/>
      <c r="E134" s="2116"/>
      <c r="F134" s="2116"/>
      <c r="G134" s="690"/>
      <c r="H134" s="690"/>
      <c r="I134" s="690"/>
      <c r="J134" s="690"/>
      <c r="K134" s="690"/>
      <c r="L134" s="690"/>
      <c r="M134" s="690"/>
      <c r="N134" s="690"/>
      <c r="O134" s="690"/>
      <c r="P134" s="690"/>
      <c r="Q134" s="690"/>
      <c r="R134" s="690"/>
      <c r="S134" s="690"/>
      <c r="T134" s="690"/>
      <c r="U134" s="690"/>
      <c r="V134" s="690"/>
      <c r="W134" s="690"/>
      <c r="X134" s="690"/>
      <c r="Y134" s="690"/>
      <c r="Z134" s="755"/>
    </row>
    <row r="135" spans="1:26" s="756" customFormat="1" ht="15.75" x14ac:dyDescent="0.25">
      <c r="A135" s="2157" t="s">
        <v>35</v>
      </c>
      <c r="B135" s="1190" t="s">
        <v>1085</v>
      </c>
      <c r="C135" s="2158"/>
      <c r="D135" s="2158"/>
      <c r="E135" s="1189"/>
      <c r="F135" s="1359"/>
      <c r="G135" s="1196"/>
      <c r="H135" s="1196"/>
      <c r="I135" s="1196"/>
      <c r="J135" s="1196"/>
      <c r="K135" s="1196"/>
      <c r="L135" s="1196"/>
      <c r="M135" s="1196"/>
      <c r="N135" s="1196"/>
      <c r="O135" s="1196"/>
      <c r="P135" s="1196"/>
      <c r="Q135" s="1196"/>
      <c r="R135" s="1196"/>
      <c r="S135" s="1196"/>
      <c r="T135" s="1196"/>
      <c r="U135" s="1196"/>
      <c r="V135" s="1196"/>
      <c r="W135" s="1196"/>
      <c r="X135" s="1196"/>
      <c r="Y135" s="2159"/>
      <c r="Z135" s="755"/>
    </row>
    <row r="136" spans="1:26" s="756" customFormat="1" ht="15.75" x14ac:dyDescent="0.25">
      <c r="A136" s="1194"/>
      <c r="B136" s="675" t="s">
        <v>1086</v>
      </c>
      <c r="C136" s="676"/>
      <c r="D136" s="699">
        <f>D146+D153+D165</f>
        <v>48</v>
      </c>
      <c r="E136" s="699">
        <f>E146+E153+E165</f>
        <v>3157</v>
      </c>
      <c r="F136" s="694">
        <f>F146+F153+F165</f>
        <v>1.1767848049355998</v>
      </c>
      <c r="G136" s="691"/>
      <c r="H136" s="783">
        <f>H146+H153+H165</f>
        <v>42.708319205775048</v>
      </c>
      <c r="I136" s="783">
        <f>I146+I153+I165</f>
        <v>72.243367693350478</v>
      </c>
      <c r="J136" s="691"/>
      <c r="K136" s="691"/>
      <c r="L136" s="691"/>
      <c r="M136" s="691">
        <f>M146+M153+M165</f>
        <v>3.4000000000000002E-3</v>
      </c>
      <c r="N136" s="691"/>
      <c r="O136" s="691">
        <f>O146+O153+O165</f>
        <v>2.1369037999999998</v>
      </c>
      <c r="P136" s="691"/>
      <c r="Q136" s="691"/>
      <c r="R136" s="691">
        <f>R146+R153+R165</f>
        <v>2.7161810273972598</v>
      </c>
      <c r="S136" s="691"/>
      <c r="T136" s="691">
        <f>T146+T153+T165</f>
        <v>4.8564848273972601</v>
      </c>
      <c r="U136" s="691"/>
      <c r="V136" s="691"/>
      <c r="W136" s="691">
        <f>W146+W153+W165</f>
        <v>119.8081717265228</v>
      </c>
      <c r="X136" s="691">
        <f t="shared" ref="X136" si="63">(W136*100000)/(F136*1000000)*100</f>
        <v>1018.097541912766</v>
      </c>
      <c r="Y136" s="754"/>
    </row>
    <row r="137" spans="1:26" s="756" customFormat="1" ht="15.75" x14ac:dyDescent="0.25">
      <c r="A137" s="1194"/>
      <c r="B137" s="696" t="s">
        <v>1087</v>
      </c>
      <c r="C137" s="742"/>
      <c r="D137" s="742"/>
      <c r="E137" s="691"/>
      <c r="F137" s="679"/>
      <c r="G137" s="681"/>
      <c r="H137" s="681"/>
      <c r="I137" s="681"/>
      <c r="J137" s="681"/>
      <c r="K137" s="681"/>
      <c r="L137" s="681"/>
      <c r="M137" s="681"/>
      <c r="N137" s="681"/>
      <c r="O137" s="681"/>
      <c r="P137" s="681"/>
      <c r="Q137" s="681"/>
      <c r="R137" s="681"/>
      <c r="S137" s="681"/>
      <c r="T137" s="681"/>
      <c r="U137" s="681"/>
      <c r="V137" s="681"/>
      <c r="W137" s="681"/>
      <c r="X137" s="681"/>
      <c r="Y137" s="754"/>
      <c r="Z137" s="755"/>
    </row>
    <row r="138" spans="1:26" s="756" customFormat="1" ht="22.5" customHeight="1" x14ac:dyDescent="0.25">
      <c r="A138" s="1194"/>
      <c r="B138" s="690" t="s">
        <v>690</v>
      </c>
      <c r="C138" s="764"/>
      <c r="D138" s="764"/>
      <c r="E138" s="784"/>
      <c r="F138" s="785"/>
      <c r="G138" s="786"/>
      <c r="H138" s="787"/>
      <c r="I138" s="787"/>
      <c r="J138" s="787"/>
      <c r="K138" s="787"/>
      <c r="L138" s="787"/>
      <c r="M138" s="787"/>
      <c r="N138" s="787"/>
      <c r="O138" s="787"/>
      <c r="P138" s="787"/>
      <c r="Q138" s="787"/>
      <c r="R138" s="787"/>
      <c r="S138" s="681"/>
      <c r="T138" s="681"/>
      <c r="U138" s="681"/>
      <c r="V138" s="681"/>
      <c r="W138" s="681"/>
      <c r="X138" s="681"/>
      <c r="Y138" s="754"/>
      <c r="Z138" s="755"/>
    </row>
    <row r="139" spans="1:26" s="756" customFormat="1" ht="15.75" x14ac:dyDescent="0.25">
      <c r="A139" s="776">
        <v>1</v>
      </c>
      <c r="B139" s="762" t="s">
        <v>1088</v>
      </c>
      <c r="C139" s="777">
        <f>'[55]D 2.1 KMFP proj working'!C16</f>
        <v>7</v>
      </c>
      <c r="D139" s="778">
        <f t="shared" ref="D139:D140" si="64">C139</f>
        <v>7</v>
      </c>
      <c r="E139" s="777">
        <f>'[55]D 2.1 KMFP proj working'!E16</f>
        <v>2049</v>
      </c>
      <c r="F139" s="1366">
        <f>'[55]D 2.1 KMFP proj working'!F16</f>
        <v>0.72161318399999974</v>
      </c>
      <c r="G139" s="786">
        <f>F139/F136</f>
        <v>0.61320742838746156</v>
      </c>
      <c r="H139" s="784">
        <f>'[67]D 2.1_2022-23 Revised'!$E$108</f>
        <v>32.104028640410952</v>
      </c>
      <c r="I139" s="784">
        <f>'[67]D 2.1_2022-23 Revised'!$H$108</f>
        <v>43.026560721110684</v>
      </c>
      <c r="J139" s="787">
        <f>'[29]HT-I-A SUMMARY'!$M$94</f>
        <v>0</v>
      </c>
      <c r="K139" s="787">
        <f>H139+I139+J139</f>
        <v>75.130589361521629</v>
      </c>
      <c r="L139" s="787"/>
      <c r="M139" s="784">
        <f>'[55]D 2.1 KMFP proj working'!O16</f>
        <v>0</v>
      </c>
      <c r="N139" s="787"/>
      <c r="O139" s="784">
        <f>'[55]D 2.1 KMFP proj working'!Q16</f>
        <v>1</v>
      </c>
      <c r="P139" s="787"/>
      <c r="Q139" s="787"/>
      <c r="R139" s="784">
        <f>'[55]D 2.1 KMFP proj working'!T16</f>
        <v>0</v>
      </c>
      <c r="S139" s="681"/>
      <c r="T139" s="681">
        <f>SUM(M139:S139)</f>
        <v>1</v>
      </c>
      <c r="U139" s="681"/>
      <c r="V139" s="681"/>
      <c r="W139" s="681">
        <f>K139+T139+U139+V139</f>
        <v>76.130589361521629</v>
      </c>
      <c r="X139" s="681">
        <f t="shared" ref="X139" si="65">(W139*100000)/(F139*1000000)*100</f>
        <v>1055.0055216496937</v>
      </c>
      <c r="Y139" s="754"/>
      <c r="Z139" s="755"/>
    </row>
    <row r="140" spans="1:26" s="756" customFormat="1" ht="15.75" x14ac:dyDescent="0.25">
      <c r="A140" s="776">
        <v>2</v>
      </c>
      <c r="B140" s="762" t="s">
        <v>1089</v>
      </c>
      <c r="C140" s="777">
        <v>0</v>
      </c>
      <c r="D140" s="778">
        <f t="shared" si="64"/>
        <v>0</v>
      </c>
      <c r="E140" s="777">
        <v>0</v>
      </c>
      <c r="F140" s="785">
        <v>0</v>
      </c>
      <c r="G140" s="786">
        <f>F140/F136</f>
        <v>0</v>
      </c>
      <c r="H140" s="784">
        <f>'[67]D 2.1_2022-23 Revised'!$E$109</f>
        <v>0</v>
      </c>
      <c r="I140" s="784">
        <f>'[67]D 2.1_2022-23 Revised'!$H$109</f>
        <v>0</v>
      </c>
      <c r="J140" s="787"/>
      <c r="K140" s="787">
        <f t="shared" ref="K140:K145" si="66">H140+I140+J140</f>
        <v>0</v>
      </c>
      <c r="L140" s="787"/>
      <c r="M140" s="787">
        <v>0</v>
      </c>
      <c r="N140" s="787"/>
      <c r="O140" s="787">
        <v>0</v>
      </c>
      <c r="P140" s="787"/>
      <c r="Q140" s="787"/>
      <c r="R140" s="787"/>
      <c r="S140" s="681"/>
      <c r="T140" s="681">
        <f>SUM(M140:S140)</f>
        <v>0</v>
      </c>
      <c r="U140" s="681"/>
      <c r="V140" s="681"/>
      <c r="W140" s="681">
        <f t="shared" ref="W140:W145" si="67">K140+T140+U140+V140</f>
        <v>0</v>
      </c>
      <c r="X140" s="681"/>
      <c r="Y140" s="754"/>
      <c r="Z140" s="755"/>
    </row>
    <row r="141" spans="1:26" s="756" customFormat="1" ht="15.75" x14ac:dyDescent="0.25">
      <c r="A141" s="776">
        <v>3</v>
      </c>
      <c r="B141" s="762" t="s">
        <v>1112</v>
      </c>
      <c r="C141" s="777">
        <v>0</v>
      </c>
      <c r="D141" s="778">
        <v>0</v>
      </c>
      <c r="E141" s="777">
        <v>0</v>
      </c>
      <c r="F141" s="679">
        <v>0</v>
      </c>
      <c r="G141" s="680">
        <f>F141/F136</f>
        <v>0</v>
      </c>
      <c r="H141" s="784">
        <f>'[67]D 2.1_2022-23 Revised'!$E$110</f>
        <v>0</v>
      </c>
      <c r="I141" s="784">
        <f>'[67]D 2.1_2022-23 Revised'!$H$110</f>
        <v>0</v>
      </c>
      <c r="J141" s="681"/>
      <c r="K141" s="681">
        <f t="shared" si="66"/>
        <v>0</v>
      </c>
      <c r="L141" s="681"/>
      <c r="M141" s="681">
        <v>0</v>
      </c>
      <c r="N141" s="681"/>
      <c r="O141" s="681">
        <v>0</v>
      </c>
      <c r="P141" s="681"/>
      <c r="Q141" s="681"/>
      <c r="R141" s="681"/>
      <c r="S141" s="681"/>
      <c r="T141" s="681">
        <f>SUM(M141:S141)</f>
        <v>0</v>
      </c>
      <c r="U141" s="681"/>
      <c r="V141" s="681"/>
      <c r="W141" s="681">
        <f t="shared" si="67"/>
        <v>0</v>
      </c>
      <c r="X141" s="681"/>
      <c r="Y141" s="754"/>
      <c r="Z141" s="755"/>
    </row>
    <row r="142" spans="1:26" s="756" customFormat="1" ht="15.75" x14ac:dyDescent="0.25">
      <c r="A142" s="776">
        <v>4</v>
      </c>
      <c r="B142" s="762" t="s">
        <v>1091</v>
      </c>
      <c r="C142" s="777">
        <v>0</v>
      </c>
      <c r="D142" s="778">
        <v>0</v>
      </c>
      <c r="E142" s="777">
        <v>0</v>
      </c>
      <c r="F142" s="679">
        <v>0</v>
      </c>
      <c r="G142" s="680">
        <f>F142/F136</f>
        <v>0</v>
      </c>
      <c r="H142" s="784">
        <f>'[67]D 2.1_2022-23 Revised'!$E$111</f>
        <v>0</v>
      </c>
      <c r="I142" s="784">
        <f>'[67]D 2.1_2022-23 Revised'!$H$111</f>
        <v>0</v>
      </c>
      <c r="J142" s="681"/>
      <c r="K142" s="681">
        <f t="shared" si="66"/>
        <v>0</v>
      </c>
      <c r="L142" s="681"/>
      <c r="M142" s="681">
        <v>0</v>
      </c>
      <c r="N142" s="681"/>
      <c r="O142" s="681">
        <v>0</v>
      </c>
      <c r="P142" s="681"/>
      <c r="Q142" s="681"/>
      <c r="R142" s="681"/>
      <c r="S142" s="681"/>
      <c r="T142" s="681">
        <f t="shared" ref="T142:T145" si="68">SUM(M142:S142)</f>
        <v>0</v>
      </c>
      <c r="U142" s="681"/>
      <c r="V142" s="681"/>
      <c r="W142" s="681">
        <f t="shared" si="67"/>
        <v>0</v>
      </c>
      <c r="X142" s="681"/>
      <c r="Y142" s="754"/>
      <c r="Z142" s="755"/>
    </row>
    <row r="143" spans="1:26" s="756" customFormat="1" ht="15.75" x14ac:dyDescent="0.25">
      <c r="A143" s="776">
        <v>5</v>
      </c>
      <c r="B143" s="763" t="s">
        <v>1092</v>
      </c>
      <c r="C143" s="777">
        <v>0</v>
      </c>
      <c r="D143" s="778">
        <v>0</v>
      </c>
      <c r="E143" s="777">
        <v>0</v>
      </c>
      <c r="F143" s="679">
        <v>0</v>
      </c>
      <c r="G143" s="680">
        <f>F143/F136</f>
        <v>0</v>
      </c>
      <c r="H143" s="784">
        <f>'[67]D 2.1_2022-23 Revised'!$E$112</f>
        <v>0</v>
      </c>
      <c r="I143" s="784">
        <f>'[67]D 2.1_2022-23 Revised'!$H$112</f>
        <v>0</v>
      </c>
      <c r="J143" s="681"/>
      <c r="K143" s="681">
        <f t="shared" si="66"/>
        <v>0</v>
      </c>
      <c r="L143" s="681"/>
      <c r="M143" s="681">
        <v>0</v>
      </c>
      <c r="N143" s="681"/>
      <c r="O143" s="681">
        <v>0</v>
      </c>
      <c r="P143" s="681"/>
      <c r="Q143" s="681"/>
      <c r="R143" s="681"/>
      <c r="S143" s="681"/>
      <c r="T143" s="681">
        <f t="shared" si="68"/>
        <v>0</v>
      </c>
      <c r="U143" s="681"/>
      <c r="V143" s="681"/>
      <c r="W143" s="681">
        <f t="shared" si="67"/>
        <v>0</v>
      </c>
      <c r="X143" s="681"/>
      <c r="Y143" s="754"/>
      <c r="Z143" s="755"/>
    </row>
    <row r="144" spans="1:26" s="756" customFormat="1" ht="15.75" x14ac:dyDescent="0.25">
      <c r="A144" s="776">
        <v>6</v>
      </c>
      <c r="B144" s="763" t="s">
        <v>1093</v>
      </c>
      <c r="C144" s="777">
        <v>0</v>
      </c>
      <c r="D144" s="778">
        <v>0</v>
      </c>
      <c r="E144" s="777">
        <v>0</v>
      </c>
      <c r="F144" s="679">
        <v>0</v>
      </c>
      <c r="G144" s="680"/>
      <c r="H144" s="784">
        <f>'[67]D 2.1_2022-23 Revised'!$E$113</f>
        <v>0</v>
      </c>
      <c r="I144" s="784">
        <f>'[67]D 2.1_2022-23 Revised'!$H$113</f>
        <v>0</v>
      </c>
      <c r="J144" s="681"/>
      <c r="K144" s="681">
        <f t="shared" si="66"/>
        <v>0</v>
      </c>
      <c r="L144" s="681"/>
      <c r="M144" s="681">
        <v>0</v>
      </c>
      <c r="N144" s="681"/>
      <c r="O144" s="681">
        <v>0</v>
      </c>
      <c r="P144" s="681"/>
      <c r="Q144" s="681"/>
      <c r="R144" s="681"/>
      <c r="S144" s="681"/>
      <c r="T144" s="681">
        <f t="shared" si="68"/>
        <v>0</v>
      </c>
      <c r="U144" s="681"/>
      <c r="V144" s="681"/>
      <c r="W144" s="681">
        <f t="shared" si="67"/>
        <v>0</v>
      </c>
      <c r="X144" s="681"/>
      <c r="Y144" s="780"/>
      <c r="Z144" s="755"/>
    </row>
    <row r="145" spans="1:26" s="756" customFormat="1" ht="15.75" x14ac:dyDescent="0.25">
      <c r="A145" s="776">
        <v>7</v>
      </c>
      <c r="B145" s="763" t="s">
        <v>1094</v>
      </c>
      <c r="C145" s="777">
        <v>0</v>
      </c>
      <c r="D145" s="778">
        <v>0</v>
      </c>
      <c r="E145" s="777">
        <v>0</v>
      </c>
      <c r="F145" s="679">
        <v>0</v>
      </c>
      <c r="G145" s="680"/>
      <c r="H145" s="784">
        <f>'[67]D 2.1_2022-23 Revised'!$E$114</f>
        <v>0</v>
      </c>
      <c r="I145" s="784">
        <f>'[67]D 2.1_2022-23 Revised'!$H$114</f>
        <v>0</v>
      </c>
      <c r="J145" s="681"/>
      <c r="K145" s="681">
        <f t="shared" si="66"/>
        <v>0</v>
      </c>
      <c r="L145" s="681"/>
      <c r="M145" s="681">
        <v>0</v>
      </c>
      <c r="N145" s="681"/>
      <c r="O145" s="681">
        <v>0</v>
      </c>
      <c r="P145" s="681"/>
      <c r="Q145" s="681"/>
      <c r="R145" s="681"/>
      <c r="S145" s="681"/>
      <c r="T145" s="681">
        <f t="shared" si="68"/>
        <v>0</v>
      </c>
      <c r="U145" s="681"/>
      <c r="V145" s="681"/>
      <c r="W145" s="681">
        <f t="shared" si="67"/>
        <v>0</v>
      </c>
      <c r="X145" s="681"/>
      <c r="Y145" s="780"/>
      <c r="Z145" s="755"/>
    </row>
    <row r="146" spans="1:26" s="756" customFormat="1" ht="15.75" x14ac:dyDescent="0.25">
      <c r="A146" s="782"/>
      <c r="B146" s="781"/>
      <c r="C146" s="777"/>
      <c r="D146" s="2192">
        <f>SUM(D139:D145)</f>
        <v>7</v>
      </c>
      <c r="E146" s="693">
        <f>SUM(E139:E145)</f>
        <v>2049</v>
      </c>
      <c r="F146" s="694">
        <f>SUM(F139:F145)</f>
        <v>0.72161318399999974</v>
      </c>
      <c r="G146" s="747">
        <f>F146/F136</f>
        <v>0.61320742838746156</v>
      </c>
      <c r="H146" s="691">
        <f>SUM(H139:H145)</f>
        <v>32.104028640410952</v>
      </c>
      <c r="I146" s="691">
        <f>SUM(I139:I145)</f>
        <v>43.026560721110684</v>
      </c>
      <c r="J146" s="681"/>
      <c r="K146" s="691">
        <f>SUM(K139:K145)</f>
        <v>75.130589361521629</v>
      </c>
      <c r="L146" s="691"/>
      <c r="M146" s="691">
        <f>SUM(M139:M145)</f>
        <v>0</v>
      </c>
      <c r="N146" s="681"/>
      <c r="O146" s="691">
        <f>SUM(O139:O145)</f>
        <v>1</v>
      </c>
      <c r="P146" s="681"/>
      <c r="Q146" s="681"/>
      <c r="R146" s="681"/>
      <c r="S146" s="681"/>
      <c r="T146" s="691">
        <f>SUM(T139:T145)</f>
        <v>1</v>
      </c>
      <c r="U146" s="681"/>
      <c r="V146" s="681"/>
      <c r="W146" s="691">
        <f>SUM(W139:W145)</f>
        <v>76.130589361521629</v>
      </c>
      <c r="X146" s="691">
        <f t="shared" ref="X146" si="69">(W146*100000)/(F146*1000000)*100</f>
        <v>1055.0055216496937</v>
      </c>
      <c r="Y146" s="780"/>
      <c r="Z146" s="755"/>
    </row>
    <row r="147" spans="1:26" s="756" customFormat="1" ht="22.5" customHeight="1" x14ac:dyDescent="0.25">
      <c r="A147" s="1194"/>
      <c r="B147" s="690" t="s">
        <v>1095</v>
      </c>
      <c r="C147" s="764"/>
      <c r="D147" s="764"/>
      <c r="E147" s="678"/>
      <c r="F147" s="679"/>
      <c r="G147" s="680"/>
      <c r="H147" s="681"/>
      <c r="I147" s="681"/>
      <c r="J147" s="681"/>
      <c r="K147" s="681"/>
      <c r="L147" s="681"/>
      <c r="M147" s="681"/>
      <c r="N147" s="681"/>
      <c r="O147" s="681"/>
      <c r="P147" s="681"/>
      <c r="Q147" s="681"/>
      <c r="R147" s="681"/>
      <c r="S147" s="681"/>
      <c r="T147" s="681"/>
      <c r="U147" s="681"/>
      <c r="V147" s="681"/>
      <c r="W147" s="681"/>
      <c r="X147" s="681"/>
      <c r="Y147" s="768"/>
      <c r="Z147" s="755"/>
    </row>
    <row r="148" spans="1:26" s="756" customFormat="1" ht="15.75" x14ac:dyDescent="0.25">
      <c r="A148" s="776">
        <v>8</v>
      </c>
      <c r="B148" s="763" t="s">
        <v>1096</v>
      </c>
      <c r="C148" s="777">
        <f>'[55]D 2.1 KMFP proj working'!C34</f>
        <v>4</v>
      </c>
      <c r="D148" s="777">
        <f>C148</f>
        <v>4</v>
      </c>
      <c r="E148" s="777">
        <f>'[55]D 2.1 KMFP proj working'!E34</f>
        <v>528</v>
      </c>
      <c r="F148" s="800">
        <f>'[55]D 2.1 KMFP proj working'!F34</f>
        <v>4.2700511999999996E-2</v>
      </c>
      <c r="G148" s="786">
        <f>F148/F136</f>
        <v>3.6285743851304064E-2</v>
      </c>
      <c r="H148" s="678">
        <f>'[67]D 2.1_2022-23 Revised'!$E$118</f>
        <v>1.741248454665592</v>
      </c>
      <c r="I148" s="678">
        <f>'[67]D 2.1_2022-23 Revised'!$H$118</f>
        <v>2.4706687798013096</v>
      </c>
      <c r="J148" s="681"/>
      <c r="K148" s="681">
        <f>H148+I148+J148</f>
        <v>4.2119172344669016</v>
      </c>
      <c r="L148" s="681"/>
      <c r="M148" s="678">
        <f>'[55]D 2.1 KMFP proj working'!O34</f>
        <v>0</v>
      </c>
      <c r="N148" s="681"/>
      <c r="O148" s="678">
        <f>'[55]D 2.1 KMFP proj working'!Q34</f>
        <v>0</v>
      </c>
      <c r="P148" s="681"/>
      <c r="Q148" s="681"/>
      <c r="R148" s="678">
        <f>'[67]D 2.1_2022-23 Revised'!$K$118</f>
        <v>2.7161810273972598</v>
      </c>
      <c r="S148" s="681"/>
      <c r="T148" s="681">
        <f>SUM(M148:S148)</f>
        <v>2.7161810273972598</v>
      </c>
      <c r="U148" s="681"/>
      <c r="V148" s="681"/>
      <c r="W148" s="681">
        <f>K148+T148+U148+V148</f>
        <v>6.9280982618641609</v>
      </c>
      <c r="X148" s="681">
        <f t="shared" ref="X148" si="70">(W148*100000)/(F148*1000000)*100</f>
        <v>1622.4859931103779</v>
      </c>
      <c r="Y148" s="768"/>
    </row>
    <row r="149" spans="1:26" s="756" customFormat="1" ht="15.75" x14ac:dyDescent="0.25">
      <c r="A149" s="776">
        <v>9</v>
      </c>
      <c r="B149" s="763" t="s">
        <v>1097</v>
      </c>
      <c r="C149" s="777">
        <v>0</v>
      </c>
      <c r="D149" s="777">
        <f t="shared" ref="D149:D152" si="71">C149</f>
        <v>0</v>
      </c>
      <c r="E149" s="777">
        <v>0</v>
      </c>
      <c r="F149" s="679">
        <v>0</v>
      </c>
      <c r="G149" s="680"/>
      <c r="H149" s="678">
        <f>'[67]D 2.1_2022-23 Revised'!$E$119</f>
        <v>0</v>
      </c>
      <c r="I149" s="678">
        <f>'[67]D 2.1_2022-23 Revised'!$H$119</f>
        <v>0</v>
      </c>
      <c r="J149" s="681"/>
      <c r="K149" s="681">
        <f>H149+I149+J149</f>
        <v>0</v>
      </c>
      <c r="L149" s="681"/>
      <c r="M149" s="681">
        <v>0</v>
      </c>
      <c r="N149" s="681"/>
      <c r="O149" s="681">
        <v>0</v>
      </c>
      <c r="P149" s="681"/>
      <c r="Q149" s="681"/>
      <c r="R149" s="681"/>
      <c r="S149" s="681"/>
      <c r="T149" s="681">
        <f>SUM(M149:S149)</f>
        <v>0</v>
      </c>
      <c r="U149" s="681"/>
      <c r="V149" s="681"/>
      <c r="W149" s="681">
        <f>K149+T149+U149+V149</f>
        <v>0</v>
      </c>
      <c r="X149" s="681"/>
      <c r="Y149" s="768"/>
    </row>
    <row r="150" spans="1:26" s="756" customFormat="1" ht="15.75" x14ac:dyDescent="0.25">
      <c r="A150" s="776">
        <v>10</v>
      </c>
      <c r="B150" s="763" t="s">
        <v>1098</v>
      </c>
      <c r="C150" s="777">
        <v>0</v>
      </c>
      <c r="D150" s="777">
        <f t="shared" si="71"/>
        <v>0</v>
      </c>
      <c r="E150" s="777">
        <v>0</v>
      </c>
      <c r="F150" s="679">
        <v>0</v>
      </c>
      <c r="G150" s="680"/>
      <c r="H150" s="678">
        <f>'[67]D 2.1_2022-23 Revised'!$E$120</f>
        <v>0</v>
      </c>
      <c r="I150" s="678">
        <f>'[67]D 2.1_2022-23 Revised'!$H$120</f>
        <v>0</v>
      </c>
      <c r="J150" s="681"/>
      <c r="K150" s="681">
        <f t="shared" ref="K150" si="72">H150+I150+J150</f>
        <v>0</v>
      </c>
      <c r="L150" s="681"/>
      <c r="M150" s="681">
        <v>0</v>
      </c>
      <c r="N150" s="681"/>
      <c r="O150" s="681">
        <v>0</v>
      </c>
      <c r="P150" s="681"/>
      <c r="Q150" s="681"/>
      <c r="R150" s="681"/>
      <c r="S150" s="681"/>
      <c r="T150" s="681">
        <f t="shared" ref="T150:T152" si="73">SUM(M150:S150)</f>
        <v>0</v>
      </c>
      <c r="U150" s="681"/>
      <c r="V150" s="681"/>
      <c r="W150" s="681">
        <f t="shared" ref="W150:W152" si="74">K150+T150+U150+V150</f>
        <v>0</v>
      </c>
      <c r="X150" s="681"/>
      <c r="Y150" s="780"/>
    </row>
    <row r="151" spans="1:26" s="756" customFormat="1" ht="15.75" x14ac:dyDescent="0.25">
      <c r="A151" s="776">
        <v>11</v>
      </c>
      <c r="B151" s="763" t="s">
        <v>1099</v>
      </c>
      <c r="C151" s="777">
        <v>0</v>
      </c>
      <c r="D151" s="777">
        <f t="shared" si="71"/>
        <v>0</v>
      </c>
      <c r="E151" s="777">
        <v>0</v>
      </c>
      <c r="F151" s="679">
        <v>0</v>
      </c>
      <c r="G151" s="680"/>
      <c r="H151" s="678">
        <f>'[67]D 2.1_2022-23 Revised'!$E$121</f>
        <v>0</v>
      </c>
      <c r="I151" s="678">
        <f>'[67]D 2.1_2022-23 Revised'!$H$121</f>
        <v>0</v>
      </c>
      <c r="J151" s="681"/>
      <c r="K151" s="681">
        <v>0</v>
      </c>
      <c r="L151" s="681"/>
      <c r="M151" s="681">
        <v>0</v>
      </c>
      <c r="N151" s="681"/>
      <c r="O151" s="681">
        <v>0</v>
      </c>
      <c r="P151" s="681"/>
      <c r="Q151" s="681"/>
      <c r="R151" s="681"/>
      <c r="S151" s="681"/>
      <c r="T151" s="681">
        <f t="shared" si="73"/>
        <v>0</v>
      </c>
      <c r="U151" s="681"/>
      <c r="V151" s="681"/>
      <c r="W151" s="681">
        <f t="shared" si="74"/>
        <v>0</v>
      </c>
      <c r="X151" s="681"/>
      <c r="Y151" s="780"/>
    </row>
    <row r="152" spans="1:26" s="756" customFormat="1" ht="15.75" x14ac:dyDescent="0.25">
      <c r="A152" s="776">
        <v>12</v>
      </c>
      <c r="B152" s="763" t="s">
        <v>1100</v>
      </c>
      <c r="C152" s="778">
        <v>0</v>
      </c>
      <c r="D152" s="777">
        <f t="shared" si="71"/>
        <v>0</v>
      </c>
      <c r="E152" s="777">
        <v>0</v>
      </c>
      <c r="F152" s="679">
        <v>0</v>
      </c>
      <c r="G152" s="680"/>
      <c r="H152" s="678">
        <f>'[67]D 2.1_2022-23 Revised'!$E$122</f>
        <v>0</v>
      </c>
      <c r="I152" s="678">
        <f>'[67]D 2.1_2022-23 Revised'!$H$122</f>
        <v>0</v>
      </c>
      <c r="J152" s="681"/>
      <c r="K152" s="681">
        <f t="shared" ref="K152" si="75">H152+I152+J152</f>
        <v>0</v>
      </c>
      <c r="L152" s="681"/>
      <c r="M152" s="681">
        <v>0</v>
      </c>
      <c r="N152" s="681"/>
      <c r="O152" s="681">
        <v>0</v>
      </c>
      <c r="P152" s="681"/>
      <c r="Q152" s="681"/>
      <c r="R152" s="681"/>
      <c r="S152" s="681"/>
      <c r="T152" s="681">
        <f t="shared" si="73"/>
        <v>0</v>
      </c>
      <c r="U152" s="681"/>
      <c r="V152" s="681"/>
      <c r="W152" s="681">
        <f t="shared" si="74"/>
        <v>0</v>
      </c>
      <c r="X152" s="681"/>
      <c r="Y152" s="754"/>
    </row>
    <row r="153" spans="1:26" s="756" customFormat="1" ht="15.75" x14ac:dyDescent="0.25">
      <c r="A153" s="782"/>
      <c r="B153" s="781"/>
      <c r="C153" s="778"/>
      <c r="D153" s="2192">
        <f>SUM(D148:D152)</f>
        <v>4</v>
      </c>
      <c r="E153" s="693">
        <f>SUM(E148:E152)</f>
        <v>528</v>
      </c>
      <c r="F153" s="694">
        <f>SUM(F148:F152)</f>
        <v>4.2700511999999996E-2</v>
      </c>
      <c r="G153" s="747">
        <f>F153/F136</f>
        <v>3.6285743851304064E-2</v>
      </c>
      <c r="H153" s="691">
        <f>SUM(H148:H152)</f>
        <v>1.741248454665592</v>
      </c>
      <c r="I153" s="691">
        <f>SUM(I148:I152)</f>
        <v>2.4706687798013096</v>
      </c>
      <c r="J153" s="681"/>
      <c r="K153" s="691">
        <f>SUM(K148:K152)</f>
        <v>4.2119172344669016</v>
      </c>
      <c r="L153" s="681"/>
      <c r="M153" s="691">
        <f>SUM(M148:M152)</f>
        <v>0</v>
      </c>
      <c r="N153" s="681"/>
      <c r="O153" s="691">
        <f>SUM(O148:O152)</f>
        <v>0</v>
      </c>
      <c r="P153" s="681"/>
      <c r="Q153" s="681"/>
      <c r="R153" s="691">
        <f>SUM(R148:R152)</f>
        <v>2.7161810273972598</v>
      </c>
      <c r="S153" s="681"/>
      <c r="T153" s="691">
        <f>SUM(T148:T152)</f>
        <v>2.7161810273972598</v>
      </c>
      <c r="U153" s="681"/>
      <c r="V153" s="681"/>
      <c r="W153" s="691">
        <f>SUM(W148:W152)</f>
        <v>6.9280982618641609</v>
      </c>
      <c r="X153" s="691"/>
      <c r="Y153" s="754"/>
    </row>
    <row r="154" spans="1:26" s="756" customFormat="1" ht="22.5" customHeight="1" x14ac:dyDescent="0.25">
      <c r="A154" s="1194"/>
      <c r="B154" s="690" t="s">
        <v>689</v>
      </c>
      <c r="C154" s="742"/>
      <c r="D154" s="742"/>
      <c r="E154" s="691"/>
      <c r="F154" s="679"/>
      <c r="G154" s="681"/>
      <c r="H154" s="681"/>
      <c r="I154" s="681"/>
      <c r="J154" s="681"/>
      <c r="K154" s="681"/>
      <c r="L154" s="681"/>
      <c r="M154" s="681"/>
      <c r="N154" s="681"/>
      <c r="O154" s="681"/>
      <c r="P154" s="681"/>
      <c r="Q154" s="681"/>
      <c r="R154" s="681"/>
      <c r="S154" s="681"/>
      <c r="T154" s="681"/>
      <c r="U154" s="681"/>
      <c r="V154" s="681"/>
      <c r="W154" s="681"/>
      <c r="X154" s="681"/>
      <c r="Y154" s="754"/>
      <c r="Z154" s="755"/>
    </row>
    <row r="155" spans="1:26" s="756" customFormat="1" ht="15.75" x14ac:dyDescent="0.25">
      <c r="A155" s="776">
        <v>13</v>
      </c>
      <c r="B155" s="763" t="s">
        <v>1101</v>
      </c>
      <c r="C155" s="777">
        <f>'[55]D 2.1 KMFP proj working'!C53</f>
        <v>14</v>
      </c>
      <c r="D155" s="778">
        <f>C155</f>
        <v>14</v>
      </c>
      <c r="E155" s="777">
        <f>'[55]D 2.1 KMFP proj working'!E53</f>
        <v>341</v>
      </c>
      <c r="F155" s="800">
        <f>'[55]D 2.1 KMFP proj working'!F53</f>
        <v>0.28584027833999998</v>
      </c>
      <c r="G155" s="680">
        <f>F155/F136</f>
        <v>0.24289936200836884</v>
      </c>
      <c r="H155" s="678">
        <f>'[67]D 2.1_2022-23 Revised'!$E$126</f>
        <v>4.5083554061764701</v>
      </c>
      <c r="I155" s="678">
        <f>'[67]D 2.1_2022-23 Revised'!$H$126</f>
        <v>16.84345640124365</v>
      </c>
      <c r="J155" s="681"/>
      <c r="K155" s="681">
        <f>H155+I155+J155</f>
        <v>21.35181180742012</v>
      </c>
      <c r="L155" s="681">
        <f>(K155*100000)/(F155*1000000)*100</f>
        <v>746.98401258980948</v>
      </c>
      <c r="M155" s="678">
        <f>'[55]D 2.1 KMFP proj working'!O53</f>
        <v>0</v>
      </c>
      <c r="N155" s="681"/>
      <c r="O155" s="678">
        <f>'[55]D 2.1 KMFP proj working'!Q53</f>
        <v>1</v>
      </c>
      <c r="P155" s="681"/>
      <c r="Q155" s="681"/>
      <c r="R155" s="678">
        <f>'[55]D 2.1 KMFP proj working'!T53</f>
        <v>0</v>
      </c>
      <c r="S155" s="681"/>
      <c r="T155" s="681">
        <f>SUM(M155:S155)</f>
        <v>1</v>
      </c>
      <c r="U155" s="681"/>
      <c r="V155" s="681"/>
      <c r="W155" s="681">
        <f>K155+T155+U155+V155</f>
        <v>22.35181180742012</v>
      </c>
      <c r="X155" s="681">
        <f>(W155*100000)/(F155*1000000)*100</f>
        <v>781.96858529619783</v>
      </c>
      <c r="Y155" s="754"/>
      <c r="Z155" s="755"/>
    </row>
    <row r="156" spans="1:26" s="756" customFormat="1" ht="15.75" x14ac:dyDescent="0.25">
      <c r="A156" s="776">
        <v>14</v>
      </c>
      <c r="B156" s="763" t="s">
        <v>1102</v>
      </c>
      <c r="C156" s="777">
        <v>0</v>
      </c>
      <c r="D156" s="778">
        <f t="shared" ref="D156:D164" si="76">C156</f>
        <v>0</v>
      </c>
      <c r="E156" s="777">
        <v>0</v>
      </c>
      <c r="F156" s="679">
        <v>0</v>
      </c>
      <c r="G156" s="680">
        <f>F156/F136</f>
        <v>0</v>
      </c>
      <c r="H156" s="678">
        <f>'[67]D 2.1_2022-23 Revised'!$E$127</f>
        <v>0</v>
      </c>
      <c r="I156" s="678">
        <f>'[67]D 2.1_2022-23 Revised'!$H$127</f>
        <v>0</v>
      </c>
      <c r="J156" s="681"/>
      <c r="K156" s="681">
        <f t="shared" ref="K156" si="77">H156+I156+J156</f>
        <v>0</v>
      </c>
      <c r="L156" s="681"/>
      <c r="M156" s="678">
        <v>0</v>
      </c>
      <c r="N156" s="681"/>
      <c r="O156" s="678">
        <v>0</v>
      </c>
      <c r="P156" s="681"/>
      <c r="Q156" s="681"/>
      <c r="R156" s="678"/>
      <c r="S156" s="681"/>
      <c r="T156" s="681">
        <f t="shared" ref="T156:T164" si="78">SUM(M156:S156)</f>
        <v>0</v>
      </c>
      <c r="U156" s="681"/>
      <c r="V156" s="681"/>
      <c r="W156" s="681">
        <f t="shared" ref="W156:W164" si="79">K156+T156+U156+V156</f>
        <v>0</v>
      </c>
      <c r="X156" s="681"/>
      <c r="Y156" s="754"/>
      <c r="Z156" s="755"/>
    </row>
    <row r="157" spans="1:26" s="756" customFormat="1" ht="15.75" x14ac:dyDescent="0.25">
      <c r="A157" s="776">
        <v>15</v>
      </c>
      <c r="B157" s="763" t="s">
        <v>1103</v>
      </c>
      <c r="C157" s="777">
        <v>0</v>
      </c>
      <c r="D157" s="778">
        <f t="shared" si="76"/>
        <v>0</v>
      </c>
      <c r="E157" s="777">
        <v>0</v>
      </c>
      <c r="F157" s="679">
        <v>0</v>
      </c>
      <c r="G157" s="680">
        <f>F157/F136</f>
        <v>0</v>
      </c>
      <c r="H157" s="678">
        <f>'[67]D 2.1_2022-23 Revised'!$E$128</f>
        <v>0</v>
      </c>
      <c r="I157" s="678">
        <f>'[67]D 2.1_2022-23 Revised'!$H$128</f>
        <v>0</v>
      </c>
      <c r="J157" s="681"/>
      <c r="K157" s="681">
        <v>0</v>
      </c>
      <c r="L157" s="681"/>
      <c r="M157" s="678">
        <v>0</v>
      </c>
      <c r="N157" s="681"/>
      <c r="O157" s="678">
        <v>0</v>
      </c>
      <c r="P157" s="681"/>
      <c r="Q157" s="681"/>
      <c r="R157" s="678"/>
      <c r="S157" s="681"/>
      <c r="T157" s="681">
        <f t="shared" si="78"/>
        <v>0</v>
      </c>
      <c r="U157" s="681"/>
      <c r="V157" s="681"/>
      <c r="W157" s="681">
        <f t="shared" si="79"/>
        <v>0</v>
      </c>
      <c r="X157" s="681"/>
      <c r="Y157" s="754"/>
      <c r="Z157" s="755"/>
    </row>
    <row r="158" spans="1:26" s="756" customFormat="1" ht="15.75" x14ac:dyDescent="0.25">
      <c r="A158" s="776">
        <v>16</v>
      </c>
      <c r="B158" s="763" t="s">
        <v>1104</v>
      </c>
      <c r="C158" s="777">
        <f>'[55]D 2.1 KMFP proj working'!C71</f>
        <v>2</v>
      </c>
      <c r="D158" s="778">
        <f t="shared" si="76"/>
        <v>2</v>
      </c>
      <c r="E158" s="777">
        <f>'[55]D 2.1 KMFP proj working'!E71</f>
        <v>58</v>
      </c>
      <c r="F158" s="800">
        <f>'[55]D 2.1 KMFP proj working'!F71</f>
        <v>3.2537999999999998E-3</v>
      </c>
      <c r="G158" s="680">
        <f>F158/F136</f>
        <v>2.7649915144664582E-3</v>
      </c>
      <c r="H158" s="678">
        <f>'[67]D 2.1_2022-23 Revised'!$E$129</f>
        <v>0.5975118493150684</v>
      </c>
      <c r="I158" s="678">
        <f>'[67]D 2.1_2022-23 Revised'!$H$129</f>
        <v>0.20834705416438359</v>
      </c>
      <c r="J158" s="681"/>
      <c r="K158" s="681">
        <f t="shared" ref="K158:K164" si="80">H158+I158+J158</f>
        <v>0.80585890347945199</v>
      </c>
      <c r="L158" s="681">
        <f>(K158*100000)/(F158*1000000)*100</f>
        <v>2476.6700580227798</v>
      </c>
      <c r="M158" s="678">
        <f>'[55]D 2.1 KMFP proj working'!O71</f>
        <v>0</v>
      </c>
      <c r="N158" s="681"/>
      <c r="O158" s="678">
        <f>'[55]D 2.1 KMFP proj working'!Q71</f>
        <v>0</v>
      </c>
      <c r="P158" s="681"/>
      <c r="Q158" s="681"/>
      <c r="R158" s="678">
        <f>'[55]D 2.1 KMFP proj working'!T71</f>
        <v>0</v>
      </c>
      <c r="S158" s="681"/>
      <c r="T158" s="681">
        <f t="shared" si="78"/>
        <v>0</v>
      </c>
      <c r="U158" s="681"/>
      <c r="V158" s="681"/>
      <c r="W158" s="681">
        <f t="shared" si="79"/>
        <v>0.80585890347945199</v>
      </c>
      <c r="X158" s="681">
        <f>(W158*100000)/(F158*1000000)*100</f>
        <v>2476.6700580227798</v>
      </c>
      <c r="Y158" s="754"/>
      <c r="Z158" s="755"/>
    </row>
    <row r="159" spans="1:26" s="756" customFormat="1" ht="15.75" x14ac:dyDescent="0.25">
      <c r="A159" s="776">
        <v>17</v>
      </c>
      <c r="B159" s="763" t="s">
        <v>1105</v>
      </c>
      <c r="C159" s="777">
        <f>'[55]D 2.1 KMFP proj working'!C90</f>
        <v>1</v>
      </c>
      <c r="D159" s="778">
        <f t="shared" si="76"/>
        <v>1</v>
      </c>
      <c r="E159" s="777">
        <f>'[55]D 2.1 KMFP proj working'!E90</f>
        <v>7</v>
      </c>
      <c r="F159" s="800">
        <f>'[55]D 2.1 KMFP proj working'!F90</f>
        <v>5.4720000000000007E-4</v>
      </c>
      <c r="G159" s="680">
        <f>F159/F136</f>
        <v>4.6499580696909653E-4</v>
      </c>
      <c r="H159" s="678">
        <f>'[67]D 2.1_2022-23 Revised'!$E$130</f>
        <v>7.5600000000000001E-2</v>
      </c>
      <c r="I159" s="678">
        <f>'[67]D 2.1_2022-23 Revised'!$H$130</f>
        <v>3.5528874649476239E-2</v>
      </c>
      <c r="J159" s="681"/>
      <c r="K159" s="681">
        <f t="shared" si="80"/>
        <v>0.11112887464947624</v>
      </c>
      <c r="L159" s="681">
        <f>(K159*100000)/(F159*1000000)*100</f>
        <v>2030.8639373076796</v>
      </c>
      <c r="M159" s="678">
        <f>'[55]D 2.1 KMFP proj working'!O90</f>
        <v>0</v>
      </c>
      <c r="N159" s="681"/>
      <c r="O159" s="678">
        <f>'[55]D 2.1 KMFP proj working'!Q90</f>
        <v>0</v>
      </c>
      <c r="P159" s="681"/>
      <c r="Q159" s="681"/>
      <c r="R159" s="678">
        <f>'[55]D 2.1 KMFP proj working'!T90</f>
        <v>0</v>
      </c>
      <c r="S159" s="681"/>
      <c r="T159" s="681">
        <f t="shared" si="78"/>
        <v>0</v>
      </c>
      <c r="U159" s="681"/>
      <c r="V159" s="681"/>
      <c r="W159" s="681">
        <f t="shared" si="79"/>
        <v>0.11112887464947624</v>
      </c>
      <c r="X159" s="681">
        <f>(W159*100000)/(F159*1000000)*100</f>
        <v>2030.8639373076796</v>
      </c>
      <c r="Y159" s="754"/>
      <c r="Z159" s="755"/>
    </row>
    <row r="160" spans="1:26" s="756" customFormat="1" ht="15.75" x14ac:dyDescent="0.25">
      <c r="A160" s="776">
        <v>18</v>
      </c>
      <c r="B160" s="763" t="s">
        <v>1106</v>
      </c>
      <c r="C160" s="777">
        <f>'[55]D 2.1 KMFP proj working'!C108</f>
        <v>15</v>
      </c>
      <c r="D160" s="778">
        <f t="shared" si="76"/>
        <v>15</v>
      </c>
      <c r="E160" s="777">
        <f>'[55]D 2.1 KMFP proj working'!E108</f>
        <v>144</v>
      </c>
      <c r="F160" s="800">
        <f>'[55]D 2.1 KMFP proj working'!F108</f>
        <v>8.1129083595599991E-2</v>
      </c>
      <c r="G160" s="680">
        <f>F160/F136</f>
        <v>6.8941307922513351E-2</v>
      </c>
      <c r="H160" s="678">
        <f>'[67]D 2.1_2022-23 Revised'!$E$131</f>
        <v>3.2509343949329907</v>
      </c>
      <c r="I160" s="678">
        <f>'[67]D 2.1_2022-23 Revised'!$H$131</f>
        <v>6.5329333986667928</v>
      </c>
      <c r="J160" s="681"/>
      <c r="K160" s="681">
        <f t="shared" si="80"/>
        <v>9.783867793599784</v>
      </c>
      <c r="L160" s="681">
        <f t="shared" ref="L160:L161" si="81">(K160*100000)/(F160*1000000)*100</f>
        <v>1205.9630603457731</v>
      </c>
      <c r="M160" s="678">
        <f>'[55]D 2.1 KMFP proj working'!O108</f>
        <v>3.4000000000000002E-3</v>
      </c>
      <c r="N160" s="681"/>
      <c r="O160" s="678">
        <f>'[55]D 2.1 KMFP proj working'!Q108</f>
        <v>0.13690379999999999</v>
      </c>
      <c r="P160" s="681"/>
      <c r="Q160" s="681"/>
      <c r="R160" s="678">
        <f>'[55]D 2.1 KMFP proj working'!T108</f>
        <v>0</v>
      </c>
      <c r="S160" s="681"/>
      <c r="T160" s="681">
        <f t="shared" si="78"/>
        <v>0.14030379999999998</v>
      </c>
      <c r="U160" s="681"/>
      <c r="V160" s="681"/>
      <c r="W160" s="681">
        <f t="shared" si="79"/>
        <v>9.9241715935997838</v>
      </c>
      <c r="X160" s="681">
        <f t="shared" ref="X160:X161" si="82">(W160*100000)/(F160*1000000)*100</f>
        <v>1223.2569571558697</v>
      </c>
      <c r="Y160" s="754"/>
      <c r="Z160" s="755"/>
    </row>
    <row r="161" spans="1:26" s="756" customFormat="1" ht="15.75" x14ac:dyDescent="0.25">
      <c r="A161" s="776">
        <v>19</v>
      </c>
      <c r="B161" s="763" t="s">
        <v>1107</v>
      </c>
      <c r="C161" s="777">
        <f>'[55]D 2.1 KMFP proj working'!C126</f>
        <v>5</v>
      </c>
      <c r="D161" s="778">
        <f t="shared" si="76"/>
        <v>5</v>
      </c>
      <c r="E161" s="777">
        <f>'[55]D 2.1 KMFP proj working'!E126</f>
        <v>30</v>
      </c>
      <c r="F161" s="800">
        <f>'[55]D 2.1 KMFP proj working'!F126</f>
        <v>4.1700746999999996E-2</v>
      </c>
      <c r="G161" s="680">
        <f>F161/F136</f>
        <v>3.543617050891653E-2</v>
      </c>
      <c r="H161" s="678">
        <f>'[67]D 2.1_2022-23 Revised'!$E$132</f>
        <v>0.43064046027397263</v>
      </c>
      <c r="I161" s="678">
        <f>'[67]D 2.1_2022-23 Revised'!$H$132</f>
        <v>3.1258724637141913</v>
      </c>
      <c r="J161" s="681"/>
      <c r="K161" s="681">
        <f t="shared" si="80"/>
        <v>3.5565129239881639</v>
      </c>
      <c r="L161" s="681">
        <f t="shared" si="81"/>
        <v>852.86551916879671</v>
      </c>
      <c r="M161" s="678">
        <f>'[55]D 2.1 KMFP proj working'!O126</f>
        <v>0</v>
      </c>
      <c r="N161" s="681"/>
      <c r="O161" s="678">
        <f>'[55]D 2.1 KMFP proj working'!Q126</f>
        <v>0</v>
      </c>
      <c r="P161" s="681"/>
      <c r="Q161" s="681"/>
      <c r="R161" s="678">
        <f>'[55]D 2.1 KMFP proj working'!T126</f>
        <v>0</v>
      </c>
      <c r="S161" s="681"/>
      <c r="T161" s="681">
        <f t="shared" si="78"/>
        <v>0</v>
      </c>
      <c r="U161" s="681"/>
      <c r="V161" s="681"/>
      <c r="W161" s="681">
        <f t="shared" si="79"/>
        <v>3.5565129239881639</v>
      </c>
      <c r="X161" s="681">
        <f t="shared" si="82"/>
        <v>852.86551916879671</v>
      </c>
      <c r="Y161" s="754"/>
      <c r="Z161" s="755"/>
    </row>
    <row r="162" spans="1:26" s="756" customFormat="1" ht="15.75" x14ac:dyDescent="0.25">
      <c r="A162" s="776">
        <v>20</v>
      </c>
      <c r="B162" s="763" t="s">
        <v>1108</v>
      </c>
      <c r="C162" s="777">
        <v>0</v>
      </c>
      <c r="D162" s="778">
        <f t="shared" si="76"/>
        <v>0</v>
      </c>
      <c r="E162" s="777">
        <v>0</v>
      </c>
      <c r="F162" s="679">
        <v>0</v>
      </c>
      <c r="G162" s="680"/>
      <c r="H162" s="678">
        <f>'[67]D 2.1_2022-23 Revised'!$E$133</f>
        <v>0</v>
      </c>
      <c r="I162" s="678">
        <f>'[67]D 2.1_2022-23 Revised'!$H$133</f>
        <v>0</v>
      </c>
      <c r="J162" s="681"/>
      <c r="K162" s="681">
        <f t="shared" si="80"/>
        <v>0</v>
      </c>
      <c r="L162" s="681"/>
      <c r="M162" s="681">
        <v>0</v>
      </c>
      <c r="N162" s="681"/>
      <c r="O162" s="681">
        <v>0</v>
      </c>
      <c r="P162" s="681"/>
      <c r="Q162" s="681"/>
      <c r="R162" s="681"/>
      <c r="S162" s="681"/>
      <c r="T162" s="681">
        <f t="shared" si="78"/>
        <v>0</v>
      </c>
      <c r="U162" s="681"/>
      <c r="V162" s="681"/>
      <c r="W162" s="681">
        <f t="shared" si="79"/>
        <v>0</v>
      </c>
      <c r="X162" s="681"/>
      <c r="Y162" s="780"/>
      <c r="Z162" s="755"/>
    </row>
    <row r="163" spans="1:26" s="756" customFormat="1" ht="15.75" x14ac:dyDescent="0.25">
      <c r="A163" s="776">
        <v>21</v>
      </c>
      <c r="B163" s="763" t="s">
        <v>1109</v>
      </c>
      <c r="C163" s="777">
        <v>0</v>
      </c>
      <c r="D163" s="778">
        <f t="shared" si="76"/>
        <v>0</v>
      </c>
      <c r="E163" s="777">
        <v>0</v>
      </c>
      <c r="F163" s="679">
        <v>0</v>
      </c>
      <c r="G163" s="680"/>
      <c r="H163" s="678">
        <f>'[67]D 2.1_2022-23 Revised'!$E$134</f>
        <v>0</v>
      </c>
      <c r="I163" s="678">
        <f>'[67]D 2.1_2022-23 Revised'!$H$134</f>
        <v>0</v>
      </c>
      <c r="J163" s="681"/>
      <c r="K163" s="681">
        <f t="shared" si="80"/>
        <v>0</v>
      </c>
      <c r="L163" s="681"/>
      <c r="M163" s="681">
        <v>0</v>
      </c>
      <c r="N163" s="681"/>
      <c r="O163" s="681">
        <v>0</v>
      </c>
      <c r="P163" s="681"/>
      <c r="Q163" s="681"/>
      <c r="R163" s="681"/>
      <c r="S163" s="681"/>
      <c r="T163" s="681">
        <f t="shared" si="78"/>
        <v>0</v>
      </c>
      <c r="U163" s="681"/>
      <c r="V163" s="681"/>
      <c r="W163" s="681">
        <f t="shared" si="79"/>
        <v>0</v>
      </c>
      <c r="X163" s="681"/>
      <c r="Y163" s="754"/>
      <c r="Z163" s="755"/>
    </row>
    <row r="164" spans="1:26" s="756" customFormat="1" ht="15.75" x14ac:dyDescent="0.25">
      <c r="A164" s="776">
        <v>22</v>
      </c>
      <c r="B164" s="763" t="s">
        <v>1110</v>
      </c>
      <c r="C164" s="777">
        <v>0</v>
      </c>
      <c r="D164" s="778">
        <f t="shared" si="76"/>
        <v>0</v>
      </c>
      <c r="E164" s="777">
        <v>0</v>
      </c>
      <c r="F164" s="679">
        <v>0</v>
      </c>
      <c r="G164" s="680"/>
      <c r="H164" s="678">
        <f>'[67]D 2.1_2022-23 Revised'!$E$135</f>
        <v>0</v>
      </c>
      <c r="I164" s="678">
        <f>'[67]D 2.1_2022-23 Revised'!$H$135</f>
        <v>0</v>
      </c>
      <c r="J164" s="681"/>
      <c r="K164" s="681">
        <f t="shared" si="80"/>
        <v>0</v>
      </c>
      <c r="L164" s="681"/>
      <c r="M164" s="681">
        <v>0</v>
      </c>
      <c r="N164" s="681"/>
      <c r="O164" s="681">
        <v>0</v>
      </c>
      <c r="P164" s="681"/>
      <c r="Q164" s="681"/>
      <c r="R164" s="681"/>
      <c r="S164" s="681"/>
      <c r="T164" s="681">
        <f t="shared" si="78"/>
        <v>0</v>
      </c>
      <c r="U164" s="681"/>
      <c r="V164" s="681"/>
      <c r="W164" s="681">
        <f t="shared" si="79"/>
        <v>0</v>
      </c>
      <c r="X164" s="681"/>
      <c r="Y164" s="780"/>
      <c r="Z164" s="755"/>
    </row>
    <row r="165" spans="1:26" s="756" customFormat="1" ht="15.75" x14ac:dyDescent="0.25">
      <c r="A165" s="2206"/>
      <c r="B165" s="781"/>
      <c r="C165" s="788"/>
      <c r="D165" s="2192">
        <f>SUM(D155:D164)</f>
        <v>37</v>
      </c>
      <c r="E165" s="2193">
        <f>SUM(E155:E164)</f>
        <v>580</v>
      </c>
      <c r="F165" s="694">
        <f>SUM(F155:F164)</f>
        <v>0.41247110893559996</v>
      </c>
      <c r="G165" s="747">
        <f>F165/F136</f>
        <v>0.35050682776123426</v>
      </c>
      <c r="H165" s="693">
        <f>SUM(H155:H164)</f>
        <v>8.8630421106985011</v>
      </c>
      <c r="I165" s="693">
        <f>SUM(I155:I164)</f>
        <v>26.746138192438494</v>
      </c>
      <c r="J165" s="681"/>
      <c r="K165" s="693">
        <f>SUM(K155:K164)</f>
        <v>35.609180303137002</v>
      </c>
      <c r="L165" s="681"/>
      <c r="M165" s="693">
        <f>SUM(M155:M164)</f>
        <v>3.4000000000000002E-3</v>
      </c>
      <c r="N165" s="681"/>
      <c r="O165" s="693">
        <f>SUM(O155:O164)</f>
        <v>1.1369038</v>
      </c>
      <c r="P165" s="681"/>
      <c r="Q165" s="681"/>
      <c r="R165" s="693">
        <f>SUM(R155:R164)</f>
        <v>0</v>
      </c>
      <c r="S165" s="681"/>
      <c r="T165" s="693">
        <f>SUM(T155:T164)</f>
        <v>1.1403037999999999</v>
      </c>
      <c r="U165" s="681"/>
      <c r="V165" s="681"/>
      <c r="W165" s="693">
        <f>SUM(W155:W164)</f>
        <v>36.749484103137</v>
      </c>
      <c r="X165" s="691">
        <f t="shared" ref="X165" si="83">(W165*100000)/(F165*1000000)*100</f>
        <v>890.9589861450097</v>
      </c>
      <c r="Y165" s="2207"/>
      <c r="Z165" s="755"/>
    </row>
    <row r="166" spans="1:26" s="756" customFormat="1" ht="15.75" x14ac:dyDescent="0.25">
      <c r="A166" s="2208"/>
      <c r="B166" s="1205"/>
      <c r="C166" s="2209"/>
      <c r="D166" s="2210"/>
      <c r="E166" s="2212"/>
      <c r="F166" s="1358"/>
      <c r="G166" s="2113"/>
      <c r="H166" s="1214"/>
      <c r="I166" s="1214"/>
      <c r="J166" s="2164"/>
      <c r="K166" s="1214"/>
      <c r="L166" s="2164"/>
      <c r="M166" s="1214"/>
      <c r="N166" s="2164"/>
      <c r="O166" s="1214"/>
      <c r="P166" s="2164"/>
      <c r="Q166" s="2164"/>
      <c r="R166" s="1214"/>
      <c r="S166" s="2164"/>
      <c r="T166" s="1214"/>
      <c r="U166" s="2164"/>
      <c r="V166" s="2164"/>
      <c r="W166" s="1214"/>
      <c r="X166" s="1182"/>
      <c r="Y166" s="2211"/>
      <c r="Z166" s="755"/>
    </row>
    <row r="167" spans="1:26" s="756" customFormat="1" ht="15.75" x14ac:dyDescent="0.25">
      <c r="A167" s="2208"/>
      <c r="B167" s="1206" t="str">
        <f>B126</f>
        <v>For KINESCO Power and Utilities Pvt. Ltd.</v>
      </c>
      <c r="C167" s="2209"/>
      <c r="D167" s="2210"/>
      <c r="E167" s="2212"/>
      <c r="F167" s="1358"/>
      <c r="G167" s="2113"/>
      <c r="H167" s="1214"/>
      <c r="I167" s="1214"/>
      <c r="J167" s="2164"/>
      <c r="K167" s="1214"/>
      <c r="L167" s="2164"/>
      <c r="M167" s="1214"/>
      <c r="N167" s="2164"/>
      <c r="O167" s="1214"/>
      <c r="P167" s="2164"/>
      <c r="Q167" s="2164"/>
      <c r="R167" s="1214"/>
      <c r="S167" s="2164"/>
      <c r="T167" s="1214"/>
      <c r="U167" s="2164"/>
      <c r="V167" s="2164"/>
      <c r="W167" s="1214"/>
      <c r="X167" s="1182"/>
      <c r="Y167" s="2211"/>
      <c r="Z167" s="755"/>
    </row>
    <row r="168" spans="1:26" s="756" customFormat="1" ht="15.75" x14ac:dyDescent="0.25">
      <c r="A168" s="2208"/>
      <c r="B168" s="1206"/>
      <c r="C168" s="2209"/>
      <c r="D168" s="2210"/>
      <c r="E168" s="2212"/>
      <c r="F168" s="1358"/>
      <c r="G168" s="2113"/>
      <c r="H168" s="1214"/>
      <c r="I168" s="1214"/>
      <c r="J168" s="2164"/>
      <c r="K168" s="1214"/>
      <c r="L168" s="2164"/>
      <c r="M168" s="1214"/>
      <c r="N168" s="2164"/>
      <c r="O168" s="1214"/>
      <c r="P168" s="2164"/>
      <c r="Q168" s="2164"/>
      <c r="R168" s="1214"/>
      <c r="S168" s="2164"/>
      <c r="T168" s="1214"/>
      <c r="U168" s="2164"/>
      <c r="V168" s="2164"/>
      <c r="W168" s="1214"/>
      <c r="X168" s="1182"/>
      <c r="Y168" s="2211"/>
      <c r="Z168" s="755"/>
    </row>
    <row r="169" spans="1:26" s="756" customFormat="1" ht="15.75" x14ac:dyDescent="0.25">
      <c r="A169" s="2208"/>
      <c r="B169" s="1206"/>
      <c r="C169" s="2209"/>
      <c r="D169" s="2210"/>
      <c r="E169" s="2212"/>
      <c r="F169" s="1358"/>
      <c r="G169" s="2113"/>
      <c r="H169" s="1214"/>
      <c r="I169" s="1214"/>
      <c r="J169" s="2164"/>
      <c r="K169" s="1214"/>
      <c r="L169" s="2164"/>
      <c r="M169" s="1214"/>
      <c r="N169" s="2164"/>
      <c r="O169" s="1214"/>
      <c r="P169" s="2164"/>
      <c r="Q169" s="2164"/>
      <c r="R169" s="1214"/>
      <c r="S169" s="2164"/>
      <c r="T169" s="1214"/>
      <c r="U169" s="2164"/>
      <c r="V169" s="2164"/>
      <c r="W169" s="1214"/>
      <c r="X169" s="1182"/>
      <c r="Y169" s="2211"/>
      <c r="Z169" s="755"/>
    </row>
    <row r="170" spans="1:26" s="756" customFormat="1" ht="15.75" x14ac:dyDescent="0.25">
      <c r="A170" s="2208"/>
      <c r="B170" s="1206" t="str">
        <f>B129</f>
        <v>T M AJITHKUMAR</v>
      </c>
      <c r="C170" s="2209"/>
      <c r="D170" s="2210"/>
      <c r="E170" s="2212"/>
      <c r="F170" s="1358"/>
      <c r="G170" s="2113"/>
      <c r="H170" s="1214"/>
      <c r="I170" s="1214"/>
      <c r="J170" s="2164"/>
      <c r="K170" s="1214"/>
      <c r="L170" s="2164"/>
      <c r="M170" s="1214"/>
      <c r="N170" s="2164"/>
      <c r="O170" s="1214"/>
      <c r="P170" s="2164"/>
      <c r="Q170" s="2164"/>
      <c r="R170" s="1214"/>
      <c r="S170" s="2164"/>
      <c r="T170" s="1214"/>
      <c r="U170" s="2164"/>
      <c r="V170" s="2164"/>
      <c r="W170" s="1214"/>
      <c r="X170" s="1182"/>
      <c r="Y170" s="2211"/>
      <c r="Z170" s="755"/>
    </row>
    <row r="171" spans="1:26" s="756" customFormat="1" ht="15.75" x14ac:dyDescent="0.25">
      <c r="A171" s="2208"/>
      <c r="B171" s="1206" t="str">
        <f>B130</f>
        <v>CHIEF EXECUTIVE OFFICER</v>
      </c>
      <c r="C171" s="2209"/>
      <c r="D171" s="2210"/>
      <c r="E171" s="2212"/>
      <c r="F171" s="1358"/>
      <c r="G171" s="2113"/>
      <c r="H171" s="1214"/>
      <c r="I171" s="1214"/>
      <c r="J171" s="2164"/>
      <c r="K171" s="1214"/>
      <c r="L171" s="2164"/>
      <c r="M171" s="1214"/>
      <c r="N171" s="2164"/>
      <c r="O171" s="1214"/>
      <c r="P171" s="2164"/>
      <c r="Q171" s="2164"/>
      <c r="R171" s="1214"/>
      <c r="S171" s="2164"/>
      <c r="T171" s="1214"/>
      <c r="U171" s="2164"/>
      <c r="V171" s="2164"/>
      <c r="W171" s="1214"/>
      <c r="X171" s="1182"/>
      <c r="Y171" s="2211"/>
      <c r="Z171" s="755"/>
    </row>
    <row r="172" spans="1:26" s="756" customFormat="1" ht="15.75" x14ac:dyDescent="0.25">
      <c r="A172" s="2208"/>
      <c r="B172" s="1206"/>
      <c r="C172" s="2209"/>
      <c r="D172" s="2210"/>
      <c r="E172" s="2212"/>
      <c r="F172" s="1358"/>
      <c r="G172" s="2113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755"/>
    </row>
    <row r="173" spans="1:26" s="756" customFormat="1" ht="15.75" x14ac:dyDescent="0.25">
      <c r="A173" s="2208"/>
      <c r="B173" s="1206" t="str">
        <f>B132</f>
        <v>Place: Kakkanad, Kochi</v>
      </c>
      <c r="C173" s="2209"/>
      <c r="D173" s="2210"/>
      <c r="E173" s="2212"/>
      <c r="F173" s="1358"/>
      <c r="G173" s="2113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755"/>
    </row>
    <row r="174" spans="1:26" s="756" customFormat="1" ht="15.75" x14ac:dyDescent="0.25">
      <c r="A174" s="2208"/>
      <c r="B174" s="1206" t="str">
        <f>B133</f>
        <v>Date: --/--/----</v>
      </c>
      <c r="C174" s="2209"/>
      <c r="D174" s="2210"/>
      <c r="E174" s="2212"/>
      <c r="F174" s="1358"/>
      <c r="G174" s="2113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755"/>
    </row>
    <row r="175" spans="1:26" s="756" customFormat="1" ht="18.75" x14ac:dyDescent="0.25">
      <c r="A175" s="1009"/>
      <c r="B175" s="1201" t="s">
        <v>1438</v>
      </c>
      <c r="C175" s="1360"/>
      <c r="D175" s="1360"/>
      <c r="E175" s="1360"/>
      <c r="F175" s="1360"/>
      <c r="G175" s="690"/>
      <c r="H175" s="690"/>
      <c r="I175" s="690"/>
      <c r="J175" s="690"/>
      <c r="K175" s="690"/>
      <c r="L175" s="690"/>
      <c r="M175" s="690"/>
      <c r="N175" s="690"/>
      <c r="O175" s="690"/>
      <c r="P175" s="690"/>
      <c r="Q175" s="690"/>
      <c r="R175" s="690"/>
      <c r="S175" s="690"/>
      <c r="T175" s="690"/>
      <c r="U175" s="690"/>
      <c r="V175" s="690"/>
      <c r="W175" s="690"/>
      <c r="X175" s="690"/>
      <c r="Y175" s="690"/>
      <c r="Z175" s="755"/>
    </row>
    <row r="176" spans="1:26" s="756" customFormat="1" ht="15.75" x14ac:dyDescent="0.25">
      <c r="A176" s="2123"/>
      <c r="B176" s="1584"/>
      <c r="C176" s="795">
        <f>C186+C193+C205</f>
        <v>516</v>
      </c>
      <c r="D176" s="1200"/>
      <c r="E176" s="1187"/>
      <c r="F176" s="1184">
        <f>F186+F193+F205</f>
        <v>73.234612856749195</v>
      </c>
      <c r="G176" s="1185"/>
      <c r="H176" s="1186">
        <f>H186+H193+H205</f>
        <v>1232.4533354655835</v>
      </c>
      <c r="I176" s="1186">
        <f>I186+I193+I205</f>
        <v>4706.5286230243164</v>
      </c>
      <c r="J176" s="1189"/>
      <c r="K176" s="1187"/>
      <c r="L176" s="1189"/>
      <c r="M176" s="1186">
        <f>M186+M193+M205</f>
        <v>1.4260999999999999</v>
      </c>
      <c r="N176" s="1189"/>
      <c r="O176" s="1186">
        <f>O186+O193+O205</f>
        <v>5.7970829200000011</v>
      </c>
      <c r="P176" s="1189"/>
      <c r="Q176" s="1189"/>
      <c r="R176" s="1186">
        <f>R186+R193+R205</f>
        <v>152.40666645205476</v>
      </c>
      <c r="S176" s="1189"/>
      <c r="T176" s="1187"/>
      <c r="U176" s="1189"/>
      <c r="V176" s="1189"/>
      <c r="W176" s="1186">
        <f>W186+W193+W205</f>
        <v>6098.6118078619547</v>
      </c>
      <c r="X176" s="1189">
        <f>(W176*100000)/(F176*1000000)*100</f>
        <v>832.74992110508799</v>
      </c>
      <c r="Y176" s="2166"/>
      <c r="Z176" s="755"/>
    </row>
    <row r="177" spans="1:26" s="756" customFormat="1" ht="15.75" x14ac:dyDescent="0.25">
      <c r="A177" s="770"/>
      <c r="B177" s="692"/>
      <c r="C177" s="769"/>
      <c r="D177" s="775"/>
      <c r="E177" s="693"/>
      <c r="F177" s="701"/>
      <c r="G177" s="680"/>
      <c r="H177" s="702"/>
      <c r="I177" s="678"/>
      <c r="J177" s="681"/>
      <c r="K177" s="703"/>
      <c r="L177" s="681"/>
      <c r="M177" s="693"/>
      <c r="N177" s="681"/>
      <c r="O177" s="693"/>
      <c r="P177" s="681"/>
      <c r="Q177" s="681"/>
      <c r="R177" s="693"/>
      <c r="S177" s="681"/>
      <c r="T177" s="693"/>
      <c r="U177" s="681"/>
      <c r="V177" s="681"/>
      <c r="W177" s="693"/>
      <c r="X177" s="691"/>
      <c r="Y177" s="757"/>
      <c r="Z177" s="755"/>
    </row>
    <row r="178" spans="1:26" s="756" customFormat="1" ht="15.75" x14ac:dyDescent="0.25">
      <c r="A178" s="1194"/>
      <c r="B178" s="690" t="s">
        <v>690</v>
      </c>
      <c r="C178" s="764"/>
      <c r="D178" s="764"/>
      <c r="E178" s="678"/>
      <c r="F178" s="679"/>
      <c r="G178" s="680"/>
      <c r="H178" s="681"/>
      <c r="I178" s="681"/>
      <c r="J178" s="681"/>
      <c r="K178" s="681"/>
      <c r="L178" s="681"/>
      <c r="M178" s="681"/>
      <c r="N178" s="681"/>
      <c r="O178" s="681"/>
      <c r="P178" s="681"/>
      <c r="Q178" s="681"/>
      <c r="R178" s="681"/>
      <c r="S178" s="681"/>
      <c r="T178" s="681"/>
      <c r="U178" s="681"/>
      <c r="V178" s="681"/>
      <c r="W178" s="681"/>
      <c r="X178" s="681"/>
      <c r="Y178" s="754"/>
      <c r="Z178" s="755"/>
    </row>
    <row r="179" spans="1:26" s="756" customFormat="1" ht="15.75" x14ac:dyDescent="0.25">
      <c r="A179" s="776">
        <v>1</v>
      </c>
      <c r="B179" s="762" t="s">
        <v>1088</v>
      </c>
      <c r="C179" s="777">
        <f t="shared" ref="C179:C185" si="84">C16+C57+C98+C139</f>
        <v>36</v>
      </c>
      <c r="D179" s="778"/>
      <c r="E179" s="777">
        <f t="shared" ref="E179:F185" si="85">E16+E57+E98+E139</f>
        <v>14850</v>
      </c>
      <c r="F179" s="800">
        <f t="shared" si="85"/>
        <v>26.814003772250004</v>
      </c>
      <c r="G179" s="680">
        <f>F179/F176</f>
        <v>0.36613839721798797</v>
      </c>
      <c r="H179" s="678">
        <f t="shared" ref="H179:I185" si="86">H16+H57+H98+H139</f>
        <v>361.97185610616435</v>
      </c>
      <c r="I179" s="678">
        <f t="shared" si="86"/>
        <v>1556.0989143569957</v>
      </c>
      <c r="J179" s="681"/>
      <c r="K179" s="681">
        <f>H179+I179+J179</f>
        <v>1918.07077046316</v>
      </c>
      <c r="L179" s="681">
        <f t="shared" ref="L179:L185" si="87">(K179*100000)/(F179*1000000)*100</f>
        <v>715.3242711363323</v>
      </c>
      <c r="M179" s="678">
        <f t="shared" ref="M179:M185" si="88">M16+M57+M98+M139</f>
        <v>0.39890000000000003</v>
      </c>
      <c r="N179" s="681"/>
      <c r="O179" s="678">
        <f t="shared" ref="O179:O185" si="89">O16+O57+O98+O139</f>
        <v>3.5601791200000008</v>
      </c>
      <c r="P179" s="681"/>
      <c r="Q179" s="681"/>
      <c r="R179" s="681"/>
      <c r="S179" s="681"/>
      <c r="T179" s="681">
        <f t="shared" ref="T179:T185" si="90">SUM(M179:S179)</f>
        <v>3.9590791200000011</v>
      </c>
      <c r="U179" s="681"/>
      <c r="V179" s="681"/>
      <c r="W179" s="681">
        <f t="shared" ref="W179:W185" si="91">K179+T179+U179+V179</f>
        <v>1922.0298495831601</v>
      </c>
      <c r="X179" s="681">
        <f>(W179*100000)/(F179*1000000)*100</f>
        <v>716.80076795255832</v>
      </c>
      <c r="Y179" s="754"/>
      <c r="Z179" s="755"/>
    </row>
    <row r="180" spans="1:26" s="756" customFormat="1" ht="15.75" x14ac:dyDescent="0.25">
      <c r="A180" s="776">
        <v>2</v>
      </c>
      <c r="B180" s="762" t="s">
        <v>1089</v>
      </c>
      <c r="C180" s="777">
        <f t="shared" si="84"/>
        <v>22</v>
      </c>
      <c r="D180" s="778"/>
      <c r="E180" s="777">
        <f t="shared" si="85"/>
        <v>20465</v>
      </c>
      <c r="F180" s="800">
        <f t="shared" si="85"/>
        <v>25.95963869216342</v>
      </c>
      <c r="G180" s="680">
        <f>F180/F176</f>
        <v>0.35447225948940098</v>
      </c>
      <c r="H180" s="678">
        <f t="shared" si="86"/>
        <v>585.65361949214355</v>
      </c>
      <c r="I180" s="678">
        <f t="shared" si="86"/>
        <v>1708.412367930579</v>
      </c>
      <c r="J180" s="681"/>
      <c r="K180" s="681">
        <f t="shared" ref="K180:K185" si="92">H180+I180+J180</f>
        <v>2294.0659874227226</v>
      </c>
      <c r="L180" s="681">
        <f t="shared" si="87"/>
        <v>883.70489844885435</v>
      </c>
      <c r="M180" s="678">
        <f t="shared" si="88"/>
        <v>0.25</v>
      </c>
      <c r="N180" s="681"/>
      <c r="O180" s="678">
        <f t="shared" si="89"/>
        <v>2</v>
      </c>
      <c r="P180" s="681"/>
      <c r="Q180" s="681"/>
      <c r="R180" s="681"/>
      <c r="S180" s="681"/>
      <c r="T180" s="681">
        <f t="shared" si="90"/>
        <v>2.25</v>
      </c>
      <c r="U180" s="681"/>
      <c r="V180" s="681"/>
      <c r="W180" s="681">
        <f t="shared" si="91"/>
        <v>2296.3159874227226</v>
      </c>
      <c r="X180" s="681">
        <f t="shared" ref="X180:X186" si="93">(W180*100000)/(F180*1000000)*100</f>
        <v>884.57162853962382</v>
      </c>
      <c r="Y180" s="754"/>
      <c r="Z180" s="755"/>
    </row>
    <row r="181" spans="1:26" s="756" customFormat="1" ht="15.75" x14ac:dyDescent="0.25">
      <c r="A181" s="776">
        <v>3</v>
      </c>
      <c r="B181" s="762" t="s">
        <v>1112</v>
      </c>
      <c r="C181" s="777">
        <f t="shared" si="84"/>
        <v>3</v>
      </c>
      <c r="D181" s="778"/>
      <c r="E181" s="777">
        <f t="shared" si="85"/>
        <v>450</v>
      </c>
      <c r="F181" s="800">
        <f t="shared" si="85"/>
        <v>0.39480119999999996</v>
      </c>
      <c r="G181" s="680">
        <f>F181/F176</f>
        <v>5.3909099072081143E-3</v>
      </c>
      <c r="H181" s="678">
        <f t="shared" si="86"/>
        <v>12.335158904109591</v>
      </c>
      <c r="I181" s="678">
        <f t="shared" si="86"/>
        <v>23.232880643835617</v>
      </c>
      <c r="J181" s="681"/>
      <c r="K181" s="681">
        <f t="shared" si="92"/>
        <v>35.568039547945205</v>
      </c>
      <c r="L181" s="681">
        <f t="shared" si="87"/>
        <v>900.91011749572215</v>
      </c>
      <c r="M181" s="678">
        <f t="shared" si="88"/>
        <v>0</v>
      </c>
      <c r="N181" s="681"/>
      <c r="O181" s="678">
        <f t="shared" si="89"/>
        <v>-0.1</v>
      </c>
      <c r="P181" s="681"/>
      <c r="Q181" s="681"/>
      <c r="R181" s="681"/>
      <c r="S181" s="681"/>
      <c r="T181" s="681">
        <f t="shared" si="90"/>
        <v>-0.1</v>
      </c>
      <c r="U181" s="681"/>
      <c r="V181" s="681"/>
      <c r="W181" s="681">
        <f t="shared" si="91"/>
        <v>35.468039547945203</v>
      </c>
      <c r="X181" s="681">
        <f t="shared" si="93"/>
        <v>898.37719712972535</v>
      </c>
      <c r="Y181" s="754"/>
      <c r="Z181" s="755"/>
    </row>
    <row r="182" spans="1:26" s="756" customFormat="1" ht="15.75" x14ac:dyDescent="0.25">
      <c r="A182" s="776">
        <v>4</v>
      </c>
      <c r="B182" s="762" t="s">
        <v>1091</v>
      </c>
      <c r="C182" s="777">
        <f t="shared" si="84"/>
        <v>3</v>
      </c>
      <c r="D182" s="778"/>
      <c r="E182" s="777">
        <f t="shared" si="85"/>
        <v>747.3</v>
      </c>
      <c r="F182" s="800">
        <f t="shared" si="85"/>
        <v>0.27083412150000002</v>
      </c>
      <c r="G182" s="680">
        <f>F182/F176</f>
        <v>3.6981710005044473E-3</v>
      </c>
      <c r="H182" s="678">
        <f t="shared" si="86"/>
        <v>27.382267726027401</v>
      </c>
      <c r="I182" s="678">
        <f t="shared" si="86"/>
        <v>17.510385488630135</v>
      </c>
      <c r="J182" s="681"/>
      <c r="K182" s="681">
        <f t="shared" si="92"/>
        <v>44.892653214657535</v>
      </c>
      <c r="L182" s="681">
        <f t="shared" si="87"/>
        <v>1657.5700641419194</v>
      </c>
      <c r="M182" s="678">
        <f t="shared" si="88"/>
        <v>0</v>
      </c>
      <c r="N182" s="681"/>
      <c r="O182" s="678">
        <f t="shared" si="89"/>
        <v>-0.2</v>
      </c>
      <c r="P182" s="681"/>
      <c r="Q182" s="681"/>
      <c r="R182" s="681"/>
      <c r="S182" s="681"/>
      <c r="T182" s="681">
        <f t="shared" si="90"/>
        <v>-0.2</v>
      </c>
      <c r="U182" s="681"/>
      <c r="V182" s="681"/>
      <c r="W182" s="681">
        <f t="shared" si="91"/>
        <v>44.692653214657533</v>
      </c>
      <c r="X182" s="681">
        <f t="shared" si="93"/>
        <v>1650.185470247608</v>
      </c>
      <c r="Y182" s="754"/>
      <c r="Z182" s="755"/>
    </row>
    <row r="183" spans="1:26" s="756" customFormat="1" ht="15.75" x14ac:dyDescent="0.25">
      <c r="A183" s="776">
        <v>5</v>
      </c>
      <c r="B183" s="763" t="s">
        <v>1092</v>
      </c>
      <c r="C183" s="777">
        <f t="shared" si="84"/>
        <v>1</v>
      </c>
      <c r="D183" s="778"/>
      <c r="E183" s="777">
        <f t="shared" si="85"/>
        <v>415</v>
      </c>
      <c r="F183" s="800">
        <f t="shared" si="85"/>
        <v>7.3400099999999996E-2</v>
      </c>
      <c r="G183" s="680">
        <f>F183/F176</f>
        <v>1.0022596848238211E-3</v>
      </c>
      <c r="H183" s="678">
        <f t="shared" si="86"/>
        <v>3.7353205479452054</v>
      </c>
      <c r="I183" s="678">
        <f t="shared" si="86"/>
        <v>2.0822503802054797</v>
      </c>
      <c r="J183" s="681"/>
      <c r="K183" s="681">
        <f t="shared" si="92"/>
        <v>5.8175709281506851</v>
      </c>
      <c r="L183" s="681">
        <f t="shared" si="87"/>
        <v>792.5835153018437</v>
      </c>
      <c r="M183" s="678">
        <f t="shared" si="88"/>
        <v>0</v>
      </c>
      <c r="N183" s="681"/>
      <c r="O183" s="678">
        <f t="shared" si="89"/>
        <v>0.1</v>
      </c>
      <c r="P183" s="681"/>
      <c r="Q183" s="681"/>
      <c r="R183" s="681"/>
      <c r="S183" s="681"/>
      <c r="T183" s="681">
        <f t="shared" si="90"/>
        <v>0.1</v>
      </c>
      <c r="U183" s="681"/>
      <c r="V183" s="681"/>
      <c r="W183" s="681">
        <f t="shared" si="91"/>
        <v>5.9175709281506848</v>
      </c>
      <c r="X183" s="681">
        <f t="shared" si="93"/>
        <v>806.20747494222553</v>
      </c>
      <c r="Y183" s="754"/>
      <c r="Z183" s="755"/>
    </row>
    <row r="184" spans="1:26" s="756" customFormat="1" ht="15.75" x14ac:dyDescent="0.25">
      <c r="A184" s="776">
        <v>6</v>
      </c>
      <c r="B184" s="763" t="s">
        <v>1093</v>
      </c>
      <c r="C184" s="777">
        <f t="shared" si="84"/>
        <v>1</v>
      </c>
      <c r="D184" s="778"/>
      <c r="E184" s="777">
        <f t="shared" si="85"/>
        <v>200</v>
      </c>
      <c r="F184" s="800">
        <f t="shared" si="85"/>
        <v>0.1078225642</v>
      </c>
      <c r="G184" s="680">
        <f>F184/F176</f>
        <v>1.4722896727932006E-3</v>
      </c>
      <c r="H184" s="678">
        <f t="shared" si="86"/>
        <v>3.5199322602739724</v>
      </c>
      <c r="I184" s="678">
        <f t="shared" si="86"/>
        <v>6.7818602022475529</v>
      </c>
      <c r="J184" s="681"/>
      <c r="K184" s="681">
        <f t="shared" si="92"/>
        <v>10.301792462521526</v>
      </c>
      <c r="L184" s="681">
        <f t="shared" si="87"/>
        <v>955.43938682563123</v>
      </c>
      <c r="M184" s="678">
        <f t="shared" si="88"/>
        <v>0</v>
      </c>
      <c r="N184" s="681"/>
      <c r="O184" s="678">
        <f t="shared" si="89"/>
        <v>-0.1</v>
      </c>
      <c r="P184" s="681"/>
      <c r="Q184" s="681"/>
      <c r="R184" s="681"/>
      <c r="S184" s="681"/>
      <c r="T184" s="681">
        <f t="shared" si="90"/>
        <v>-0.1</v>
      </c>
      <c r="U184" s="681"/>
      <c r="V184" s="681"/>
      <c r="W184" s="681">
        <f t="shared" si="91"/>
        <v>10.201792462521526</v>
      </c>
      <c r="X184" s="681">
        <f t="shared" si="93"/>
        <v>946.16489027271041</v>
      </c>
      <c r="Y184" s="754"/>
      <c r="Z184" s="755"/>
    </row>
    <row r="185" spans="1:26" s="756" customFormat="1" ht="15.75" x14ac:dyDescent="0.25">
      <c r="A185" s="776">
        <v>7</v>
      </c>
      <c r="B185" s="763" t="s">
        <v>1094</v>
      </c>
      <c r="C185" s="777">
        <f t="shared" si="84"/>
        <v>1</v>
      </c>
      <c r="D185" s="778"/>
      <c r="E185" s="777">
        <f t="shared" si="85"/>
        <v>2690.28</v>
      </c>
      <c r="F185" s="800">
        <f t="shared" si="85"/>
        <v>2.5837239996000001</v>
      </c>
      <c r="G185" s="680">
        <f>F185/F176</f>
        <v>3.5280093644434248E-2</v>
      </c>
      <c r="H185" s="678">
        <f t="shared" si="86"/>
        <v>26.324648259589043</v>
      </c>
      <c r="I185" s="678">
        <f t="shared" si="86"/>
        <v>206.02612045692661</v>
      </c>
      <c r="J185" s="681"/>
      <c r="K185" s="681">
        <f t="shared" si="92"/>
        <v>232.35076871651566</v>
      </c>
      <c r="L185" s="681">
        <f t="shared" si="87"/>
        <v>899.286335353494</v>
      </c>
      <c r="M185" s="678">
        <f t="shared" si="88"/>
        <v>0</v>
      </c>
      <c r="N185" s="681"/>
      <c r="O185" s="678">
        <f t="shared" si="89"/>
        <v>-2</v>
      </c>
      <c r="P185" s="681"/>
      <c r="Q185" s="681"/>
      <c r="R185" s="681"/>
      <c r="S185" s="681"/>
      <c r="T185" s="681">
        <f t="shared" si="90"/>
        <v>-2</v>
      </c>
      <c r="U185" s="681"/>
      <c r="V185" s="681"/>
      <c r="W185" s="681">
        <f t="shared" si="91"/>
        <v>230.35076871651566</v>
      </c>
      <c r="X185" s="681">
        <f t="shared" si="93"/>
        <v>891.5455704718363</v>
      </c>
      <c r="Y185" s="754"/>
      <c r="Z185" s="755"/>
    </row>
    <row r="186" spans="1:26" s="756" customFormat="1" ht="15.75" x14ac:dyDescent="0.25">
      <c r="A186" s="782"/>
      <c r="B186" s="781"/>
      <c r="C186" s="2128">
        <f>SUM(C179:C185)</f>
        <v>67</v>
      </c>
      <c r="D186" s="2192"/>
      <c r="E186" s="693">
        <f>SUM(E179:E185)</f>
        <v>39817.58</v>
      </c>
      <c r="F186" s="694">
        <f>SUM(F179:F185)</f>
        <v>56.204224449713436</v>
      </c>
      <c r="G186" s="747">
        <f>F186/F176</f>
        <v>0.76745438061715288</v>
      </c>
      <c r="H186" s="691">
        <f>SUM(H179:H185)</f>
        <v>1020.9228032962532</v>
      </c>
      <c r="I186" s="691">
        <f>SUM(I179:I185)</f>
        <v>3520.1447794594196</v>
      </c>
      <c r="J186" s="681"/>
      <c r="K186" s="691">
        <f>SUM(K179:K185)</f>
        <v>4541.0675827556734</v>
      </c>
      <c r="L186" s="691"/>
      <c r="M186" s="691">
        <f>SUM(M179:M185)</f>
        <v>0.64890000000000003</v>
      </c>
      <c r="N186" s="681"/>
      <c r="O186" s="691">
        <f>SUM(O179:O185)</f>
        <v>3.260179120000001</v>
      </c>
      <c r="P186" s="681"/>
      <c r="Q186" s="681"/>
      <c r="R186" s="681"/>
      <c r="S186" s="681"/>
      <c r="T186" s="691">
        <f>SUM(T179:T185)</f>
        <v>3.9090791200000012</v>
      </c>
      <c r="U186" s="681"/>
      <c r="V186" s="681"/>
      <c r="W186" s="691">
        <f>SUM(W179:W185)</f>
        <v>4544.976661875673</v>
      </c>
      <c r="X186" s="691">
        <f t="shared" si="93"/>
        <v>808.65392350393802</v>
      </c>
      <c r="Y186" s="780"/>
      <c r="Z186" s="755"/>
    </row>
    <row r="187" spans="1:26" s="756" customFormat="1" ht="22.5" customHeight="1" x14ac:dyDescent="0.25">
      <c r="A187" s="1194"/>
      <c r="B187" s="696" t="s">
        <v>1095</v>
      </c>
      <c r="C187" s="764"/>
      <c r="D187" s="764"/>
      <c r="E187" s="678"/>
      <c r="F187" s="679"/>
      <c r="G187" s="680"/>
      <c r="H187" s="681"/>
      <c r="I187" s="681"/>
      <c r="J187" s="681"/>
      <c r="K187" s="681"/>
      <c r="L187" s="681"/>
      <c r="M187" s="681"/>
      <c r="N187" s="681"/>
      <c r="O187" s="681"/>
      <c r="P187" s="681"/>
      <c r="Q187" s="681"/>
      <c r="R187" s="681"/>
      <c r="S187" s="681"/>
      <c r="T187" s="681"/>
      <c r="U187" s="681"/>
      <c r="V187" s="681"/>
      <c r="W187" s="681"/>
      <c r="X187" s="681"/>
      <c r="Y187" s="768"/>
      <c r="Z187" s="755"/>
    </row>
    <row r="188" spans="1:26" s="756" customFormat="1" ht="15.75" x14ac:dyDescent="0.25">
      <c r="A188" s="776">
        <v>8</v>
      </c>
      <c r="B188" s="763" t="s">
        <v>1096</v>
      </c>
      <c r="C188" s="777">
        <f>C25+C66+C107+C148</f>
        <v>4</v>
      </c>
      <c r="D188" s="778"/>
      <c r="E188" s="777">
        <f t="shared" ref="E188:F192" si="94">E25+E66+E107+E148</f>
        <v>528</v>
      </c>
      <c r="F188" s="800">
        <f t="shared" si="94"/>
        <v>4.2700511999999996E-2</v>
      </c>
      <c r="G188" s="680">
        <f>F188/F176</f>
        <v>5.8306462387565936E-4</v>
      </c>
      <c r="H188" s="678">
        <f t="shared" ref="H188:I192" si="95">H25+H66+H107+H148</f>
        <v>1.741248454665592</v>
      </c>
      <c r="I188" s="678">
        <f t="shared" si="95"/>
        <v>2.4706687798013096</v>
      </c>
      <c r="J188" s="681"/>
      <c r="K188" s="681">
        <f>H188+I188+J188</f>
        <v>4.2119172344669016</v>
      </c>
      <c r="L188" s="681">
        <f t="shared" ref="L188:L192" si="96">(K188*100000)/(F188*1000000)*100</f>
        <v>986.3856514101991</v>
      </c>
      <c r="M188" s="678">
        <f>M25+M66+M107+M148</f>
        <v>0</v>
      </c>
      <c r="N188" s="681"/>
      <c r="O188" s="678">
        <f>O25+O66+O107+O148</f>
        <v>0</v>
      </c>
      <c r="P188" s="681"/>
      <c r="Q188" s="678"/>
      <c r="R188" s="678">
        <f>R25+R66+R107+R148</f>
        <v>2.7161810273972598</v>
      </c>
      <c r="S188" s="681"/>
      <c r="T188" s="681">
        <f>SUM(M188:S188)</f>
        <v>2.7161810273972598</v>
      </c>
      <c r="U188" s="681"/>
      <c r="V188" s="681"/>
      <c r="W188" s="681">
        <f>K188+T188+U188+V188</f>
        <v>6.9280982618641609</v>
      </c>
      <c r="X188" s="681">
        <f t="shared" ref="X188:X193" si="97">(W188*100000)/(F188*1000000)*100</f>
        <v>1622.4859931103779</v>
      </c>
      <c r="Y188" s="754"/>
      <c r="Z188" s="755"/>
    </row>
    <row r="189" spans="1:26" s="756" customFormat="1" ht="15.75" x14ac:dyDescent="0.25">
      <c r="A189" s="776">
        <v>9</v>
      </c>
      <c r="B189" s="763" t="s">
        <v>1097</v>
      </c>
      <c r="C189" s="777">
        <f>C26+C67+C108+C149</f>
        <v>37</v>
      </c>
      <c r="D189" s="778"/>
      <c r="E189" s="777">
        <f t="shared" si="94"/>
        <v>5700</v>
      </c>
      <c r="F189" s="800">
        <f t="shared" si="94"/>
        <v>7.3845147263999991</v>
      </c>
      <c r="G189" s="680">
        <f>F189/F176</f>
        <v>0.10083366919470857</v>
      </c>
      <c r="H189" s="678">
        <f t="shared" si="95"/>
        <v>50.327953424657544</v>
      </c>
      <c r="I189" s="678">
        <f t="shared" si="95"/>
        <v>496.29662534972317</v>
      </c>
      <c r="J189" s="681"/>
      <c r="K189" s="681">
        <f t="shared" ref="K189:K192" si="98">H189+I189+J189</f>
        <v>546.62457877438067</v>
      </c>
      <c r="L189" s="681">
        <f t="shared" si="96"/>
        <v>740.23087369596703</v>
      </c>
      <c r="M189" s="678">
        <f>M26+M67+M108+M149</f>
        <v>1.6999999999999999E-3</v>
      </c>
      <c r="N189" s="681"/>
      <c r="O189" s="678">
        <f>O26+O67+O108+O149</f>
        <v>0</v>
      </c>
      <c r="P189" s="681"/>
      <c r="Q189" s="678"/>
      <c r="R189" s="678">
        <f>R26+R67+R108+R149</f>
        <v>116.68871698630134</v>
      </c>
      <c r="S189" s="681"/>
      <c r="T189" s="681">
        <f t="shared" ref="T189:T192" si="99">SUM(M189:S189)</f>
        <v>116.69041698630134</v>
      </c>
      <c r="U189" s="681"/>
      <c r="V189" s="681"/>
      <c r="W189" s="681">
        <f t="shared" ref="W189:W192" si="100">K189+T189+U189+V189</f>
        <v>663.314995760682</v>
      </c>
      <c r="X189" s="681">
        <f t="shared" si="97"/>
        <v>898.25130064308587</v>
      </c>
      <c r="Y189" s="754"/>
      <c r="Z189" s="755"/>
    </row>
    <row r="190" spans="1:26" s="756" customFormat="1" ht="15.75" x14ac:dyDescent="0.25">
      <c r="A190" s="776">
        <v>10</v>
      </c>
      <c r="B190" s="763" t="s">
        <v>1098</v>
      </c>
      <c r="C190" s="777">
        <f>C27+C68+C109+C150</f>
        <v>0</v>
      </c>
      <c r="D190" s="778"/>
      <c r="E190" s="777">
        <f t="shared" si="94"/>
        <v>0</v>
      </c>
      <c r="F190" s="800">
        <f t="shared" si="94"/>
        <v>0</v>
      </c>
      <c r="G190" s="680">
        <f>F190/F176</f>
        <v>0</v>
      </c>
      <c r="H190" s="678">
        <f t="shared" si="95"/>
        <v>0</v>
      </c>
      <c r="I190" s="678">
        <f t="shared" si="95"/>
        <v>0</v>
      </c>
      <c r="J190" s="681"/>
      <c r="K190" s="681">
        <f t="shared" si="98"/>
        <v>0</v>
      </c>
      <c r="L190" s="681" t="e">
        <f t="shared" si="96"/>
        <v>#DIV/0!</v>
      </c>
      <c r="M190" s="678">
        <f>M27+M68+M109+M150</f>
        <v>0</v>
      </c>
      <c r="N190" s="681"/>
      <c r="O190" s="678">
        <f>O27+O68+O109+O150</f>
        <v>0</v>
      </c>
      <c r="P190" s="681"/>
      <c r="Q190" s="678"/>
      <c r="R190" s="678">
        <f>R27+R68+R109+R150</f>
        <v>0</v>
      </c>
      <c r="S190" s="681"/>
      <c r="T190" s="681">
        <f t="shared" si="99"/>
        <v>0</v>
      </c>
      <c r="U190" s="681"/>
      <c r="V190" s="681"/>
      <c r="W190" s="681">
        <f t="shared" si="100"/>
        <v>0</v>
      </c>
      <c r="X190" s="681"/>
      <c r="Y190" s="754"/>
      <c r="Z190" s="755"/>
    </row>
    <row r="191" spans="1:26" s="756" customFormat="1" ht="15.75" x14ac:dyDescent="0.25">
      <c r="A191" s="776">
        <v>11</v>
      </c>
      <c r="B191" s="763" t="s">
        <v>1099</v>
      </c>
      <c r="C191" s="777">
        <f>C28+C69+C110+C151</f>
        <v>2</v>
      </c>
      <c r="D191" s="778"/>
      <c r="E191" s="777">
        <f t="shared" si="94"/>
        <v>177</v>
      </c>
      <c r="F191" s="800">
        <f t="shared" si="94"/>
        <v>0.65100056399999995</v>
      </c>
      <c r="G191" s="680">
        <f>F191/F176</f>
        <v>8.8892470186657749E-3</v>
      </c>
      <c r="H191" s="678">
        <f t="shared" si="95"/>
        <v>2.0065315890410957</v>
      </c>
      <c r="I191" s="678">
        <f t="shared" si="95"/>
        <v>58.196208532191768</v>
      </c>
      <c r="J191" s="681"/>
      <c r="K191" s="681">
        <f t="shared" si="98"/>
        <v>60.202740121232864</v>
      </c>
      <c r="L191" s="681">
        <f t="shared" si="96"/>
        <v>924.77247256628914</v>
      </c>
      <c r="M191" s="678">
        <f>M28+M69+M110+M151</f>
        <v>8.8000000000000005E-3</v>
      </c>
      <c r="N191" s="681"/>
      <c r="O191" s="678">
        <f>O28+O69+O110+O151</f>
        <v>0</v>
      </c>
      <c r="P191" s="681"/>
      <c r="Q191" s="678"/>
      <c r="R191" s="678">
        <f>R28+R69+R110+R151</f>
        <v>15.933969534246572</v>
      </c>
      <c r="S191" s="681"/>
      <c r="T191" s="681">
        <f t="shared" si="99"/>
        <v>15.942769534246573</v>
      </c>
      <c r="U191" s="681"/>
      <c r="V191" s="681"/>
      <c r="W191" s="681">
        <f t="shared" si="100"/>
        <v>76.14550965547943</v>
      </c>
      <c r="X191" s="681">
        <f t="shared" si="97"/>
        <v>1169.6688738272651</v>
      </c>
      <c r="Y191" s="754"/>
      <c r="Z191" s="755"/>
    </row>
    <row r="192" spans="1:26" s="756" customFormat="1" ht="15.75" x14ac:dyDescent="0.25">
      <c r="A192" s="776">
        <v>12</v>
      </c>
      <c r="B192" s="763" t="s">
        <v>1100</v>
      </c>
      <c r="C192" s="777">
        <f>C29+C70+C111+C152</f>
        <v>1</v>
      </c>
      <c r="E192" s="777">
        <f t="shared" si="94"/>
        <v>150</v>
      </c>
      <c r="F192" s="800">
        <f t="shared" si="94"/>
        <v>9.2041221000000006E-2</v>
      </c>
      <c r="G192" s="680">
        <f>F192/F176</f>
        <v>1.2567994478244534E-3</v>
      </c>
      <c r="H192" s="678">
        <f t="shared" si="95"/>
        <v>1.304991780821918</v>
      </c>
      <c r="I192" s="678">
        <f t="shared" si="95"/>
        <v>6.9855783294246576</v>
      </c>
      <c r="J192" s="798"/>
      <c r="K192" s="681">
        <f t="shared" si="98"/>
        <v>8.2905701102465752</v>
      </c>
      <c r="L192" s="681">
        <f t="shared" si="96"/>
        <v>900.74534215996277</v>
      </c>
      <c r="M192" s="678">
        <f>M29+M70+M111+M152</f>
        <v>0</v>
      </c>
      <c r="N192" s="798"/>
      <c r="O192" s="678">
        <f>O29+O70+O111+O152</f>
        <v>0</v>
      </c>
      <c r="P192" s="798"/>
      <c r="Q192" s="678"/>
      <c r="R192" s="678">
        <f>R29+R70+R111+R152</f>
        <v>7.9561693150684958</v>
      </c>
      <c r="S192" s="798"/>
      <c r="T192" s="681">
        <f t="shared" si="99"/>
        <v>7.9561693150684958</v>
      </c>
      <c r="U192" s="799"/>
      <c r="V192" s="798"/>
      <c r="W192" s="681">
        <f t="shared" si="100"/>
        <v>16.24673942531507</v>
      </c>
      <c r="X192" s="681">
        <f t="shared" si="97"/>
        <v>1765.1590503471339</v>
      </c>
      <c r="Y192" s="754"/>
    </row>
    <row r="193" spans="1:26" s="756" customFormat="1" ht="15.75" x14ac:dyDescent="0.25">
      <c r="A193" s="782"/>
      <c r="B193" s="781"/>
      <c r="C193" s="2128">
        <f>SUM(C188:C192)</f>
        <v>44</v>
      </c>
      <c r="D193" s="2192"/>
      <c r="E193" s="2128">
        <f>SUM(E188:E192)</f>
        <v>6555</v>
      </c>
      <c r="F193" s="1361">
        <f>SUM(F188:F192)</f>
        <v>8.1702570233999996</v>
      </c>
      <c r="G193" s="747">
        <f>F193/F176</f>
        <v>0.11156278028507446</v>
      </c>
      <c r="H193" s="691">
        <f>SUM(H188:H192)</f>
        <v>55.380725249186149</v>
      </c>
      <c r="I193" s="691">
        <f>SUM(I188:I192)</f>
        <v>563.94908099114093</v>
      </c>
      <c r="J193" s="681"/>
      <c r="K193" s="691">
        <f>SUM(K188:K192)</f>
        <v>619.329806240327</v>
      </c>
      <c r="L193" s="681"/>
      <c r="M193" s="691">
        <f>SUM(M188:M192)</f>
        <v>1.0500000000000001E-2</v>
      </c>
      <c r="N193" s="681"/>
      <c r="O193" s="691">
        <f>SUM(O188:O192)</f>
        <v>0</v>
      </c>
      <c r="P193" s="681"/>
      <c r="Q193" s="691"/>
      <c r="R193" s="691">
        <f>SUM(R188:R192)</f>
        <v>143.29503686301368</v>
      </c>
      <c r="S193" s="681"/>
      <c r="T193" s="691">
        <f>SUM(T188:T192)</f>
        <v>143.30553686301369</v>
      </c>
      <c r="U193" s="681"/>
      <c r="V193" s="681"/>
      <c r="W193" s="691">
        <f>SUM(W188:W192)</f>
        <v>762.6353431033408</v>
      </c>
      <c r="X193" s="691">
        <f t="shared" si="97"/>
        <v>933.42882717045188</v>
      </c>
      <c r="Y193" s="780"/>
      <c r="Z193" s="755"/>
    </row>
    <row r="194" spans="1:26" s="756" customFormat="1" ht="22.5" customHeight="1" x14ac:dyDescent="0.25">
      <c r="A194" s="1194"/>
      <c r="B194" s="690" t="s">
        <v>689</v>
      </c>
      <c r="C194" s="752"/>
      <c r="D194" s="753"/>
      <c r="E194" s="752"/>
      <c r="F194" s="1362"/>
      <c r="G194" s="680"/>
      <c r="H194" s="2127"/>
      <c r="I194" s="2127"/>
      <c r="J194" s="681"/>
      <c r="K194" s="681"/>
      <c r="L194" s="681"/>
      <c r="M194" s="2127"/>
      <c r="N194" s="681"/>
      <c r="O194" s="2127"/>
      <c r="P194" s="681"/>
      <c r="Q194" s="2127"/>
      <c r="R194" s="2127"/>
      <c r="S194" s="681"/>
      <c r="T194" s="681"/>
      <c r="U194" s="681"/>
      <c r="V194" s="681"/>
      <c r="W194" s="681"/>
      <c r="X194" s="681"/>
      <c r="Y194" s="754"/>
      <c r="Z194" s="755"/>
    </row>
    <row r="195" spans="1:26" s="756" customFormat="1" ht="15.75" x14ac:dyDescent="0.25">
      <c r="A195" s="776">
        <v>13</v>
      </c>
      <c r="B195" s="763" t="s">
        <v>1101</v>
      </c>
      <c r="C195" s="777">
        <f t="shared" ref="C195:C204" si="101">C32+C73+C114+C155</f>
        <v>82</v>
      </c>
      <c r="D195" s="778"/>
      <c r="E195" s="777">
        <f t="shared" ref="E195:F204" si="102">E32+E73+E114+E155</f>
        <v>2557.4</v>
      </c>
      <c r="F195" s="800">
        <f t="shared" si="102"/>
        <v>1.825282099417</v>
      </c>
      <c r="G195" s="680">
        <f>F195/F176</f>
        <v>2.4923762524523056E-2</v>
      </c>
      <c r="H195" s="678">
        <f t="shared" ref="H195:I204" si="103">H32+H73+H114+H155</f>
        <v>32.902715267817932</v>
      </c>
      <c r="I195" s="678">
        <f t="shared" si="103"/>
        <v>112.32794171032739</v>
      </c>
      <c r="J195" s="681"/>
      <c r="K195" s="681">
        <f>H195+I195+J195</f>
        <v>145.23065697814533</v>
      </c>
      <c r="L195" s="681">
        <f t="shared" ref="L195:L203" si="104">(K195*100000)/(F195*1000000)*100</f>
        <v>795.66143241383008</v>
      </c>
      <c r="M195" s="678">
        <f t="shared" ref="M195:M204" si="105">M32+M73+M114+M155</f>
        <v>0.1</v>
      </c>
      <c r="N195" s="681"/>
      <c r="O195" s="678">
        <f t="shared" ref="O195:O204" si="106">O32+O73+O114+O155</f>
        <v>2.4</v>
      </c>
      <c r="P195" s="681"/>
      <c r="Q195" s="678"/>
      <c r="R195" s="678">
        <f t="shared" ref="R195:R204" si="107">R32+R73+R114+R155</f>
        <v>0</v>
      </c>
      <c r="S195" s="681"/>
      <c r="T195" s="681">
        <f t="shared" ref="T195:T204" si="108">SUM(M195:S195)</f>
        <v>2.5</v>
      </c>
      <c r="U195" s="681"/>
      <c r="V195" s="681"/>
      <c r="W195" s="681">
        <f t="shared" ref="W195:W204" si="109">K195+T195+U195+V195</f>
        <v>147.73065697814533</v>
      </c>
      <c r="X195" s="681">
        <f t="shared" ref="X195:X203" si="110">(W195*100000)/(F195*1000000)*100</f>
        <v>809.35794541200448</v>
      </c>
      <c r="Y195" s="754"/>
      <c r="Z195" s="755"/>
    </row>
    <row r="196" spans="1:26" s="756" customFormat="1" ht="15.75" x14ac:dyDescent="0.25">
      <c r="A196" s="776">
        <v>14</v>
      </c>
      <c r="B196" s="763" t="s">
        <v>1102</v>
      </c>
      <c r="C196" s="777">
        <f t="shared" si="101"/>
        <v>155</v>
      </c>
      <c r="D196" s="778"/>
      <c r="E196" s="777">
        <f t="shared" si="102"/>
        <v>4637.33</v>
      </c>
      <c r="F196" s="800">
        <f t="shared" si="102"/>
        <v>4.1883780685159993</v>
      </c>
      <c r="G196" s="680">
        <f>F196/F176</f>
        <v>5.7191236563354134E-2</v>
      </c>
      <c r="H196" s="678">
        <f t="shared" si="103"/>
        <v>70.598684757774379</v>
      </c>
      <c r="I196" s="678">
        <f t="shared" si="103"/>
        <v>267.44200272199839</v>
      </c>
      <c r="J196" s="681"/>
      <c r="K196" s="681">
        <f t="shared" ref="K196:K204" si="111">H196+I196+J196</f>
        <v>338.04068747977277</v>
      </c>
      <c r="L196" s="681">
        <f t="shared" si="104"/>
        <v>807.0921057027341</v>
      </c>
      <c r="M196" s="678">
        <f t="shared" si="105"/>
        <v>0.1</v>
      </c>
      <c r="N196" s="681"/>
      <c r="O196" s="678">
        <f t="shared" si="106"/>
        <v>0</v>
      </c>
      <c r="P196" s="681"/>
      <c r="Q196" s="678"/>
      <c r="R196" s="678">
        <f t="shared" si="107"/>
        <v>0</v>
      </c>
      <c r="S196" s="681"/>
      <c r="T196" s="681">
        <f t="shared" si="108"/>
        <v>0.1</v>
      </c>
      <c r="U196" s="681"/>
      <c r="V196" s="681"/>
      <c r="W196" s="681">
        <f t="shared" si="109"/>
        <v>338.14068747977279</v>
      </c>
      <c r="X196" s="681">
        <f t="shared" si="110"/>
        <v>807.330861608634</v>
      </c>
      <c r="Y196" s="754"/>
      <c r="Z196" s="755"/>
    </row>
    <row r="197" spans="1:26" s="756" customFormat="1" ht="15.75" x14ac:dyDescent="0.25">
      <c r="A197" s="776">
        <v>15</v>
      </c>
      <c r="B197" s="763" t="s">
        <v>1103</v>
      </c>
      <c r="C197" s="777">
        <f t="shared" si="101"/>
        <v>1</v>
      </c>
      <c r="D197" s="778"/>
      <c r="E197" s="777">
        <f t="shared" si="102"/>
        <v>48</v>
      </c>
      <c r="F197" s="800">
        <f t="shared" si="102"/>
        <v>0.10994285200000004</v>
      </c>
      <c r="G197" s="680">
        <f>F197/F176</f>
        <v>1.5012416630788247E-3</v>
      </c>
      <c r="H197" s="678">
        <f t="shared" si="103"/>
        <v>0.29731068493150681</v>
      </c>
      <c r="I197" s="678">
        <f t="shared" si="103"/>
        <v>7.2723431431835621</v>
      </c>
      <c r="J197" s="681"/>
      <c r="K197" s="681">
        <f t="shared" si="111"/>
        <v>7.5696538281150687</v>
      </c>
      <c r="L197" s="681">
        <f t="shared" si="104"/>
        <v>688.50804671822289</v>
      </c>
      <c r="M197" s="678">
        <f t="shared" si="105"/>
        <v>0</v>
      </c>
      <c r="N197" s="681"/>
      <c r="O197" s="678">
        <f t="shared" si="106"/>
        <v>0</v>
      </c>
      <c r="P197" s="681"/>
      <c r="Q197" s="678"/>
      <c r="R197" s="678">
        <f t="shared" si="107"/>
        <v>0</v>
      </c>
      <c r="S197" s="681"/>
      <c r="T197" s="681">
        <f t="shared" si="108"/>
        <v>0</v>
      </c>
      <c r="U197" s="681"/>
      <c r="V197" s="681"/>
      <c r="W197" s="681">
        <f t="shared" si="109"/>
        <v>7.5696538281150687</v>
      </c>
      <c r="X197" s="681">
        <f t="shared" si="110"/>
        <v>688.50804671822289</v>
      </c>
      <c r="Y197" s="754"/>
      <c r="Z197" s="755"/>
    </row>
    <row r="198" spans="1:26" s="756" customFormat="1" ht="15.75" x14ac:dyDescent="0.25">
      <c r="A198" s="776">
        <v>16</v>
      </c>
      <c r="B198" s="763" t="s">
        <v>1104</v>
      </c>
      <c r="C198" s="777">
        <f t="shared" si="101"/>
        <v>8</v>
      </c>
      <c r="D198" s="778"/>
      <c r="E198" s="777">
        <f t="shared" si="102"/>
        <v>405</v>
      </c>
      <c r="F198" s="800">
        <f t="shared" si="102"/>
        <v>0.28755841155100004</v>
      </c>
      <c r="G198" s="680">
        <f>F198/F176</f>
        <v>3.9265369247391208E-3</v>
      </c>
      <c r="H198" s="678">
        <f t="shared" si="103"/>
        <v>3.0158024726027399</v>
      </c>
      <c r="I198" s="678">
        <f t="shared" si="103"/>
        <v>20.863128351200153</v>
      </c>
      <c r="J198" s="681"/>
      <c r="K198" s="681">
        <f t="shared" si="111"/>
        <v>23.878930823802893</v>
      </c>
      <c r="L198" s="681">
        <f t="shared" si="104"/>
        <v>830.40279347098272</v>
      </c>
      <c r="M198" s="678">
        <f t="shared" si="105"/>
        <v>0</v>
      </c>
      <c r="N198" s="681"/>
      <c r="O198" s="678">
        <f t="shared" si="106"/>
        <v>0</v>
      </c>
      <c r="P198" s="681"/>
      <c r="Q198" s="678"/>
      <c r="R198" s="678">
        <f t="shared" si="107"/>
        <v>0</v>
      </c>
      <c r="S198" s="681"/>
      <c r="T198" s="681">
        <f t="shared" si="108"/>
        <v>0</v>
      </c>
      <c r="U198" s="681"/>
      <c r="V198" s="681"/>
      <c r="W198" s="681">
        <f t="shared" si="109"/>
        <v>23.878930823802893</v>
      </c>
      <c r="X198" s="681">
        <f t="shared" si="110"/>
        <v>830.40279347098272</v>
      </c>
      <c r="Y198" s="754"/>
      <c r="Z198" s="755"/>
    </row>
    <row r="199" spans="1:26" s="756" customFormat="1" ht="15.75" x14ac:dyDescent="0.25">
      <c r="A199" s="776">
        <v>17</v>
      </c>
      <c r="B199" s="763" t="s">
        <v>1105</v>
      </c>
      <c r="C199" s="777">
        <f t="shared" si="101"/>
        <v>24</v>
      </c>
      <c r="D199" s="778"/>
      <c r="E199" s="777">
        <f t="shared" si="102"/>
        <v>319.8</v>
      </c>
      <c r="F199" s="800">
        <f t="shared" si="102"/>
        <v>0.46071057600000004</v>
      </c>
      <c r="G199" s="680">
        <f>F199/F176</f>
        <v>6.290885662236987E-3</v>
      </c>
      <c r="H199" s="678">
        <f t="shared" si="103"/>
        <v>6.7225800000000007</v>
      </c>
      <c r="I199" s="678">
        <f t="shared" si="103"/>
        <v>41.005639226799637</v>
      </c>
      <c r="J199" s="681"/>
      <c r="K199" s="681">
        <f t="shared" si="111"/>
        <v>47.728219226799638</v>
      </c>
      <c r="L199" s="681">
        <f t="shared" si="104"/>
        <v>1035.969689282749</v>
      </c>
      <c r="M199" s="678">
        <f t="shared" si="105"/>
        <v>6.0500000000000005E-2</v>
      </c>
      <c r="N199" s="681"/>
      <c r="O199" s="678">
        <f t="shared" si="106"/>
        <v>0</v>
      </c>
      <c r="P199" s="681"/>
      <c r="Q199" s="678"/>
      <c r="R199" s="678">
        <f t="shared" si="107"/>
        <v>0</v>
      </c>
      <c r="S199" s="681"/>
      <c r="T199" s="681">
        <f t="shared" si="108"/>
        <v>6.0500000000000005E-2</v>
      </c>
      <c r="U199" s="681"/>
      <c r="V199" s="681"/>
      <c r="W199" s="681">
        <f t="shared" si="109"/>
        <v>47.788719226799635</v>
      </c>
      <c r="X199" s="681">
        <f t="shared" si="110"/>
        <v>1037.2828781512417</v>
      </c>
      <c r="Y199" s="754"/>
      <c r="Z199" s="755"/>
    </row>
    <row r="200" spans="1:26" s="756" customFormat="1" ht="15.75" x14ac:dyDescent="0.25">
      <c r="A200" s="776">
        <v>18</v>
      </c>
      <c r="B200" s="763" t="s">
        <v>1106</v>
      </c>
      <c r="C200" s="777">
        <f t="shared" si="101"/>
        <v>84</v>
      </c>
      <c r="D200" s="778"/>
      <c r="E200" s="777">
        <f t="shared" si="102"/>
        <v>1512</v>
      </c>
      <c r="F200" s="800">
        <f t="shared" si="102"/>
        <v>1.5699899477517603</v>
      </c>
      <c r="G200" s="680">
        <f>F200/F176</f>
        <v>2.1437813166606673E-2</v>
      </c>
      <c r="H200" s="678">
        <f t="shared" si="103"/>
        <v>30.606116287729808</v>
      </c>
      <c r="I200" s="678">
        <f t="shared" si="103"/>
        <v>139.24715485277486</v>
      </c>
      <c r="J200" s="681"/>
      <c r="K200" s="681">
        <f t="shared" si="111"/>
        <v>169.85327114050466</v>
      </c>
      <c r="L200" s="681">
        <f t="shared" si="104"/>
        <v>1081.874895974564</v>
      </c>
      <c r="M200" s="678">
        <f t="shared" si="105"/>
        <v>0.50339999999999996</v>
      </c>
      <c r="N200" s="681"/>
      <c r="O200" s="678">
        <f t="shared" si="106"/>
        <v>0.13690379999999999</v>
      </c>
      <c r="P200" s="681"/>
      <c r="Q200" s="678"/>
      <c r="R200" s="678">
        <f t="shared" si="107"/>
        <v>9.1116295890410921</v>
      </c>
      <c r="S200" s="681"/>
      <c r="T200" s="681">
        <f t="shared" si="108"/>
        <v>9.751933389041092</v>
      </c>
      <c r="U200" s="681"/>
      <c r="V200" s="681"/>
      <c r="W200" s="681">
        <f t="shared" si="109"/>
        <v>179.60520452954574</v>
      </c>
      <c r="X200" s="681">
        <f t="shared" si="110"/>
        <v>1143.9895190841319</v>
      </c>
      <c r="Y200" s="754"/>
      <c r="Z200" s="755"/>
    </row>
    <row r="201" spans="1:26" s="756" customFormat="1" ht="15.75" x14ac:dyDescent="0.25">
      <c r="A201" s="776">
        <v>19</v>
      </c>
      <c r="B201" s="763" t="s">
        <v>1107</v>
      </c>
      <c r="C201" s="777">
        <f t="shared" si="101"/>
        <v>47</v>
      </c>
      <c r="D201" s="778"/>
      <c r="E201" s="777">
        <f t="shared" si="102"/>
        <v>810</v>
      </c>
      <c r="F201" s="800">
        <f t="shared" si="102"/>
        <v>0.3766092284</v>
      </c>
      <c r="G201" s="680">
        <f>F201/F176</f>
        <v>5.1425031649538142E-3</v>
      </c>
      <c r="H201" s="678">
        <f t="shared" si="103"/>
        <v>11.897812517780823</v>
      </c>
      <c r="I201" s="678">
        <f t="shared" si="103"/>
        <v>32.020720750924411</v>
      </c>
      <c r="J201" s="681"/>
      <c r="K201" s="681">
        <f t="shared" si="111"/>
        <v>43.918533268705232</v>
      </c>
      <c r="L201" s="681">
        <f t="shared" si="104"/>
        <v>1166.1565876994116</v>
      </c>
      <c r="M201" s="678">
        <f t="shared" si="105"/>
        <v>2.8E-3</v>
      </c>
      <c r="N201" s="681"/>
      <c r="O201" s="678">
        <f t="shared" si="106"/>
        <v>0</v>
      </c>
      <c r="P201" s="681"/>
      <c r="Q201" s="678"/>
      <c r="R201" s="678">
        <f t="shared" si="107"/>
        <v>0</v>
      </c>
      <c r="S201" s="681"/>
      <c r="T201" s="681">
        <f t="shared" si="108"/>
        <v>2.8E-3</v>
      </c>
      <c r="U201" s="681"/>
      <c r="V201" s="681"/>
      <c r="W201" s="681">
        <f t="shared" si="109"/>
        <v>43.921333268705233</v>
      </c>
      <c r="X201" s="681">
        <f t="shared" si="110"/>
        <v>1166.2309353199385</v>
      </c>
      <c r="Y201" s="754"/>
      <c r="Z201" s="755"/>
    </row>
    <row r="202" spans="1:26" s="756" customFormat="1" ht="15.75" x14ac:dyDescent="0.25">
      <c r="A202" s="776">
        <v>20</v>
      </c>
      <c r="B202" s="763" t="s">
        <v>1108</v>
      </c>
      <c r="C202" s="777">
        <f t="shared" si="101"/>
        <v>0</v>
      </c>
      <c r="D202" s="778"/>
      <c r="E202" s="777">
        <f t="shared" si="102"/>
        <v>0</v>
      </c>
      <c r="F202" s="800">
        <f t="shared" si="102"/>
        <v>0</v>
      </c>
      <c r="G202" s="680">
        <f>F202/F176</f>
        <v>0</v>
      </c>
      <c r="H202" s="678">
        <f t="shared" si="103"/>
        <v>0</v>
      </c>
      <c r="I202" s="678">
        <f t="shared" si="103"/>
        <v>0</v>
      </c>
      <c r="J202" s="681"/>
      <c r="K202" s="681">
        <f t="shared" si="111"/>
        <v>0</v>
      </c>
      <c r="L202" s="681"/>
      <c r="M202" s="678">
        <f t="shared" si="105"/>
        <v>0</v>
      </c>
      <c r="N202" s="681"/>
      <c r="O202" s="678">
        <f t="shared" si="106"/>
        <v>0</v>
      </c>
      <c r="P202" s="681"/>
      <c r="Q202" s="678"/>
      <c r="R202" s="678">
        <f t="shared" si="107"/>
        <v>0</v>
      </c>
      <c r="S202" s="681"/>
      <c r="T202" s="681">
        <f t="shared" si="108"/>
        <v>0</v>
      </c>
      <c r="U202" s="681"/>
      <c r="V202" s="681"/>
      <c r="W202" s="681">
        <f t="shared" si="109"/>
        <v>0</v>
      </c>
      <c r="X202" s="681"/>
      <c r="Y202" s="754"/>
      <c r="Z202" s="755"/>
    </row>
    <row r="203" spans="1:26" s="756" customFormat="1" ht="15.75" x14ac:dyDescent="0.25">
      <c r="A203" s="776">
        <v>21</v>
      </c>
      <c r="B203" s="763" t="s">
        <v>1109</v>
      </c>
      <c r="C203" s="777">
        <f t="shared" si="101"/>
        <v>4</v>
      </c>
      <c r="D203" s="778"/>
      <c r="E203" s="777">
        <f t="shared" si="102"/>
        <v>35</v>
      </c>
      <c r="F203" s="800">
        <f t="shared" si="102"/>
        <v>3.7436200000000003E-2</v>
      </c>
      <c r="G203" s="680">
        <f>F203/F176</f>
        <v>5.1118178330821797E-4</v>
      </c>
      <c r="H203" s="678">
        <f t="shared" si="103"/>
        <v>2.9026027397260283E-2</v>
      </c>
      <c r="I203" s="678">
        <f t="shared" si="103"/>
        <v>1.7278318165479454</v>
      </c>
      <c r="J203" s="681"/>
      <c r="K203" s="681">
        <f t="shared" si="111"/>
        <v>1.7568578439452056</v>
      </c>
      <c r="L203" s="681">
        <f t="shared" si="104"/>
        <v>469.29385032273723</v>
      </c>
      <c r="M203" s="678">
        <f t="shared" si="105"/>
        <v>0</v>
      </c>
      <c r="N203" s="681"/>
      <c r="O203" s="678">
        <f t="shared" si="106"/>
        <v>0</v>
      </c>
      <c r="P203" s="681"/>
      <c r="Q203" s="678"/>
      <c r="R203" s="678">
        <f t="shared" si="107"/>
        <v>0</v>
      </c>
      <c r="S203" s="681"/>
      <c r="T203" s="681">
        <f t="shared" si="108"/>
        <v>0</v>
      </c>
      <c r="U203" s="681"/>
      <c r="V203" s="681"/>
      <c r="W203" s="681">
        <f t="shared" si="109"/>
        <v>1.7568578439452056</v>
      </c>
      <c r="X203" s="681">
        <f t="shared" si="110"/>
        <v>469.29385032273723</v>
      </c>
      <c r="Y203" s="754"/>
      <c r="Z203" s="755"/>
    </row>
    <row r="204" spans="1:26" s="756" customFormat="1" ht="15.75" x14ac:dyDescent="0.25">
      <c r="A204" s="776">
        <v>22</v>
      </c>
      <c r="B204" s="763" t="s">
        <v>1110</v>
      </c>
      <c r="C204" s="777">
        <f t="shared" si="101"/>
        <v>1</v>
      </c>
      <c r="E204" s="777">
        <f t="shared" si="102"/>
        <v>5.7</v>
      </c>
      <c r="F204" s="800">
        <f t="shared" si="102"/>
        <v>4.2239999999999995E-3</v>
      </c>
      <c r="G204" s="680">
        <f>F204/F176</f>
        <v>5.7677644971816383E-5</v>
      </c>
      <c r="H204" s="678">
        <f t="shared" si="103"/>
        <v>7.9758904109589038E-2</v>
      </c>
      <c r="I204" s="678">
        <f t="shared" si="103"/>
        <v>0.52800000000000002</v>
      </c>
      <c r="J204" s="798"/>
      <c r="K204" s="681">
        <f t="shared" si="111"/>
        <v>0.6077589041095891</v>
      </c>
      <c r="L204" s="681"/>
      <c r="M204" s="678">
        <f t="shared" si="105"/>
        <v>0</v>
      </c>
      <c r="N204" s="798"/>
      <c r="O204" s="678">
        <f t="shared" si="106"/>
        <v>0</v>
      </c>
      <c r="P204" s="798"/>
      <c r="Q204" s="799"/>
      <c r="R204" s="678">
        <f t="shared" si="107"/>
        <v>0</v>
      </c>
      <c r="S204" s="798"/>
      <c r="T204" s="681">
        <f t="shared" si="108"/>
        <v>0</v>
      </c>
      <c r="U204" s="798"/>
      <c r="V204" s="799"/>
      <c r="W204" s="681">
        <f t="shared" si="109"/>
        <v>0.6077589041095891</v>
      </c>
      <c r="X204" s="681"/>
      <c r="Y204" s="780"/>
      <c r="Z204" s="755"/>
    </row>
    <row r="205" spans="1:26" s="756" customFormat="1" ht="15.75" x14ac:dyDescent="0.25">
      <c r="A205" s="782"/>
      <c r="B205" s="781"/>
      <c r="C205" s="788">
        <f>SUM(C194:C203)</f>
        <v>405</v>
      </c>
      <c r="D205" s="2192"/>
      <c r="E205" s="693">
        <f>SUM(E195:E204)</f>
        <v>10330.23</v>
      </c>
      <c r="F205" s="694">
        <f>SUM(F195:F204)</f>
        <v>8.8601313836357587</v>
      </c>
      <c r="G205" s="747">
        <f>F205/F176</f>
        <v>0.12098283909777263</v>
      </c>
      <c r="H205" s="693">
        <f>SUM(H195:H204)</f>
        <v>156.14980692014404</v>
      </c>
      <c r="I205" s="693">
        <f>SUM(I195:I204)</f>
        <v>622.4347625737563</v>
      </c>
      <c r="J205" s="681"/>
      <c r="K205" s="693">
        <f>SUM(K195:K204)</f>
        <v>778.5845694939004</v>
      </c>
      <c r="L205" s="681"/>
      <c r="M205" s="693">
        <f>SUM(M195:M204)</f>
        <v>0.76670000000000005</v>
      </c>
      <c r="N205" s="681"/>
      <c r="O205" s="693">
        <f>SUM(O195:O204)</f>
        <v>2.5369037999999997</v>
      </c>
      <c r="P205" s="681"/>
      <c r="Q205" s="681"/>
      <c r="R205" s="693">
        <f>SUM(R195:R204)</f>
        <v>9.1116295890410921</v>
      </c>
      <c r="S205" s="681"/>
      <c r="T205" s="693">
        <f>SUM(T195:T204)</f>
        <v>12.415233389041093</v>
      </c>
      <c r="U205" s="681"/>
      <c r="V205" s="681"/>
      <c r="W205" s="693">
        <f>SUM(W195:W204)</f>
        <v>790.99980288294148</v>
      </c>
      <c r="X205" s="691">
        <f>(W205*100000)/(F205*1000000)*100</f>
        <v>892.76306257024646</v>
      </c>
      <c r="Y205" s="780"/>
      <c r="Z205" s="755"/>
    </row>
    <row r="206" spans="1:26" s="756" customFormat="1" ht="15.75" x14ac:dyDescent="0.25">
      <c r="A206" s="770"/>
      <c r="B206" s="692"/>
      <c r="C206" s="769"/>
      <c r="D206" s="775"/>
      <c r="E206" s="693"/>
      <c r="F206" s="694"/>
      <c r="G206" s="680"/>
      <c r="H206" s="693"/>
      <c r="I206" s="693"/>
      <c r="J206" s="681"/>
      <c r="K206" s="693"/>
      <c r="L206" s="681"/>
      <c r="M206" s="693"/>
      <c r="N206" s="681"/>
      <c r="O206" s="693"/>
      <c r="P206" s="681"/>
      <c r="Q206" s="681"/>
      <c r="R206" s="693"/>
      <c r="S206" s="681"/>
      <c r="T206" s="693"/>
      <c r="U206" s="681"/>
      <c r="V206" s="681"/>
      <c r="W206" s="693"/>
      <c r="X206" s="691"/>
      <c r="Y206" s="757"/>
      <c r="Z206" s="755"/>
    </row>
    <row r="207" spans="1:26" s="756" customFormat="1" ht="15.75" x14ac:dyDescent="0.25">
      <c r="A207" s="751" t="s">
        <v>1116</v>
      </c>
      <c r="B207" s="1207" t="s">
        <v>697</v>
      </c>
      <c r="C207" s="764"/>
      <c r="D207" s="764"/>
      <c r="E207" s="678"/>
      <c r="F207" s="679"/>
      <c r="G207" s="681"/>
      <c r="H207" s="681"/>
      <c r="I207" s="681"/>
      <c r="J207" s="681"/>
      <c r="K207" s="681"/>
      <c r="L207" s="681"/>
      <c r="M207" s="681"/>
      <c r="N207" s="681"/>
      <c r="O207" s="681"/>
      <c r="P207" s="681"/>
      <c r="Q207" s="681"/>
      <c r="R207" s="681"/>
      <c r="S207" s="681"/>
      <c r="T207" s="681"/>
      <c r="U207" s="681"/>
      <c r="V207" s="681"/>
      <c r="W207" s="681"/>
      <c r="X207" s="681"/>
      <c r="Y207" s="754"/>
    </row>
    <row r="208" spans="1:26" s="756" customFormat="1" ht="15.75" x14ac:dyDescent="0.25">
      <c r="A208" s="1194" t="s">
        <v>36</v>
      </c>
      <c r="B208" s="684" t="s">
        <v>699</v>
      </c>
      <c r="C208" s="764"/>
      <c r="D208" s="764"/>
      <c r="E208" s="678"/>
      <c r="F208" s="679"/>
      <c r="G208" s="681"/>
      <c r="H208" s="681"/>
      <c r="I208" s="681"/>
      <c r="J208" s="681"/>
      <c r="K208" s="681"/>
      <c r="L208" s="681"/>
      <c r="M208" s="681"/>
      <c r="N208" s="681"/>
      <c r="O208" s="681"/>
      <c r="P208" s="681"/>
      <c r="Q208" s="681"/>
      <c r="R208" s="681"/>
      <c r="S208" s="681"/>
      <c r="T208" s="681"/>
      <c r="U208" s="681"/>
      <c r="V208" s="681"/>
      <c r="W208" s="681"/>
      <c r="X208" s="681"/>
      <c r="Y208" s="754"/>
    </row>
    <row r="209" spans="1:25" s="756" customFormat="1" ht="15.75" x14ac:dyDescent="0.25">
      <c r="A209" s="1194" t="s">
        <v>37</v>
      </c>
      <c r="B209" s="684" t="s">
        <v>698</v>
      </c>
      <c r="C209" s="764"/>
      <c r="D209" s="764"/>
      <c r="E209" s="678"/>
      <c r="F209" s="679"/>
      <c r="G209" s="681"/>
      <c r="H209" s="681"/>
      <c r="I209" s="681"/>
      <c r="J209" s="681"/>
      <c r="K209" s="681"/>
      <c r="L209" s="681"/>
      <c r="M209" s="681"/>
      <c r="N209" s="681"/>
      <c r="O209" s="681"/>
      <c r="P209" s="681"/>
      <c r="Q209" s="681"/>
      <c r="R209" s="681"/>
      <c r="S209" s="681"/>
      <c r="T209" s="681"/>
      <c r="U209" s="681"/>
      <c r="V209" s="681"/>
      <c r="W209" s="681"/>
      <c r="X209" s="681"/>
      <c r="Y209" s="754"/>
    </row>
    <row r="210" spans="1:25" s="756" customFormat="1" ht="15.75" x14ac:dyDescent="0.25">
      <c r="A210" s="1194" t="s">
        <v>38</v>
      </c>
      <c r="B210" s="684" t="s">
        <v>700</v>
      </c>
      <c r="C210" s="764"/>
      <c r="D210" s="764"/>
      <c r="E210" s="678"/>
      <c r="F210" s="679"/>
      <c r="G210" s="681"/>
      <c r="H210" s="681"/>
      <c r="I210" s="681"/>
      <c r="J210" s="681"/>
      <c r="K210" s="681"/>
      <c r="L210" s="681"/>
      <c r="M210" s="681"/>
      <c r="N210" s="681"/>
      <c r="O210" s="681"/>
      <c r="P210" s="681"/>
      <c r="Q210" s="681"/>
      <c r="R210" s="681"/>
      <c r="S210" s="681"/>
      <c r="T210" s="681"/>
      <c r="U210" s="681"/>
      <c r="V210" s="681"/>
      <c r="W210" s="681"/>
      <c r="X210" s="681"/>
      <c r="Y210" s="762"/>
    </row>
    <row r="211" spans="1:25" s="756" customFormat="1" ht="15.75" x14ac:dyDescent="0.25">
      <c r="A211" s="2167" t="s">
        <v>1117</v>
      </c>
      <c r="B211" s="675" t="s">
        <v>65</v>
      </c>
      <c r="C211" s="764"/>
      <c r="D211" s="764"/>
      <c r="E211" s="678"/>
      <c r="F211" s="679"/>
      <c r="G211" s="681"/>
      <c r="H211" s="681"/>
      <c r="I211" s="681"/>
      <c r="J211" s="681"/>
      <c r="K211" s="681"/>
      <c r="L211" s="681"/>
      <c r="M211" s="681"/>
      <c r="N211" s="681"/>
      <c r="O211" s="681"/>
      <c r="P211" s="681"/>
      <c r="Q211" s="681"/>
      <c r="R211" s="681"/>
      <c r="S211" s="681"/>
      <c r="T211" s="681"/>
      <c r="U211" s="681"/>
      <c r="V211" s="681"/>
      <c r="W211" s="681"/>
      <c r="X211" s="681"/>
      <c r="Y211" s="2168"/>
    </row>
    <row r="212" spans="1:25" s="756" customFormat="1" ht="15.75" x14ac:dyDescent="0.25">
      <c r="A212" s="1194" t="s">
        <v>36</v>
      </c>
      <c r="B212" s="762" t="s">
        <v>57</v>
      </c>
      <c r="C212" s="762"/>
      <c r="D212" s="762"/>
      <c r="E212" s="2168"/>
      <c r="F212" s="679"/>
      <c r="G212" s="681"/>
      <c r="H212" s="681"/>
      <c r="I212" s="681"/>
      <c r="J212" s="681"/>
      <c r="K212" s="681"/>
      <c r="L212" s="681"/>
      <c r="M212" s="681"/>
      <c r="N212" s="681"/>
      <c r="O212" s="681"/>
      <c r="P212" s="681"/>
      <c r="Q212" s="681"/>
      <c r="R212" s="681"/>
      <c r="S212" s="681"/>
      <c r="T212" s="681"/>
      <c r="U212" s="681"/>
      <c r="V212" s="681"/>
      <c r="W212" s="681">
        <f>'D 2.1_2022-23_(Projection)_Sbmt'!W220</f>
        <v>175.75665800000002</v>
      </c>
      <c r="X212" s="681"/>
      <c r="Y212" s="762"/>
    </row>
    <row r="213" spans="1:25" s="756" customFormat="1" ht="15.75" x14ac:dyDescent="0.25">
      <c r="A213" s="1194" t="s">
        <v>37</v>
      </c>
      <c r="B213" s="762" t="s">
        <v>58</v>
      </c>
      <c r="C213" s="762"/>
      <c r="D213" s="762"/>
      <c r="E213" s="2168"/>
      <c r="F213" s="679"/>
      <c r="G213" s="681"/>
      <c r="H213" s="681"/>
      <c r="I213" s="681"/>
      <c r="J213" s="681"/>
      <c r="K213" s="681"/>
      <c r="L213" s="681"/>
      <c r="M213" s="681"/>
      <c r="N213" s="681"/>
      <c r="O213" s="681"/>
      <c r="P213" s="681"/>
      <c r="Q213" s="681"/>
      <c r="R213" s="681"/>
      <c r="S213" s="681"/>
      <c r="T213" s="681"/>
      <c r="U213" s="681"/>
      <c r="V213" s="681"/>
      <c r="W213" s="681">
        <f>'D 2.1_2022-23_(Projection)_Sbmt'!W221</f>
        <v>14.564000000000002</v>
      </c>
      <c r="X213" s="681"/>
      <c r="Y213" s="762"/>
    </row>
    <row r="214" spans="1:25" s="756" customFormat="1" ht="15.75" x14ac:dyDescent="0.25">
      <c r="A214" s="751" t="s">
        <v>1118</v>
      </c>
      <c r="B214" s="742" t="s">
        <v>693</v>
      </c>
      <c r="C214" s="762"/>
      <c r="D214" s="762"/>
      <c r="E214" s="2168"/>
      <c r="F214" s="679"/>
      <c r="G214" s="681"/>
      <c r="H214" s="681"/>
      <c r="I214" s="681"/>
      <c r="J214" s="681"/>
      <c r="K214" s="681"/>
      <c r="L214" s="681"/>
      <c r="M214" s="681"/>
      <c r="N214" s="681"/>
      <c r="O214" s="681"/>
      <c r="P214" s="681"/>
      <c r="Q214" s="681"/>
      <c r="R214" s="681"/>
      <c r="S214" s="681"/>
      <c r="T214" s="681"/>
      <c r="U214" s="681"/>
      <c r="V214" s="681"/>
      <c r="W214" s="681">
        <f>SUM(W212:W213)</f>
        <v>190.32065800000001</v>
      </c>
      <c r="X214" s="681"/>
      <c r="Y214" s="762"/>
    </row>
    <row r="215" spans="1:25" s="756" customFormat="1" ht="15.75" x14ac:dyDescent="0.25">
      <c r="A215" s="1194" t="s">
        <v>36</v>
      </c>
      <c r="B215" s="763" t="s">
        <v>692</v>
      </c>
      <c r="C215" s="764"/>
      <c r="D215" s="764"/>
      <c r="E215" s="216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78"/>
      <c r="X215" s="681"/>
      <c r="Y215" s="762"/>
    </row>
    <row r="216" spans="1:25" s="756" customFormat="1" ht="15.75" x14ac:dyDescent="0.25">
      <c r="A216" s="2169" t="s">
        <v>37</v>
      </c>
      <c r="B216" s="764" t="s">
        <v>694</v>
      </c>
      <c r="C216" s="1198"/>
      <c r="D216" s="764"/>
      <c r="E216" s="216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62"/>
    </row>
    <row r="217" spans="1:25" s="756" customFormat="1" ht="15.75" x14ac:dyDescent="0.25">
      <c r="A217" s="1194" t="s">
        <v>38</v>
      </c>
      <c r="B217" s="765" t="s">
        <v>341</v>
      </c>
      <c r="C217" s="762"/>
      <c r="D217" s="762"/>
      <c r="E217" s="216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62"/>
    </row>
    <row r="218" spans="1:25" s="756" customFormat="1" ht="15.75" x14ac:dyDescent="0.25">
      <c r="A218" s="1194" t="s">
        <v>39</v>
      </c>
      <c r="B218" s="765" t="s">
        <v>703</v>
      </c>
      <c r="C218" s="762"/>
      <c r="D218" s="762"/>
      <c r="E218" s="216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5" s="756" customFormat="1" ht="15.75" x14ac:dyDescent="0.25">
      <c r="A219" s="1194" t="s">
        <v>40</v>
      </c>
      <c r="B219" s="765" t="s">
        <v>1119</v>
      </c>
      <c r="C219" s="1198"/>
      <c r="D219" s="762"/>
      <c r="E219" s="216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>
        <v>7.17</v>
      </c>
      <c r="X219" s="681"/>
      <c r="Y219" s="762"/>
    </row>
    <row r="220" spans="1:25" s="756" customFormat="1" ht="15.75" x14ac:dyDescent="0.25">
      <c r="A220" s="1194" t="s">
        <v>775</v>
      </c>
      <c r="B220" s="762" t="s">
        <v>701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/>
      <c r="X220" s="681"/>
      <c r="Y220" s="762"/>
    </row>
    <row r="221" spans="1:25" s="756" customFormat="1" ht="15.75" x14ac:dyDescent="0.25">
      <c r="A221" s="1194" t="s">
        <v>43</v>
      </c>
      <c r="B221" s="765" t="s">
        <v>1120</v>
      </c>
      <c r="C221" s="1198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/>
      <c r="X221" s="681"/>
      <c r="Y221" s="762"/>
    </row>
    <row r="222" spans="1:25" s="756" customFormat="1" ht="15.75" x14ac:dyDescent="0.25">
      <c r="A222" s="1194" t="s">
        <v>41</v>
      </c>
      <c r="B222" s="765" t="s">
        <v>1121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v>0.24</v>
      </c>
      <c r="X222" s="681"/>
      <c r="Y222" s="762"/>
    </row>
    <row r="223" spans="1:25" s="756" customFormat="1" ht="15.75" x14ac:dyDescent="0.25">
      <c r="A223" s="1194" t="s">
        <v>42</v>
      </c>
      <c r="B223" s="765" t="s">
        <v>1122</v>
      </c>
      <c r="C223" s="762"/>
      <c r="D223" s="762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81">
        <v>2.2599999999999998</v>
      </c>
      <c r="X223" s="681"/>
      <c r="Y223" s="762"/>
    </row>
    <row r="224" spans="1:25" s="2171" customFormat="1" ht="15.75" x14ac:dyDescent="0.25">
      <c r="A224" s="1194" t="s">
        <v>44</v>
      </c>
      <c r="B224" s="765" t="s">
        <v>1123</v>
      </c>
      <c r="C224" s="762"/>
      <c r="D224" s="762"/>
      <c r="E224" s="2170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>
        <v>1.95</v>
      </c>
      <c r="X224" s="681"/>
      <c r="Y224" s="762"/>
    </row>
    <row r="225" spans="1:25" s="2171" customFormat="1" ht="15.75" x14ac:dyDescent="0.25">
      <c r="A225" s="1194" t="s">
        <v>1124</v>
      </c>
      <c r="B225" s="765" t="s">
        <v>1125</v>
      </c>
      <c r="C225" s="762"/>
      <c r="D225" s="762"/>
      <c r="E225" s="2170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>
        <v>6.65</v>
      </c>
      <c r="X225" s="681"/>
      <c r="Y225" s="762"/>
    </row>
    <row r="226" spans="1:25" s="2171" customFormat="1" ht="15.75" x14ac:dyDescent="0.25">
      <c r="A226" s="1194" t="s">
        <v>1126</v>
      </c>
      <c r="B226" s="765" t="s">
        <v>1127</v>
      </c>
      <c r="C226" s="762"/>
      <c r="D226" s="762"/>
      <c r="E226" s="2170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>
        <v>0.2</v>
      </c>
      <c r="X226" s="681"/>
      <c r="Y226" s="2170"/>
    </row>
    <row r="227" spans="1:25" s="2171" customFormat="1" ht="15.75" x14ac:dyDescent="0.25">
      <c r="A227" s="1194" t="s">
        <v>1128</v>
      </c>
      <c r="B227" s="675" t="s">
        <v>695</v>
      </c>
      <c r="C227" s="762"/>
      <c r="D227" s="762"/>
      <c r="E227" s="2170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f>W186+W193+W205+W214+W216+W217+W219+W220+W221+W222+W223+W224+W225+W226</f>
        <v>6307.4024658619537</v>
      </c>
      <c r="X227" s="681"/>
      <c r="Y227" s="2170"/>
    </row>
    <row r="228" spans="1:25" s="2171" customFormat="1" ht="15.75" x14ac:dyDescent="0.25">
      <c r="A228" s="1194" t="s">
        <v>1129</v>
      </c>
      <c r="B228" s="764" t="s">
        <v>696</v>
      </c>
      <c r="C228" s="762"/>
      <c r="D228" s="764"/>
      <c r="E228" s="2170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78">
        <f>W212</f>
        <v>175.75665800000002</v>
      </c>
      <c r="X228" s="681"/>
      <c r="Y228" s="762"/>
    </row>
    <row r="229" spans="1:25" s="2171" customFormat="1" ht="15.75" x14ac:dyDescent="0.25">
      <c r="A229" s="1194" t="s">
        <v>1130</v>
      </c>
      <c r="B229" s="764" t="s">
        <v>1131</v>
      </c>
      <c r="C229" s="762"/>
      <c r="D229" s="764"/>
      <c r="E229" s="2170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78">
        <f>W213</f>
        <v>14.564000000000002</v>
      </c>
      <c r="X229" s="681"/>
      <c r="Y229" s="762"/>
    </row>
    <row r="230" spans="1:25" s="2171" customFormat="1" ht="16.5" thickBot="1" x14ac:dyDescent="0.3">
      <c r="A230" s="2172"/>
      <c r="B230" s="766" t="s">
        <v>1132</v>
      </c>
      <c r="C230" s="2173"/>
      <c r="D230" s="2174"/>
      <c r="E230" s="2175"/>
      <c r="F230" s="1363"/>
      <c r="G230" s="2176"/>
      <c r="H230" s="2176"/>
      <c r="I230" s="2176"/>
      <c r="J230" s="2176"/>
      <c r="K230" s="2176"/>
      <c r="L230" s="2176"/>
      <c r="M230" s="2176"/>
      <c r="N230" s="2176"/>
      <c r="O230" s="2176"/>
      <c r="P230" s="2176"/>
      <c r="Q230" s="2176"/>
      <c r="R230" s="2176"/>
      <c r="S230" s="2176"/>
      <c r="T230" s="2176"/>
      <c r="U230" s="2176"/>
      <c r="V230" s="2176"/>
      <c r="W230" s="2146">
        <f>W227-W228-W229</f>
        <v>6117.0818078619532</v>
      </c>
      <c r="X230" s="681"/>
      <c r="Y230" s="762"/>
    </row>
    <row r="232" spans="1:25" ht="15.75" x14ac:dyDescent="0.25">
      <c r="B232" s="1197" t="str">
        <f>B167</f>
        <v>For KINESCO Power and Utilities Pvt. Ltd.</v>
      </c>
      <c r="X232" s="2178"/>
    </row>
    <row r="233" spans="1:25" ht="15.75" x14ac:dyDescent="0.25">
      <c r="B233" s="1197"/>
      <c r="X233" s="2178"/>
    </row>
    <row r="234" spans="1:25" ht="15.75" x14ac:dyDescent="0.25">
      <c r="B234" s="1197"/>
      <c r="X234" s="2178"/>
    </row>
    <row r="235" spans="1:25" ht="15.75" x14ac:dyDescent="0.25">
      <c r="B235" s="1197" t="str">
        <f>B170</f>
        <v>T M AJITHKUMAR</v>
      </c>
      <c r="X235" s="2178"/>
    </row>
    <row r="236" spans="1:25" ht="15.75" x14ac:dyDescent="0.25">
      <c r="B236" s="1197" t="str">
        <f>B171</f>
        <v>CHIEF EXECUTIVE OFFICER</v>
      </c>
      <c r="X236" s="2178"/>
    </row>
    <row r="237" spans="1:25" ht="15.75" x14ac:dyDescent="0.25">
      <c r="B237" s="1197"/>
      <c r="X237" s="2178"/>
    </row>
    <row r="238" spans="1:25" ht="15.75" x14ac:dyDescent="0.25">
      <c r="B238" s="1197" t="str">
        <f>B173</f>
        <v>Place: Kakkanad, Kochi</v>
      </c>
      <c r="X238" s="2178"/>
    </row>
    <row r="239" spans="1:25" ht="15.75" x14ac:dyDescent="0.25">
      <c r="B239" s="1197" t="str">
        <f>B174</f>
        <v>Date: --/--/----</v>
      </c>
      <c r="X239" s="2178"/>
    </row>
  </sheetData>
  <mergeCells count="6">
    <mergeCell ref="C134:F134"/>
    <mergeCell ref="A2:Y2"/>
    <mergeCell ref="A4:Y4"/>
    <mergeCell ref="C11:F11"/>
    <mergeCell ref="C52:F52"/>
    <mergeCell ref="C93:F93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5" manualBreakCount="5">
    <brk id="51" max="24" man="1"/>
    <brk id="92" max="24" man="1"/>
    <brk id="133" max="24" man="1"/>
    <brk id="174" max="24" man="1"/>
    <brk id="211" max="2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49"/>
  <sheetViews>
    <sheetView view="pageBreakPreview" zoomScale="85" zoomScaleNormal="70" zoomScaleSheetLayoutView="85" workbookViewId="0">
      <selection activeCell="X44" sqref="X44:X53"/>
    </sheetView>
  </sheetViews>
  <sheetFormatPr defaultColWidth="9.33203125" defaultRowHeight="15" x14ac:dyDescent="0.25"/>
  <cols>
    <col min="1" max="1" width="6.5" style="1440" customWidth="1"/>
    <col min="2" max="2" width="19.83203125" style="1440" customWidth="1"/>
    <col min="3" max="3" width="11.1640625" style="1440" customWidth="1"/>
    <col min="4" max="4" width="11.5" style="1440" customWidth="1"/>
    <col min="5" max="5" width="14.33203125" style="1440" customWidth="1"/>
    <col min="6" max="6" width="13.83203125" style="1440" customWidth="1"/>
    <col min="7" max="7" width="12.5" style="1440" customWidth="1"/>
    <col min="8" max="8" width="13.6640625" style="1440" customWidth="1"/>
    <col min="9" max="9" width="13" style="1440" customWidth="1"/>
    <col min="10" max="10" width="11" style="1440" customWidth="1"/>
    <col min="11" max="11" width="12.5" style="1440" customWidth="1"/>
    <col min="12" max="12" width="11.83203125" style="1440" customWidth="1"/>
    <col min="13" max="13" width="12.5" style="1440" customWidth="1"/>
    <col min="14" max="14" width="7.33203125" style="1440" customWidth="1"/>
    <col min="15" max="15" width="11.83203125" style="1440" customWidth="1"/>
    <col min="16" max="16" width="7.83203125" style="1440" customWidth="1"/>
    <col min="17" max="17" width="7.33203125" style="1440" customWidth="1"/>
    <col min="18" max="18" width="9" style="1440" customWidth="1"/>
    <col min="19" max="19" width="6.33203125" style="1440" customWidth="1"/>
    <col min="20" max="20" width="10.1640625" style="1440" customWidth="1"/>
    <col min="21" max="21" width="6.1640625" style="1440" customWidth="1"/>
    <col min="22" max="22" width="9.5" style="1440" customWidth="1"/>
    <col min="23" max="23" width="17.1640625" style="1440" customWidth="1"/>
    <col min="24" max="24" width="15.5" style="1440" customWidth="1"/>
    <col min="25" max="25" width="12.5" style="1440" customWidth="1"/>
    <col min="26" max="16384" width="9.33203125" style="1440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1440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1440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1440"/>
    </row>
    <row r="5" spans="1:26" s="756" customFormat="1" ht="15.75" x14ac:dyDescent="0.25">
      <c r="A5" s="2153"/>
      <c r="B5" s="748" t="str">
        <f>'D 2.1_2022-23_(Projection)_Sbmt'!B5</f>
        <v>Name of Distribution Business/Licensee:</v>
      </c>
      <c r="D5" s="1198"/>
      <c r="E5" s="1198" t="str">
        <f>'D 2.1_2022-23_(Projection)_Sbmt'!E5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1440"/>
    </row>
    <row r="6" spans="1:26" s="756" customFormat="1" ht="15.75" x14ac:dyDescent="0.25">
      <c r="A6" s="2153"/>
      <c r="B6" s="748" t="str">
        <f>'D 2.1_2022-23_(Projection)_Sbmt'!B6</f>
        <v>Licensed Area of Supply:</v>
      </c>
      <c r="D6" s="1198"/>
      <c r="E6" s="1198" t="str">
        <f>'D 2.1_2022-23_(Projection)_Sbmt'!E6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1440"/>
    </row>
    <row r="7" spans="1:26" s="756" customFormat="1" ht="19.5" thickBot="1" x14ac:dyDescent="0.3">
      <c r="A7" s="1198"/>
      <c r="B7" s="749" t="s">
        <v>1160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1198"/>
      <c r="Y7" s="2155" t="s">
        <v>1077</v>
      </c>
      <c r="Z7" s="1440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691</v>
      </c>
      <c r="I8" s="672" t="s">
        <v>90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1440"/>
    </row>
    <row r="9" spans="1:26" s="756" customFormat="1" ht="32.25" thickBot="1" x14ac:dyDescent="0.3">
      <c r="A9" s="2074"/>
      <c r="B9" s="673"/>
      <c r="C9" s="673"/>
      <c r="D9" s="2075"/>
      <c r="E9" s="673" t="s">
        <v>95</v>
      </c>
      <c r="F9" s="1356" t="s">
        <v>7</v>
      </c>
      <c r="G9" s="673"/>
      <c r="H9" s="673"/>
      <c r="I9" s="673"/>
      <c r="J9" s="673"/>
      <c r="K9" s="673" t="s">
        <v>290</v>
      </c>
      <c r="L9" s="2076" t="s">
        <v>1082</v>
      </c>
      <c r="M9" s="673"/>
      <c r="N9" s="2075"/>
      <c r="O9" s="2075"/>
      <c r="P9" s="2075"/>
      <c r="Q9" s="2075"/>
      <c r="R9" s="2156" t="s">
        <v>1432</v>
      </c>
      <c r="S9" s="673"/>
      <c r="T9" s="673" t="s">
        <v>291</v>
      </c>
      <c r="U9" s="673"/>
      <c r="V9" s="2075"/>
      <c r="W9" s="2205" t="s">
        <v>292</v>
      </c>
      <c r="X9" s="673"/>
      <c r="Y9" s="2078"/>
      <c r="Z9" s="1440"/>
    </row>
    <row r="10" spans="1:26" s="756" customFormat="1" ht="15.75" x14ac:dyDescent="0.25">
      <c r="A10" s="2079">
        <v>1</v>
      </c>
      <c r="B10" s="674">
        <v>2</v>
      </c>
      <c r="C10" s="674">
        <v>3</v>
      </c>
      <c r="D10" s="674">
        <v>4</v>
      </c>
      <c r="E10" s="674">
        <v>5</v>
      </c>
      <c r="F10" s="1357">
        <v>6</v>
      </c>
      <c r="G10" s="674">
        <v>7</v>
      </c>
      <c r="H10" s="674">
        <v>8</v>
      </c>
      <c r="I10" s="674">
        <v>9</v>
      </c>
      <c r="J10" s="674">
        <v>10</v>
      </c>
      <c r="K10" s="674">
        <v>11</v>
      </c>
      <c r="L10" s="674">
        <v>12</v>
      </c>
      <c r="M10" s="674">
        <v>13</v>
      </c>
      <c r="N10" s="674">
        <v>14</v>
      </c>
      <c r="O10" s="674">
        <v>15</v>
      </c>
      <c r="P10" s="674">
        <v>16</v>
      </c>
      <c r="Q10" s="674">
        <v>17</v>
      </c>
      <c r="R10" s="674">
        <v>18</v>
      </c>
      <c r="S10" s="674">
        <v>19</v>
      </c>
      <c r="T10" s="674">
        <v>20</v>
      </c>
      <c r="U10" s="674">
        <v>21</v>
      </c>
      <c r="V10" s="674">
        <v>22</v>
      </c>
      <c r="W10" s="674">
        <v>23</v>
      </c>
      <c r="X10" s="674">
        <v>24</v>
      </c>
      <c r="Y10" s="674">
        <v>25</v>
      </c>
      <c r="Z10" s="1440"/>
    </row>
    <row r="11" spans="1:26" s="756" customFormat="1" ht="19.5" thickBot="1" x14ac:dyDescent="0.3">
      <c r="A11" s="2080"/>
      <c r="B11" s="750" t="s">
        <v>1083</v>
      </c>
      <c r="C11" s="2082" t="s">
        <v>1084</v>
      </c>
      <c r="D11" s="2083"/>
      <c r="E11" s="2083"/>
      <c r="F11" s="2084"/>
      <c r="G11" s="2085"/>
      <c r="H11" s="2085"/>
      <c r="I11" s="2085"/>
      <c r="J11" s="2085"/>
      <c r="K11" s="2085"/>
      <c r="L11" s="2085"/>
      <c r="M11" s="2085"/>
      <c r="N11" s="2085"/>
      <c r="O11" s="2085"/>
      <c r="P11" s="2085"/>
      <c r="Q11" s="2085"/>
      <c r="R11" s="2085"/>
      <c r="S11" s="2085"/>
      <c r="T11" s="2085"/>
      <c r="U11" s="2085"/>
      <c r="V11" s="2085"/>
      <c r="W11" s="2085"/>
      <c r="X11" s="2085"/>
      <c r="Y11" s="2086"/>
      <c r="Z11" s="1440"/>
    </row>
    <row r="12" spans="1:26" s="756" customFormat="1" ht="15.75" x14ac:dyDescent="0.25">
      <c r="A12" s="2214" t="s">
        <v>35</v>
      </c>
      <c r="B12" s="695" t="s">
        <v>1085</v>
      </c>
      <c r="C12" s="2215"/>
      <c r="D12" s="2215"/>
      <c r="E12" s="2216"/>
      <c r="F12" s="2217"/>
      <c r="G12" s="2218"/>
      <c r="H12" s="2218"/>
      <c r="I12" s="2218"/>
      <c r="J12" s="2218"/>
      <c r="K12" s="2218"/>
      <c r="L12" s="2218"/>
      <c r="M12" s="2218"/>
      <c r="N12" s="2218"/>
      <c r="O12" s="2218"/>
      <c r="P12" s="2218"/>
      <c r="Q12" s="2218"/>
      <c r="R12" s="2218"/>
      <c r="S12" s="2218"/>
      <c r="T12" s="2218"/>
      <c r="U12" s="2218"/>
      <c r="V12" s="2218"/>
      <c r="W12" s="2218"/>
      <c r="X12" s="2218"/>
      <c r="Y12" s="2219"/>
      <c r="Z12" s="1440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324</v>
      </c>
      <c r="E13" s="699">
        <f>E23+E30+E42</f>
        <v>38780.31</v>
      </c>
      <c r="F13" s="743">
        <f>F23+F30+F42</f>
        <v>64.111108080635063</v>
      </c>
      <c r="G13" s="691"/>
      <c r="H13" s="691">
        <f>H23+H30+H42</f>
        <v>944.60932077345421</v>
      </c>
      <c r="I13" s="691">
        <f>I23+I30+I42</f>
        <v>3934.3804541536301</v>
      </c>
      <c r="J13" s="691"/>
      <c r="K13" s="691"/>
      <c r="L13" s="691"/>
      <c r="M13" s="691">
        <f>M23+M30+M42</f>
        <v>0.9738</v>
      </c>
      <c r="N13" s="691"/>
      <c r="O13" s="691">
        <f>O23+O30+O42</f>
        <v>-1</v>
      </c>
      <c r="P13" s="691"/>
      <c r="Q13" s="691"/>
      <c r="R13" s="691">
        <f>R23+R30+R42</f>
        <v>129.65161999999998</v>
      </c>
      <c r="S13" s="691"/>
      <c r="T13" s="691"/>
      <c r="U13" s="691"/>
      <c r="V13" s="691"/>
      <c r="W13" s="691">
        <f>W23+W30+W42</f>
        <v>5008.6151949270852</v>
      </c>
      <c r="X13" s="691">
        <f t="shared" ref="X13" si="0">(W13*100000)/(F13*1000000)*100</f>
        <v>781.23984202980125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1440"/>
    </row>
    <row r="15" spans="1:26" s="756" customFormat="1" ht="15.75" x14ac:dyDescent="0.25">
      <c r="A15" s="1194"/>
      <c r="B15" s="690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1440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working'!C18</f>
        <v>3</v>
      </c>
      <c r="D16" s="778">
        <f t="shared" ref="D16:D22" si="1">C16</f>
        <v>3</v>
      </c>
      <c r="E16" s="777">
        <f>'[55]D 2.1 KKD proj working'!E18</f>
        <v>3800</v>
      </c>
      <c r="F16" s="800">
        <f>'[55]D 2.1 KKD proj working'!F18</f>
        <v>17.523800070000007</v>
      </c>
      <c r="G16" s="680">
        <f>F16/F13</f>
        <v>0.27333484936743935</v>
      </c>
      <c r="H16" s="678">
        <f>'[55]D 2.1 KKD proj working'!H18</f>
        <v>110.84033115999999</v>
      </c>
      <c r="I16" s="678">
        <f>'[55]D 2.1 KKD proj working'!J18</f>
        <v>935.21792144653602</v>
      </c>
      <c r="J16" s="681"/>
      <c r="K16" s="681">
        <f>H16+I16+J16</f>
        <v>1046.0582526065359</v>
      </c>
      <c r="L16" s="681">
        <f t="shared" ref="L16:L22" si="2">(K16*100000)/(F16*1000000)*100</f>
        <v>596.9357379266969</v>
      </c>
      <c r="M16" s="678">
        <f>'[55]D 2.1 KKD proj working'!O18</f>
        <v>0</v>
      </c>
      <c r="N16" s="681"/>
      <c r="O16" s="678">
        <f>'[55]D 2.1 KKD proj working'!Q18</f>
        <v>2</v>
      </c>
      <c r="P16" s="681"/>
      <c r="Q16" s="681"/>
      <c r="R16" s="678"/>
      <c r="S16" s="681"/>
      <c r="T16" s="681">
        <f>SUM(M16:S16)</f>
        <v>2</v>
      </c>
      <c r="U16" s="681"/>
      <c r="V16" s="681"/>
      <c r="W16" s="681">
        <f>K16+T16+U16+V16</f>
        <v>1048.0582526065359</v>
      </c>
      <c r="X16" s="681">
        <f t="shared" ref="X16:X23" si="3">(W16*100000)/(F16*1000000)*100</f>
        <v>598.07704289023843</v>
      </c>
      <c r="Y16" s="754"/>
      <c r="Z16" s="1440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working'!C36</f>
        <v>16</v>
      </c>
      <c r="D17" s="778">
        <f t="shared" si="1"/>
        <v>16</v>
      </c>
      <c r="E17" s="777">
        <f>'[55]D 2.1 KKD proj working'!E36</f>
        <v>17686</v>
      </c>
      <c r="F17" s="800">
        <f>'[55]D 2.1 KKD proj working'!F36</f>
        <v>25.493946976040245</v>
      </c>
      <c r="G17" s="680">
        <f>F17/F13</f>
        <v>0.39765257128258502</v>
      </c>
      <c r="H17" s="678">
        <f>'[55]D 2.1 KKD proj working'!H36</f>
        <v>489.64687537500009</v>
      </c>
      <c r="I17" s="678">
        <f>'[55]D 2.1 KKD proj working'!J36</f>
        <v>1570.1558402740693</v>
      </c>
      <c r="J17" s="681"/>
      <c r="K17" s="681">
        <f t="shared" ref="K17:K22" si="4">H17+I17+J17</f>
        <v>2059.8027156490693</v>
      </c>
      <c r="L17" s="681">
        <f t="shared" si="2"/>
        <v>807.95755854709978</v>
      </c>
      <c r="M17" s="678">
        <f>'[55]D 2.1 KKD proj working'!O36</f>
        <v>0.3</v>
      </c>
      <c r="N17" s="681"/>
      <c r="O17" s="678">
        <f>'[55]D 2.1 KKD proj working'!Q36</f>
        <v>-2</v>
      </c>
      <c r="P17" s="681"/>
      <c r="Q17" s="681"/>
      <c r="R17" s="678">
        <f>'[55]D 2.1 KKD proj working'!T36</f>
        <v>0</v>
      </c>
      <c r="S17" s="681"/>
      <c r="T17" s="681">
        <f>SUM(M17:S17)</f>
        <v>-1.7</v>
      </c>
      <c r="U17" s="681"/>
      <c r="V17" s="681"/>
      <c r="W17" s="681">
        <f t="shared" ref="W17:W22" si="5">K17+T17+U17+V17</f>
        <v>2058.1027156490695</v>
      </c>
      <c r="X17" s="681">
        <f t="shared" si="3"/>
        <v>807.2907335938678</v>
      </c>
      <c r="Y17" s="754"/>
      <c r="Z17" s="1440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774">
        <v>0</v>
      </c>
      <c r="F18" s="679">
        <v>0</v>
      </c>
      <c r="G18" s="680">
        <f>F18/F13</f>
        <v>0</v>
      </c>
      <c r="H18" s="681">
        <v>0</v>
      </c>
      <c r="I18" s="681">
        <v>0</v>
      </c>
      <c r="J18" s="681"/>
      <c r="K18" s="681">
        <f t="shared" si="4"/>
        <v>0</v>
      </c>
      <c r="L18" s="681"/>
      <c r="M18" s="681">
        <v>0</v>
      </c>
      <c r="N18" s="681"/>
      <c r="O18" s="681">
        <v>0</v>
      </c>
      <c r="P18" s="681"/>
      <c r="Q18" s="681"/>
      <c r="R18" s="681"/>
      <c r="S18" s="681"/>
      <c r="T18" s="681">
        <f t="shared" ref="T18:T22" si="6">SUM(M18:S18)</f>
        <v>0</v>
      </c>
      <c r="U18" s="681"/>
      <c r="V18" s="681"/>
      <c r="W18" s="681">
        <f t="shared" si="5"/>
        <v>0</v>
      </c>
      <c r="X18" s="681"/>
      <c r="Y18" s="754"/>
      <c r="Z18" s="1440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working'!C55</f>
        <v>2</v>
      </c>
      <c r="D19" s="778">
        <f t="shared" si="1"/>
        <v>2</v>
      </c>
      <c r="E19" s="777">
        <f>'[55]D 2.1 KKD proj working'!E55</f>
        <v>504</v>
      </c>
      <c r="F19" s="800">
        <f>'[55]D 2.1 KKD proj working'!F55</f>
        <v>0.18359068365000003</v>
      </c>
      <c r="G19" s="680">
        <f>F19/F13</f>
        <v>2.863632982588459E-3</v>
      </c>
      <c r="H19" s="678">
        <f>'[55]D 2.1 KKD proj working'!H55</f>
        <v>19.772676000000004</v>
      </c>
      <c r="I19" s="678">
        <f>'[55]D 2.1 KKD proj working'!J55</f>
        <v>10.766208220625</v>
      </c>
      <c r="J19" s="681"/>
      <c r="K19" s="681">
        <f t="shared" si="4"/>
        <v>30.538884220625004</v>
      </c>
      <c r="L19" s="681">
        <f t="shared" si="2"/>
        <v>1663.4223269653912</v>
      </c>
      <c r="M19" s="678">
        <f>'[55]D 2.1 KKD proj working'!O55</f>
        <v>0</v>
      </c>
      <c r="N19" s="681"/>
      <c r="O19" s="678">
        <f>'[55]D 2.1 KKD proj working'!Q55</f>
        <v>-0.1</v>
      </c>
      <c r="P19" s="681"/>
      <c r="Q19" s="681"/>
      <c r="R19" s="678">
        <f>'[55]D 2.1 KKD proj working'!T55</f>
        <v>0</v>
      </c>
      <c r="S19" s="681"/>
      <c r="T19" s="681">
        <f t="shared" si="6"/>
        <v>-0.1</v>
      </c>
      <c r="U19" s="681"/>
      <c r="V19" s="681"/>
      <c r="W19" s="681">
        <f t="shared" si="5"/>
        <v>30.438884220625003</v>
      </c>
      <c r="X19" s="681">
        <f t="shared" si="3"/>
        <v>1657.975427481611</v>
      </c>
      <c r="Y19" s="754"/>
      <c r="Z19" s="1440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working'!C73</f>
        <v>1</v>
      </c>
      <c r="D20" s="778">
        <f t="shared" si="1"/>
        <v>1</v>
      </c>
      <c r="E20" s="777">
        <f>'[55]D 2.1 KKD proj working'!E73</f>
        <v>415</v>
      </c>
      <c r="F20" s="800">
        <f>'[55]D 2.1 KKD proj working'!F73</f>
        <v>0.11010014999999999</v>
      </c>
      <c r="G20" s="680">
        <f>F20/F13</f>
        <v>1.717333443395218E-3</v>
      </c>
      <c r="H20" s="678">
        <f>'[55]D 2.1 KKD proj working'!H73</f>
        <v>3.24</v>
      </c>
      <c r="I20" s="678">
        <f>'[55]D 2.1 KKD proj working'!J73</f>
        <v>2.1533123700000005</v>
      </c>
      <c r="J20" s="681"/>
      <c r="K20" s="681">
        <f t="shared" si="4"/>
        <v>5.3933123700000003</v>
      </c>
      <c r="L20" s="681">
        <f t="shared" si="2"/>
        <v>489.85513371235197</v>
      </c>
      <c r="M20" s="678">
        <f>'[55]D 2.1 KKD proj working'!O73</f>
        <v>0</v>
      </c>
      <c r="N20" s="681"/>
      <c r="O20" s="678">
        <f>'[55]D 2.1 KKD proj working'!Q73</f>
        <v>0.2</v>
      </c>
      <c r="P20" s="681"/>
      <c r="Q20" s="681"/>
      <c r="R20" s="678">
        <f>'[55]D 2.1 KKD proj working'!T73</f>
        <v>0</v>
      </c>
      <c r="S20" s="681"/>
      <c r="T20" s="681">
        <f t="shared" si="6"/>
        <v>0.2</v>
      </c>
      <c r="U20" s="681"/>
      <c r="V20" s="681"/>
      <c r="W20" s="681">
        <f t="shared" si="5"/>
        <v>5.5933123700000005</v>
      </c>
      <c r="X20" s="681">
        <f t="shared" si="3"/>
        <v>508.0204132328613</v>
      </c>
      <c r="Y20" s="754"/>
      <c r="Z20" s="1440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working'!C91</f>
        <v>1</v>
      </c>
      <c r="D21" s="778">
        <f t="shared" si="1"/>
        <v>1</v>
      </c>
      <c r="E21" s="777">
        <f>'[55]D 2.1 KKD proj working'!E91</f>
        <v>200</v>
      </c>
      <c r="F21" s="800">
        <f>'[55]D 2.1 KKD proj working'!F91</f>
        <v>0.14016933345999999</v>
      </c>
      <c r="G21" s="680">
        <f>F21/F13</f>
        <v>2.1863501919777068E-3</v>
      </c>
      <c r="H21" s="678">
        <f>'[55]D 2.1 KKD proj working'!H91</f>
        <v>4.0482750000000003</v>
      </c>
      <c r="I21" s="678">
        <f>'[55]D 2.1 KKD proj working'!J91</f>
        <v>7.7168986379999982</v>
      </c>
      <c r="J21" s="681"/>
      <c r="K21" s="681">
        <f t="shared" si="4"/>
        <v>11.765173637999998</v>
      </c>
      <c r="L21" s="681">
        <f t="shared" si="2"/>
        <v>839.3543257703667</v>
      </c>
      <c r="M21" s="678">
        <f>'[55]D 2.1 KKD proj working'!O91</f>
        <v>0</v>
      </c>
      <c r="N21" s="681"/>
      <c r="O21" s="678">
        <f>'[55]D 2.1 KKD proj working'!Q91</f>
        <v>-0.1</v>
      </c>
      <c r="P21" s="681"/>
      <c r="Q21" s="681"/>
      <c r="R21" s="678">
        <f>'[55]D 2.1 KKD proj working'!T91</f>
        <v>0</v>
      </c>
      <c r="S21" s="681"/>
      <c r="T21" s="681">
        <f t="shared" si="6"/>
        <v>-0.1</v>
      </c>
      <c r="U21" s="681"/>
      <c r="V21" s="681"/>
      <c r="W21" s="681">
        <f t="shared" si="5"/>
        <v>11.665173637999999</v>
      </c>
      <c r="X21" s="681">
        <f t="shared" si="3"/>
        <v>832.22009765273515</v>
      </c>
      <c r="Y21" s="780"/>
      <c r="Z21" s="1440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working'!C109</f>
        <v>1</v>
      </c>
      <c r="D22" s="778">
        <f t="shared" si="1"/>
        <v>1</v>
      </c>
      <c r="E22" s="777">
        <f>'[55]D 2.1 KKD proj working'!E109</f>
        <v>2690.28</v>
      </c>
      <c r="F22" s="800">
        <f>'[55]D 2.1 KKD proj working'!F109</f>
        <v>3.1004687995200002</v>
      </c>
      <c r="G22" s="680">
        <f>F22/F13</f>
        <v>4.8360867443133546E-2</v>
      </c>
      <c r="H22" s="678">
        <f>'[55]D 2.1 KKD proj working'!H109</f>
        <v>26.642866580000007</v>
      </c>
      <c r="I22" s="678">
        <f>'[55]D 2.1 KKD proj working'!J109</f>
        <v>238.92979861871999</v>
      </c>
      <c r="J22" s="681"/>
      <c r="K22" s="681">
        <f t="shared" si="4"/>
        <v>265.57266519872002</v>
      </c>
      <c r="L22" s="681">
        <f t="shared" si="2"/>
        <v>856.55648345771033</v>
      </c>
      <c r="M22" s="678">
        <f>'[55]D 2.1 KKD proj working'!O109</f>
        <v>0</v>
      </c>
      <c r="N22" s="681"/>
      <c r="O22" s="678">
        <f>'[55]D 2.1 KKD proj working'!Q109</f>
        <v>-2</v>
      </c>
      <c r="P22" s="681"/>
      <c r="Q22" s="681"/>
      <c r="R22" s="678">
        <f>'[55]D 2.1 KKD proj working'!T109</f>
        <v>0</v>
      </c>
      <c r="S22" s="681"/>
      <c r="T22" s="681">
        <f t="shared" si="6"/>
        <v>-2</v>
      </c>
      <c r="U22" s="681"/>
      <c r="V22" s="681"/>
      <c r="W22" s="681">
        <f t="shared" si="5"/>
        <v>263.57266519872002</v>
      </c>
      <c r="X22" s="681">
        <f t="shared" si="3"/>
        <v>850.10584605632891</v>
      </c>
      <c r="Y22" s="780"/>
      <c r="Z22" s="1440"/>
    </row>
    <row r="23" spans="1:26" s="756" customFormat="1" ht="15.75" x14ac:dyDescent="0.25">
      <c r="A23" s="782"/>
      <c r="B23" s="763"/>
      <c r="C23" s="777"/>
      <c r="D23" s="2192">
        <f>SUM(D16:D22)</f>
        <v>24</v>
      </c>
      <c r="E23" s="2193">
        <f>SUM(E16:E22)</f>
        <v>25295.279999999999</v>
      </c>
      <c r="F23" s="694">
        <f>SUM(F16:F22)</f>
        <v>46.552076012670263</v>
      </c>
      <c r="G23" s="747">
        <f>F23/F13</f>
        <v>0.72611560471111936</v>
      </c>
      <c r="H23" s="691">
        <f>SUM(H16:H22)</f>
        <v>654.19102411500012</v>
      </c>
      <c r="I23" s="691">
        <f>SUM(I16:I22)</f>
        <v>2764.9399795679501</v>
      </c>
      <c r="J23" s="681"/>
      <c r="K23" s="691">
        <f>SUM(K16:K22)</f>
        <v>3419.13100368295</v>
      </c>
      <c r="L23" s="691"/>
      <c r="M23" s="691">
        <f>SUM(M16:M22)</f>
        <v>0.3</v>
      </c>
      <c r="N23" s="681"/>
      <c r="O23" s="691">
        <f>SUM(O16:O22)</f>
        <v>-2</v>
      </c>
      <c r="P23" s="681"/>
      <c r="Q23" s="681"/>
      <c r="R23" s="681"/>
      <c r="S23" s="681"/>
      <c r="T23" s="691">
        <f>SUM(T16:T22)</f>
        <v>-1.7</v>
      </c>
      <c r="U23" s="681"/>
      <c r="V23" s="681"/>
      <c r="W23" s="691">
        <f>SUM(W16:W22)</f>
        <v>3417.4310036829506</v>
      </c>
      <c r="X23" s="691">
        <f t="shared" si="3"/>
        <v>734.10925922032243</v>
      </c>
      <c r="Y23" s="780"/>
      <c r="Z23" s="1440"/>
    </row>
    <row r="24" spans="1:26" s="756" customFormat="1" ht="15.75" x14ac:dyDescent="0.25">
      <c r="A24" s="1194"/>
      <c r="B24" s="685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1440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774">
        <v>0</v>
      </c>
      <c r="F25" s="679">
        <v>0</v>
      </c>
      <c r="G25" s="680"/>
      <c r="H25" s="681">
        <v>0</v>
      </c>
      <c r="I25" s="681">
        <v>0</v>
      </c>
      <c r="J25" s="681"/>
      <c r="K25" s="681">
        <f>H25+I25+J25</f>
        <v>0</v>
      </c>
      <c r="L25" s="681"/>
      <c r="M25" s="681">
        <v>0</v>
      </c>
      <c r="N25" s="681"/>
      <c r="O25" s="681">
        <v>0</v>
      </c>
      <c r="P25" s="681"/>
      <c r="Q25" s="681"/>
      <c r="R25" s="681"/>
      <c r="S25" s="681"/>
      <c r="T25" s="681">
        <f>SUM(M25:S25)</f>
        <v>0</v>
      </c>
      <c r="U25" s="681"/>
      <c r="V25" s="681"/>
      <c r="W25" s="681">
        <f>K25+T25+U25+V25</f>
        <v>0</v>
      </c>
      <c r="X25" s="681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working'!C127</f>
        <v>38</v>
      </c>
      <c r="D26" s="778">
        <f>C26</f>
        <v>38</v>
      </c>
      <c r="E26" s="777">
        <f>'[55]D 2.1 KKD proj working'!E127</f>
        <v>5825</v>
      </c>
      <c r="F26" s="800">
        <f>'[55]D 2.1 KKD proj working'!F127</f>
        <v>8.8614176716799982</v>
      </c>
      <c r="G26" s="680">
        <f>F26/F13</f>
        <v>0.13821969292021352</v>
      </c>
      <c r="H26" s="678">
        <f>'[55]D 2.1 KKD proj working'!H127</f>
        <v>166.84121300000001</v>
      </c>
      <c r="I26" s="678">
        <f>'[55]D 2.1 KKD proj working'!J127</f>
        <v>558.31598671017593</v>
      </c>
      <c r="J26" s="681"/>
      <c r="K26" s="681">
        <f>H26+I26+J26</f>
        <v>725.15719971017597</v>
      </c>
      <c r="L26" s="681">
        <f>(K26*100000)/(F26*1000000)*100</f>
        <v>818.33091112236968</v>
      </c>
      <c r="M26" s="678">
        <f>'[55]D 2.1 KKD proj working'!O127</f>
        <v>1.6999999999999999E-3</v>
      </c>
      <c r="N26" s="681"/>
      <c r="O26" s="678">
        <f>'[55]D 2.1 KKD proj working'!Q127</f>
        <v>0</v>
      </c>
      <c r="P26" s="681"/>
      <c r="Q26" s="681"/>
      <c r="R26" s="678">
        <f>'[55]D 2.1 KKD proj working'!T127</f>
        <v>98.900899999999993</v>
      </c>
      <c r="S26" s="681"/>
      <c r="T26" s="681">
        <f>SUM(M26:S26)</f>
        <v>98.902599999999993</v>
      </c>
      <c r="U26" s="681"/>
      <c r="V26" s="681"/>
      <c r="W26" s="681">
        <f>K26+T26+U26+V26</f>
        <v>824.05979971017598</v>
      </c>
      <c r="X26" s="681">
        <f>(W26*100000)/(F26*1000000)*100</f>
        <v>929.94126926639501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8">
        <f t="shared" ref="D27:D29" si="7">C27</f>
        <v>0</v>
      </c>
      <c r="E27" s="774">
        <v>0</v>
      </c>
      <c r="F27" s="800">
        <v>0</v>
      </c>
      <c r="G27" s="680">
        <f>F27/F13</f>
        <v>0</v>
      </c>
      <c r="H27" s="681">
        <v>0</v>
      </c>
      <c r="I27" s="681">
        <v>0</v>
      </c>
      <c r="J27" s="681"/>
      <c r="K27" s="681">
        <f t="shared" ref="K27:K29" si="8">H27+I27+J27</f>
        <v>0</v>
      </c>
      <c r="L27" s="681" t="e">
        <f t="shared" ref="L27:L29" si="9">(K27*100000)/(F27*1000000)*100</f>
        <v>#DIV/0!</v>
      </c>
      <c r="M27" s="681">
        <f>'[36]DHT-II A- SUMM'!$L$22</f>
        <v>0</v>
      </c>
      <c r="N27" s="681"/>
      <c r="O27" s="681">
        <f>'[36]DHT-II A- SUMM'!$K$22</f>
        <v>0</v>
      </c>
      <c r="P27" s="681"/>
      <c r="Q27" s="681"/>
      <c r="R27" s="681">
        <v>0</v>
      </c>
      <c r="S27" s="681"/>
      <c r="T27" s="681">
        <f t="shared" ref="T27:T29" si="10">SUM(M27:S27)</f>
        <v>0</v>
      </c>
      <c r="U27" s="681"/>
      <c r="V27" s="681"/>
      <c r="W27" s="681">
        <f t="shared" ref="W27:W29" si="11">K27+T27+U27+V27</f>
        <v>0</v>
      </c>
      <c r="X27" s="681" t="e">
        <f t="shared" ref="X27:X30" si="12">(W27*100000)/(F27*1000000)*100</f>
        <v>#DIV/0!</v>
      </c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working'!C145</f>
        <v>2</v>
      </c>
      <c r="D28" s="778">
        <f t="shared" si="7"/>
        <v>2</v>
      </c>
      <c r="E28" s="777">
        <f>'[55]D 2.1 KKD proj working'!E145</f>
        <v>177</v>
      </c>
      <c r="F28" s="800">
        <f>'[55]D 2.1 KKD proj working'!F145</f>
        <v>0.78120067679999994</v>
      </c>
      <c r="G28" s="680">
        <f>F28/F13</f>
        <v>1.2185106453275665E-2</v>
      </c>
      <c r="H28" s="678">
        <f>'[55]D 2.1 KKD proj working'!H145</f>
        <v>9.0742806000000016</v>
      </c>
      <c r="I28" s="678">
        <f>'[55]D 2.1 KKD proj working'!J145</f>
        <v>69.371450459999991</v>
      </c>
      <c r="J28" s="681"/>
      <c r="K28" s="681">
        <f t="shared" si="8"/>
        <v>78.445731059999986</v>
      </c>
      <c r="L28" s="681">
        <f t="shared" si="9"/>
        <v>1004.1687544528763</v>
      </c>
      <c r="M28" s="678">
        <f>'[55]D 2.1 KKD proj working'!O145</f>
        <v>8.8000000000000005E-3</v>
      </c>
      <c r="N28" s="681"/>
      <c r="O28" s="678">
        <f>'[55]D 2.1 KKD proj working'!Q145</f>
        <v>0</v>
      </c>
      <c r="P28" s="681"/>
      <c r="Q28" s="681"/>
      <c r="R28" s="678">
        <f>'[55]D 2.1 KKD proj working'!T145</f>
        <v>14.868479999999996</v>
      </c>
      <c r="S28" s="681"/>
      <c r="T28" s="681">
        <f t="shared" si="10"/>
        <v>14.877279999999997</v>
      </c>
      <c r="U28" s="681"/>
      <c r="V28" s="681"/>
      <c r="W28" s="681">
        <f t="shared" si="11"/>
        <v>93.323011059999985</v>
      </c>
      <c r="X28" s="681">
        <f t="shared" si="12"/>
        <v>1194.6099617101611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working'!C163</f>
        <v>1</v>
      </c>
      <c r="D29" s="778">
        <f t="shared" si="7"/>
        <v>1</v>
      </c>
      <c r="E29" s="777">
        <f>'[55]D 2.1 KKD proj working'!E163</f>
        <v>150</v>
      </c>
      <c r="F29" s="800">
        <f>'[55]D 2.1 KKD proj working'!F163</f>
        <v>0.13806183150000001</v>
      </c>
      <c r="G29" s="680">
        <f>F29/F13</f>
        <v>2.15347754286752E-3</v>
      </c>
      <c r="H29" s="678">
        <f>'[55]D 2.1 KKD proj working'!H163</f>
        <v>6.3888000000000016</v>
      </c>
      <c r="I29" s="678">
        <f>'[55]D 2.1 KKD proj working'!J163</f>
        <v>8.286638718959999</v>
      </c>
      <c r="J29" s="681"/>
      <c r="K29" s="681">
        <f t="shared" si="8"/>
        <v>14.675438718960001</v>
      </c>
      <c r="L29" s="681">
        <f t="shared" si="9"/>
        <v>1062.9613238876959</v>
      </c>
      <c r="M29" s="678">
        <f>'[55]D 2.1 KKD proj working'!O163</f>
        <v>0</v>
      </c>
      <c r="N29" s="681"/>
      <c r="O29" s="678">
        <f>'[55]D 2.1 KKD proj working'!Q163</f>
        <v>0</v>
      </c>
      <c r="P29" s="681"/>
      <c r="Q29" s="681"/>
      <c r="R29" s="678">
        <f>'[55]D 2.1 KKD proj working'!T163</f>
        <v>7.4035200000000021</v>
      </c>
      <c r="S29" s="681"/>
      <c r="T29" s="681">
        <f t="shared" si="10"/>
        <v>7.4035200000000021</v>
      </c>
      <c r="U29" s="681"/>
      <c r="V29" s="681"/>
      <c r="W29" s="681">
        <f t="shared" si="11"/>
        <v>22.078958718960003</v>
      </c>
      <c r="X29" s="681">
        <f t="shared" si="12"/>
        <v>1599.2080127489835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41</v>
      </c>
      <c r="E30" s="2193">
        <f>SUM(E25:E29)</f>
        <v>6152</v>
      </c>
      <c r="F30" s="1361">
        <f>SUM(F25:F29)</f>
        <v>9.7806801799799974</v>
      </c>
      <c r="G30" s="747">
        <f>F30/F13</f>
        <v>0.15255827691635671</v>
      </c>
      <c r="H30" s="691">
        <f>SUM(H25:H29)</f>
        <v>182.30429360000002</v>
      </c>
      <c r="I30" s="691">
        <f>SUM(I25:I29)</f>
        <v>635.97407588913597</v>
      </c>
      <c r="J30" s="681"/>
      <c r="K30" s="691">
        <f>SUM(K25:K29)</f>
        <v>818.27836948913591</v>
      </c>
      <c r="L30" s="681"/>
      <c r="M30" s="691">
        <f>SUM(M25:M29)</f>
        <v>1.0500000000000001E-2</v>
      </c>
      <c r="N30" s="681"/>
      <c r="O30" s="691">
        <f>SUM(O25:O29)</f>
        <v>0</v>
      </c>
      <c r="P30" s="681"/>
      <c r="Q30" s="681"/>
      <c r="R30" s="691">
        <f>SUM(R25:R29)</f>
        <v>121.17289999999998</v>
      </c>
      <c r="S30" s="681"/>
      <c r="T30" s="691">
        <f>SUM(T25:T29)</f>
        <v>121.18339999999999</v>
      </c>
      <c r="U30" s="681"/>
      <c r="V30" s="681"/>
      <c r="W30" s="691">
        <f>SUM(W25:W29)</f>
        <v>939.46176948913603</v>
      </c>
      <c r="X30" s="691">
        <f t="shared" si="12"/>
        <v>960.52805347026219</v>
      </c>
      <c r="Y30" s="754"/>
    </row>
    <row r="31" spans="1:26" s="756" customFormat="1" ht="15.75" x14ac:dyDescent="0.25">
      <c r="A31" s="1194"/>
      <c r="B31" s="690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1440"/>
    </row>
    <row r="32" spans="1:26" s="756" customFormat="1" ht="15.75" x14ac:dyDescent="0.25">
      <c r="A32" s="776">
        <v>13</v>
      </c>
      <c r="B32" s="763" t="s">
        <v>1101</v>
      </c>
      <c r="C32" s="777">
        <f>'[55]D 2.1 KKD proj working'!C181</f>
        <v>14</v>
      </c>
      <c r="D32" s="778">
        <f>C32</f>
        <v>14</v>
      </c>
      <c r="E32" s="777">
        <f>'[55]D 2.1 KKD proj working'!E181</f>
        <v>552</v>
      </c>
      <c r="F32" s="800">
        <f>'[55]D 2.1 KKD proj working'!F181</f>
        <v>0.57475395400799989</v>
      </c>
      <c r="G32" s="680">
        <f>F32/F13</f>
        <v>8.9649667774437652E-3</v>
      </c>
      <c r="H32" s="678">
        <f>'[55]D 2.1 KKD proj working'!H181</f>
        <v>8.9307570000000016</v>
      </c>
      <c r="I32" s="678">
        <f>'[55]D 2.1 KKD proj working'!J181</f>
        <v>33.987759619164009</v>
      </c>
      <c r="J32" s="681"/>
      <c r="K32" s="681">
        <f>H32+I32+J32</f>
        <v>42.918516619164009</v>
      </c>
      <c r="L32" s="681">
        <f>(K32*100000)/(F32*1000000)*100</f>
        <v>746.7285143473174</v>
      </c>
      <c r="M32" s="678">
        <f>'[55]D 2.1 KKD proj working'!O181</f>
        <v>0</v>
      </c>
      <c r="N32" s="681"/>
      <c r="O32" s="678">
        <f>'[55]D 2.1 KKD proj working'!Q181</f>
        <v>1</v>
      </c>
      <c r="P32" s="681"/>
      <c r="Q32" s="681"/>
      <c r="R32" s="678">
        <f>'[55]D 2.1 KKD proj working'!T181</f>
        <v>0</v>
      </c>
      <c r="S32" s="681"/>
      <c r="T32" s="681">
        <f>SUM(M32:S32)</f>
        <v>1</v>
      </c>
      <c r="U32" s="681"/>
      <c r="V32" s="681"/>
      <c r="W32" s="681">
        <f>K32+T32+U32+V32</f>
        <v>43.918516619164009</v>
      </c>
      <c r="X32" s="681">
        <f>(W32*100000)/(F32*1000000)*100</f>
        <v>764.1272637256659</v>
      </c>
      <c r="Y32" s="754"/>
      <c r="Z32" s="1440"/>
    </row>
    <row r="33" spans="1:26" s="756" customFormat="1" ht="15.75" x14ac:dyDescent="0.25">
      <c r="A33" s="776">
        <v>14</v>
      </c>
      <c r="B33" s="763" t="s">
        <v>1102</v>
      </c>
      <c r="C33" s="777">
        <f>'[55]D 2.1 KKD proj working'!C199</f>
        <v>158</v>
      </c>
      <c r="D33" s="778">
        <f t="shared" ref="D33:D41" si="13">C33</f>
        <v>158</v>
      </c>
      <c r="E33" s="777">
        <f>'[55]D 2.1 KKD proj working'!E199</f>
        <v>4627.33</v>
      </c>
      <c r="F33" s="800">
        <f>'[55]D 2.1 KKD proj working'!F199</f>
        <v>4.854521398219199</v>
      </c>
      <c r="G33" s="680">
        <f>F33/F13</f>
        <v>7.5720441333091235E-2</v>
      </c>
      <c r="H33" s="678">
        <f>'[55]D 2.1 KKD proj working'!H199</f>
        <v>66.618552792000003</v>
      </c>
      <c r="I33" s="678">
        <f>'[55]D 2.1 KKD proj working'!J199</f>
        <v>297.15183710407524</v>
      </c>
      <c r="J33" s="681"/>
      <c r="K33" s="681">
        <f t="shared" ref="K33:K39" si="14">H33+I33+J33</f>
        <v>363.77038989607524</v>
      </c>
      <c r="L33" s="681">
        <f t="shared" ref="L33:L41" si="15">(K33*100000)/(F33*1000000)*100</f>
        <v>749.34346778143458</v>
      </c>
      <c r="M33" s="678">
        <f>'[55]D 2.1 KKD proj working'!O199</f>
        <v>0.1</v>
      </c>
      <c r="N33" s="681"/>
      <c r="O33" s="678">
        <f>'[55]D 2.1 KKD proj working'!Q199</f>
        <v>0</v>
      </c>
      <c r="P33" s="681"/>
      <c r="Q33" s="681"/>
      <c r="R33" s="678">
        <f>'[55]D 2.1 KKD proj working'!T199</f>
        <v>0</v>
      </c>
      <c r="S33" s="681"/>
      <c r="T33" s="681">
        <f t="shared" ref="T33:T40" si="16">SUM(M33:S33)</f>
        <v>0.1</v>
      </c>
      <c r="U33" s="681"/>
      <c r="V33" s="681"/>
      <c r="W33" s="681">
        <f t="shared" ref="W33:W41" si="17">K33+T33+U33+V33</f>
        <v>363.87038989607527</v>
      </c>
      <c r="X33" s="681">
        <f t="shared" ref="X33:X42" si="18">(W33*100000)/(F33*1000000)*100</f>
        <v>749.54946131158295</v>
      </c>
      <c r="Y33" s="754"/>
      <c r="Z33" s="1440"/>
    </row>
    <row r="34" spans="1:26" s="756" customFormat="1" ht="15.75" x14ac:dyDescent="0.25">
      <c r="A34" s="776">
        <v>15</v>
      </c>
      <c r="B34" s="763" t="s">
        <v>1103</v>
      </c>
      <c r="C34" s="777">
        <v>0</v>
      </c>
      <c r="D34" s="778">
        <v>0</v>
      </c>
      <c r="E34" s="777">
        <v>0</v>
      </c>
      <c r="F34" s="800">
        <v>0</v>
      </c>
      <c r="G34" s="680"/>
      <c r="H34" s="678">
        <v>0</v>
      </c>
      <c r="I34" s="678">
        <v>0</v>
      </c>
      <c r="J34" s="681"/>
      <c r="K34" s="681">
        <f t="shared" si="14"/>
        <v>0</v>
      </c>
      <c r="L34" s="681"/>
      <c r="M34" s="678">
        <v>0</v>
      </c>
      <c r="N34" s="681"/>
      <c r="O34" s="678">
        <v>0</v>
      </c>
      <c r="P34" s="681"/>
      <c r="Q34" s="681"/>
      <c r="R34" s="678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1440"/>
    </row>
    <row r="35" spans="1:26" s="756" customFormat="1" ht="15.75" x14ac:dyDescent="0.25">
      <c r="A35" s="776">
        <v>16</v>
      </c>
      <c r="B35" s="763" t="s">
        <v>1104</v>
      </c>
      <c r="C35" s="777">
        <f>'[55]D 2.1 KKD proj working'!C217</f>
        <v>4</v>
      </c>
      <c r="D35" s="778">
        <f t="shared" ref="D35" si="19">C35</f>
        <v>4</v>
      </c>
      <c r="E35" s="777">
        <f>'[55]D 2.1 KKD proj working'!E217</f>
        <v>312</v>
      </c>
      <c r="F35" s="800">
        <f>'[55]D 2.1 KKD proj working'!F217</f>
        <v>0.2916861230569</v>
      </c>
      <c r="G35" s="680">
        <f>F35/F13</f>
        <v>4.5496971084953777E-3</v>
      </c>
      <c r="H35" s="678">
        <f>'[55]D 2.1 KKD proj working'!H217</f>
        <v>2.0548220000000001</v>
      </c>
      <c r="I35" s="678">
        <f>'[55]D 2.1 KKD proj working'!J217</f>
        <v>20.321535347545602</v>
      </c>
      <c r="J35" s="681"/>
      <c r="K35" s="681">
        <f t="shared" si="14"/>
        <v>22.376357347545603</v>
      </c>
      <c r="L35" s="681">
        <f t="shared" si="15"/>
        <v>767.13822080526575</v>
      </c>
      <c r="M35" s="678">
        <f>'[55]D 2.1 KKD proj working'!O217</f>
        <v>0</v>
      </c>
      <c r="N35" s="681"/>
      <c r="O35" s="678">
        <f>'[55]D 2.1 KKD proj working'!Q217</f>
        <v>0</v>
      </c>
      <c r="P35" s="681"/>
      <c r="Q35" s="681"/>
      <c r="R35" s="678">
        <f>'[55]D 2.1 KKD proj working'!T217</f>
        <v>0</v>
      </c>
      <c r="S35" s="681"/>
      <c r="T35" s="681">
        <f t="shared" si="16"/>
        <v>0</v>
      </c>
      <c r="U35" s="681"/>
      <c r="V35" s="681"/>
      <c r="W35" s="681">
        <f t="shared" si="17"/>
        <v>22.376357347545603</v>
      </c>
      <c r="X35" s="681">
        <f t="shared" si="18"/>
        <v>767.13822080526575</v>
      </c>
      <c r="Y35" s="754"/>
      <c r="Z35" s="1440"/>
    </row>
    <row r="36" spans="1:26" s="756" customFormat="1" ht="15.75" x14ac:dyDescent="0.25">
      <c r="A36" s="776">
        <v>17</v>
      </c>
      <c r="B36" s="763" t="s">
        <v>1105</v>
      </c>
      <c r="C36" s="777">
        <f>'[55]D 2.1 KKD proj working'!C235</f>
        <v>15</v>
      </c>
      <c r="D36" s="778">
        <f t="shared" si="13"/>
        <v>15</v>
      </c>
      <c r="E36" s="777">
        <f>'[55]D 2.1 KKD proj working'!E235</f>
        <v>250</v>
      </c>
      <c r="F36" s="800">
        <f>'[55]D 2.1 KKD proj working'!F235</f>
        <v>0.44766512736000008</v>
      </c>
      <c r="G36" s="680">
        <f>F36/F13</f>
        <v>6.9826452975505276E-3</v>
      </c>
      <c r="H36" s="678">
        <f>'[55]D 2.1 KKD proj working'!H235</f>
        <v>5.2601406000000006</v>
      </c>
      <c r="I36" s="678">
        <f>'[55]D 2.1 KKD proj working'!J235</f>
        <v>40.776112930000004</v>
      </c>
      <c r="J36" s="681"/>
      <c r="K36" s="681">
        <f t="shared" si="14"/>
        <v>46.036253530000003</v>
      </c>
      <c r="L36" s="681">
        <f t="shared" si="15"/>
        <v>1028.36362978479</v>
      </c>
      <c r="M36" s="678">
        <f>'[55]D 2.1 KKD proj working'!O235</f>
        <v>6.0500000000000005E-2</v>
      </c>
      <c r="N36" s="681"/>
      <c r="O36" s="678">
        <f>'[55]D 2.1 KKD proj working'!Q235</f>
        <v>0</v>
      </c>
      <c r="P36" s="681"/>
      <c r="Q36" s="681"/>
      <c r="R36" s="678">
        <f>'[55]D 2.1 KKD proj working'!T235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46.096753530000001</v>
      </c>
      <c r="X36" s="681">
        <f t="shared" si="18"/>
        <v>1029.7150864049827</v>
      </c>
      <c r="Y36" s="754"/>
      <c r="Z36" s="1440"/>
    </row>
    <row r="37" spans="1:26" s="756" customFormat="1" ht="15.75" x14ac:dyDescent="0.25">
      <c r="A37" s="776">
        <v>18</v>
      </c>
      <c r="B37" s="763" t="s">
        <v>1106</v>
      </c>
      <c r="C37" s="777">
        <f>'[55]D 2.1 KKD proj working'!C253</f>
        <v>40</v>
      </c>
      <c r="D37" s="778">
        <f t="shared" si="13"/>
        <v>40</v>
      </c>
      <c r="E37" s="777">
        <f>'[55]D 2.1 KKD proj working'!E253</f>
        <v>1021</v>
      </c>
      <c r="F37" s="800">
        <f>'[55]D 2.1 KKD proj working'!F253</f>
        <v>1.3305954426007041</v>
      </c>
      <c r="G37" s="680">
        <f>F37/F13</f>
        <v>2.0754522616067746E-2</v>
      </c>
      <c r="H37" s="678">
        <f>'[55]D 2.1 KKD proj working'!H253</f>
        <v>19.166027388354003</v>
      </c>
      <c r="I37" s="678">
        <f>'[55]D 2.1 KKD proj working'!J253</f>
        <v>117.9335617377498</v>
      </c>
      <c r="J37" s="681"/>
      <c r="K37" s="681">
        <f t="shared" si="14"/>
        <v>137.09958912610381</v>
      </c>
      <c r="L37" s="681">
        <f t="shared" si="15"/>
        <v>1030.362683778151</v>
      </c>
      <c r="M37" s="678">
        <f>'[55]D 2.1 KKD proj working'!O253</f>
        <v>0.5</v>
      </c>
      <c r="N37" s="681"/>
      <c r="O37" s="678">
        <f>'[55]D 2.1 KKD proj working'!Q253</f>
        <v>0</v>
      </c>
      <c r="P37" s="681"/>
      <c r="Q37" s="681"/>
      <c r="R37" s="678">
        <f>'[55]D 2.1 KKD proj working'!T253</f>
        <v>8.4787199999999974</v>
      </c>
      <c r="S37" s="681"/>
      <c r="T37" s="681">
        <f t="shared" si="16"/>
        <v>8.9787199999999974</v>
      </c>
      <c r="U37" s="681"/>
      <c r="V37" s="681"/>
      <c r="W37" s="681">
        <f t="shared" si="17"/>
        <v>146.07830912610382</v>
      </c>
      <c r="X37" s="681">
        <f t="shared" si="18"/>
        <v>1097.8416462977484</v>
      </c>
      <c r="Y37" s="754"/>
      <c r="Z37" s="1440"/>
    </row>
    <row r="38" spans="1:26" s="756" customFormat="1" ht="15.75" x14ac:dyDescent="0.25">
      <c r="A38" s="776">
        <v>19</v>
      </c>
      <c r="B38" s="763" t="s">
        <v>1107</v>
      </c>
      <c r="C38" s="777">
        <f>'[55]D 2.1 KKD proj working'!C271</f>
        <v>25</v>
      </c>
      <c r="D38" s="778">
        <f t="shared" si="13"/>
        <v>25</v>
      </c>
      <c r="E38" s="777">
        <f>'[55]D 2.1 KKD proj working'!E271</f>
        <v>545</v>
      </c>
      <c r="F38" s="800">
        <f>'[55]D 2.1 KKD proj working'!F271</f>
        <v>0.26526730054000003</v>
      </c>
      <c r="G38" s="680">
        <f>F38/F13</f>
        <v>4.137618401578131E-3</v>
      </c>
      <c r="H38" s="678">
        <f>'[55]D 2.1 KKD proj working'!H271</f>
        <v>6.0153032781000011</v>
      </c>
      <c r="I38" s="678">
        <f>'[55]D 2.1 KKD proj working'!J271</f>
        <v>22.44228327160943</v>
      </c>
      <c r="J38" s="681"/>
      <c r="K38" s="681">
        <f t="shared" si="14"/>
        <v>28.457586549709433</v>
      </c>
      <c r="L38" s="681">
        <f t="shared" si="15"/>
        <v>1072.7890882810971</v>
      </c>
      <c r="M38" s="678">
        <f>'[55]D 2.1 KKD proj working'!O271</f>
        <v>2.8E-3</v>
      </c>
      <c r="N38" s="681"/>
      <c r="O38" s="678">
        <f>'[55]D 2.1 KKD proj working'!Q271</f>
        <v>0</v>
      </c>
      <c r="P38" s="681"/>
      <c r="Q38" s="681"/>
      <c r="R38" s="678">
        <f>'[55]D 2.1 KKD proj working'!T271</f>
        <v>0</v>
      </c>
      <c r="S38" s="681"/>
      <c r="T38" s="681">
        <f t="shared" si="16"/>
        <v>2.8E-3</v>
      </c>
      <c r="U38" s="681"/>
      <c r="V38" s="681"/>
      <c r="W38" s="681">
        <f t="shared" si="17"/>
        <v>28.460386549709433</v>
      </c>
      <c r="X38" s="681">
        <f t="shared" si="18"/>
        <v>1072.8946421882049</v>
      </c>
      <c r="Y38" s="754"/>
      <c r="Z38" s="1440"/>
    </row>
    <row r="39" spans="1:26" s="756" customFormat="1" ht="15.75" x14ac:dyDescent="0.25">
      <c r="A39" s="776">
        <v>20</v>
      </c>
      <c r="B39" s="763" t="s">
        <v>1108</v>
      </c>
      <c r="C39" s="777">
        <f>'[46]LT VII B SUMMARY'!$D$22</f>
        <v>0</v>
      </c>
      <c r="D39" s="778">
        <f t="shared" si="13"/>
        <v>0</v>
      </c>
      <c r="E39" s="774">
        <f>'[46]LT VII B SUMMARY'!$F$22</f>
        <v>0</v>
      </c>
      <c r="F39" s="679">
        <v>0</v>
      </c>
      <c r="G39" s="680"/>
      <c r="H39" s="681">
        <f>'[46]LT VII B SUMMARY'!$H$22</f>
        <v>0</v>
      </c>
      <c r="I39" s="681">
        <f>'[46]LT VII B SUMMARY'!$I$22</f>
        <v>3.0000000000000001E-3</v>
      </c>
      <c r="J39" s="681"/>
      <c r="K39" s="681">
        <f t="shared" si="14"/>
        <v>3.0000000000000001E-3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3.0000000000000001E-3</v>
      </c>
      <c r="X39" s="681"/>
      <c r="Y39" s="754"/>
      <c r="Z39" s="1440"/>
    </row>
    <row r="40" spans="1:26" s="756" customFormat="1" ht="15.75" x14ac:dyDescent="0.25">
      <c r="A40" s="776">
        <v>21</v>
      </c>
      <c r="B40" s="763" t="s">
        <v>1109</v>
      </c>
      <c r="C40" s="788">
        <f>'[55]D 2.1 KKD proj working'!C289</f>
        <v>2</v>
      </c>
      <c r="D40" s="778">
        <f t="shared" si="13"/>
        <v>2</v>
      </c>
      <c r="E40" s="788">
        <f>'[55]D 2.1 KKD proj working'!E289</f>
        <v>20</v>
      </c>
      <c r="F40" s="800">
        <f>'[55]D 2.1 KKD proj working'!F289</f>
        <v>9.8497422000000008E-3</v>
      </c>
      <c r="G40" s="680">
        <f>F40/F13</f>
        <v>1.5363550084973717E-4</v>
      </c>
      <c r="H40" s="678">
        <f>'[55]D 2.1 KKD proj working'!H289</f>
        <v>9.0000000000000011E-3</v>
      </c>
      <c r="I40" s="678">
        <f>'[55]D 2.1 KKD proj working'!J289</f>
        <v>0.42790868639999996</v>
      </c>
      <c r="J40" s="681"/>
      <c r="K40" s="681">
        <f>H40+I40+J40</f>
        <v>0.43690868639999997</v>
      </c>
      <c r="L40" s="681">
        <f t="shared" si="15"/>
        <v>443.57372764537928</v>
      </c>
      <c r="M40" s="678">
        <f>'[55]D 2.1 KKD proj working'!O289</f>
        <v>0</v>
      </c>
      <c r="N40" s="678"/>
      <c r="O40" s="678">
        <f>'[55]D 2.1 KKD proj working'!Q289</f>
        <v>0</v>
      </c>
      <c r="P40" s="678"/>
      <c r="Q40" s="678"/>
      <c r="R40" s="678">
        <f>'[55]D 2.1 KKD proj working'!T289</f>
        <v>0</v>
      </c>
      <c r="S40" s="681"/>
      <c r="T40" s="681">
        <f t="shared" si="16"/>
        <v>0</v>
      </c>
      <c r="U40" s="681"/>
      <c r="V40" s="681"/>
      <c r="W40" s="681">
        <f t="shared" si="17"/>
        <v>0.43690868639999997</v>
      </c>
      <c r="X40" s="681">
        <f t="shared" si="18"/>
        <v>443.57372764537928</v>
      </c>
      <c r="Y40" s="754"/>
      <c r="Z40" s="1440"/>
    </row>
    <row r="41" spans="1:26" s="756" customFormat="1" ht="15.75" x14ac:dyDescent="0.25">
      <c r="A41" s="776">
        <v>22</v>
      </c>
      <c r="B41" s="763" t="s">
        <v>1110</v>
      </c>
      <c r="C41" s="788">
        <f>'[55]D 2.1 KKD proj working'!C307</f>
        <v>1</v>
      </c>
      <c r="D41" s="778">
        <f t="shared" si="13"/>
        <v>1</v>
      </c>
      <c r="E41" s="788">
        <f>'[55]D 2.1 KKD proj working'!E307</f>
        <v>5.7</v>
      </c>
      <c r="F41" s="800">
        <f>'[55]D 2.1 KKD proj working'!F307</f>
        <v>4.0127999999999995E-3</v>
      </c>
      <c r="G41" s="680">
        <f>F41/F13</f>
        <v>6.2591337447372506E-5</v>
      </c>
      <c r="H41" s="678">
        <f>'[55]D 2.1 KKD proj working'!H307</f>
        <v>5.9399999999999994E-2</v>
      </c>
      <c r="I41" s="678">
        <f>'[55]D 2.1 KKD proj working'!J307</f>
        <v>0.42240000000000005</v>
      </c>
      <c r="J41" s="681"/>
      <c r="K41" s="681">
        <f>H41+I41+J41</f>
        <v>0.48180000000000006</v>
      </c>
      <c r="L41" s="681">
        <f t="shared" si="15"/>
        <v>1200.6578947368423</v>
      </c>
      <c r="M41" s="678">
        <f>'[55]D 2.1 KKD proj working'!O307</f>
        <v>0</v>
      </c>
      <c r="N41" s="678"/>
      <c r="O41" s="678">
        <f>'[55]D 2.1 KKD proj working'!Q307</f>
        <v>0</v>
      </c>
      <c r="P41" s="678"/>
      <c r="Q41" s="678"/>
      <c r="R41" s="678">
        <f>'[55]D 2.1 KKD proj working'!T307</f>
        <v>0</v>
      </c>
      <c r="S41" s="681"/>
      <c r="T41" s="681">
        <f>SUM(M41:S41)</f>
        <v>0</v>
      </c>
      <c r="U41" s="681"/>
      <c r="V41" s="681"/>
      <c r="W41" s="681">
        <f t="shared" si="17"/>
        <v>0.48180000000000006</v>
      </c>
      <c r="X41" s="681">
        <f t="shared" si="18"/>
        <v>1200.6578947368423</v>
      </c>
      <c r="Y41" s="780"/>
      <c r="Z41" s="1440"/>
    </row>
    <row r="42" spans="1:26" s="756" customFormat="1" ht="15.75" x14ac:dyDescent="0.25">
      <c r="A42" s="2206"/>
      <c r="B42" s="781"/>
      <c r="C42" s="788"/>
      <c r="D42" s="2192">
        <f>SUM(D32:D41)</f>
        <v>259</v>
      </c>
      <c r="E42" s="2193">
        <f>SUM(E32:E41)</f>
        <v>7333.03</v>
      </c>
      <c r="F42" s="694">
        <f>SUM(F32:F41)</f>
        <v>7.7783518879848037</v>
      </c>
      <c r="G42" s="747">
        <f>F42/F13</f>
        <v>0.12132611837252391</v>
      </c>
      <c r="H42" s="693">
        <f>SUM(H32:H41)</f>
        <v>108.114003058454</v>
      </c>
      <c r="I42" s="693">
        <f>SUM(I32:I41)</f>
        <v>533.46639869654416</v>
      </c>
      <c r="J42" s="681"/>
      <c r="K42" s="693">
        <f>SUM(K32:K41)</f>
        <v>641.58040175499809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8.4787199999999974</v>
      </c>
      <c r="S42" s="681"/>
      <c r="T42" s="693">
        <f>SUM(T32:T41)</f>
        <v>10.142019999999999</v>
      </c>
      <c r="U42" s="681"/>
      <c r="V42" s="681"/>
      <c r="W42" s="693">
        <f>SUM(W32:W41)</f>
        <v>651.72242175499821</v>
      </c>
      <c r="X42" s="691">
        <f t="shared" si="18"/>
        <v>837.86698151534097</v>
      </c>
      <c r="Y42" s="2207"/>
      <c r="Z42" s="1440"/>
    </row>
    <row r="43" spans="1:26" s="756" customFormat="1" ht="15.75" x14ac:dyDescent="0.25">
      <c r="A43" s="2208"/>
      <c r="B43" s="1205"/>
      <c r="C43" s="2209"/>
      <c r="D43" s="2210"/>
      <c r="E43" s="2212"/>
      <c r="F43" s="1358"/>
      <c r="G43" s="2113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1440"/>
    </row>
    <row r="44" spans="1:26" s="756" customFormat="1" ht="15.75" x14ac:dyDescent="0.25">
      <c r="A44" s="2208"/>
      <c r="B44" s="1206" t="str">
        <f>'D 2.1_2022-23_(Projection)_Sbmt'!B240</f>
        <v>For KINESCO Power and Utilities Pvt. Ltd.</v>
      </c>
      <c r="C44" s="2209"/>
      <c r="D44" s="2210"/>
      <c r="E44" s="2212"/>
      <c r="F44" s="1358"/>
      <c r="G44" s="2113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1440"/>
    </row>
    <row r="45" spans="1:26" s="756" customFormat="1" ht="15.75" x14ac:dyDescent="0.25">
      <c r="A45" s="2208"/>
      <c r="B45" s="1206"/>
      <c r="C45" s="2209"/>
      <c r="D45" s="2210"/>
      <c r="E45" s="2212"/>
      <c r="F45" s="1358"/>
      <c r="G45" s="2113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1440"/>
    </row>
    <row r="46" spans="1:26" s="756" customFormat="1" ht="15.75" x14ac:dyDescent="0.25">
      <c r="A46" s="2208"/>
      <c r="B46" s="1206"/>
      <c r="C46" s="2209"/>
      <c r="D46" s="2210"/>
      <c r="E46" s="2212"/>
      <c r="F46" s="1358"/>
      <c r="G46" s="2113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1440"/>
    </row>
    <row r="47" spans="1:26" s="756" customFormat="1" ht="15.75" x14ac:dyDescent="0.25">
      <c r="A47" s="2208"/>
      <c r="B47" s="1206"/>
      <c r="C47" s="2209"/>
      <c r="D47" s="2210"/>
      <c r="E47" s="2212"/>
      <c r="F47" s="1358"/>
      <c r="G47" s="2113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1440"/>
    </row>
    <row r="48" spans="1:26" s="756" customFormat="1" ht="15.75" x14ac:dyDescent="0.25">
      <c r="A48" s="2208"/>
      <c r="B48" s="1206"/>
      <c r="C48" s="2209"/>
      <c r="D48" s="2210"/>
      <c r="E48" s="2212"/>
      <c r="F48" s="1358"/>
      <c r="G48" s="2113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1440"/>
    </row>
    <row r="49" spans="1:26" s="756" customFormat="1" ht="15.75" x14ac:dyDescent="0.25">
      <c r="A49" s="2208"/>
      <c r="B49" s="1206" t="str">
        <f>'D 2.1_2022-23_(Projection)_Sbmt'!B245</f>
        <v>T M AJITHKUMAR</v>
      </c>
      <c r="C49" s="2209"/>
      <c r="D49" s="2210"/>
      <c r="E49" s="2212"/>
      <c r="F49" s="1358"/>
      <c r="G49" s="2113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1440"/>
    </row>
    <row r="50" spans="1:26" s="756" customFormat="1" ht="15.75" x14ac:dyDescent="0.25">
      <c r="A50" s="2208"/>
      <c r="B50" s="1206" t="str">
        <f>'D 2.1_2022-23_(Projection)_Sbmt'!B246</f>
        <v>CHIEF EXECUTIVE OFFICER</v>
      </c>
      <c r="C50" s="2209"/>
      <c r="D50" s="2210"/>
      <c r="E50" s="2212"/>
      <c r="F50" s="1358"/>
      <c r="G50" s="2113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1440"/>
    </row>
    <row r="51" spans="1:26" s="756" customFormat="1" ht="15.75" x14ac:dyDescent="0.25">
      <c r="A51" s="2208"/>
      <c r="B51" s="1206"/>
      <c r="C51" s="2209"/>
      <c r="D51" s="2210"/>
      <c r="E51" s="2212"/>
      <c r="F51" s="1358"/>
      <c r="G51" s="2113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1440"/>
    </row>
    <row r="52" spans="1:26" s="756" customFormat="1" ht="15.75" x14ac:dyDescent="0.25">
      <c r="A52" s="2208"/>
      <c r="B52" s="1206" t="str">
        <f>'D 2.1_2022-23_(Projection)_Sbmt'!B248</f>
        <v>Place: Kakkanad, Kochi</v>
      </c>
      <c r="C52" s="2209"/>
      <c r="D52" s="2210"/>
      <c r="E52" s="2212"/>
      <c r="F52" s="1358"/>
      <c r="G52" s="2113"/>
      <c r="H52" s="1214"/>
      <c r="I52" s="1214"/>
      <c r="J52" s="2164"/>
      <c r="K52" s="1214"/>
      <c r="L52" s="2164"/>
      <c r="M52" s="1214"/>
      <c r="N52" s="2164"/>
      <c r="O52" s="1214"/>
      <c r="P52" s="2164"/>
      <c r="Q52" s="2164"/>
      <c r="R52" s="1214"/>
      <c r="S52" s="2164"/>
      <c r="T52" s="1214"/>
      <c r="U52" s="2164"/>
      <c r="V52" s="2164"/>
      <c r="W52" s="1214"/>
      <c r="X52" s="1182"/>
      <c r="Y52" s="2211"/>
      <c r="Z52" s="1440"/>
    </row>
    <row r="53" spans="1:26" s="756" customFormat="1" ht="15.75" x14ac:dyDescent="0.25">
      <c r="A53" s="2208"/>
      <c r="B53" s="1206" t="str">
        <f>'D 2.1_2022-23_(Projection)_Sbmt'!B249</f>
        <v>Date: --/--/----</v>
      </c>
      <c r="C53" s="2209"/>
      <c r="D53" s="2210"/>
      <c r="E53" s="2212"/>
      <c r="F53" s="1358"/>
      <c r="G53" s="2113"/>
      <c r="H53" s="1214"/>
      <c r="I53" s="1214"/>
      <c r="J53" s="2164"/>
      <c r="K53" s="1214"/>
      <c r="L53" s="2164"/>
      <c r="M53" s="1214"/>
      <c r="N53" s="2164"/>
      <c r="O53" s="1214"/>
      <c r="P53" s="2164"/>
      <c r="Q53" s="2164"/>
      <c r="R53" s="1214"/>
      <c r="S53" s="2164"/>
      <c r="T53" s="1214"/>
      <c r="U53" s="2164"/>
      <c r="V53" s="2164"/>
      <c r="W53" s="1214"/>
      <c r="X53" s="1182"/>
      <c r="Y53" s="2211"/>
      <c r="Z53" s="1440"/>
    </row>
    <row r="54" spans="1:26" s="756" customFormat="1" ht="18.75" x14ac:dyDescent="0.25">
      <c r="A54" s="1009"/>
      <c r="B54" s="1191" t="s">
        <v>1083</v>
      </c>
      <c r="C54" s="2116" t="s">
        <v>1111</v>
      </c>
      <c r="D54" s="2116"/>
      <c r="E54" s="2116"/>
      <c r="F54" s="2116"/>
      <c r="G54" s="690"/>
      <c r="H54" s="690"/>
      <c r="I54" s="690"/>
      <c r="J54" s="690"/>
      <c r="K54" s="690"/>
      <c r="L54" s="690"/>
      <c r="M54" s="690"/>
      <c r="N54" s="690"/>
      <c r="O54" s="690"/>
      <c r="P54" s="690"/>
      <c r="Q54" s="690"/>
      <c r="R54" s="690"/>
      <c r="S54" s="690"/>
      <c r="T54" s="690"/>
      <c r="U54" s="690"/>
      <c r="V54" s="690"/>
      <c r="W54" s="690"/>
      <c r="X54" s="690"/>
      <c r="Y54" s="690"/>
      <c r="Z54" s="1440"/>
    </row>
    <row r="55" spans="1:26" s="756" customFormat="1" ht="15.75" x14ac:dyDescent="0.25">
      <c r="A55" s="2157" t="s">
        <v>35</v>
      </c>
      <c r="B55" s="1190" t="s">
        <v>1085</v>
      </c>
      <c r="C55" s="2158"/>
      <c r="D55" s="2158"/>
      <c r="E55" s="1189"/>
      <c r="F55" s="1359"/>
      <c r="G55" s="1196"/>
      <c r="H55" s="1196"/>
      <c r="I55" s="1196"/>
      <c r="J55" s="1196"/>
      <c r="K55" s="1196"/>
      <c r="L55" s="1196"/>
      <c r="M55" s="1196"/>
      <c r="N55" s="1196"/>
      <c r="O55" s="1196"/>
      <c r="P55" s="1196"/>
      <c r="Q55" s="1196"/>
      <c r="R55" s="1196"/>
      <c r="S55" s="1196"/>
      <c r="T55" s="1196"/>
      <c r="U55" s="1196"/>
      <c r="V55" s="1196"/>
      <c r="W55" s="1196"/>
      <c r="X55" s="1196"/>
      <c r="Y55" s="2159"/>
      <c r="Z55" s="1440"/>
    </row>
    <row r="56" spans="1:26" s="756" customFormat="1" ht="15.75" x14ac:dyDescent="0.25">
      <c r="A56" s="1194"/>
      <c r="B56" s="675" t="s">
        <v>1086</v>
      </c>
      <c r="C56" s="676"/>
      <c r="D56" s="699">
        <f>D66+D73+D85</f>
        <v>149</v>
      </c>
      <c r="E56" s="699">
        <f>E66+E73+E85</f>
        <v>11731.5</v>
      </c>
      <c r="F56" s="694">
        <f>F66+F73+F85</f>
        <v>7.4334517568505207</v>
      </c>
      <c r="G56" s="691"/>
      <c r="H56" s="691">
        <f>H66+H73+H85</f>
        <v>158.22732624157277</v>
      </c>
      <c r="I56" s="691">
        <f>I66+I73+I85</f>
        <v>472.12391744716047</v>
      </c>
      <c r="J56" s="691"/>
      <c r="K56" s="691"/>
      <c r="L56" s="691"/>
      <c r="M56" s="691">
        <f>M66+M73+M85</f>
        <v>0.79999999999999993</v>
      </c>
      <c r="N56" s="691"/>
      <c r="O56" s="691">
        <f>O66+O73+O85</f>
        <v>0.2</v>
      </c>
      <c r="P56" s="691"/>
      <c r="Q56" s="691"/>
      <c r="R56" s="691">
        <f>R66+R73+R85</f>
        <v>0</v>
      </c>
      <c r="S56" s="691"/>
      <c r="T56" s="691">
        <f>T66+T73+T85</f>
        <v>1</v>
      </c>
      <c r="U56" s="691"/>
      <c r="V56" s="691"/>
      <c r="W56" s="691">
        <f>W66+W73+W85</f>
        <v>631.35124463784325</v>
      </c>
      <c r="X56" s="691">
        <f t="shared" ref="X56" si="20">(W56*100000)/(F56*1000000)*100</f>
        <v>849.33791903068789</v>
      </c>
      <c r="Y56" s="754"/>
    </row>
    <row r="57" spans="1:26" s="756" customFormat="1" ht="15.75" x14ac:dyDescent="0.25">
      <c r="A57" s="1194"/>
      <c r="B57" s="696" t="s">
        <v>1087</v>
      </c>
      <c r="C57" s="742"/>
      <c r="D57" s="742"/>
      <c r="E57" s="691"/>
      <c r="F57" s="679"/>
      <c r="G57" s="681"/>
      <c r="H57" s="681"/>
      <c r="I57" s="681"/>
      <c r="J57" s="681"/>
      <c r="K57" s="681"/>
      <c r="L57" s="681"/>
      <c r="M57" s="681"/>
      <c r="N57" s="681"/>
      <c r="O57" s="681"/>
      <c r="P57" s="681"/>
      <c r="Q57" s="681"/>
      <c r="R57" s="681"/>
      <c r="S57" s="681"/>
      <c r="T57" s="681"/>
      <c r="U57" s="681"/>
      <c r="V57" s="681"/>
      <c r="W57" s="681"/>
      <c r="X57" s="681"/>
      <c r="Y57" s="754"/>
      <c r="Z57" s="1440"/>
    </row>
    <row r="58" spans="1:26" s="756" customFormat="1" ht="15.75" x14ac:dyDescent="0.25">
      <c r="A58" s="1194"/>
      <c r="B58" s="690" t="s">
        <v>690</v>
      </c>
      <c r="C58" s="764"/>
      <c r="D58" s="764"/>
      <c r="E58" s="678"/>
      <c r="F58" s="679"/>
      <c r="G58" s="680"/>
      <c r="H58" s="681"/>
      <c r="I58" s="681"/>
      <c r="J58" s="681"/>
      <c r="K58" s="681"/>
      <c r="L58" s="681"/>
      <c r="M58" s="681"/>
      <c r="N58" s="681"/>
      <c r="O58" s="681"/>
      <c r="P58" s="681"/>
      <c r="Q58" s="681"/>
      <c r="R58" s="681"/>
      <c r="S58" s="681"/>
      <c r="T58" s="681"/>
      <c r="U58" s="681"/>
      <c r="V58" s="681"/>
      <c r="W58" s="681"/>
      <c r="X58" s="681"/>
      <c r="Y58" s="754"/>
      <c r="Z58" s="1440"/>
    </row>
    <row r="59" spans="1:26" s="756" customFormat="1" ht="15.75" x14ac:dyDescent="0.25">
      <c r="A59" s="782">
        <v>1</v>
      </c>
      <c r="B59" s="762" t="s">
        <v>1088</v>
      </c>
      <c r="C59" s="777">
        <f>'[55]D 2.1 KLY proj working'!C18</f>
        <v>12</v>
      </c>
      <c r="D59" s="778">
        <f t="shared" ref="D59:D62" si="21">C59</f>
        <v>12</v>
      </c>
      <c r="E59" s="777">
        <f>'[55]D 2.1 KLY proj working'!E18</f>
        <v>4848</v>
      </c>
      <c r="F59" s="800">
        <f>'[55]D 2.1 KLY proj working'!F18</f>
        <v>2.9614170449999997</v>
      </c>
      <c r="G59" s="680">
        <f>F59/F56</f>
        <v>0.3983905649580381</v>
      </c>
      <c r="H59" s="678">
        <f>'[55]D 2.1 KLY proj working'!H18</f>
        <v>67.216370124999997</v>
      </c>
      <c r="I59" s="678">
        <f>'[55]D 2.1 KLY proj working'!J18</f>
        <v>182.3819106174</v>
      </c>
      <c r="J59" s="681">
        <f>'[49]HT-I-A SUMMARY'!$M$46</f>
        <v>0</v>
      </c>
      <c r="K59" s="681">
        <f>H59+I59+J59</f>
        <v>249.59828074239999</v>
      </c>
      <c r="L59" s="681">
        <f t="shared" ref="L59:L62" si="22">(K59*100000)/(F59*1000000)*100</f>
        <v>842.83394385068777</v>
      </c>
      <c r="M59" s="678">
        <f>'[55]D 2.1 KLY proj working'!O18</f>
        <v>0.2</v>
      </c>
      <c r="N59" s="681"/>
      <c r="O59" s="678">
        <f>'[55]D 2.1 KLY proj working'!Q18</f>
        <v>0</v>
      </c>
      <c r="P59" s="681"/>
      <c r="Q59" s="681"/>
      <c r="R59" s="678">
        <f>'[55]D 2.1 KLY proj working'!T18</f>
        <v>0</v>
      </c>
      <c r="S59" s="681"/>
      <c r="T59" s="681">
        <f>SUM(M59:S59)</f>
        <v>0.2</v>
      </c>
      <c r="U59" s="681"/>
      <c r="V59" s="681"/>
      <c r="W59" s="681">
        <f>K59+T59+U59+V59</f>
        <v>249.79828074239998</v>
      </c>
      <c r="X59" s="681">
        <f t="shared" ref="X59:X62" si="23">(W59*100000)/(F59*1000000)*100</f>
        <v>843.50929621396847</v>
      </c>
      <c r="Y59" s="754"/>
      <c r="Z59" s="1440"/>
    </row>
    <row r="60" spans="1:26" s="756" customFormat="1" ht="15.75" x14ac:dyDescent="0.25">
      <c r="A60" s="782">
        <v>2</v>
      </c>
      <c r="B60" s="762" t="s">
        <v>1089</v>
      </c>
      <c r="C60" s="777">
        <f>'[55]D 2.1 KLY proj working'!C36</f>
        <v>7</v>
      </c>
      <c r="D60" s="778">
        <f t="shared" si="21"/>
        <v>7</v>
      </c>
      <c r="E60" s="777">
        <f>'[55]D 2.1 KLY proj working'!E36</f>
        <v>3779</v>
      </c>
      <c r="F60" s="800">
        <f>'[55]D 2.1 KLY proj working'!F36</f>
        <v>1.8168592846799998</v>
      </c>
      <c r="G60" s="680">
        <f>F60/F56</f>
        <v>0.24441663766844501</v>
      </c>
      <c r="H60" s="678">
        <f>'[55]D 2.1 KLY proj working'!H36</f>
        <v>41.673843750000003</v>
      </c>
      <c r="I60" s="678">
        <f>'[55]D 2.1 KLY proj working'!J36</f>
        <v>112.22509551825</v>
      </c>
      <c r="J60" s="681">
        <f>'[30]HT-I-B SUMMARY'!$M$46</f>
        <v>9.4911000000000001E-7</v>
      </c>
      <c r="K60" s="681">
        <f t="shared" ref="K60:K65" si="24">H60+I60+J60</f>
        <v>153.89894021735998</v>
      </c>
      <c r="L60" s="681">
        <f t="shared" si="22"/>
        <v>847.06031730171071</v>
      </c>
      <c r="M60" s="678">
        <f>'[55]D 2.1 KLY proj working'!O36</f>
        <v>0.5</v>
      </c>
      <c r="N60" s="681"/>
      <c r="O60" s="678">
        <f>'[55]D 2.1 KLY proj working'!Q36</f>
        <v>0</v>
      </c>
      <c r="P60" s="681"/>
      <c r="Q60" s="681"/>
      <c r="R60" s="678">
        <f>'[55]D 2.1 KLY proj working'!T36</f>
        <v>0</v>
      </c>
      <c r="S60" s="681"/>
      <c r="T60" s="681">
        <f>SUM(M60:S60)</f>
        <v>0.5</v>
      </c>
      <c r="U60" s="681"/>
      <c r="V60" s="681"/>
      <c r="W60" s="681">
        <f t="shared" ref="W60:W65" si="25">K60+T60+U60+V60</f>
        <v>154.39894021735998</v>
      </c>
      <c r="X60" s="681">
        <f t="shared" si="23"/>
        <v>849.81231908971961</v>
      </c>
      <c r="Y60" s="754"/>
      <c r="Z60" s="1440"/>
    </row>
    <row r="61" spans="1:26" s="756" customFormat="1" ht="15.75" x14ac:dyDescent="0.25">
      <c r="A61" s="782">
        <v>3</v>
      </c>
      <c r="B61" s="762" t="s">
        <v>1112</v>
      </c>
      <c r="C61" s="777">
        <f>'[55]D 2.1 KLY proj working'!C54</f>
        <v>3</v>
      </c>
      <c r="D61" s="778">
        <f t="shared" si="21"/>
        <v>3</v>
      </c>
      <c r="E61" s="777">
        <f>'[55]D 2.1 KLY proj working'!E54</f>
        <v>450</v>
      </c>
      <c r="F61" s="800">
        <f>'[55]D 2.1 KLY proj working'!F54</f>
        <v>0.43428131999999997</v>
      </c>
      <c r="G61" s="680">
        <f>F61/F56</f>
        <v>5.8422565210001526E-2</v>
      </c>
      <c r="H61" s="678">
        <f>'[55]D 2.1 KLY proj working'!H54</f>
        <v>11.292092900000002</v>
      </c>
      <c r="I61" s="678">
        <f>'[55]D 2.1 KLY proj working'!J54</f>
        <v>23.58954864</v>
      </c>
      <c r="J61" s="681">
        <f>'[50]HT-II-A SUMMARY'!$M$22</f>
        <v>0</v>
      </c>
      <c r="K61" s="681">
        <f t="shared" si="24"/>
        <v>34.881641540000004</v>
      </c>
      <c r="L61" s="681">
        <f t="shared" si="22"/>
        <v>803.20382050971034</v>
      </c>
      <c r="M61" s="678">
        <f>'[55]D 2.1 KLY proj working'!O54</f>
        <v>0</v>
      </c>
      <c r="N61" s="681"/>
      <c r="O61" s="678">
        <f>'[55]D 2.1 KLY proj working'!Q54</f>
        <v>-0.1</v>
      </c>
      <c r="P61" s="681"/>
      <c r="Q61" s="681"/>
      <c r="R61" s="678">
        <f>'[55]D 2.1 KLY proj working'!T54</f>
        <v>0</v>
      </c>
      <c r="S61" s="681"/>
      <c r="T61" s="681">
        <f>SUM(M61:S61)</f>
        <v>-0.1</v>
      </c>
      <c r="U61" s="681"/>
      <c r="V61" s="681"/>
      <c r="W61" s="681">
        <f t="shared" si="25"/>
        <v>34.781641540000003</v>
      </c>
      <c r="X61" s="681">
        <f t="shared" si="23"/>
        <v>800.90116563153128</v>
      </c>
      <c r="Y61" s="754"/>
      <c r="Z61" s="1440"/>
    </row>
    <row r="62" spans="1:26" s="756" customFormat="1" ht="15.75" x14ac:dyDescent="0.25">
      <c r="A62" s="782">
        <v>4</v>
      </c>
      <c r="B62" s="762" t="s">
        <v>1091</v>
      </c>
      <c r="C62" s="777">
        <f>'[55]D 2.1 KLY proj working'!C72</f>
        <v>1</v>
      </c>
      <c r="D62" s="778">
        <f t="shared" si="21"/>
        <v>1</v>
      </c>
      <c r="E62" s="777">
        <f>'[55]D 2.1 KLY proj working'!E72</f>
        <v>243.3</v>
      </c>
      <c r="F62" s="800">
        <f>'[55]D 2.1 KLY proj working'!F72</f>
        <v>0.11432685000000001</v>
      </c>
      <c r="G62" s="680">
        <f>F62/F56</f>
        <v>1.5380048696036625E-2</v>
      </c>
      <c r="H62" s="678">
        <f>'[55]D 2.1 KLY proj working'!H72</f>
        <v>6.0260639999999999</v>
      </c>
      <c r="I62" s="678">
        <f>'[55]D 2.1 KLY proj working'!J72</f>
        <v>7.1685361000000025</v>
      </c>
      <c r="J62" s="681">
        <f>'[31]HT-II-B SUMMARY'!$M$46</f>
        <v>0</v>
      </c>
      <c r="K62" s="681">
        <f t="shared" si="24"/>
        <v>13.194600100000002</v>
      </c>
      <c r="L62" s="681">
        <f t="shared" si="22"/>
        <v>1154.1121005258171</v>
      </c>
      <c r="M62" s="678">
        <f>'[55]D 2.1 KLY proj working'!O72</f>
        <v>0</v>
      </c>
      <c r="N62" s="681"/>
      <c r="O62" s="678">
        <f>'[55]D 2.1 KLY proj working'!Q72</f>
        <v>-0.1</v>
      </c>
      <c r="P62" s="681"/>
      <c r="Q62" s="681"/>
      <c r="R62" s="678">
        <f>'[55]D 2.1 KLY proj working'!T72</f>
        <v>0</v>
      </c>
      <c r="S62" s="681"/>
      <c r="T62" s="681">
        <f t="shared" ref="T62:T65" si="26">SUM(M62:S62)</f>
        <v>-0.1</v>
      </c>
      <c r="U62" s="681"/>
      <c r="V62" s="681"/>
      <c r="W62" s="681">
        <f t="shared" si="25"/>
        <v>13.094600100000003</v>
      </c>
      <c r="X62" s="681">
        <f t="shared" si="23"/>
        <v>1145.3652488457437</v>
      </c>
      <c r="Y62" s="754"/>
      <c r="Z62" s="1440"/>
    </row>
    <row r="63" spans="1:26" s="756" customFormat="1" ht="15.75" x14ac:dyDescent="0.25">
      <c r="A63" s="782">
        <v>5</v>
      </c>
      <c r="B63" s="763" t="s">
        <v>1092</v>
      </c>
      <c r="C63" s="777">
        <v>0</v>
      </c>
      <c r="D63" s="778">
        <v>0</v>
      </c>
      <c r="E63" s="774">
        <v>0</v>
      </c>
      <c r="F63" s="679">
        <v>0</v>
      </c>
      <c r="G63" s="680"/>
      <c r="H63" s="681">
        <v>0</v>
      </c>
      <c r="I63" s="681">
        <v>0</v>
      </c>
      <c r="J63" s="681"/>
      <c r="K63" s="681">
        <f t="shared" si="24"/>
        <v>0</v>
      </c>
      <c r="L63" s="681"/>
      <c r="M63" s="681">
        <v>0</v>
      </c>
      <c r="N63" s="681"/>
      <c r="O63" s="681">
        <v>0</v>
      </c>
      <c r="P63" s="681"/>
      <c r="Q63" s="681"/>
      <c r="R63" s="681"/>
      <c r="S63" s="681"/>
      <c r="T63" s="681">
        <f t="shared" si="26"/>
        <v>0</v>
      </c>
      <c r="U63" s="681"/>
      <c r="V63" s="681"/>
      <c r="W63" s="681">
        <f t="shared" si="25"/>
        <v>0</v>
      </c>
      <c r="X63" s="681"/>
      <c r="Y63" s="754"/>
      <c r="Z63" s="1440"/>
    </row>
    <row r="64" spans="1:26" s="756" customFormat="1" ht="15.75" x14ac:dyDescent="0.25">
      <c r="A64" s="782">
        <v>6</v>
      </c>
      <c r="B64" s="763" t="s">
        <v>1093</v>
      </c>
      <c r="C64" s="777">
        <v>0</v>
      </c>
      <c r="D64" s="778">
        <v>0</v>
      </c>
      <c r="E64" s="774">
        <v>0</v>
      </c>
      <c r="F64" s="679">
        <v>0</v>
      </c>
      <c r="G64" s="680"/>
      <c r="H64" s="681">
        <v>0</v>
      </c>
      <c r="I64" s="681">
        <v>0</v>
      </c>
      <c r="J64" s="681"/>
      <c r="K64" s="681">
        <f t="shared" si="24"/>
        <v>0</v>
      </c>
      <c r="L64" s="681"/>
      <c r="M64" s="681">
        <v>0</v>
      </c>
      <c r="N64" s="681"/>
      <c r="O64" s="681">
        <v>0</v>
      </c>
      <c r="P64" s="681"/>
      <c r="Q64" s="681"/>
      <c r="R64" s="681"/>
      <c r="S64" s="681"/>
      <c r="T64" s="681">
        <f t="shared" si="26"/>
        <v>0</v>
      </c>
      <c r="U64" s="681"/>
      <c r="V64" s="681"/>
      <c r="W64" s="681">
        <f t="shared" si="25"/>
        <v>0</v>
      </c>
      <c r="X64" s="681"/>
      <c r="Y64" s="780"/>
      <c r="Z64" s="1440"/>
    </row>
    <row r="65" spans="1:26" s="756" customFormat="1" ht="15.75" x14ac:dyDescent="0.25">
      <c r="A65" s="782">
        <v>7</v>
      </c>
      <c r="B65" s="763" t="s">
        <v>1094</v>
      </c>
      <c r="C65" s="777">
        <v>0</v>
      </c>
      <c r="D65" s="778">
        <v>0</v>
      </c>
      <c r="E65" s="774">
        <v>0</v>
      </c>
      <c r="F65" s="679">
        <v>0</v>
      </c>
      <c r="G65" s="680"/>
      <c r="H65" s="681">
        <v>0</v>
      </c>
      <c r="I65" s="681">
        <v>0</v>
      </c>
      <c r="J65" s="681"/>
      <c r="K65" s="681">
        <f t="shared" si="24"/>
        <v>0</v>
      </c>
      <c r="L65" s="681"/>
      <c r="M65" s="681">
        <v>0</v>
      </c>
      <c r="N65" s="681"/>
      <c r="O65" s="681">
        <v>0</v>
      </c>
      <c r="P65" s="681"/>
      <c r="Q65" s="681"/>
      <c r="R65" s="681"/>
      <c r="S65" s="681"/>
      <c r="T65" s="681">
        <f t="shared" si="26"/>
        <v>0</v>
      </c>
      <c r="U65" s="681"/>
      <c r="V65" s="681"/>
      <c r="W65" s="681">
        <f t="shared" si="25"/>
        <v>0</v>
      </c>
      <c r="X65" s="681"/>
      <c r="Y65" s="780"/>
      <c r="Z65" s="1440"/>
    </row>
    <row r="66" spans="1:26" s="756" customFormat="1" ht="15.75" x14ac:dyDescent="0.25">
      <c r="A66" s="782"/>
      <c r="B66" s="781"/>
      <c r="C66" s="777"/>
      <c r="D66" s="2192">
        <f>SUM(D59:D65)</f>
        <v>23</v>
      </c>
      <c r="E66" s="2193">
        <f>SUM(E59:E65)</f>
        <v>9320.2999999999993</v>
      </c>
      <c r="F66" s="694">
        <f>SUM(F59:F65)</f>
        <v>5.3268844996800002</v>
      </c>
      <c r="G66" s="747">
        <f>F66/F56</f>
        <v>0.71660981653252132</v>
      </c>
      <c r="H66" s="691">
        <f>SUM(H59:H65)</f>
        <v>126.20837077500001</v>
      </c>
      <c r="I66" s="691">
        <f>SUM(I59:I65)</f>
        <v>325.36509087564997</v>
      </c>
      <c r="J66" s="681"/>
      <c r="K66" s="691">
        <f>SUM(K59:K65)</f>
        <v>451.57346259975998</v>
      </c>
      <c r="L66" s="691"/>
      <c r="M66" s="691">
        <f>SUM(M59:M65)</f>
        <v>0.7</v>
      </c>
      <c r="N66" s="681"/>
      <c r="O66" s="691">
        <f>SUM(O59:O65)</f>
        <v>-0.2</v>
      </c>
      <c r="P66" s="681"/>
      <c r="Q66" s="681"/>
      <c r="R66" s="681"/>
      <c r="S66" s="681"/>
      <c r="T66" s="691">
        <f>SUM(T59:T65)</f>
        <v>0.5</v>
      </c>
      <c r="U66" s="681"/>
      <c r="V66" s="681"/>
      <c r="W66" s="691">
        <f>SUM(W59:W65)</f>
        <v>452.07346259975998</v>
      </c>
      <c r="X66" s="691">
        <f t="shared" ref="X66" si="27">(W66*100000)/(F66*1000000)*100</f>
        <v>848.66390969602821</v>
      </c>
      <c r="Y66" s="780"/>
      <c r="Z66" s="1440"/>
    </row>
    <row r="67" spans="1:26" s="756" customFormat="1" ht="15.75" x14ac:dyDescent="0.25">
      <c r="A67" s="1194"/>
      <c r="B67" s="690" t="s">
        <v>1095</v>
      </c>
      <c r="C67" s="764"/>
      <c r="D67" s="764"/>
      <c r="E67" s="678"/>
      <c r="F67" s="679"/>
      <c r="G67" s="680"/>
      <c r="H67" s="681"/>
      <c r="I67" s="681"/>
      <c r="J67" s="681"/>
      <c r="K67" s="681"/>
      <c r="L67" s="681"/>
      <c r="M67" s="681"/>
      <c r="N67" s="681"/>
      <c r="O67" s="681"/>
      <c r="P67" s="681"/>
      <c r="Q67" s="681"/>
      <c r="R67" s="681"/>
      <c r="S67" s="681"/>
      <c r="T67" s="681"/>
      <c r="U67" s="681"/>
      <c r="V67" s="681"/>
      <c r="W67" s="681"/>
      <c r="X67" s="681"/>
      <c r="Y67" s="768"/>
      <c r="Z67" s="1440"/>
    </row>
    <row r="68" spans="1:26" s="756" customFormat="1" ht="15.75" x14ac:dyDescent="0.25">
      <c r="A68" s="751">
        <v>8</v>
      </c>
      <c r="B68" s="683" t="s">
        <v>1096</v>
      </c>
      <c r="C68" s="752">
        <v>0</v>
      </c>
      <c r="D68" s="753">
        <v>0</v>
      </c>
      <c r="E68" s="678">
        <v>0</v>
      </c>
      <c r="F68" s="679">
        <v>0</v>
      </c>
      <c r="G68" s="680"/>
      <c r="H68" s="681">
        <v>0</v>
      </c>
      <c r="I68" s="681">
        <v>0</v>
      </c>
      <c r="J68" s="681"/>
      <c r="K68" s="681">
        <f>H68+I68+J68</f>
        <v>0</v>
      </c>
      <c r="L68" s="681"/>
      <c r="M68" s="681">
        <v>0</v>
      </c>
      <c r="N68" s="681"/>
      <c r="O68" s="681">
        <v>0</v>
      </c>
      <c r="P68" s="681"/>
      <c r="Q68" s="681"/>
      <c r="R68" s="681"/>
      <c r="S68" s="681"/>
      <c r="T68" s="681">
        <f>SUM(M68:S68)</f>
        <v>0</v>
      </c>
      <c r="U68" s="681"/>
      <c r="V68" s="681"/>
      <c r="W68" s="681">
        <f>K68+T68+U68+V68</f>
        <v>0</v>
      </c>
      <c r="X68" s="681"/>
      <c r="Y68" s="768"/>
    </row>
    <row r="69" spans="1:26" s="756" customFormat="1" ht="15.75" x14ac:dyDescent="0.25">
      <c r="A69" s="751">
        <v>9</v>
      </c>
      <c r="B69" s="683" t="s">
        <v>1097</v>
      </c>
      <c r="C69" s="752">
        <v>0</v>
      </c>
      <c r="D69" s="753">
        <v>0</v>
      </c>
      <c r="E69" s="678">
        <v>0</v>
      </c>
      <c r="F69" s="679">
        <v>0</v>
      </c>
      <c r="G69" s="680"/>
      <c r="H69" s="681">
        <v>0</v>
      </c>
      <c r="I69" s="681">
        <v>0</v>
      </c>
      <c r="J69" s="681"/>
      <c r="K69" s="681">
        <f>H69+I69+J69</f>
        <v>0</v>
      </c>
      <c r="L69" s="681"/>
      <c r="M69" s="681">
        <v>0</v>
      </c>
      <c r="N69" s="681"/>
      <c r="O69" s="681">
        <v>0</v>
      </c>
      <c r="P69" s="681"/>
      <c r="Q69" s="681"/>
      <c r="R69" s="681"/>
      <c r="S69" s="681"/>
      <c r="T69" s="681">
        <f>SUM(M69:S69)</f>
        <v>0</v>
      </c>
      <c r="U69" s="681"/>
      <c r="V69" s="681"/>
      <c r="W69" s="681">
        <f>K69+T69+U69+V69</f>
        <v>0</v>
      </c>
      <c r="X69" s="681"/>
      <c r="Y69" s="768"/>
    </row>
    <row r="70" spans="1:26" s="756" customFormat="1" ht="15.75" x14ac:dyDescent="0.25">
      <c r="A70" s="751">
        <v>10</v>
      </c>
      <c r="B70" s="683" t="s">
        <v>1098</v>
      </c>
      <c r="C70" s="752">
        <v>0</v>
      </c>
      <c r="D70" s="753">
        <v>0</v>
      </c>
      <c r="E70" s="686">
        <v>0</v>
      </c>
      <c r="F70" s="745">
        <v>0</v>
      </c>
      <c r="G70" s="687"/>
      <c r="H70" s="688">
        <v>0</v>
      </c>
      <c r="I70" s="688">
        <v>0</v>
      </c>
      <c r="J70" s="688"/>
      <c r="K70" s="681">
        <f t="shared" ref="K70:K72" si="28">H70+I70+J70</f>
        <v>0</v>
      </c>
      <c r="L70" s="681"/>
      <c r="M70" s="688">
        <v>0</v>
      </c>
      <c r="N70" s="688"/>
      <c r="O70" s="688">
        <v>0</v>
      </c>
      <c r="P70" s="688"/>
      <c r="Q70" s="688"/>
      <c r="R70" s="688"/>
      <c r="S70" s="688"/>
      <c r="T70" s="688">
        <f t="shared" ref="T70:T72" si="29">SUM(M70:S70)</f>
        <v>0</v>
      </c>
      <c r="U70" s="688"/>
      <c r="V70" s="688"/>
      <c r="W70" s="688">
        <f t="shared" ref="W70:W72" si="30">K70+T70+U70+V70</f>
        <v>0</v>
      </c>
      <c r="X70" s="688"/>
      <c r="Y70" s="757"/>
    </row>
    <row r="71" spans="1:26" s="756" customFormat="1" ht="15.75" x14ac:dyDescent="0.25">
      <c r="A71" s="751">
        <v>11</v>
      </c>
      <c r="B71" s="683" t="s">
        <v>1099</v>
      </c>
      <c r="C71" s="752">
        <v>0</v>
      </c>
      <c r="D71" s="753">
        <v>0</v>
      </c>
      <c r="E71" s="686">
        <v>0</v>
      </c>
      <c r="F71" s="745">
        <v>0</v>
      </c>
      <c r="G71" s="687"/>
      <c r="H71" s="688">
        <v>0</v>
      </c>
      <c r="I71" s="688">
        <v>0</v>
      </c>
      <c r="J71" s="688"/>
      <c r="K71" s="681">
        <v>0</v>
      </c>
      <c r="L71" s="681"/>
      <c r="M71" s="688">
        <v>0</v>
      </c>
      <c r="N71" s="688"/>
      <c r="O71" s="688">
        <v>0</v>
      </c>
      <c r="P71" s="688"/>
      <c r="Q71" s="688"/>
      <c r="R71" s="688"/>
      <c r="S71" s="688"/>
      <c r="T71" s="688">
        <f t="shared" si="29"/>
        <v>0</v>
      </c>
      <c r="U71" s="688"/>
      <c r="V71" s="688"/>
      <c r="W71" s="688">
        <f t="shared" si="30"/>
        <v>0</v>
      </c>
      <c r="X71" s="688"/>
      <c r="Y71" s="757"/>
    </row>
    <row r="72" spans="1:26" s="756" customFormat="1" ht="15.75" x14ac:dyDescent="0.25">
      <c r="A72" s="751">
        <v>12</v>
      </c>
      <c r="B72" s="683" t="s">
        <v>1100</v>
      </c>
      <c r="C72" s="753">
        <v>0</v>
      </c>
      <c r="D72" s="753">
        <f t="shared" ref="D72" si="31">C72</f>
        <v>0</v>
      </c>
      <c r="E72" s="678">
        <v>0</v>
      </c>
      <c r="F72" s="679">
        <v>0</v>
      </c>
      <c r="G72" s="680"/>
      <c r="H72" s="681">
        <v>0</v>
      </c>
      <c r="I72" s="681">
        <v>0</v>
      </c>
      <c r="J72" s="681"/>
      <c r="K72" s="681">
        <f t="shared" si="28"/>
        <v>0</v>
      </c>
      <c r="L72" s="681"/>
      <c r="M72" s="681">
        <v>0</v>
      </c>
      <c r="N72" s="681"/>
      <c r="O72" s="681">
        <v>0</v>
      </c>
      <c r="P72" s="681"/>
      <c r="Q72" s="681"/>
      <c r="R72" s="681"/>
      <c r="S72" s="681"/>
      <c r="T72" s="681">
        <f t="shared" si="29"/>
        <v>0</v>
      </c>
      <c r="U72" s="681"/>
      <c r="V72" s="681"/>
      <c r="W72" s="681">
        <f t="shared" si="30"/>
        <v>0</v>
      </c>
      <c r="X72" s="681"/>
      <c r="Y72" s="754"/>
    </row>
    <row r="73" spans="1:26" s="756" customFormat="1" ht="15.75" x14ac:dyDescent="0.25">
      <c r="A73" s="770"/>
      <c r="B73" s="689"/>
      <c r="C73" s="753"/>
      <c r="D73" s="775">
        <f>SUM(D68:D72)</f>
        <v>0</v>
      </c>
      <c r="E73" s="693">
        <f>SUM(E68:E72)</f>
        <v>0</v>
      </c>
      <c r="F73" s="694">
        <f>SUM(F68:F72)</f>
        <v>0</v>
      </c>
      <c r="G73" s="680"/>
      <c r="H73" s="691">
        <f>SUM(H68:H72)</f>
        <v>0</v>
      </c>
      <c r="I73" s="691">
        <f>SUM(I68:I72)</f>
        <v>0</v>
      </c>
      <c r="J73" s="681"/>
      <c r="K73" s="691">
        <f>SUM(K68:K72)</f>
        <v>0</v>
      </c>
      <c r="L73" s="681"/>
      <c r="M73" s="691">
        <f>SUM(M68:M72)</f>
        <v>0</v>
      </c>
      <c r="N73" s="681"/>
      <c r="O73" s="691">
        <f>SUM(O68:O72)</f>
        <v>0</v>
      </c>
      <c r="P73" s="681"/>
      <c r="Q73" s="681"/>
      <c r="R73" s="691">
        <f>SUM(R68:R72)</f>
        <v>0</v>
      </c>
      <c r="S73" s="681"/>
      <c r="T73" s="691">
        <f>SUM(T68:T72)</f>
        <v>0</v>
      </c>
      <c r="U73" s="681"/>
      <c r="V73" s="681"/>
      <c r="W73" s="691">
        <f>SUM(W68:W72)</f>
        <v>0</v>
      </c>
      <c r="X73" s="691"/>
      <c r="Y73" s="754"/>
    </row>
    <row r="74" spans="1:26" s="756" customFormat="1" ht="15.75" x14ac:dyDescent="0.25">
      <c r="A74" s="1194"/>
      <c r="B74" s="690" t="s">
        <v>689</v>
      </c>
      <c r="C74" s="742"/>
      <c r="D74" s="742"/>
      <c r="E74" s="691"/>
      <c r="F74" s="679"/>
      <c r="G74" s="681"/>
      <c r="H74" s="681"/>
      <c r="I74" s="681"/>
      <c r="J74" s="681"/>
      <c r="K74" s="681"/>
      <c r="L74" s="681"/>
      <c r="M74" s="681"/>
      <c r="N74" s="681"/>
      <c r="O74" s="681"/>
      <c r="P74" s="681"/>
      <c r="Q74" s="681"/>
      <c r="R74" s="681"/>
      <c r="S74" s="681"/>
      <c r="T74" s="681"/>
      <c r="U74" s="681"/>
      <c r="V74" s="681"/>
      <c r="W74" s="681"/>
      <c r="X74" s="681"/>
      <c r="Y74" s="754"/>
      <c r="Z74" s="1440"/>
    </row>
    <row r="75" spans="1:26" s="756" customFormat="1" ht="15.75" x14ac:dyDescent="0.25">
      <c r="A75" s="776">
        <v>13</v>
      </c>
      <c r="B75" s="763" t="s">
        <v>1101</v>
      </c>
      <c r="C75" s="788">
        <f>'[55]D 2.1 KLY proj working'!C90</f>
        <v>54</v>
      </c>
      <c r="D75" s="778">
        <f>C75</f>
        <v>54</v>
      </c>
      <c r="E75" s="788">
        <f>'[55]D 2.1 KLY proj working'!E90</f>
        <v>1470.4</v>
      </c>
      <c r="F75" s="679">
        <f>'[55]D 2.1 KLY proj working'!F90</f>
        <v>1.3512667745128502</v>
      </c>
      <c r="G75" s="680">
        <f>F75/F56</f>
        <v>0.18178187182926825</v>
      </c>
      <c r="H75" s="681">
        <f>'[55]D 2.1 KLY proj working'!H90</f>
        <v>18.741665031650005</v>
      </c>
      <c r="I75" s="681">
        <f>'[55]D 2.1 KLY proj working'!J90</f>
        <v>90.625446083797641</v>
      </c>
      <c r="J75" s="681"/>
      <c r="K75" s="681">
        <f>H75+I75+J75</f>
        <v>109.36711111544764</v>
      </c>
      <c r="L75" s="681">
        <f>(K75*100000)/(F75*1000000)*100</f>
        <v>809.36727801122731</v>
      </c>
      <c r="M75" s="681">
        <f>'[55]D 2.1 KLY proj working'!O90</f>
        <v>0.1</v>
      </c>
      <c r="N75" s="681"/>
      <c r="O75" s="681">
        <f>'[55]D 2.1 KLY proj working'!Q90</f>
        <v>0.4</v>
      </c>
      <c r="P75" s="681"/>
      <c r="Q75" s="681"/>
      <c r="R75" s="681">
        <f>'[55]D 2.1 KLY proj working'!T90</f>
        <v>0</v>
      </c>
      <c r="S75" s="681"/>
      <c r="T75" s="681">
        <f>SUM(M75:S75)</f>
        <v>0.5</v>
      </c>
      <c r="U75" s="681"/>
      <c r="V75" s="681"/>
      <c r="W75" s="681">
        <f>K75+T75+U75+V75</f>
        <v>109.86711111544764</v>
      </c>
      <c r="X75" s="681">
        <f>(W75*100000)/(F75*1000000)*100</f>
        <v>813.0675095971053</v>
      </c>
      <c r="Y75" s="754"/>
      <c r="Z75" s="1440"/>
    </row>
    <row r="76" spans="1:26" s="756" customFormat="1" ht="15.75" x14ac:dyDescent="0.25">
      <c r="A76" s="776">
        <v>14</v>
      </c>
      <c r="B76" s="763" t="s">
        <v>1102</v>
      </c>
      <c r="C76" s="788">
        <f>'[55]D 2.1 KLY proj working'!C108</f>
        <v>2</v>
      </c>
      <c r="D76" s="778">
        <f t="shared" ref="D76:D83" si="32">C76</f>
        <v>2</v>
      </c>
      <c r="E76" s="788">
        <f>'[55]D 2.1 KLY proj working'!E108</f>
        <v>110</v>
      </c>
      <c r="F76" s="679">
        <f>'[55]D 2.1 KLY proj working'!F108</f>
        <v>0.15723792700000003</v>
      </c>
      <c r="G76" s="680">
        <f>F76/F56</f>
        <v>2.1152747356582048E-2</v>
      </c>
      <c r="H76" s="681">
        <f>'[55]D 2.1 KLY proj working'!H108</f>
        <v>1.6615771337500005</v>
      </c>
      <c r="I76" s="681">
        <f>'[55]D 2.1 KLY proj working'!J108</f>
        <v>9.8978990374880009</v>
      </c>
      <c r="J76" s="681"/>
      <c r="K76" s="681">
        <f t="shared" ref="K76:K84" si="33">H76+I76+J76</f>
        <v>11.559476171238002</v>
      </c>
      <c r="L76" s="681">
        <f t="shared" ref="L76:L81" si="34">(K76*100000)/(F76*1000000)*100</f>
        <v>735.15826567962824</v>
      </c>
      <c r="M76" s="681">
        <f>'[55]D 2.1 KLY proj working'!O108</f>
        <v>0</v>
      </c>
      <c r="N76" s="681"/>
      <c r="O76" s="681">
        <f>'[55]D 2.1 KLY proj working'!Q108</f>
        <v>0</v>
      </c>
      <c r="P76" s="681"/>
      <c r="Q76" s="681"/>
      <c r="R76" s="681">
        <f>'[55]D 2.1 KLY proj working'!T108</f>
        <v>0</v>
      </c>
      <c r="S76" s="681"/>
      <c r="T76" s="681">
        <f t="shared" ref="T76:T84" si="35">SUM(M76:S76)</f>
        <v>0</v>
      </c>
      <c r="U76" s="681"/>
      <c r="V76" s="681"/>
      <c r="W76" s="681">
        <f t="shared" ref="W76:W84" si="36">K76+T76+U76+V76</f>
        <v>11.559476171238002</v>
      </c>
      <c r="X76" s="681">
        <f t="shared" ref="X76:X81" si="37">(W76*100000)/(F76*1000000)*100</f>
        <v>735.15826567962824</v>
      </c>
      <c r="Y76" s="754"/>
      <c r="Z76" s="1440"/>
    </row>
    <row r="77" spans="1:26" s="756" customFormat="1" ht="15.75" x14ac:dyDescent="0.25">
      <c r="A77" s="776">
        <v>15</v>
      </c>
      <c r="B77" s="763" t="s">
        <v>1103</v>
      </c>
      <c r="C77" s="788">
        <v>0</v>
      </c>
      <c r="D77" s="778">
        <v>0</v>
      </c>
      <c r="E77" s="788">
        <v>0</v>
      </c>
      <c r="F77" s="679">
        <v>0</v>
      </c>
      <c r="G77" s="680"/>
      <c r="H77" s="681">
        <v>0</v>
      </c>
      <c r="I77" s="681">
        <v>0</v>
      </c>
      <c r="J77" s="681"/>
      <c r="K77" s="681">
        <v>0</v>
      </c>
      <c r="L77" s="681"/>
      <c r="M77" s="681">
        <v>0</v>
      </c>
      <c r="N77" s="681"/>
      <c r="O77" s="681">
        <v>0</v>
      </c>
      <c r="P77" s="681"/>
      <c r="Q77" s="681"/>
      <c r="R77" s="681"/>
      <c r="S77" s="681"/>
      <c r="T77" s="681">
        <f t="shared" si="35"/>
        <v>0</v>
      </c>
      <c r="U77" s="681"/>
      <c r="V77" s="681"/>
      <c r="W77" s="681">
        <f t="shared" si="36"/>
        <v>0</v>
      </c>
      <c r="X77" s="681"/>
      <c r="Y77" s="754"/>
      <c r="Z77" s="1440"/>
    </row>
    <row r="78" spans="1:26" s="756" customFormat="1" ht="15.75" x14ac:dyDescent="0.25">
      <c r="A78" s="776">
        <v>16</v>
      </c>
      <c r="B78" s="763" t="s">
        <v>1104</v>
      </c>
      <c r="C78" s="788">
        <f>'[55]D 2.1 KLY proj working'!C126</f>
        <v>2</v>
      </c>
      <c r="D78" s="778">
        <f t="shared" ref="D78" si="38">C78</f>
        <v>2</v>
      </c>
      <c r="E78" s="788">
        <f>'[55]D 2.1 KLY proj working'!E126</f>
        <v>35</v>
      </c>
      <c r="F78" s="679">
        <f>'[55]D 2.1 KLY proj working'!F126</f>
        <v>3.1584439681349996E-2</v>
      </c>
      <c r="G78" s="680">
        <f>F78/F56</f>
        <v>4.2489600678772693E-3</v>
      </c>
      <c r="H78" s="681">
        <f>'[55]D 2.1 KLY proj working'!H126</f>
        <v>0.3427536000000001</v>
      </c>
      <c r="I78" s="681">
        <f>'[55]D 2.1 KLY proj working'!J126</f>
        <v>2.24301811573</v>
      </c>
      <c r="J78" s="681"/>
      <c r="K78" s="681">
        <f t="shared" ref="K78" si="39">H78+I78+J78</f>
        <v>2.58577171573</v>
      </c>
      <c r="L78" s="681">
        <f t="shared" si="34"/>
        <v>818.68532157524658</v>
      </c>
      <c r="M78" s="681">
        <f>'[55]D 2.1 KLY proj working'!O126</f>
        <v>0</v>
      </c>
      <c r="N78" s="681"/>
      <c r="O78" s="681">
        <f>'[55]D 2.1 KLY proj working'!Q126</f>
        <v>0</v>
      </c>
      <c r="P78" s="681"/>
      <c r="Q78" s="681"/>
      <c r="R78" s="681">
        <f>'[55]D 2.1 KLY proj working'!T126</f>
        <v>0</v>
      </c>
      <c r="S78" s="681"/>
      <c r="T78" s="681">
        <f t="shared" si="35"/>
        <v>0</v>
      </c>
      <c r="U78" s="681"/>
      <c r="V78" s="681"/>
      <c r="W78" s="681">
        <f t="shared" si="36"/>
        <v>2.58577171573</v>
      </c>
      <c r="X78" s="681">
        <f t="shared" si="37"/>
        <v>818.68532157524658</v>
      </c>
      <c r="Y78" s="754"/>
      <c r="Z78" s="1440"/>
    </row>
    <row r="79" spans="1:26" s="756" customFormat="1" ht="15.75" x14ac:dyDescent="0.25">
      <c r="A79" s="776">
        <v>17</v>
      </c>
      <c r="B79" s="763" t="s">
        <v>1105</v>
      </c>
      <c r="C79" s="788">
        <f>'[55]D 2.1 KLY proj working'!C144</f>
        <v>10</v>
      </c>
      <c r="D79" s="778">
        <f t="shared" si="32"/>
        <v>10</v>
      </c>
      <c r="E79" s="788">
        <f>'[55]D 2.1 KLY proj working'!E144</f>
        <v>88.8</v>
      </c>
      <c r="F79" s="679">
        <f>'[55]D 2.1 KLY proj working'!F144</f>
        <v>5.8514586239999992E-2</v>
      </c>
      <c r="G79" s="680">
        <f>F79/F56</f>
        <v>7.8717920226056646E-3</v>
      </c>
      <c r="H79" s="681">
        <f>'[55]D 2.1 KLY proj working'!H144</f>
        <v>1.5108660000000003</v>
      </c>
      <c r="I79" s="681">
        <f>'[55]D 2.1 KLY proj working'!J144</f>
        <v>4.4193285565</v>
      </c>
      <c r="J79" s="681"/>
      <c r="K79" s="681">
        <f t="shared" si="33"/>
        <v>5.9301945565</v>
      </c>
      <c r="L79" s="681">
        <f t="shared" si="34"/>
        <v>1013.455778731317</v>
      </c>
      <c r="M79" s="681">
        <f>'[55]D 2.1 KLY proj working'!O144</f>
        <v>0</v>
      </c>
      <c r="N79" s="681"/>
      <c r="O79" s="681">
        <f>'[55]D 2.1 KLY proj working'!Q144</f>
        <v>0</v>
      </c>
      <c r="P79" s="681"/>
      <c r="Q79" s="681"/>
      <c r="R79" s="681">
        <f>'[55]D 2.1 KLY proj working'!T144</f>
        <v>0</v>
      </c>
      <c r="S79" s="681"/>
      <c r="T79" s="681">
        <f t="shared" si="35"/>
        <v>0</v>
      </c>
      <c r="U79" s="681"/>
      <c r="V79" s="681"/>
      <c r="W79" s="681">
        <f t="shared" si="36"/>
        <v>5.9301945565</v>
      </c>
      <c r="X79" s="681">
        <f t="shared" si="37"/>
        <v>1013.455778731317</v>
      </c>
      <c r="Y79" s="754"/>
      <c r="Z79" s="1440"/>
    </row>
    <row r="80" spans="1:26" s="756" customFormat="1" ht="15.75" x14ac:dyDescent="0.25">
      <c r="A80" s="776">
        <v>18</v>
      </c>
      <c r="B80" s="763" t="s">
        <v>1106</v>
      </c>
      <c r="C80" s="788">
        <f>'[55]D 2.1 KLY proj working'!C162</f>
        <v>34</v>
      </c>
      <c r="D80" s="778">
        <f t="shared" si="32"/>
        <v>34</v>
      </c>
      <c r="E80" s="788">
        <f>'[55]D 2.1 KLY proj working'!E162</f>
        <v>397</v>
      </c>
      <c r="F80" s="679">
        <f>'[55]D 2.1 KLY proj working'!F162</f>
        <v>0.36500348373632002</v>
      </c>
      <c r="G80" s="680">
        <f>F80/F56</f>
        <v>4.9102825400049191E-2</v>
      </c>
      <c r="H80" s="681">
        <f>'[55]D 2.1 KLY proj working'!H162</f>
        <v>6.3855371184727492</v>
      </c>
      <c r="I80" s="681">
        <f>'[55]D 2.1 KLY proj working'!J162</f>
        <v>30.144379901151122</v>
      </c>
      <c r="J80" s="681"/>
      <c r="K80" s="681">
        <f t="shared" si="33"/>
        <v>36.529917019623873</v>
      </c>
      <c r="L80" s="681">
        <f t="shared" si="34"/>
        <v>1000.8100921582771</v>
      </c>
      <c r="M80" s="681">
        <f>'[55]D 2.1 KLY proj working'!O162</f>
        <v>0</v>
      </c>
      <c r="N80" s="681"/>
      <c r="O80" s="681">
        <f>'[55]D 2.1 KLY proj working'!Q162</f>
        <v>0</v>
      </c>
      <c r="P80" s="681"/>
      <c r="Q80" s="681"/>
      <c r="R80" s="681">
        <f>'[55]D 2.1 KLY proj working'!T162</f>
        <v>0</v>
      </c>
      <c r="S80" s="681"/>
      <c r="T80" s="681">
        <f t="shared" si="35"/>
        <v>0</v>
      </c>
      <c r="U80" s="681"/>
      <c r="V80" s="681"/>
      <c r="W80" s="681">
        <f t="shared" si="36"/>
        <v>36.529917019623873</v>
      </c>
      <c r="X80" s="681">
        <f t="shared" si="37"/>
        <v>1000.8100921582771</v>
      </c>
      <c r="Y80" s="754"/>
      <c r="Z80" s="1440"/>
    </row>
    <row r="81" spans="1:26" s="756" customFormat="1" ht="15.75" x14ac:dyDescent="0.25">
      <c r="A81" s="776">
        <v>19</v>
      </c>
      <c r="B81" s="763" t="s">
        <v>1107</v>
      </c>
      <c r="C81" s="788">
        <f>'[55]D 2.1 KLY proj working'!C180</f>
        <v>22</v>
      </c>
      <c r="D81" s="778">
        <f t="shared" si="32"/>
        <v>22</v>
      </c>
      <c r="E81" s="788">
        <f>'[55]D 2.1 KLY proj working'!E180</f>
        <v>295</v>
      </c>
      <c r="F81" s="679">
        <f>'[55]D 2.1 KLY proj working'!F180</f>
        <v>0.11250766799999999</v>
      </c>
      <c r="G81" s="680">
        <f>F81/F56</f>
        <v>1.513531959043323E-2</v>
      </c>
      <c r="H81" s="681">
        <f>'[55]D 2.1 KLY proj working'!H180</f>
        <v>3.3645565827000001</v>
      </c>
      <c r="I81" s="681">
        <f>'[55]D 2.1 KLY proj working'!J180</f>
        <v>8.1157825568437509</v>
      </c>
      <c r="J81" s="681"/>
      <c r="K81" s="681">
        <f t="shared" si="33"/>
        <v>11.480339139543752</v>
      </c>
      <c r="L81" s="681">
        <f t="shared" si="34"/>
        <v>1020.405039374183</v>
      </c>
      <c r="M81" s="681">
        <f>'[55]D 2.1 KLY proj working'!O180</f>
        <v>0</v>
      </c>
      <c r="N81" s="681"/>
      <c r="O81" s="681">
        <f>'[55]D 2.1 KLY proj working'!Q180</f>
        <v>0</v>
      </c>
      <c r="P81" s="681"/>
      <c r="Q81" s="681"/>
      <c r="R81" s="681">
        <f>'[55]D 2.1 KLY proj working'!T180</f>
        <v>0</v>
      </c>
      <c r="S81" s="681"/>
      <c r="T81" s="681">
        <f t="shared" si="35"/>
        <v>0</v>
      </c>
      <c r="U81" s="681"/>
      <c r="V81" s="681"/>
      <c r="W81" s="681">
        <f t="shared" si="36"/>
        <v>11.480339139543752</v>
      </c>
      <c r="X81" s="681">
        <f t="shared" si="37"/>
        <v>1020.405039374183</v>
      </c>
      <c r="Y81" s="754"/>
      <c r="Z81" s="1440"/>
    </row>
    <row r="82" spans="1:26" s="756" customFormat="1" ht="15.75" x14ac:dyDescent="0.25">
      <c r="A82" s="776">
        <v>20</v>
      </c>
      <c r="B82" s="763" t="s">
        <v>1108</v>
      </c>
      <c r="C82" s="788">
        <v>0</v>
      </c>
      <c r="D82" s="778">
        <v>0</v>
      </c>
      <c r="E82" s="788">
        <v>0</v>
      </c>
      <c r="F82" s="679">
        <v>0</v>
      </c>
      <c r="G82" s="680"/>
      <c r="H82" s="681">
        <v>0</v>
      </c>
      <c r="I82" s="681">
        <v>0</v>
      </c>
      <c r="J82" s="681"/>
      <c r="K82" s="681">
        <f t="shared" si="33"/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81"/>
      <c r="Y82" s="780"/>
      <c r="Z82" s="1440"/>
    </row>
    <row r="83" spans="1:26" s="756" customFormat="1" ht="15.75" x14ac:dyDescent="0.25">
      <c r="A83" s="776">
        <v>21</v>
      </c>
      <c r="B83" s="763" t="s">
        <v>1109</v>
      </c>
      <c r="C83" s="788">
        <f>'[55]D 2.1 KLY proj working'!C198</f>
        <v>2</v>
      </c>
      <c r="D83" s="778">
        <f t="shared" si="32"/>
        <v>2</v>
      </c>
      <c r="E83" s="788">
        <f>'[55]D 2.1 KLY proj working'!E198</f>
        <v>15</v>
      </c>
      <c r="F83" s="679">
        <f>'[55]D 2.1 KLY proj working'!F198</f>
        <v>3.0452378000000002E-2</v>
      </c>
      <c r="G83" s="680">
        <f>F83/F56</f>
        <v>4.096667200662962E-3</v>
      </c>
      <c r="H83" s="681">
        <f>'[55]D 2.1 KLY proj working'!H198</f>
        <v>1.2000000000000004E-2</v>
      </c>
      <c r="I83" s="681">
        <f>'[55]D 2.1 KLY proj working'!J198</f>
        <v>1.3129723199999999</v>
      </c>
      <c r="J83" s="681"/>
      <c r="K83" s="681">
        <f t="shared" si="33"/>
        <v>1.3249723199999999</v>
      </c>
      <c r="L83" s="681">
        <f t="shared" ref="L83" si="40">(K83*100000)/(F83*1000000)*100</f>
        <v>435.09650379356248</v>
      </c>
      <c r="M83" s="681">
        <f>'[55]D 2.1 KLY proj working'!O198</f>
        <v>0</v>
      </c>
      <c r="N83" s="681"/>
      <c r="O83" s="681">
        <f>'[55]D 2.1 KLY proj working'!Q198</f>
        <v>0</v>
      </c>
      <c r="P83" s="681"/>
      <c r="Q83" s="681"/>
      <c r="R83" s="681">
        <f>'[55]D 2.1 KLY proj working'!T198</f>
        <v>0</v>
      </c>
      <c r="S83" s="681"/>
      <c r="T83" s="681">
        <f t="shared" si="35"/>
        <v>0</v>
      </c>
      <c r="U83" s="681"/>
      <c r="V83" s="681"/>
      <c r="W83" s="681">
        <f t="shared" si="36"/>
        <v>1.3249723199999999</v>
      </c>
      <c r="X83" s="681">
        <f t="shared" ref="X83" si="41">(W83*100000)/(F83*1000000)*100</f>
        <v>435.09650379356248</v>
      </c>
      <c r="Y83" s="754"/>
      <c r="Z83" s="1440"/>
    </row>
    <row r="84" spans="1:26" s="756" customFormat="1" ht="15.75" x14ac:dyDescent="0.25">
      <c r="A84" s="776">
        <v>22</v>
      </c>
      <c r="B84" s="763" t="s">
        <v>1110</v>
      </c>
      <c r="C84" s="777">
        <v>0</v>
      </c>
      <c r="D84" s="778">
        <v>0</v>
      </c>
      <c r="E84" s="774">
        <v>0</v>
      </c>
      <c r="F84" s="679">
        <v>0</v>
      </c>
      <c r="G84" s="680"/>
      <c r="H84" s="681">
        <v>0</v>
      </c>
      <c r="I84" s="681">
        <v>0</v>
      </c>
      <c r="J84" s="681"/>
      <c r="K84" s="681">
        <f t="shared" si="33"/>
        <v>0</v>
      </c>
      <c r="L84" s="681"/>
      <c r="M84" s="681">
        <v>0</v>
      </c>
      <c r="N84" s="681"/>
      <c r="O84" s="681">
        <v>0</v>
      </c>
      <c r="P84" s="681"/>
      <c r="Q84" s="681"/>
      <c r="R84" s="681"/>
      <c r="S84" s="681"/>
      <c r="T84" s="681">
        <f t="shared" si="35"/>
        <v>0</v>
      </c>
      <c r="U84" s="681"/>
      <c r="V84" s="681"/>
      <c r="W84" s="681">
        <f t="shared" si="36"/>
        <v>0</v>
      </c>
      <c r="X84" s="681"/>
      <c r="Y84" s="780"/>
      <c r="Z84" s="1440"/>
    </row>
    <row r="85" spans="1:26" s="756" customFormat="1" ht="15.75" x14ac:dyDescent="0.25">
      <c r="A85" s="2206"/>
      <c r="B85" s="781"/>
      <c r="C85" s="788"/>
      <c r="D85" s="2192">
        <f>SUM(D75:D84)</f>
        <v>126</v>
      </c>
      <c r="E85" s="2193">
        <f>SUM(E75:E84)</f>
        <v>2411.1999999999998</v>
      </c>
      <c r="F85" s="694">
        <f>SUM(F75:F84)</f>
        <v>2.1065672571705205</v>
      </c>
      <c r="G85" s="747">
        <f>F85/F56</f>
        <v>0.28339018346747863</v>
      </c>
      <c r="H85" s="693">
        <f>SUM(H75:H84)</f>
        <v>32.018955466572756</v>
      </c>
      <c r="I85" s="693">
        <f>SUM(I75:I84)</f>
        <v>146.75882657151053</v>
      </c>
      <c r="J85" s="681"/>
      <c r="K85" s="693">
        <f>SUM(K75:K84)</f>
        <v>178.77778203808327</v>
      </c>
      <c r="L85" s="681"/>
      <c r="M85" s="693">
        <f>SUM(M75:M84)</f>
        <v>0.1</v>
      </c>
      <c r="N85" s="681"/>
      <c r="O85" s="693">
        <f>SUM(O75:O84)</f>
        <v>0.4</v>
      </c>
      <c r="P85" s="681"/>
      <c r="Q85" s="681"/>
      <c r="R85" s="693">
        <f>SUM(R75:R84)</f>
        <v>0</v>
      </c>
      <c r="S85" s="681"/>
      <c r="T85" s="693">
        <f>SUM(T75:T84)</f>
        <v>0.5</v>
      </c>
      <c r="U85" s="681"/>
      <c r="V85" s="681"/>
      <c r="W85" s="693">
        <f>SUM(W75:W84)</f>
        <v>179.27778203808327</v>
      </c>
      <c r="X85" s="691">
        <f t="shared" ref="X85" si="42">(W85*100000)/(F85*1000000)*100</f>
        <v>851.04228895536858</v>
      </c>
      <c r="Y85" s="2207"/>
      <c r="Z85" s="1440"/>
    </row>
    <row r="86" spans="1:26" s="756" customFormat="1" ht="15.75" x14ac:dyDescent="0.25">
      <c r="A86" s="2208"/>
      <c r="B86" s="1205"/>
      <c r="C86" s="2209"/>
      <c r="D86" s="2210"/>
      <c r="E86" s="2212"/>
      <c r="F86" s="1358"/>
      <c r="G86" s="2113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211"/>
      <c r="Z86" s="1440"/>
    </row>
    <row r="87" spans="1:26" s="756" customFormat="1" ht="15.75" x14ac:dyDescent="0.25">
      <c r="A87" s="2208"/>
      <c r="B87" s="1206" t="str">
        <f>B44</f>
        <v>For KINESCO Power and Utilities Pvt. Ltd.</v>
      </c>
      <c r="C87" s="2209"/>
      <c r="D87" s="2210"/>
      <c r="E87" s="2212"/>
      <c r="F87" s="1358"/>
      <c r="G87" s="2113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211"/>
      <c r="Z87" s="1440"/>
    </row>
    <row r="88" spans="1:26" s="756" customFormat="1" ht="15.75" x14ac:dyDescent="0.25">
      <c r="A88" s="2208"/>
      <c r="B88" s="1206"/>
      <c r="C88" s="2209"/>
      <c r="D88" s="2210"/>
      <c r="E88" s="2212"/>
      <c r="F88" s="1358"/>
      <c r="G88" s="2113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211"/>
      <c r="Z88" s="1440"/>
    </row>
    <row r="89" spans="1:26" s="756" customFormat="1" ht="15.75" x14ac:dyDescent="0.25">
      <c r="A89" s="2208"/>
      <c r="B89" s="1206"/>
      <c r="C89" s="2209"/>
      <c r="D89" s="2210"/>
      <c r="E89" s="2212"/>
      <c r="F89" s="1358"/>
      <c r="G89" s="2113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211"/>
      <c r="Z89" s="1440"/>
    </row>
    <row r="90" spans="1:26" s="756" customFormat="1" ht="15.75" x14ac:dyDescent="0.25">
      <c r="A90" s="2208"/>
      <c r="B90" s="1206"/>
      <c r="C90" s="2209"/>
      <c r="D90" s="2210"/>
      <c r="E90" s="2212"/>
      <c r="F90" s="1358"/>
      <c r="G90" s="2113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211"/>
      <c r="Z90" s="1440"/>
    </row>
    <row r="91" spans="1:26" s="756" customFormat="1" ht="15.75" x14ac:dyDescent="0.25">
      <c r="A91" s="2208"/>
      <c r="B91" s="1206"/>
      <c r="C91" s="2209"/>
      <c r="D91" s="2210"/>
      <c r="E91" s="2212"/>
      <c r="F91" s="1358"/>
      <c r="G91" s="2113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211"/>
      <c r="Z91" s="1440"/>
    </row>
    <row r="92" spans="1:26" s="756" customFormat="1" ht="15.75" x14ac:dyDescent="0.25">
      <c r="A92" s="2208"/>
      <c r="B92" s="1206" t="str">
        <f t="shared" ref="B92:B96" si="43">B49</f>
        <v>T M AJITHKUMAR</v>
      </c>
      <c r="C92" s="2209"/>
      <c r="D92" s="2210"/>
      <c r="E92" s="2212"/>
      <c r="F92" s="1358"/>
      <c r="G92" s="2113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211"/>
      <c r="Z92" s="1440"/>
    </row>
    <row r="93" spans="1:26" s="756" customFormat="1" ht="15.75" x14ac:dyDescent="0.25">
      <c r="A93" s="2208"/>
      <c r="B93" s="1206" t="str">
        <f t="shared" si="43"/>
        <v>CHIEF EXECUTIVE OFFICER</v>
      </c>
      <c r="C93" s="2209"/>
      <c r="D93" s="2210"/>
      <c r="E93" s="2212"/>
      <c r="F93" s="1358"/>
      <c r="G93" s="2113"/>
      <c r="H93" s="1214"/>
      <c r="I93" s="1214"/>
      <c r="J93" s="2164"/>
      <c r="K93" s="1214"/>
      <c r="L93" s="2164"/>
      <c r="M93" s="1214"/>
      <c r="N93" s="2164"/>
      <c r="O93" s="1214"/>
      <c r="P93" s="2164"/>
      <c r="Q93" s="2164"/>
      <c r="R93" s="1214"/>
      <c r="S93" s="2164"/>
      <c r="T93" s="1214"/>
      <c r="U93" s="2164"/>
      <c r="V93" s="2164"/>
      <c r="W93" s="1214"/>
      <c r="X93" s="1182"/>
      <c r="Y93" s="2211"/>
      <c r="Z93" s="1440"/>
    </row>
    <row r="94" spans="1:26" s="756" customFormat="1" ht="15.75" x14ac:dyDescent="0.25">
      <c r="A94" s="2208"/>
      <c r="B94" s="1206"/>
      <c r="C94" s="2209"/>
      <c r="D94" s="2210"/>
      <c r="E94" s="2212"/>
      <c r="F94" s="1358"/>
      <c r="G94" s="2113"/>
      <c r="H94" s="1214"/>
      <c r="I94" s="1214"/>
      <c r="J94" s="2164"/>
      <c r="K94" s="1214"/>
      <c r="L94" s="2164"/>
      <c r="M94" s="1214"/>
      <c r="N94" s="2164"/>
      <c r="O94" s="1214"/>
      <c r="P94" s="2164"/>
      <c r="Q94" s="2164"/>
      <c r="R94" s="1214"/>
      <c r="S94" s="2164"/>
      <c r="T94" s="1214"/>
      <c r="U94" s="2164"/>
      <c r="V94" s="2164"/>
      <c r="W94" s="1214"/>
      <c r="X94" s="1182"/>
      <c r="Y94" s="2211"/>
      <c r="Z94" s="1440"/>
    </row>
    <row r="95" spans="1:26" s="756" customFormat="1" ht="15.75" x14ac:dyDescent="0.25">
      <c r="A95" s="2208"/>
      <c r="B95" s="1206" t="str">
        <f t="shared" si="43"/>
        <v>Place: Kakkanad, Kochi</v>
      </c>
      <c r="C95" s="2209"/>
      <c r="D95" s="2210"/>
      <c r="E95" s="2212"/>
      <c r="F95" s="1358"/>
      <c r="G95" s="2113"/>
      <c r="H95" s="1214"/>
      <c r="I95" s="1214"/>
      <c r="J95" s="2164"/>
      <c r="K95" s="1214"/>
      <c r="L95" s="2164"/>
      <c r="M95" s="1214"/>
      <c r="N95" s="2164"/>
      <c r="O95" s="1214"/>
      <c r="P95" s="2164"/>
      <c r="Q95" s="2164"/>
      <c r="R95" s="1214"/>
      <c r="S95" s="2164"/>
      <c r="T95" s="1214"/>
      <c r="U95" s="2164"/>
      <c r="V95" s="2164"/>
      <c r="W95" s="1214"/>
      <c r="X95" s="1182"/>
      <c r="Y95" s="2211"/>
      <c r="Z95" s="1440"/>
    </row>
    <row r="96" spans="1:26" s="756" customFormat="1" ht="15.75" x14ac:dyDescent="0.25">
      <c r="A96" s="2208"/>
      <c r="B96" s="1206" t="str">
        <f t="shared" si="43"/>
        <v>Date: --/--/----</v>
      </c>
      <c r="C96" s="2209"/>
      <c r="D96" s="2210"/>
      <c r="E96" s="2212"/>
      <c r="F96" s="1358"/>
      <c r="G96" s="2113"/>
      <c r="H96" s="1214"/>
      <c r="I96" s="1214"/>
      <c r="J96" s="2164"/>
      <c r="K96" s="1214"/>
      <c r="L96" s="2164"/>
      <c r="M96" s="1214"/>
      <c r="N96" s="2164"/>
      <c r="O96" s="1214"/>
      <c r="P96" s="2164"/>
      <c r="Q96" s="2164"/>
      <c r="R96" s="1214"/>
      <c r="S96" s="2164"/>
      <c r="T96" s="1214"/>
      <c r="U96" s="2164"/>
      <c r="V96" s="2164"/>
      <c r="W96" s="1214"/>
      <c r="X96" s="1182"/>
      <c r="Y96" s="2211"/>
      <c r="Z96" s="1440"/>
    </row>
    <row r="97" spans="1:26" s="756" customFormat="1" ht="18.75" x14ac:dyDescent="0.25">
      <c r="A97" s="1009"/>
      <c r="B97" s="1191" t="s">
        <v>1083</v>
      </c>
      <c r="C97" s="2116" t="s">
        <v>1113</v>
      </c>
      <c r="D97" s="2116"/>
      <c r="E97" s="2116"/>
      <c r="F97" s="2116"/>
      <c r="G97" s="690"/>
      <c r="H97" s="690"/>
      <c r="I97" s="690"/>
      <c r="J97" s="690"/>
      <c r="K97" s="690"/>
      <c r="L97" s="690"/>
      <c r="M97" s="690"/>
      <c r="N97" s="690"/>
      <c r="O97" s="690"/>
      <c r="P97" s="690"/>
      <c r="Q97" s="690"/>
      <c r="R97" s="690"/>
      <c r="S97" s="690"/>
      <c r="T97" s="690"/>
      <c r="U97" s="690"/>
      <c r="V97" s="690"/>
      <c r="W97" s="690"/>
      <c r="X97" s="690"/>
      <c r="Y97" s="690"/>
      <c r="Z97" s="1440"/>
    </row>
    <row r="98" spans="1:26" s="756" customFormat="1" ht="15.75" x14ac:dyDescent="0.25">
      <c r="A98" s="2157" t="s">
        <v>35</v>
      </c>
      <c r="B98" s="1190" t="s">
        <v>1085</v>
      </c>
      <c r="C98" s="2158"/>
      <c r="D98" s="2158"/>
      <c r="E98" s="1189"/>
      <c r="F98" s="1359"/>
      <c r="G98" s="1196"/>
      <c r="H98" s="1196"/>
      <c r="I98" s="1196"/>
      <c r="J98" s="1196"/>
      <c r="K98" s="1196"/>
      <c r="L98" s="1196"/>
      <c r="M98" s="1196"/>
      <c r="N98" s="1196"/>
      <c r="O98" s="1196"/>
      <c r="P98" s="1196"/>
      <c r="Q98" s="1196"/>
      <c r="R98" s="1196"/>
      <c r="S98" s="1196"/>
      <c r="T98" s="1196"/>
      <c r="U98" s="1196"/>
      <c r="V98" s="1196"/>
      <c r="W98" s="1196"/>
      <c r="X98" s="1196"/>
      <c r="Y98" s="2159"/>
      <c r="Z98" s="1440"/>
    </row>
    <row r="99" spans="1:26" s="756" customFormat="1" ht="15.75" x14ac:dyDescent="0.25">
      <c r="A99" s="1194"/>
      <c r="B99" s="675" t="s">
        <v>1086</v>
      </c>
      <c r="C99" s="676"/>
      <c r="D99" s="690">
        <f>D109+D115+D128</f>
        <v>26</v>
      </c>
      <c r="E99" s="690">
        <f>E109+E115+E128</f>
        <v>6375</v>
      </c>
      <c r="F99" s="694">
        <f>F109+F116+F128</f>
        <v>7.6583513535747505</v>
      </c>
      <c r="G99" s="691"/>
      <c r="H99" s="691">
        <f>H109+H115+H128</f>
        <v>140.50584017500003</v>
      </c>
      <c r="I99" s="691">
        <f>I109+I115+I128</f>
        <v>443.43395627726403</v>
      </c>
      <c r="J99" s="691"/>
      <c r="K99" s="691"/>
      <c r="L99" s="691"/>
      <c r="M99" s="691">
        <f>M109+M115+M128</f>
        <v>0</v>
      </c>
      <c r="N99" s="691"/>
      <c r="O99" s="691">
        <f>O109+O115+O128</f>
        <v>0</v>
      </c>
      <c r="P99" s="691"/>
      <c r="Q99" s="691"/>
      <c r="R99" s="691">
        <f>R109+R115+R128</f>
        <v>0</v>
      </c>
      <c r="S99" s="691"/>
      <c r="T99" s="691">
        <f>T109+T115+T128</f>
        <v>0</v>
      </c>
      <c r="U99" s="691"/>
      <c r="V99" s="691"/>
      <c r="W99" s="691">
        <f>W109+W115+W128</f>
        <v>583.93979645226398</v>
      </c>
      <c r="X99" s="691">
        <f t="shared" ref="X99" si="44">(W99*100000)/(F99*1000000)*100</f>
        <v>762.48760273932021</v>
      </c>
      <c r="Y99" s="754"/>
    </row>
    <row r="100" spans="1:26" s="756" customFormat="1" ht="15.75" x14ac:dyDescent="0.25">
      <c r="A100" s="1194"/>
      <c r="B100" s="696" t="s">
        <v>1087</v>
      </c>
      <c r="C100" s="742"/>
      <c r="D100" s="742"/>
      <c r="E100" s="691"/>
      <c r="F100" s="679"/>
      <c r="G100" s="681"/>
      <c r="H100" s="681"/>
      <c r="I100" s="681"/>
      <c r="J100" s="681"/>
      <c r="K100" s="681"/>
      <c r="L100" s="681"/>
      <c r="M100" s="681"/>
      <c r="N100" s="681"/>
      <c r="O100" s="681"/>
      <c r="P100" s="681"/>
      <c r="Q100" s="681"/>
      <c r="R100" s="681"/>
      <c r="S100" s="681"/>
      <c r="T100" s="681"/>
      <c r="U100" s="681"/>
      <c r="V100" s="681"/>
      <c r="W100" s="681"/>
      <c r="X100" s="681"/>
      <c r="Y100" s="754"/>
      <c r="Z100" s="1440"/>
    </row>
    <row r="101" spans="1:26" s="756" customFormat="1" ht="15.75" x14ac:dyDescent="0.25">
      <c r="A101" s="1194"/>
      <c r="B101" s="696" t="s">
        <v>690</v>
      </c>
      <c r="C101" s="764"/>
      <c r="D101" s="764"/>
      <c r="E101" s="678"/>
      <c r="F101" s="679"/>
      <c r="G101" s="680"/>
      <c r="H101" s="681"/>
      <c r="I101" s="681"/>
      <c r="J101" s="681"/>
      <c r="K101" s="681"/>
      <c r="L101" s="681"/>
      <c r="M101" s="681"/>
      <c r="N101" s="681"/>
      <c r="O101" s="681"/>
      <c r="P101" s="681"/>
      <c r="Q101" s="681"/>
      <c r="R101" s="681"/>
      <c r="S101" s="681"/>
      <c r="T101" s="681"/>
      <c r="U101" s="681"/>
      <c r="V101" s="681"/>
      <c r="W101" s="681"/>
      <c r="X101" s="681"/>
      <c r="Y101" s="754"/>
      <c r="Z101" s="1440"/>
    </row>
    <row r="102" spans="1:26" s="756" customFormat="1" ht="15.75" x14ac:dyDescent="0.25">
      <c r="A102" s="782">
        <v>1</v>
      </c>
      <c r="B102" s="762" t="s">
        <v>1088</v>
      </c>
      <c r="C102" s="777">
        <f>'[55]D 2.1 KIITP proj working'!C18</f>
        <v>18</v>
      </c>
      <c r="D102" s="777">
        <f>C102</f>
        <v>18</v>
      </c>
      <c r="E102" s="777">
        <f>'[55]D 2.1 KIITP proj working'!E18</f>
        <v>5953</v>
      </c>
      <c r="F102" s="800">
        <f>'[55]D 2.1 KIITP proj working'!F18</f>
        <v>7.5067209160000008</v>
      </c>
      <c r="G102" s="680">
        <f>F102/F99</f>
        <v>0.98020064233485815</v>
      </c>
      <c r="H102" s="678">
        <f>'[55]D 2.1 KIITP proj working'!H18</f>
        <v>138.08372655000002</v>
      </c>
      <c r="I102" s="678">
        <f>'[55]D 2.1 KIITP proj working'!J18</f>
        <v>434.0265259935</v>
      </c>
      <c r="J102" s="681">
        <f>'[29]HT-I-A SUMMARY'!$M$70</f>
        <v>0</v>
      </c>
      <c r="K102" s="681">
        <f>H102+I102+J102</f>
        <v>572.1102525435</v>
      </c>
      <c r="L102" s="681">
        <f t="shared" ref="L102" si="45">(K102*100000)/(F102*1000000)*100</f>
        <v>762.13070786219157</v>
      </c>
      <c r="M102" s="678">
        <f>'[55]D 2.1 KIITP proj working'!O18</f>
        <v>0</v>
      </c>
      <c r="N102" s="681"/>
      <c r="O102" s="678">
        <f>'[55]D 2.1 KIITP proj working'!Q18</f>
        <v>0</v>
      </c>
      <c r="P102" s="681"/>
      <c r="Q102" s="681"/>
      <c r="R102" s="678">
        <f>'[55]D 2.1 KIITP proj working'!T18</f>
        <v>0</v>
      </c>
      <c r="S102" s="681"/>
      <c r="T102" s="681">
        <f>SUM(M102:S102)</f>
        <v>0</v>
      </c>
      <c r="U102" s="681"/>
      <c r="V102" s="681"/>
      <c r="W102" s="681">
        <f>K102+T102+U102+V102</f>
        <v>572.1102525435</v>
      </c>
      <c r="X102" s="681">
        <f t="shared" ref="X102" si="46">(W102*100000)/(F102*1000000)*100</f>
        <v>762.13070786219157</v>
      </c>
      <c r="Y102" s="754"/>
      <c r="Z102" s="1440"/>
    </row>
    <row r="103" spans="1:26" s="756" customFormat="1" ht="15.75" x14ac:dyDescent="0.25">
      <c r="A103" s="782">
        <v>2</v>
      </c>
      <c r="B103" s="762" t="s">
        <v>1089</v>
      </c>
      <c r="C103" s="777">
        <v>0</v>
      </c>
      <c r="D103" s="777">
        <f t="shared" ref="D103:D108" si="47">C103</f>
        <v>0</v>
      </c>
      <c r="E103" s="774">
        <v>0</v>
      </c>
      <c r="F103" s="679">
        <v>0</v>
      </c>
      <c r="G103" s="680">
        <f>F103/F99</f>
        <v>0</v>
      </c>
      <c r="H103" s="681">
        <v>0</v>
      </c>
      <c r="I103" s="681">
        <v>0</v>
      </c>
      <c r="J103" s="681"/>
      <c r="K103" s="681">
        <f t="shared" ref="K103:K108" si="48">H103+I103+J103</f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>SUM(M103:S103)</f>
        <v>0</v>
      </c>
      <c r="U103" s="681"/>
      <c r="V103" s="681"/>
      <c r="W103" s="681">
        <f t="shared" ref="W103:W108" si="49">K103+T103+U103+V103</f>
        <v>0</v>
      </c>
      <c r="X103" s="681"/>
      <c r="Y103" s="754"/>
      <c r="Z103" s="1440"/>
    </row>
    <row r="104" spans="1:26" s="756" customFormat="1" ht="15.75" x14ac:dyDescent="0.25">
      <c r="A104" s="782">
        <v>3</v>
      </c>
      <c r="B104" s="762" t="s">
        <v>1112</v>
      </c>
      <c r="C104" s="777">
        <v>0</v>
      </c>
      <c r="D104" s="777">
        <f t="shared" si="47"/>
        <v>0</v>
      </c>
      <c r="E104" s="774">
        <v>0</v>
      </c>
      <c r="F104" s="679">
        <v>0</v>
      </c>
      <c r="G104" s="680">
        <f>F104/F99</f>
        <v>0</v>
      </c>
      <c r="H104" s="681">
        <v>0</v>
      </c>
      <c r="I104" s="681">
        <v>0</v>
      </c>
      <c r="J104" s="681"/>
      <c r="K104" s="681">
        <f t="shared" si="48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>SUM(M104:S104)</f>
        <v>0</v>
      </c>
      <c r="U104" s="681"/>
      <c r="V104" s="681"/>
      <c r="W104" s="681">
        <f t="shared" si="49"/>
        <v>0</v>
      </c>
      <c r="X104" s="681"/>
      <c r="Y104" s="754"/>
      <c r="Z104" s="1440"/>
    </row>
    <row r="105" spans="1:26" s="756" customFormat="1" ht="15.75" x14ac:dyDescent="0.25">
      <c r="A105" s="782">
        <v>4</v>
      </c>
      <c r="B105" s="762" t="s">
        <v>1091</v>
      </c>
      <c r="C105" s="777">
        <v>0</v>
      </c>
      <c r="D105" s="777">
        <f t="shared" si="47"/>
        <v>0</v>
      </c>
      <c r="E105" s="774">
        <v>0</v>
      </c>
      <c r="F105" s="679">
        <v>0</v>
      </c>
      <c r="G105" s="680">
        <f>F105/F99</f>
        <v>0</v>
      </c>
      <c r="H105" s="681">
        <v>0</v>
      </c>
      <c r="I105" s="681">
        <v>0</v>
      </c>
      <c r="J105" s="681"/>
      <c r="K105" s="681">
        <f t="shared" si="48"/>
        <v>0</v>
      </c>
      <c r="L105" s="681"/>
      <c r="M105" s="681">
        <v>0</v>
      </c>
      <c r="N105" s="681"/>
      <c r="O105" s="681">
        <v>0</v>
      </c>
      <c r="P105" s="681"/>
      <c r="Q105" s="681"/>
      <c r="R105" s="681"/>
      <c r="S105" s="681"/>
      <c r="T105" s="681">
        <f t="shared" ref="T105:T108" si="50">SUM(M105:S105)</f>
        <v>0</v>
      </c>
      <c r="U105" s="681"/>
      <c r="V105" s="681"/>
      <c r="W105" s="681">
        <f t="shared" si="49"/>
        <v>0</v>
      </c>
      <c r="X105" s="681"/>
      <c r="Y105" s="754"/>
      <c r="Z105" s="1440"/>
    </row>
    <row r="106" spans="1:26" s="756" customFormat="1" ht="15.75" x14ac:dyDescent="0.25">
      <c r="A106" s="782">
        <v>5</v>
      </c>
      <c r="B106" s="763" t="s">
        <v>1092</v>
      </c>
      <c r="C106" s="777">
        <v>0</v>
      </c>
      <c r="D106" s="777">
        <f t="shared" si="47"/>
        <v>0</v>
      </c>
      <c r="E106" s="774">
        <v>0</v>
      </c>
      <c r="F106" s="679">
        <v>0</v>
      </c>
      <c r="G106" s="680">
        <f>F106/F99</f>
        <v>0</v>
      </c>
      <c r="H106" s="681">
        <v>0</v>
      </c>
      <c r="I106" s="681">
        <v>0</v>
      </c>
      <c r="J106" s="681"/>
      <c r="K106" s="681">
        <f t="shared" si="48"/>
        <v>0</v>
      </c>
      <c r="L106" s="681"/>
      <c r="M106" s="681">
        <v>0</v>
      </c>
      <c r="N106" s="681"/>
      <c r="O106" s="681">
        <v>0</v>
      </c>
      <c r="P106" s="681"/>
      <c r="Q106" s="681"/>
      <c r="R106" s="681"/>
      <c r="S106" s="681"/>
      <c r="T106" s="681">
        <f t="shared" si="50"/>
        <v>0</v>
      </c>
      <c r="U106" s="681"/>
      <c r="V106" s="681"/>
      <c r="W106" s="681">
        <f t="shared" si="49"/>
        <v>0</v>
      </c>
      <c r="X106" s="681"/>
      <c r="Y106" s="754"/>
      <c r="Z106" s="1440"/>
    </row>
    <row r="107" spans="1:26" s="756" customFormat="1" ht="15.75" x14ac:dyDescent="0.25">
      <c r="A107" s="782">
        <v>6</v>
      </c>
      <c r="B107" s="763" t="s">
        <v>1093</v>
      </c>
      <c r="C107" s="777">
        <v>0</v>
      </c>
      <c r="D107" s="777">
        <f t="shared" si="47"/>
        <v>0</v>
      </c>
      <c r="E107" s="774">
        <v>0</v>
      </c>
      <c r="F107" s="679">
        <v>0</v>
      </c>
      <c r="G107" s="680">
        <f>F107/F99</f>
        <v>0</v>
      </c>
      <c r="H107" s="681">
        <v>0</v>
      </c>
      <c r="I107" s="681">
        <v>0</v>
      </c>
      <c r="J107" s="681"/>
      <c r="K107" s="681">
        <f t="shared" si="48"/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 t="shared" si="50"/>
        <v>0</v>
      </c>
      <c r="U107" s="681"/>
      <c r="V107" s="681"/>
      <c r="W107" s="681">
        <f t="shared" si="49"/>
        <v>0</v>
      </c>
      <c r="X107" s="681"/>
      <c r="Y107" s="780"/>
      <c r="Z107" s="1440"/>
    </row>
    <row r="108" spans="1:26" s="756" customFormat="1" ht="15.75" x14ac:dyDescent="0.25">
      <c r="A108" s="782">
        <v>7</v>
      </c>
      <c r="B108" s="763" t="s">
        <v>1094</v>
      </c>
      <c r="C108" s="777">
        <v>0</v>
      </c>
      <c r="D108" s="777">
        <f t="shared" si="47"/>
        <v>0</v>
      </c>
      <c r="E108" s="774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 t="shared" si="48"/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 t="shared" si="50"/>
        <v>0</v>
      </c>
      <c r="U108" s="681"/>
      <c r="V108" s="681"/>
      <c r="W108" s="681">
        <f t="shared" si="49"/>
        <v>0</v>
      </c>
      <c r="X108" s="681"/>
      <c r="Y108" s="780"/>
      <c r="Z108" s="1440"/>
    </row>
    <row r="109" spans="1:26" s="756" customFormat="1" ht="15.75" x14ac:dyDescent="0.25">
      <c r="A109" s="782"/>
      <c r="B109" s="763"/>
      <c r="C109" s="777"/>
      <c r="D109" s="2128">
        <f>SUM(D102:D108)</f>
        <v>18</v>
      </c>
      <c r="E109" s="2193">
        <f>SUM(E102:E108)</f>
        <v>5953</v>
      </c>
      <c r="F109" s="694">
        <f>SUM(F102:F108)</f>
        <v>7.5067209160000008</v>
      </c>
      <c r="G109" s="747">
        <f>F109/F99</f>
        <v>0.98020064233485815</v>
      </c>
      <c r="H109" s="691">
        <f>SUM(H102:H108)</f>
        <v>138.08372655000002</v>
      </c>
      <c r="I109" s="691">
        <f>SUM(I102:I108)</f>
        <v>434.0265259935</v>
      </c>
      <c r="J109" s="681"/>
      <c r="K109" s="691">
        <f>SUM(K102:K108)</f>
        <v>572.1102525435</v>
      </c>
      <c r="L109" s="691"/>
      <c r="M109" s="691">
        <f>SUM(M102:M108)</f>
        <v>0</v>
      </c>
      <c r="N109" s="681"/>
      <c r="O109" s="691">
        <f>SUM(O102:O108)</f>
        <v>0</v>
      </c>
      <c r="P109" s="681"/>
      <c r="Q109" s="681"/>
      <c r="R109" s="681"/>
      <c r="S109" s="681"/>
      <c r="T109" s="691">
        <f>SUM(T102:T108)</f>
        <v>0</v>
      </c>
      <c r="U109" s="681"/>
      <c r="V109" s="681"/>
      <c r="W109" s="691">
        <f>SUM(W102:W108)</f>
        <v>572.1102525435</v>
      </c>
      <c r="X109" s="691">
        <f t="shared" ref="X109" si="51">(W109*100000)/(F109*1000000)*100</f>
        <v>762.13070786219157</v>
      </c>
      <c r="Y109" s="780"/>
      <c r="Z109" s="1440"/>
    </row>
    <row r="110" spans="1:26" s="756" customFormat="1" ht="15.75" x14ac:dyDescent="0.25">
      <c r="A110" s="1194"/>
      <c r="B110" s="696" t="s">
        <v>1095</v>
      </c>
      <c r="C110" s="764"/>
      <c r="D110" s="764"/>
      <c r="E110" s="678"/>
      <c r="F110" s="679"/>
      <c r="G110" s="680"/>
      <c r="H110" s="681"/>
      <c r="I110" s="681"/>
      <c r="J110" s="681"/>
      <c r="K110" s="681"/>
      <c r="L110" s="681"/>
      <c r="M110" s="681"/>
      <c r="N110" s="681"/>
      <c r="O110" s="681"/>
      <c r="P110" s="681"/>
      <c r="Q110" s="681"/>
      <c r="R110" s="681"/>
      <c r="S110" s="681"/>
      <c r="T110" s="681"/>
      <c r="U110" s="681"/>
      <c r="V110" s="681"/>
      <c r="W110" s="681"/>
      <c r="X110" s="681"/>
      <c r="Y110" s="768"/>
      <c r="Z110" s="1440"/>
    </row>
    <row r="111" spans="1:26" s="756" customFormat="1" ht="15.75" x14ac:dyDescent="0.25">
      <c r="A111" s="751">
        <v>8</v>
      </c>
      <c r="B111" s="683" t="s">
        <v>1096</v>
      </c>
      <c r="C111" s="752">
        <v>0</v>
      </c>
      <c r="D111" s="753"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>SUM(M111:S111)</f>
        <v>0</v>
      </c>
      <c r="U111" s="681"/>
      <c r="V111" s="681"/>
      <c r="W111" s="681">
        <f>K111+T111+U111+V111</f>
        <v>0</v>
      </c>
      <c r="X111" s="681"/>
      <c r="Y111" s="768"/>
    </row>
    <row r="112" spans="1:26" s="756" customFormat="1" ht="15.75" x14ac:dyDescent="0.25">
      <c r="A112" s="751">
        <v>9</v>
      </c>
      <c r="B112" s="683" t="s">
        <v>1097</v>
      </c>
      <c r="C112" s="752">
        <v>0</v>
      </c>
      <c r="D112" s="753">
        <v>0</v>
      </c>
      <c r="E112" s="678">
        <v>0</v>
      </c>
      <c r="F112" s="679">
        <v>0</v>
      </c>
      <c r="G112" s="680"/>
      <c r="H112" s="681">
        <v>0</v>
      </c>
      <c r="I112" s="681">
        <v>0</v>
      </c>
      <c r="J112" s="681"/>
      <c r="K112" s="681">
        <f>H112+I112+J112</f>
        <v>0</v>
      </c>
      <c r="L112" s="681"/>
      <c r="M112" s="681">
        <v>0</v>
      </c>
      <c r="N112" s="681"/>
      <c r="O112" s="681">
        <v>0</v>
      </c>
      <c r="P112" s="681"/>
      <c r="Q112" s="681"/>
      <c r="R112" s="681"/>
      <c r="S112" s="681"/>
      <c r="T112" s="681">
        <f>SUM(M112:S112)</f>
        <v>0</v>
      </c>
      <c r="U112" s="681"/>
      <c r="V112" s="681"/>
      <c r="W112" s="681">
        <f>K112+T112+U112+V112</f>
        <v>0</v>
      </c>
      <c r="X112" s="681"/>
      <c r="Y112" s="768"/>
    </row>
    <row r="113" spans="1:26" s="756" customFormat="1" ht="15.75" x14ac:dyDescent="0.25">
      <c r="A113" s="751">
        <v>10</v>
      </c>
      <c r="B113" s="683" t="s">
        <v>1098</v>
      </c>
      <c r="C113" s="752">
        <v>0</v>
      </c>
      <c r="D113" s="753">
        <v>0</v>
      </c>
      <c r="E113" s="686">
        <v>0</v>
      </c>
      <c r="F113" s="745">
        <v>0</v>
      </c>
      <c r="G113" s="687"/>
      <c r="H113" s="688">
        <v>0</v>
      </c>
      <c r="I113" s="688">
        <v>0</v>
      </c>
      <c r="J113" s="688"/>
      <c r="K113" s="681">
        <f t="shared" ref="K113" si="52">H113+I113+J113</f>
        <v>0</v>
      </c>
      <c r="L113" s="681"/>
      <c r="M113" s="688">
        <v>0</v>
      </c>
      <c r="N113" s="688"/>
      <c r="O113" s="688">
        <v>0</v>
      </c>
      <c r="P113" s="688"/>
      <c r="Q113" s="688"/>
      <c r="R113" s="688"/>
      <c r="S113" s="688"/>
      <c r="T113" s="688">
        <f t="shared" ref="T113:T115" si="53">SUM(M113:S113)</f>
        <v>0</v>
      </c>
      <c r="U113" s="688"/>
      <c r="V113" s="688"/>
      <c r="W113" s="688">
        <f t="shared" ref="W113:W115" si="54">K113+T113+U113+V113</f>
        <v>0</v>
      </c>
      <c r="X113" s="688"/>
      <c r="Y113" s="757"/>
    </row>
    <row r="114" spans="1:26" s="756" customFormat="1" ht="15.75" x14ac:dyDescent="0.25">
      <c r="A114" s="751">
        <v>11</v>
      </c>
      <c r="B114" s="683" t="s">
        <v>1099</v>
      </c>
      <c r="C114" s="752">
        <v>0</v>
      </c>
      <c r="D114" s="753">
        <v>0</v>
      </c>
      <c r="E114" s="686">
        <v>0</v>
      </c>
      <c r="F114" s="745">
        <v>0</v>
      </c>
      <c r="G114" s="687"/>
      <c r="H114" s="688">
        <v>0</v>
      </c>
      <c r="I114" s="688">
        <v>0</v>
      </c>
      <c r="J114" s="688"/>
      <c r="K114" s="681">
        <v>0</v>
      </c>
      <c r="L114" s="681"/>
      <c r="M114" s="688">
        <v>0</v>
      </c>
      <c r="N114" s="688"/>
      <c r="O114" s="688">
        <v>0</v>
      </c>
      <c r="P114" s="688"/>
      <c r="Q114" s="688"/>
      <c r="R114" s="688"/>
      <c r="S114" s="688"/>
      <c r="T114" s="688">
        <f t="shared" si="53"/>
        <v>0</v>
      </c>
      <c r="U114" s="688"/>
      <c r="V114" s="688"/>
      <c r="W114" s="688">
        <f t="shared" si="54"/>
        <v>0</v>
      </c>
      <c r="X114" s="688"/>
      <c r="Y114" s="757"/>
    </row>
    <row r="115" spans="1:26" s="756" customFormat="1" ht="15.75" x14ac:dyDescent="0.25">
      <c r="A115" s="751">
        <v>12</v>
      </c>
      <c r="B115" s="683" t="s">
        <v>1100</v>
      </c>
      <c r="C115" s="753">
        <v>0</v>
      </c>
      <c r="D115" s="753">
        <f t="shared" ref="D115" si="55">C115</f>
        <v>0</v>
      </c>
      <c r="E115" s="678">
        <v>0</v>
      </c>
      <c r="F115" s="679">
        <v>0</v>
      </c>
      <c r="G115" s="680"/>
      <c r="H115" s="681">
        <v>0</v>
      </c>
      <c r="I115" s="681">
        <v>0</v>
      </c>
      <c r="J115" s="681"/>
      <c r="K115" s="681">
        <f t="shared" ref="K115" si="56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si="53"/>
        <v>0</v>
      </c>
      <c r="U115" s="681"/>
      <c r="V115" s="681"/>
      <c r="W115" s="681">
        <f t="shared" si="54"/>
        <v>0</v>
      </c>
      <c r="X115" s="681"/>
      <c r="Y115" s="754"/>
    </row>
    <row r="116" spans="1:26" s="756" customFormat="1" ht="15.75" x14ac:dyDescent="0.25">
      <c r="A116" s="770"/>
      <c r="B116" s="689"/>
      <c r="C116" s="753"/>
      <c r="D116" s="775">
        <f>SUM(D111:D115)</f>
        <v>0</v>
      </c>
      <c r="E116" s="693">
        <f>SUM(E111:E115)</f>
        <v>0</v>
      </c>
      <c r="F116" s="694">
        <f>SUM(F111:F115)</f>
        <v>0</v>
      </c>
      <c r="G116" s="680"/>
      <c r="H116" s="691">
        <f>SUM(H111:H115)</f>
        <v>0</v>
      </c>
      <c r="I116" s="691">
        <f>SUM(I111:I115)</f>
        <v>0</v>
      </c>
      <c r="J116" s="681"/>
      <c r="K116" s="691">
        <f>SUM(K111:K115)</f>
        <v>0</v>
      </c>
      <c r="L116" s="681"/>
      <c r="M116" s="691">
        <f>SUM(M111:M115)</f>
        <v>0</v>
      </c>
      <c r="N116" s="681"/>
      <c r="O116" s="691">
        <f>SUM(O111:O115)</f>
        <v>0</v>
      </c>
      <c r="P116" s="681"/>
      <c r="Q116" s="681"/>
      <c r="R116" s="691">
        <f>SUM(R111:R115)</f>
        <v>0</v>
      </c>
      <c r="S116" s="681"/>
      <c r="T116" s="691">
        <f>SUM(T111:T115)</f>
        <v>0</v>
      </c>
      <c r="U116" s="681"/>
      <c r="V116" s="681"/>
      <c r="W116" s="691">
        <f>SUM(W111:W115)</f>
        <v>0</v>
      </c>
      <c r="X116" s="691"/>
      <c r="Y116" s="754"/>
    </row>
    <row r="117" spans="1:26" s="756" customFormat="1" ht="15.75" x14ac:dyDescent="0.25">
      <c r="A117" s="1194"/>
      <c r="B117" s="696" t="s">
        <v>689</v>
      </c>
      <c r="C117" s="742"/>
      <c r="D117" s="742"/>
      <c r="E117" s="691"/>
      <c r="F117" s="679"/>
      <c r="G117" s="681"/>
      <c r="H117" s="681"/>
      <c r="I117" s="681"/>
      <c r="J117" s="681"/>
      <c r="K117" s="681"/>
      <c r="L117" s="681"/>
      <c r="M117" s="681"/>
      <c r="N117" s="681"/>
      <c r="O117" s="681"/>
      <c r="P117" s="681"/>
      <c r="Q117" s="681"/>
      <c r="R117" s="681"/>
      <c r="S117" s="681"/>
      <c r="T117" s="681"/>
      <c r="U117" s="681"/>
      <c r="V117" s="681"/>
      <c r="W117" s="681"/>
      <c r="X117" s="681"/>
      <c r="Y117" s="754"/>
      <c r="Z117" s="1440"/>
    </row>
    <row r="118" spans="1:26" s="756" customFormat="1" ht="15.75" x14ac:dyDescent="0.25">
      <c r="A118" s="776">
        <v>13</v>
      </c>
      <c r="B118" s="763" t="s">
        <v>1101</v>
      </c>
      <c r="C118" s="777">
        <f>'[55]D 2.1 KIITP proj working'!C36</f>
        <v>7</v>
      </c>
      <c r="D118" s="778">
        <f>C118</f>
        <v>7</v>
      </c>
      <c r="E118" s="777">
        <f>'[55]D 2.1 KIITP proj working'!E36</f>
        <v>374</v>
      </c>
      <c r="F118" s="800">
        <f>'[55]D 2.1 KIITP proj working'!F36</f>
        <v>6.3676155974750001E-2</v>
      </c>
      <c r="G118" s="680">
        <f>F118/F99</f>
        <v>8.3146036313713097E-3</v>
      </c>
      <c r="H118" s="678">
        <f>'[55]D 2.1 KIITP proj working'!H36</f>
        <v>2.1413136250000004</v>
      </c>
      <c r="I118" s="678">
        <f>'[55]D 2.1 KIITP proj working'!J36</f>
        <v>3.6904019797640162</v>
      </c>
      <c r="J118" s="681"/>
      <c r="K118" s="681">
        <f>H118+I118+J118</f>
        <v>5.8317156047640166</v>
      </c>
      <c r="L118" s="681">
        <f>(K118*100000)/(F118*1000000)*100</f>
        <v>915.83977008230715</v>
      </c>
      <c r="M118" s="678">
        <f>'[55]D 2.1 KIITP proj working'!O36</f>
        <v>0</v>
      </c>
      <c r="N118" s="681"/>
      <c r="O118" s="678">
        <f>'[55]D 2.1 KIITP proj working'!Q36</f>
        <v>0</v>
      </c>
      <c r="P118" s="681"/>
      <c r="Q118" s="681"/>
      <c r="R118" s="678">
        <f>'[55]D 2.1 KIITP proj working'!T36</f>
        <v>0</v>
      </c>
      <c r="S118" s="681"/>
      <c r="T118" s="681">
        <f>SUM(M118:S118)</f>
        <v>0</v>
      </c>
      <c r="U118" s="681"/>
      <c r="V118" s="681"/>
      <c r="W118" s="681">
        <f>K118+T118+U118+V118</f>
        <v>5.8317156047640166</v>
      </c>
      <c r="X118" s="681">
        <f>(W118*100000)/(F118*1000000)*100</f>
        <v>915.83977008230715</v>
      </c>
      <c r="Y118" s="754"/>
      <c r="Z118" s="1440"/>
    </row>
    <row r="119" spans="1:26" s="756" customFormat="1" ht="15.75" x14ac:dyDescent="0.25">
      <c r="A119" s="776">
        <v>14</v>
      </c>
      <c r="B119" s="763" t="s">
        <v>1102</v>
      </c>
      <c r="C119" s="777">
        <v>0</v>
      </c>
      <c r="D119" s="778">
        <f t="shared" ref="D119:D127" si="57">C119</f>
        <v>0</v>
      </c>
      <c r="E119" s="774">
        <v>0</v>
      </c>
      <c r="F119" s="679">
        <v>0</v>
      </c>
      <c r="G119" s="680">
        <f>F119/F99</f>
        <v>0</v>
      </c>
      <c r="H119" s="681">
        <v>0</v>
      </c>
      <c r="I119" s="681">
        <v>0</v>
      </c>
      <c r="J119" s="681"/>
      <c r="K119" s="681">
        <f t="shared" ref="K119:K127" si="58">H119+I119+J119</f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ref="T119:T123" si="59">SUM(M119:S119)</f>
        <v>0</v>
      </c>
      <c r="U119" s="681"/>
      <c r="V119" s="681"/>
      <c r="W119" s="681">
        <f t="shared" ref="W119:W127" si="60">K119+T119+U119+V119</f>
        <v>0</v>
      </c>
      <c r="X119" s="681"/>
      <c r="Y119" s="754"/>
      <c r="Z119" s="1440"/>
    </row>
    <row r="120" spans="1:26" s="756" customFormat="1" ht="15.75" x14ac:dyDescent="0.25">
      <c r="A120" s="776">
        <v>15</v>
      </c>
      <c r="B120" s="763" t="s">
        <v>1103</v>
      </c>
      <c r="C120" s="777">
        <f>'[55]D 2.1 KIITP proj working'!C54</f>
        <v>1</v>
      </c>
      <c r="D120" s="778">
        <f t="shared" si="57"/>
        <v>1</v>
      </c>
      <c r="E120" s="777">
        <f>'[55]D 2.1 KIITP proj working'!E54</f>
        <v>48</v>
      </c>
      <c r="F120" s="800">
        <f>'[55]D 2.1 KIITP proj working'!F54</f>
        <v>8.7954281600000031E-2</v>
      </c>
      <c r="G120" s="680">
        <f>F120/F99</f>
        <v>1.1484754033770585E-2</v>
      </c>
      <c r="H120" s="678">
        <f>'[55]D 2.1 KIITP proj working'!H54</f>
        <v>0.28079999999999999</v>
      </c>
      <c r="I120" s="678">
        <f>'[55]D 2.1 KIITP proj working'!J54</f>
        <v>5.7170283040000012</v>
      </c>
      <c r="J120" s="681"/>
      <c r="K120" s="681">
        <f t="shared" si="58"/>
        <v>5.9978283040000013</v>
      </c>
      <c r="L120" s="681"/>
      <c r="M120" s="678">
        <f>'[55]D 2.1 KIITP proj working'!O54</f>
        <v>0</v>
      </c>
      <c r="N120" s="681"/>
      <c r="O120" s="678">
        <f>'[55]D 2.1 KIITP proj working'!Q54</f>
        <v>0</v>
      </c>
      <c r="P120" s="681"/>
      <c r="Q120" s="681"/>
      <c r="R120" s="678">
        <f>'[55]D 2.1 KIITP proj working'!T54</f>
        <v>0</v>
      </c>
      <c r="S120" s="681"/>
      <c r="T120" s="681">
        <f t="shared" si="59"/>
        <v>0</v>
      </c>
      <c r="U120" s="681"/>
      <c r="V120" s="681"/>
      <c r="W120" s="681">
        <f t="shared" si="60"/>
        <v>5.9978283040000013</v>
      </c>
      <c r="X120" s="681">
        <f>(W120*100000)/(F120*1000000)*100</f>
        <v>681.92567716908036</v>
      </c>
      <c r="Y120" s="754"/>
      <c r="Z120" s="1440"/>
    </row>
    <row r="121" spans="1:26" s="756" customFormat="1" ht="15.75" x14ac:dyDescent="0.25">
      <c r="A121" s="776">
        <v>16</v>
      </c>
      <c r="B121" s="763" t="s">
        <v>1104</v>
      </c>
      <c r="C121" s="777">
        <v>0</v>
      </c>
      <c r="D121" s="778">
        <f t="shared" si="57"/>
        <v>0</v>
      </c>
      <c r="E121" s="774">
        <v>0</v>
      </c>
      <c r="F121" s="679">
        <v>0</v>
      </c>
      <c r="G121" s="680"/>
      <c r="H121" s="681">
        <v>0</v>
      </c>
      <c r="I121" s="681">
        <v>0</v>
      </c>
      <c r="J121" s="681"/>
      <c r="K121" s="681">
        <f t="shared" si="58"/>
        <v>0</v>
      </c>
      <c r="L121" s="681"/>
      <c r="M121" s="681">
        <v>0</v>
      </c>
      <c r="N121" s="681"/>
      <c r="O121" s="681">
        <v>0</v>
      </c>
      <c r="P121" s="681"/>
      <c r="Q121" s="681"/>
      <c r="R121" s="681"/>
      <c r="S121" s="681"/>
      <c r="T121" s="681">
        <f t="shared" si="59"/>
        <v>0</v>
      </c>
      <c r="U121" s="681"/>
      <c r="V121" s="681"/>
      <c r="W121" s="681">
        <f t="shared" si="60"/>
        <v>0</v>
      </c>
      <c r="X121" s="681"/>
      <c r="Y121" s="754"/>
      <c r="Z121" s="1440"/>
    </row>
    <row r="122" spans="1:26" s="756" customFormat="1" ht="15.75" x14ac:dyDescent="0.25">
      <c r="A122" s="776">
        <v>17</v>
      </c>
      <c r="B122" s="763" t="s">
        <v>1105</v>
      </c>
      <c r="C122" s="777">
        <v>0</v>
      </c>
      <c r="D122" s="778">
        <f t="shared" si="57"/>
        <v>0</v>
      </c>
      <c r="E122" s="774">
        <v>0</v>
      </c>
      <c r="F122" s="679">
        <v>0</v>
      </c>
      <c r="G122" s="680">
        <f>F122/F99</f>
        <v>0</v>
      </c>
      <c r="H122" s="681">
        <v>0</v>
      </c>
      <c r="I122" s="681">
        <v>0</v>
      </c>
      <c r="J122" s="681"/>
      <c r="K122" s="681">
        <f t="shared" si="58"/>
        <v>0</v>
      </c>
      <c r="L122" s="681"/>
      <c r="M122" s="681">
        <v>0</v>
      </c>
      <c r="N122" s="681"/>
      <c r="O122" s="681">
        <v>0</v>
      </c>
      <c r="P122" s="681"/>
      <c r="Q122" s="681"/>
      <c r="R122" s="681"/>
      <c r="S122" s="681"/>
      <c r="T122" s="681">
        <f t="shared" si="59"/>
        <v>0</v>
      </c>
      <c r="U122" s="681"/>
      <c r="V122" s="681"/>
      <c r="W122" s="681">
        <f t="shared" si="60"/>
        <v>0</v>
      </c>
      <c r="X122" s="681"/>
      <c r="Y122" s="754"/>
      <c r="Z122" s="1440"/>
    </row>
    <row r="123" spans="1:26" s="756" customFormat="1" ht="15.75" x14ac:dyDescent="0.25">
      <c r="A123" s="776">
        <v>18</v>
      </c>
      <c r="B123" s="763" t="s">
        <v>1106</v>
      </c>
      <c r="C123" s="777">
        <v>0</v>
      </c>
      <c r="D123" s="778">
        <f t="shared" si="57"/>
        <v>0</v>
      </c>
      <c r="E123" s="774">
        <v>0</v>
      </c>
      <c r="F123" s="679">
        <v>0</v>
      </c>
      <c r="G123" s="680">
        <f>F123/F99</f>
        <v>0</v>
      </c>
      <c r="H123" s="681">
        <v>0</v>
      </c>
      <c r="I123" s="681">
        <v>0</v>
      </c>
      <c r="J123" s="681"/>
      <c r="K123" s="681">
        <f t="shared" si="58"/>
        <v>0</v>
      </c>
      <c r="L123" s="681"/>
      <c r="M123" s="681">
        <v>0</v>
      </c>
      <c r="N123" s="681"/>
      <c r="O123" s="681">
        <v>0</v>
      </c>
      <c r="P123" s="681"/>
      <c r="Q123" s="681"/>
      <c r="R123" s="681"/>
      <c r="S123" s="681"/>
      <c r="T123" s="681">
        <f t="shared" si="59"/>
        <v>0</v>
      </c>
      <c r="U123" s="681"/>
      <c r="V123" s="681"/>
      <c r="W123" s="681">
        <f t="shared" si="60"/>
        <v>0</v>
      </c>
      <c r="X123" s="681"/>
      <c r="Y123" s="754"/>
      <c r="Z123" s="1440"/>
    </row>
    <row r="124" spans="1:26" s="756" customFormat="1" ht="15.75" x14ac:dyDescent="0.25">
      <c r="A124" s="776">
        <v>19</v>
      </c>
      <c r="B124" s="763" t="s">
        <v>1107</v>
      </c>
      <c r="C124" s="777">
        <v>0</v>
      </c>
      <c r="D124" s="778">
        <f t="shared" si="57"/>
        <v>0</v>
      </c>
      <c r="E124" s="774">
        <v>0</v>
      </c>
      <c r="F124" s="679">
        <v>0</v>
      </c>
      <c r="G124" s="680">
        <f>F124/F99</f>
        <v>0</v>
      </c>
      <c r="H124" s="681">
        <v>0</v>
      </c>
      <c r="I124" s="681">
        <v>0</v>
      </c>
      <c r="J124" s="681"/>
      <c r="K124" s="681">
        <f t="shared" si="58"/>
        <v>0</v>
      </c>
      <c r="L124" s="681"/>
      <c r="M124" s="681">
        <v>0</v>
      </c>
      <c r="N124" s="681"/>
      <c r="O124" s="681">
        <v>0</v>
      </c>
      <c r="P124" s="681"/>
      <c r="Q124" s="681"/>
      <c r="R124" s="681"/>
      <c r="S124" s="681"/>
      <c r="T124" s="681">
        <v>0</v>
      </c>
      <c r="U124" s="681"/>
      <c r="V124" s="681"/>
      <c r="W124" s="681">
        <f t="shared" si="60"/>
        <v>0</v>
      </c>
      <c r="X124" s="681"/>
      <c r="Y124" s="754"/>
      <c r="Z124" s="1440"/>
    </row>
    <row r="125" spans="1:26" s="756" customFormat="1" ht="15.75" x14ac:dyDescent="0.25">
      <c r="A125" s="776">
        <v>20</v>
      </c>
      <c r="B125" s="763" t="s">
        <v>1108</v>
      </c>
      <c r="C125" s="777">
        <v>0</v>
      </c>
      <c r="D125" s="778">
        <f t="shared" si="57"/>
        <v>0</v>
      </c>
      <c r="E125" s="774">
        <v>0</v>
      </c>
      <c r="F125" s="679">
        <v>0</v>
      </c>
      <c r="G125" s="680"/>
      <c r="H125" s="681">
        <v>0</v>
      </c>
      <c r="I125" s="681">
        <v>0</v>
      </c>
      <c r="J125" s="681"/>
      <c r="K125" s="681">
        <f t="shared" si="58"/>
        <v>0</v>
      </c>
      <c r="L125" s="681"/>
      <c r="M125" s="681">
        <v>0</v>
      </c>
      <c r="N125" s="681"/>
      <c r="O125" s="681">
        <v>0</v>
      </c>
      <c r="P125" s="681"/>
      <c r="Q125" s="681"/>
      <c r="R125" s="681"/>
      <c r="S125" s="681"/>
      <c r="T125" s="681">
        <f t="shared" ref="T125:T127" si="61">SUM(M125:S125)</f>
        <v>0</v>
      </c>
      <c r="U125" s="681"/>
      <c r="V125" s="681"/>
      <c r="W125" s="681">
        <f t="shared" si="60"/>
        <v>0</v>
      </c>
      <c r="X125" s="691"/>
      <c r="Y125" s="780"/>
      <c r="Z125" s="1440"/>
    </row>
    <row r="126" spans="1:26" s="756" customFormat="1" ht="15.75" x14ac:dyDescent="0.25">
      <c r="A126" s="776">
        <v>21</v>
      </c>
      <c r="B126" s="763" t="s">
        <v>1109</v>
      </c>
      <c r="C126" s="777">
        <v>0</v>
      </c>
      <c r="D126" s="778">
        <f t="shared" si="57"/>
        <v>0</v>
      </c>
      <c r="E126" s="774">
        <v>0</v>
      </c>
      <c r="F126" s="679">
        <v>0</v>
      </c>
      <c r="G126" s="680"/>
      <c r="H126" s="681">
        <v>0</v>
      </c>
      <c r="I126" s="681">
        <v>0</v>
      </c>
      <c r="J126" s="681"/>
      <c r="K126" s="681">
        <f t="shared" si="58"/>
        <v>0</v>
      </c>
      <c r="L126" s="681"/>
      <c r="M126" s="681">
        <v>0</v>
      </c>
      <c r="N126" s="681"/>
      <c r="O126" s="681">
        <v>0</v>
      </c>
      <c r="P126" s="681"/>
      <c r="Q126" s="681"/>
      <c r="R126" s="681"/>
      <c r="S126" s="681"/>
      <c r="T126" s="681">
        <f t="shared" si="61"/>
        <v>0</v>
      </c>
      <c r="U126" s="681"/>
      <c r="V126" s="681"/>
      <c r="W126" s="681">
        <f t="shared" si="60"/>
        <v>0</v>
      </c>
      <c r="X126" s="691"/>
      <c r="Y126" s="754"/>
      <c r="Z126" s="1440"/>
    </row>
    <row r="127" spans="1:26" s="756" customFormat="1" ht="15.75" x14ac:dyDescent="0.25">
      <c r="A127" s="776">
        <v>22</v>
      </c>
      <c r="B127" s="763" t="s">
        <v>1110</v>
      </c>
      <c r="C127" s="777">
        <v>0</v>
      </c>
      <c r="D127" s="778">
        <f t="shared" si="57"/>
        <v>0</v>
      </c>
      <c r="E127" s="774">
        <v>0</v>
      </c>
      <c r="F127" s="679">
        <v>0</v>
      </c>
      <c r="G127" s="680"/>
      <c r="H127" s="681">
        <v>0</v>
      </c>
      <c r="I127" s="681">
        <v>0</v>
      </c>
      <c r="J127" s="681"/>
      <c r="K127" s="681">
        <f t="shared" si="58"/>
        <v>0</v>
      </c>
      <c r="L127" s="681"/>
      <c r="M127" s="681">
        <v>0</v>
      </c>
      <c r="N127" s="681"/>
      <c r="O127" s="681">
        <v>0</v>
      </c>
      <c r="P127" s="681"/>
      <c r="Q127" s="681"/>
      <c r="R127" s="681"/>
      <c r="S127" s="681"/>
      <c r="T127" s="681">
        <f t="shared" si="61"/>
        <v>0</v>
      </c>
      <c r="U127" s="681"/>
      <c r="V127" s="681"/>
      <c r="W127" s="681">
        <f t="shared" si="60"/>
        <v>0</v>
      </c>
      <c r="X127" s="691"/>
      <c r="Y127" s="780"/>
      <c r="Z127" s="1440"/>
    </row>
    <row r="128" spans="1:26" s="756" customFormat="1" ht="15.75" x14ac:dyDescent="0.25">
      <c r="A128" s="2206"/>
      <c r="B128" s="781"/>
      <c r="C128" s="788"/>
      <c r="D128" s="2192">
        <f>SUM(D118:D127)</f>
        <v>8</v>
      </c>
      <c r="E128" s="2193">
        <f>SUM(E118:E127)</f>
        <v>422</v>
      </c>
      <c r="F128" s="694">
        <f>SUM(F118:F127)</f>
        <v>0.15163043757475003</v>
      </c>
      <c r="G128" s="747">
        <f>F128/F99</f>
        <v>1.9799357665141893E-2</v>
      </c>
      <c r="H128" s="693">
        <f>SUM(H118:H127)</f>
        <v>2.4221136250000006</v>
      </c>
      <c r="I128" s="693">
        <f>SUM(I118:I127)</f>
        <v>9.4074302837640182</v>
      </c>
      <c r="J128" s="681"/>
      <c r="K128" s="693">
        <f>SUM(K118:K127)</f>
        <v>11.829543908764018</v>
      </c>
      <c r="L128" s="681"/>
      <c r="M128" s="693">
        <f>SUM(M118:M127)</f>
        <v>0</v>
      </c>
      <c r="N128" s="681"/>
      <c r="O128" s="693">
        <f>SUM(O118:O127)</f>
        <v>0</v>
      </c>
      <c r="P128" s="681"/>
      <c r="Q128" s="681"/>
      <c r="R128" s="693">
        <f>SUM(R118:R127)</f>
        <v>0</v>
      </c>
      <c r="S128" s="681"/>
      <c r="T128" s="693">
        <f>SUM(T118:T127)</f>
        <v>0</v>
      </c>
      <c r="U128" s="681"/>
      <c r="V128" s="681"/>
      <c r="W128" s="693">
        <f>SUM(W118:W127)</f>
        <v>11.829543908764018</v>
      </c>
      <c r="X128" s="691">
        <f t="shared" ref="X128" si="62">(W128*100000)/(F128*1000000)*100</f>
        <v>780.15628642714591</v>
      </c>
      <c r="Y128" s="2207"/>
      <c r="Z128" s="1440"/>
    </row>
    <row r="129" spans="1:26" s="756" customFormat="1" ht="15.75" x14ac:dyDescent="0.25">
      <c r="A129" s="2208"/>
      <c r="B129" s="1205"/>
      <c r="C129" s="2209"/>
      <c r="D129" s="2210"/>
      <c r="E129" s="2212"/>
      <c r="F129" s="1358"/>
      <c r="G129" s="2113"/>
      <c r="H129" s="1214"/>
      <c r="I129" s="1214"/>
      <c r="J129" s="2164"/>
      <c r="K129" s="1214"/>
      <c r="L129" s="2164"/>
      <c r="M129" s="1214"/>
      <c r="N129" s="2164"/>
      <c r="O129" s="1214"/>
      <c r="P129" s="2164"/>
      <c r="Q129" s="2164"/>
      <c r="R129" s="1214"/>
      <c r="S129" s="2164"/>
      <c r="T129" s="1214"/>
      <c r="U129" s="2164"/>
      <c r="V129" s="2164"/>
      <c r="W129" s="1214"/>
      <c r="X129" s="1182"/>
      <c r="Y129" s="2211"/>
      <c r="Z129" s="1440"/>
    </row>
    <row r="130" spans="1:26" s="756" customFormat="1" ht="15.75" x14ac:dyDescent="0.25">
      <c r="A130" s="2208"/>
      <c r="B130" s="1206" t="str">
        <f>B87</f>
        <v>For KINESCO Power and Utilities Pvt. Ltd.</v>
      </c>
      <c r="C130" s="2209"/>
      <c r="D130" s="2210"/>
      <c r="E130" s="2212"/>
      <c r="F130" s="1358"/>
      <c r="G130" s="2113"/>
      <c r="H130" s="1214"/>
      <c r="I130" s="1214"/>
      <c r="J130" s="2164"/>
      <c r="K130" s="1214"/>
      <c r="L130" s="2164"/>
      <c r="M130" s="1214"/>
      <c r="N130" s="2164"/>
      <c r="O130" s="1214"/>
      <c r="P130" s="2164"/>
      <c r="Q130" s="2164"/>
      <c r="R130" s="1214"/>
      <c r="S130" s="2164"/>
      <c r="T130" s="1214"/>
      <c r="U130" s="2164"/>
      <c r="V130" s="2164"/>
      <c r="W130" s="1214"/>
      <c r="X130" s="1182"/>
      <c r="Y130" s="2211"/>
      <c r="Z130" s="1440"/>
    </row>
    <row r="131" spans="1:26" s="756" customFormat="1" ht="15.75" x14ac:dyDescent="0.25">
      <c r="A131" s="2208"/>
      <c r="B131" s="1206"/>
      <c r="C131" s="2209"/>
      <c r="D131" s="2210"/>
      <c r="E131" s="2212"/>
      <c r="F131" s="1358"/>
      <c r="G131" s="2113"/>
      <c r="H131" s="1214"/>
      <c r="I131" s="1214"/>
      <c r="J131" s="2164"/>
      <c r="K131" s="1214"/>
      <c r="L131" s="2164"/>
      <c r="M131" s="1214"/>
      <c r="N131" s="2164"/>
      <c r="O131" s="1214"/>
      <c r="P131" s="2164"/>
      <c r="Q131" s="2164"/>
      <c r="R131" s="1214"/>
      <c r="S131" s="2164"/>
      <c r="T131" s="1214"/>
      <c r="U131" s="2164"/>
      <c r="V131" s="2164"/>
      <c r="W131" s="1214"/>
      <c r="X131" s="1182"/>
      <c r="Y131" s="2211"/>
      <c r="Z131" s="1440"/>
    </row>
    <row r="132" spans="1:26" s="756" customFormat="1" ht="15.75" x14ac:dyDescent="0.25">
      <c r="A132" s="2208"/>
      <c r="B132" s="1206"/>
      <c r="C132" s="2209"/>
      <c r="D132" s="2210"/>
      <c r="E132" s="2212"/>
      <c r="F132" s="1358"/>
      <c r="G132" s="2113"/>
      <c r="H132" s="1214"/>
      <c r="I132" s="1214"/>
      <c r="J132" s="2164"/>
      <c r="K132" s="1214"/>
      <c r="L132" s="2164"/>
      <c r="M132" s="1214"/>
      <c r="N132" s="2164"/>
      <c r="O132" s="1214"/>
      <c r="P132" s="2164"/>
      <c r="Q132" s="2164"/>
      <c r="R132" s="1214"/>
      <c r="S132" s="2164"/>
      <c r="T132" s="1214"/>
      <c r="U132" s="2164"/>
      <c r="V132" s="2164"/>
      <c r="W132" s="1214"/>
      <c r="X132" s="1182"/>
      <c r="Y132" s="2211"/>
      <c r="Z132" s="1440"/>
    </row>
    <row r="133" spans="1:26" s="756" customFormat="1" ht="15.75" x14ac:dyDescent="0.25">
      <c r="A133" s="2208"/>
      <c r="B133" s="1206"/>
      <c r="C133" s="2209"/>
      <c r="D133" s="2210"/>
      <c r="E133" s="2212"/>
      <c r="F133" s="1358"/>
      <c r="G133" s="2113"/>
      <c r="H133" s="1214"/>
      <c r="I133" s="1214"/>
      <c r="J133" s="2164"/>
      <c r="K133" s="1214"/>
      <c r="L133" s="2164"/>
      <c r="M133" s="1214"/>
      <c r="N133" s="2164"/>
      <c r="O133" s="1214"/>
      <c r="P133" s="2164"/>
      <c r="Q133" s="2164"/>
      <c r="R133" s="1214"/>
      <c r="S133" s="2164"/>
      <c r="T133" s="1214"/>
      <c r="U133" s="2164"/>
      <c r="V133" s="2164"/>
      <c r="W133" s="1214"/>
      <c r="X133" s="1182"/>
      <c r="Y133" s="2211"/>
      <c r="Z133" s="1440"/>
    </row>
    <row r="134" spans="1:26" s="756" customFormat="1" ht="15.75" x14ac:dyDescent="0.25">
      <c r="A134" s="2208"/>
      <c r="B134" s="1206"/>
      <c r="C134" s="2209"/>
      <c r="D134" s="2210"/>
      <c r="E134" s="2212"/>
      <c r="F134" s="1358"/>
      <c r="G134" s="2113"/>
      <c r="H134" s="1214"/>
      <c r="I134" s="1214"/>
      <c r="J134" s="2164"/>
      <c r="K134" s="1214"/>
      <c r="L134" s="2164"/>
      <c r="M134" s="1214"/>
      <c r="N134" s="2164"/>
      <c r="O134" s="1214"/>
      <c r="P134" s="2164"/>
      <c r="Q134" s="2164"/>
      <c r="R134" s="1214"/>
      <c r="S134" s="2164"/>
      <c r="T134" s="1214"/>
      <c r="U134" s="2164"/>
      <c r="V134" s="2164"/>
      <c r="W134" s="1214"/>
      <c r="X134" s="1182"/>
      <c r="Y134" s="2211"/>
      <c r="Z134" s="1440"/>
    </row>
    <row r="135" spans="1:26" s="756" customFormat="1" ht="15.75" x14ac:dyDescent="0.25">
      <c r="A135" s="2208"/>
      <c r="B135" s="1206" t="str">
        <f t="shared" ref="B135:B139" si="63">B92</f>
        <v>T M AJITHKUMAR</v>
      </c>
      <c r="C135" s="2209"/>
      <c r="D135" s="2210"/>
      <c r="E135" s="2212"/>
      <c r="F135" s="1358"/>
      <c r="G135" s="2113"/>
      <c r="H135" s="1214"/>
      <c r="I135" s="1214"/>
      <c r="J135" s="2164"/>
      <c r="K135" s="1214"/>
      <c r="L135" s="2164"/>
      <c r="M135" s="1214"/>
      <c r="N135" s="2164"/>
      <c r="O135" s="1214"/>
      <c r="P135" s="2164"/>
      <c r="Q135" s="2164"/>
      <c r="R135" s="1214"/>
      <c r="S135" s="2164"/>
      <c r="T135" s="1214"/>
      <c r="U135" s="2164"/>
      <c r="V135" s="2164"/>
      <c r="W135" s="1214"/>
      <c r="X135" s="1182"/>
      <c r="Y135" s="2211"/>
      <c r="Z135" s="1440"/>
    </row>
    <row r="136" spans="1:26" s="756" customFormat="1" ht="15.75" x14ac:dyDescent="0.25">
      <c r="A136" s="2208"/>
      <c r="B136" s="1206" t="str">
        <f t="shared" si="63"/>
        <v>CHIEF EXECUTIVE OFFICER</v>
      </c>
      <c r="C136" s="2209"/>
      <c r="D136" s="2210"/>
      <c r="E136" s="2212"/>
      <c r="F136" s="1358"/>
      <c r="G136" s="2113"/>
      <c r="H136" s="1214"/>
      <c r="I136" s="1214"/>
      <c r="J136" s="2164"/>
      <c r="K136" s="1214"/>
      <c r="L136" s="2164"/>
      <c r="M136" s="1214"/>
      <c r="N136" s="2164"/>
      <c r="O136" s="1214"/>
      <c r="P136" s="2164"/>
      <c r="Q136" s="2164"/>
      <c r="R136" s="1214"/>
      <c r="S136" s="2164"/>
      <c r="T136" s="1214"/>
      <c r="U136" s="2164"/>
      <c r="V136" s="2164"/>
      <c r="W136" s="1214"/>
      <c r="X136" s="1182"/>
      <c r="Y136" s="2211"/>
      <c r="Z136" s="1440"/>
    </row>
    <row r="137" spans="1:26" s="756" customFormat="1" ht="15.75" x14ac:dyDescent="0.25">
      <c r="A137" s="2208"/>
      <c r="B137" s="1206"/>
      <c r="C137" s="2209"/>
      <c r="D137" s="2210"/>
      <c r="E137" s="2212"/>
      <c r="F137" s="1358"/>
      <c r="G137" s="2113"/>
      <c r="H137" s="1214"/>
      <c r="I137" s="1214"/>
      <c r="J137" s="2164"/>
      <c r="K137" s="1214"/>
      <c r="L137" s="2164"/>
      <c r="M137" s="1214"/>
      <c r="N137" s="2164"/>
      <c r="O137" s="1214"/>
      <c r="P137" s="2164"/>
      <c r="Q137" s="2164"/>
      <c r="R137" s="1214"/>
      <c r="S137" s="2164"/>
      <c r="T137" s="1214"/>
      <c r="U137" s="2164"/>
      <c r="V137" s="2164"/>
      <c r="W137" s="1214"/>
      <c r="X137" s="1182"/>
      <c r="Y137" s="2211"/>
      <c r="Z137" s="1440"/>
    </row>
    <row r="138" spans="1:26" s="756" customFormat="1" ht="15.75" x14ac:dyDescent="0.25">
      <c r="A138" s="2208"/>
      <c r="B138" s="1206" t="str">
        <f t="shared" si="63"/>
        <v>Place: Kakkanad, Kochi</v>
      </c>
      <c r="C138" s="2209"/>
      <c r="D138" s="2210"/>
      <c r="E138" s="2212"/>
      <c r="F138" s="1358"/>
      <c r="G138" s="2113"/>
      <c r="H138" s="1214"/>
      <c r="I138" s="1214"/>
      <c r="J138" s="2164"/>
      <c r="K138" s="1214"/>
      <c r="L138" s="2164"/>
      <c r="M138" s="1214"/>
      <c r="N138" s="2164"/>
      <c r="O138" s="1214"/>
      <c r="P138" s="2164"/>
      <c r="Q138" s="2164"/>
      <c r="R138" s="1214"/>
      <c r="S138" s="2164"/>
      <c r="T138" s="1214"/>
      <c r="U138" s="2164"/>
      <c r="V138" s="2164"/>
      <c r="W138" s="1214"/>
      <c r="X138" s="1182"/>
      <c r="Y138" s="2211"/>
      <c r="Z138" s="1440"/>
    </row>
    <row r="139" spans="1:26" s="756" customFormat="1" ht="15.75" x14ac:dyDescent="0.25">
      <c r="A139" s="2208"/>
      <c r="B139" s="1206" t="str">
        <f t="shared" si="63"/>
        <v>Date: --/--/----</v>
      </c>
      <c r="C139" s="2209"/>
      <c r="D139" s="2210"/>
      <c r="E139" s="2212"/>
      <c r="F139" s="1358"/>
      <c r="G139" s="2113"/>
      <c r="H139" s="1214"/>
      <c r="I139" s="1214"/>
      <c r="J139" s="2164"/>
      <c r="K139" s="1214"/>
      <c r="L139" s="2164"/>
      <c r="M139" s="1214"/>
      <c r="N139" s="2164"/>
      <c r="O139" s="1214"/>
      <c r="P139" s="2164"/>
      <c r="Q139" s="2164"/>
      <c r="R139" s="1214"/>
      <c r="S139" s="2164"/>
      <c r="T139" s="1214"/>
      <c r="U139" s="2164"/>
      <c r="V139" s="2164"/>
      <c r="W139" s="1214"/>
      <c r="X139" s="1182"/>
      <c r="Y139" s="2211"/>
      <c r="Z139" s="1440"/>
    </row>
    <row r="140" spans="1:26" s="756" customFormat="1" ht="18.75" x14ac:dyDescent="0.25">
      <c r="A140" s="1009"/>
      <c r="B140" s="1191" t="s">
        <v>1083</v>
      </c>
      <c r="C140" s="2116" t="s">
        <v>1114</v>
      </c>
      <c r="D140" s="2116"/>
      <c r="E140" s="2116"/>
      <c r="F140" s="2116"/>
      <c r="G140" s="690"/>
      <c r="H140" s="690"/>
      <c r="I140" s="690"/>
      <c r="J140" s="690"/>
      <c r="K140" s="690"/>
      <c r="L140" s="690"/>
      <c r="M140" s="690"/>
      <c r="N140" s="690"/>
      <c r="O140" s="690"/>
      <c r="P140" s="690"/>
      <c r="Q140" s="690"/>
      <c r="R140" s="690"/>
      <c r="S140" s="690"/>
      <c r="T140" s="690"/>
      <c r="U140" s="690"/>
      <c r="V140" s="690"/>
      <c r="W140" s="690"/>
      <c r="X140" s="690"/>
      <c r="Y140" s="690"/>
      <c r="Z140" s="1440"/>
    </row>
    <row r="141" spans="1:26" s="756" customFormat="1" ht="15.75" x14ac:dyDescent="0.25">
      <c r="A141" s="2157" t="s">
        <v>35</v>
      </c>
      <c r="B141" s="1190" t="s">
        <v>1085</v>
      </c>
      <c r="C141" s="2158"/>
      <c r="D141" s="2158"/>
      <c r="E141" s="1189"/>
      <c r="F141" s="1359"/>
      <c r="G141" s="1196"/>
      <c r="H141" s="1196"/>
      <c r="I141" s="1196"/>
      <c r="J141" s="1196"/>
      <c r="K141" s="1196"/>
      <c r="L141" s="1196"/>
      <c r="M141" s="1196"/>
      <c r="N141" s="1196"/>
      <c r="O141" s="1196"/>
      <c r="P141" s="1196"/>
      <c r="Q141" s="1196"/>
      <c r="R141" s="1196"/>
      <c r="S141" s="1196"/>
      <c r="T141" s="1196"/>
      <c r="U141" s="1196"/>
      <c r="V141" s="1196"/>
      <c r="W141" s="1196"/>
      <c r="X141" s="1196"/>
      <c r="Y141" s="2159"/>
      <c r="Z141" s="1440"/>
    </row>
    <row r="142" spans="1:26" s="756" customFormat="1" ht="15.75" x14ac:dyDescent="0.25">
      <c r="A142" s="1194"/>
      <c r="B142" s="675" t="s">
        <v>1086</v>
      </c>
      <c r="C142" s="676"/>
      <c r="D142" s="699">
        <f>D152+D159+D171</f>
        <v>57</v>
      </c>
      <c r="E142" s="699">
        <f>E152+E159+E171</f>
        <v>3568</v>
      </c>
      <c r="F142" s="694">
        <f>F152+F159+F171</f>
        <v>1.3387189687131598</v>
      </c>
      <c r="G142" s="691"/>
      <c r="H142" s="691">
        <f>H152+H159+H171</f>
        <v>43.608212770632747</v>
      </c>
      <c r="I142" s="691">
        <f>I152+I159+I171</f>
        <v>76.877001855568281</v>
      </c>
      <c r="J142" s="691"/>
      <c r="K142" s="691"/>
      <c r="L142" s="691"/>
      <c r="M142" s="691">
        <f>M152+M159+M171</f>
        <v>3.4000000000000002E-3</v>
      </c>
      <c r="N142" s="691"/>
      <c r="O142" s="691">
        <f>O152+O159+O171</f>
        <v>1.1369038</v>
      </c>
      <c r="P142" s="691"/>
      <c r="Q142" s="691"/>
      <c r="R142" s="691">
        <f>R152+R159+R171</f>
        <v>3.0237900000000009</v>
      </c>
      <c r="S142" s="691"/>
      <c r="T142" s="691">
        <f>T152+T159+T171</f>
        <v>4.1640938000000007</v>
      </c>
      <c r="U142" s="691"/>
      <c r="V142" s="691"/>
      <c r="W142" s="691">
        <f>W152+W159+W171</f>
        <v>124.64930842620103</v>
      </c>
      <c r="X142" s="691">
        <f t="shared" ref="X142" si="64">(W142*100000)/(F142*1000000)*100</f>
        <v>931.10885360816144</v>
      </c>
      <c r="Y142" s="754"/>
    </row>
    <row r="143" spans="1:26" s="756" customFormat="1" ht="15.75" x14ac:dyDescent="0.25">
      <c r="A143" s="1194"/>
      <c r="B143" s="696" t="s">
        <v>1087</v>
      </c>
      <c r="C143" s="742"/>
      <c r="D143" s="742"/>
      <c r="E143" s="691"/>
      <c r="F143" s="679"/>
      <c r="G143" s="681"/>
      <c r="H143" s="681"/>
      <c r="I143" s="681"/>
      <c r="J143" s="681"/>
      <c r="K143" s="681"/>
      <c r="L143" s="681"/>
      <c r="M143" s="681"/>
      <c r="N143" s="681"/>
      <c r="O143" s="681"/>
      <c r="P143" s="681"/>
      <c r="Q143" s="681"/>
      <c r="R143" s="681"/>
      <c r="S143" s="681"/>
      <c r="T143" s="681"/>
      <c r="U143" s="681"/>
      <c r="V143" s="681"/>
      <c r="W143" s="681"/>
      <c r="X143" s="681"/>
      <c r="Y143" s="754"/>
      <c r="Z143" s="1440"/>
    </row>
    <row r="144" spans="1:26" s="756" customFormat="1" ht="15.75" x14ac:dyDescent="0.25">
      <c r="A144" s="1194"/>
      <c r="B144" s="696" t="s">
        <v>690</v>
      </c>
      <c r="C144" s="764"/>
      <c r="D144" s="764"/>
      <c r="E144" s="678"/>
      <c r="F144" s="679"/>
      <c r="G144" s="680"/>
      <c r="H144" s="681"/>
      <c r="I144" s="681"/>
      <c r="J144" s="681"/>
      <c r="K144" s="681"/>
      <c r="L144" s="681"/>
      <c r="M144" s="681"/>
      <c r="N144" s="681"/>
      <c r="O144" s="681"/>
      <c r="P144" s="681"/>
      <c r="Q144" s="681"/>
      <c r="R144" s="681"/>
      <c r="S144" s="681"/>
      <c r="T144" s="681"/>
      <c r="U144" s="681"/>
      <c r="V144" s="681"/>
      <c r="W144" s="681"/>
      <c r="X144" s="681"/>
      <c r="Y144" s="754"/>
      <c r="Z144" s="1440"/>
    </row>
    <row r="145" spans="1:26" s="756" customFormat="1" ht="15.75" x14ac:dyDescent="0.25">
      <c r="A145" s="776">
        <v>1</v>
      </c>
      <c r="B145" s="762" t="s">
        <v>1088</v>
      </c>
      <c r="C145" s="777">
        <f>'[55]D 2.1 KMFP proj working'!C18</f>
        <v>8</v>
      </c>
      <c r="D145" s="778">
        <f t="shared" ref="D145:D146" si="65">C145</f>
        <v>8</v>
      </c>
      <c r="E145" s="777">
        <f>'[55]D 2.1 KMFP proj working'!E18</f>
        <v>2249</v>
      </c>
      <c r="F145" s="800">
        <f>'[55]D 2.1 KMFP proj working'!F18</f>
        <v>0.7945604303999998</v>
      </c>
      <c r="G145" s="680">
        <f>F145/F142</f>
        <v>0.59352294915471993</v>
      </c>
      <c r="H145" s="678">
        <f>'[55]D 2.1 KMFP proj working'!H18</f>
        <v>30.302900774999998</v>
      </c>
      <c r="I145" s="678">
        <f>'[55]D 2.1 KMFP proj working'!J18</f>
        <v>45.225001704960015</v>
      </c>
      <c r="J145" s="681">
        <f>'[29]HT-I-A SUMMARY'!$M$94</f>
        <v>0</v>
      </c>
      <c r="K145" s="681">
        <f>H145+I145+J145</f>
        <v>75.527902479960005</v>
      </c>
      <c r="L145" s="681"/>
      <c r="M145" s="678">
        <f>'[55]D 2.1 KMFP proj working'!O18</f>
        <v>0</v>
      </c>
      <c r="N145" s="681"/>
      <c r="O145" s="678">
        <f>'[55]D 2.1 KMFP proj working'!Q18</f>
        <v>0</v>
      </c>
      <c r="P145" s="681"/>
      <c r="Q145" s="681"/>
      <c r="R145" s="678">
        <f>'[55]D 2.1 KMFP proj working'!T18</f>
        <v>0</v>
      </c>
      <c r="S145" s="681"/>
      <c r="T145" s="681">
        <f>SUM(M145:S145)</f>
        <v>0</v>
      </c>
      <c r="U145" s="681"/>
      <c r="V145" s="681"/>
      <c r="W145" s="681">
        <f>K145+T145+U145+V145</f>
        <v>75.527902479960005</v>
      </c>
      <c r="X145" s="681">
        <f t="shared" ref="X145" si="66">(W145*100000)/(F145*1000000)*100</f>
        <v>950.56209182148098</v>
      </c>
      <c r="Y145" s="754"/>
      <c r="Z145" s="1440"/>
    </row>
    <row r="146" spans="1:26" s="756" customFormat="1" ht="15.75" x14ac:dyDescent="0.25">
      <c r="A146" s="776">
        <v>2</v>
      </c>
      <c r="B146" s="762" t="s">
        <v>1089</v>
      </c>
      <c r="C146" s="777">
        <v>0</v>
      </c>
      <c r="D146" s="778">
        <f t="shared" si="65"/>
        <v>0</v>
      </c>
      <c r="E146" s="777">
        <v>0</v>
      </c>
      <c r="F146" s="679">
        <v>0</v>
      </c>
      <c r="G146" s="680">
        <f>F146/F142</f>
        <v>0</v>
      </c>
      <c r="H146" s="681">
        <v>0</v>
      </c>
      <c r="I146" s="681">
        <v>0</v>
      </c>
      <c r="J146" s="681"/>
      <c r="K146" s="681">
        <f t="shared" ref="K146:K151" si="67">H146+I146+J146</f>
        <v>0</v>
      </c>
      <c r="L146" s="681"/>
      <c r="M146" s="681">
        <v>0</v>
      </c>
      <c r="N146" s="681"/>
      <c r="O146" s="681">
        <v>0</v>
      </c>
      <c r="P146" s="681"/>
      <c r="Q146" s="681"/>
      <c r="R146" s="681"/>
      <c r="S146" s="681"/>
      <c r="T146" s="681">
        <f>SUM(M146:S146)</f>
        <v>0</v>
      </c>
      <c r="U146" s="681"/>
      <c r="V146" s="681"/>
      <c r="W146" s="681">
        <f t="shared" ref="W146:W151" si="68">K146+T146+U146+V146</f>
        <v>0</v>
      </c>
      <c r="X146" s="681"/>
      <c r="Y146" s="754"/>
      <c r="Z146" s="1440"/>
    </row>
    <row r="147" spans="1:26" s="756" customFormat="1" ht="15.75" x14ac:dyDescent="0.25">
      <c r="A147" s="776">
        <v>3</v>
      </c>
      <c r="B147" s="762" t="s">
        <v>1112</v>
      </c>
      <c r="C147" s="777">
        <v>0</v>
      </c>
      <c r="D147" s="778">
        <v>0</v>
      </c>
      <c r="E147" s="777">
        <v>0</v>
      </c>
      <c r="F147" s="679">
        <v>0</v>
      </c>
      <c r="G147" s="680">
        <f>F147/F142</f>
        <v>0</v>
      </c>
      <c r="H147" s="681">
        <v>0</v>
      </c>
      <c r="I147" s="681">
        <v>0</v>
      </c>
      <c r="J147" s="681"/>
      <c r="K147" s="681">
        <f t="shared" si="67"/>
        <v>0</v>
      </c>
      <c r="L147" s="681"/>
      <c r="M147" s="681">
        <v>0</v>
      </c>
      <c r="N147" s="681"/>
      <c r="O147" s="681">
        <v>0</v>
      </c>
      <c r="P147" s="681"/>
      <c r="Q147" s="681"/>
      <c r="R147" s="681"/>
      <c r="S147" s="681"/>
      <c r="T147" s="681">
        <f>SUM(M147:S147)</f>
        <v>0</v>
      </c>
      <c r="U147" s="681"/>
      <c r="V147" s="681"/>
      <c r="W147" s="681">
        <f t="shared" si="68"/>
        <v>0</v>
      </c>
      <c r="X147" s="681"/>
      <c r="Y147" s="754"/>
      <c r="Z147" s="1440"/>
    </row>
    <row r="148" spans="1:26" s="756" customFormat="1" ht="15.75" x14ac:dyDescent="0.25">
      <c r="A148" s="776">
        <v>4</v>
      </c>
      <c r="B148" s="762" t="s">
        <v>1091</v>
      </c>
      <c r="C148" s="777">
        <v>0</v>
      </c>
      <c r="D148" s="778">
        <v>0</v>
      </c>
      <c r="E148" s="777">
        <v>0</v>
      </c>
      <c r="F148" s="679">
        <v>0</v>
      </c>
      <c r="G148" s="680">
        <f>F148/F142</f>
        <v>0</v>
      </c>
      <c r="H148" s="681">
        <v>0</v>
      </c>
      <c r="I148" s="681">
        <v>0</v>
      </c>
      <c r="J148" s="681"/>
      <c r="K148" s="681">
        <f t="shared" si="67"/>
        <v>0</v>
      </c>
      <c r="L148" s="681"/>
      <c r="M148" s="681">
        <v>0</v>
      </c>
      <c r="N148" s="681"/>
      <c r="O148" s="681">
        <v>0</v>
      </c>
      <c r="P148" s="681"/>
      <c r="Q148" s="681"/>
      <c r="R148" s="681"/>
      <c r="S148" s="681"/>
      <c r="T148" s="681">
        <f t="shared" ref="T148:T151" si="69">SUM(M148:S148)</f>
        <v>0</v>
      </c>
      <c r="U148" s="681"/>
      <c r="V148" s="681"/>
      <c r="W148" s="681">
        <f t="shared" si="68"/>
        <v>0</v>
      </c>
      <c r="X148" s="681"/>
      <c r="Y148" s="754"/>
      <c r="Z148" s="1440"/>
    </row>
    <row r="149" spans="1:26" s="756" customFormat="1" ht="15.75" x14ac:dyDescent="0.25">
      <c r="A149" s="776">
        <v>5</v>
      </c>
      <c r="B149" s="763" t="s">
        <v>1092</v>
      </c>
      <c r="C149" s="777">
        <v>0</v>
      </c>
      <c r="D149" s="778">
        <v>0</v>
      </c>
      <c r="E149" s="777">
        <v>0</v>
      </c>
      <c r="F149" s="679">
        <v>0</v>
      </c>
      <c r="G149" s="680">
        <f>F149/F142</f>
        <v>0</v>
      </c>
      <c r="H149" s="681">
        <v>0</v>
      </c>
      <c r="I149" s="681">
        <v>0</v>
      </c>
      <c r="J149" s="681"/>
      <c r="K149" s="681">
        <f t="shared" si="67"/>
        <v>0</v>
      </c>
      <c r="L149" s="681"/>
      <c r="M149" s="681">
        <v>0</v>
      </c>
      <c r="N149" s="681"/>
      <c r="O149" s="681">
        <v>0</v>
      </c>
      <c r="P149" s="681"/>
      <c r="Q149" s="681"/>
      <c r="R149" s="681"/>
      <c r="S149" s="681"/>
      <c r="T149" s="681">
        <f t="shared" si="69"/>
        <v>0</v>
      </c>
      <c r="U149" s="681"/>
      <c r="V149" s="681"/>
      <c r="W149" s="681">
        <f t="shared" si="68"/>
        <v>0</v>
      </c>
      <c r="X149" s="681"/>
      <c r="Y149" s="754"/>
      <c r="Z149" s="1440"/>
    </row>
    <row r="150" spans="1:26" s="756" customFormat="1" ht="15.75" x14ac:dyDescent="0.25">
      <c r="A150" s="776">
        <v>6</v>
      </c>
      <c r="B150" s="763" t="s">
        <v>1093</v>
      </c>
      <c r="C150" s="777">
        <v>0</v>
      </c>
      <c r="D150" s="778">
        <v>0</v>
      </c>
      <c r="E150" s="777">
        <v>0</v>
      </c>
      <c r="F150" s="679">
        <v>0</v>
      </c>
      <c r="G150" s="680"/>
      <c r="H150" s="681">
        <v>0</v>
      </c>
      <c r="I150" s="681">
        <v>0</v>
      </c>
      <c r="J150" s="681"/>
      <c r="K150" s="681">
        <f t="shared" si="67"/>
        <v>0</v>
      </c>
      <c r="L150" s="681"/>
      <c r="M150" s="681">
        <v>0</v>
      </c>
      <c r="N150" s="681"/>
      <c r="O150" s="681">
        <v>0</v>
      </c>
      <c r="P150" s="681"/>
      <c r="Q150" s="681"/>
      <c r="R150" s="681"/>
      <c r="S150" s="681"/>
      <c r="T150" s="681">
        <f t="shared" si="69"/>
        <v>0</v>
      </c>
      <c r="U150" s="681"/>
      <c r="V150" s="681"/>
      <c r="W150" s="681">
        <f t="shared" si="68"/>
        <v>0</v>
      </c>
      <c r="X150" s="681"/>
      <c r="Y150" s="780"/>
      <c r="Z150" s="1440"/>
    </row>
    <row r="151" spans="1:26" s="756" customFormat="1" ht="15.75" x14ac:dyDescent="0.25">
      <c r="A151" s="776">
        <v>7</v>
      </c>
      <c r="B151" s="763" t="s">
        <v>1094</v>
      </c>
      <c r="C151" s="777">
        <v>0</v>
      </c>
      <c r="D151" s="778">
        <v>0</v>
      </c>
      <c r="E151" s="777">
        <v>0</v>
      </c>
      <c r="F151" s="679">
        <v>0</v>
      </c>
      <c r="G151" s="680"/>
      <c r="H151" s="681">
        <v>0</v>
      </c>
      <c r="I151" s="681">
        <v>0</v>
      </c>
      <c r="J151" s="681"/>
      <c r="K151" s="681">
        <f t="shared" si="67"/>
        <v>0</v>
      </c>
      <c r="L151" s="681"/>
      <c r="M151" s="681">
        <v>0</v>
      </c>
      <c r="N151" s="681"/>
      <c r="O151" s="681">
        <v>0</v>
      </c>
      <c r="P151" s="681"/>
      <c r="Q151" s="681"/>
      <c r="R151" s="681"/>
      <c r="S151" s="681"/>
      <c r="T151" s="681">
        <f t="shared" si="69"/>
        <v>0</v>
      </c>
      <c r="U151" s="681"/>
      <c r="V151" s="681"/>
      <c r="W151" s="681">
        <f t="shared" si="68"/>
        <v>0</v>
      </c>
      <c r="X151" s="681"/>
      <c r="Y151" s="780"/>
      <c r="Z151" s="1440"/>
    </row>
    <row r="152" spans="1:26" s="756" customFormat="1" ht="15.75" x14ac:dyDescent="0.25">
      <c r="A152" s="782"/>
      <c r="B152" s="781"/>
      <c r="C152" s="777"/>
      <c r="D152" s="2192">
        <f>SUM(D145:D151)</f>
        <v>8</v>
      </c>
      <c r="E152" s="2128">
        <f>SUM(E145:E151)</f>
        <v>2249</v>
      </c>
      <c r="F152" s="694">
        <f>SUM(F145:F151)</f>
        <v>0.7945604303999998</v>
      </c>
      <c r="G152" s="747">
        <f>F152/F142</f>
        <v>0.59352294915471993</v>
      </c>
      <c r="H152" s="691">
        <f>SUM(H145:H151)</f>
        <v>30.302900774999998</v>
      </c>
      <c r="I152" s="691">
        <f>SUM(I145:I151)</f>
        <v>45.225001704960015</v>
      </c>
      <c r="J152" s="681"/>
      <c r="K152" s="691">
        <f>SUM(K145:K151)</f>
        <v>75.527902479960005</v>
      </c>
      <c r="L152" s="691"/>
      <c r="M152" s="691">
        <f>SUM(M145:M151)</f>
        <v>0</v>
      </c>
      <c r="N152" s="681"/>
      <c r="O152" s="691">
        <f>SUM(O145:O151)</f>
        <v>0</v>
      </c>
      <c r="P152" s="681"/>
      <c r="Q152" s="681"/>
      <c r="R152" s="681"/>
      <c r="S152" s="681"/>
      <c r="T152" s="691">
        <f>SUM(T145:T151)</f>
        <v>0</v>
      </c>
      <c r="U152" s="681"/>
      <c r="V152" s="681"/>
      <c r="W152" s="691">
        <f>SUM(W145:W151)</f>
        <v>75.527902479960005</v>
      </c>
      <c r="X152" s="691">
        <f t="shared" ref="X152" si="70">(W152*100000)/(F152*1000000)*100</f>
        <v>950.56209182148098</v>
      </c>
      <c r="Y152" s="780"/>
      <c r="Z152" s="1440"/>
    </row>
    <row r="153" spans="1:26" s="756" customFormat="1" ht="15.75" x14ac:dyDescent="0.25">
      <c r="A153" s="1194"/>
      <c r="B153" s="696" t="s">
        <v>1095</v>
      </c>
      <c r="C153" s="764"/>
      <c r="D153" s="764"/>
      <c r="E153" s="678"/>
      <c r="F153" s="679"/>
      <c r="G153" s="680"/>
      <c r="H153" s="681"/>
      <c r="I153" s="681"/>
      <c r="J153" s="681"/>
      <c r="K153" s="681"/>
      <c r="L153" s="681"/>
      <c r="M153" s="681"/>
      <c r="N153" s="681"/>
      <c r="O153" s="681"/>
      <c r="P153" s="681"/>
      <c r="Q153" s="681"/>
      <c r="R153" s="681"/>
      <c r="S153" s="681"/>
      <c r="T153" s="681"/>
      <c r="U153" s="681"/>
      <c r="V153" s="681"/>
      <c r="W153" s="681"/>
      <c r="X153" s="681"/>
      <c r="Y153" s="768"/>
      <c r="Z153" s="1440"/>
    </row>
    <row r="154" spans="1:26" s="756" customFormat="1" ht="15.75" x14ac:dyDescent="0.25">
      <c r="A154" s="776">
        <v>8</v>
      </c>
      <c r="B154" s="763" t="s">
        <v>1096</v>
      </c>
      <c r="C154" s="777">
        <f>'[55]D 2.1 KMFP proj working'!C36</f>
        <v>5</v>
      </c>
      <c r="D154" s="777">
        <f>C154</f>
        <v>5</v>
      </c>
      <c r="E154" s="777">
        <f>'[55]D 2.1 KMFP proj working'!E36</f>
        <v>628</v>
      </c>
      <c r="F154" s="800">
        <f>'[55]D 2.1 KMFP proj working'!F36</f>
        <v>6.4050767999999994E-2</v>
      </c>
      <c r="G154" s="680">
        <f>F154/F142</f>
        <v>4.7844819933767456E-2</v>
      </c>
      <c r="H154" s="678">
        <f>'[55]D 2.1 KMFP proj working'!H36</f>
        <v>4.7224367999999997</v>
      </c>
      <c r="I154" s="678">
        <f>'[55]D 2.1 KMFP proj working'!J36</f>
        <v>0.99723214021200024</v>
      </c>
      <c r="J154" s="681"/>
      <c r="K154" s="681">
        <f>H154+I154+J154</f>
        <v>5.7196689402120002</v>
      </c>
      <c r="L154" s="681"/>
      <c r="M154" s="678">
        <f>'[55]D 2.1 KMFP proj working'!O36</f>
        <v>0</v>
      </c>
      <c r="N154" s="681"/>
      <c r="O154" s="678">
        <f>'[55]D 2.1 KMFP proj working'!Q36</f>
        <v>0</v>
      </c>
      <c r="P154" s="681"/>
      <c r="Q154" s="681"/>
      <c r="R154" s="678">
        <f>'[55]D 2.1 KMFP proj working'!T36</f>
        <v>3.0237900000000009</v>
      </c>
      <c r="S154" s="681"/>
      <c r="T154" s="681">
        <f>SUM(M154:S154)</f>
        <v>3.0237900000000009</v>
      </c>
      <c r="U154" s="681"/>
      <c r="V154" s="681"/>
      <c r="W154" s="681">
        <f>K154+T154+U154+V154</f>
        <v>8.7434589402120011</v>
      </c>
      <c r="X154" s="681">
        <f t="shared" ref="X154" si="71">(W154*100000)/(F154*1000000)*100</f>
        <v>1365.082607629623</v>
      </c>
      <c r="Y154" s="768"/>
    </row>
    <row r="155" spans="1:26" s="756" customFormat="1" ht="15.75" x14ac:dyDescent="0.25">
      <c r="A155" s="776">
        <v>9</v>
      </c>
      <c r="B155" s="763" t="s">
        <v>1097</v>
      </c>
      <c r="C155" s="777">
        <v>0</v>
      </c>
      <c r="D155" s="777">
        <f t="shared" ref="D155:D158" si="72">C155</f>
        <v>0</v>
      </c>
      <c r="E155" s="777">
        <v>0</v>
      </c>
      <c r="F155" s="679">
        <v>0</v>
      </c>
      <c r="G155" s="680"/>
      <c r="H155" s="681">
        <v>0</v>
      </c>
      <c r="I155" s="681">
        <v>0</v>
      </c>
      <c r="J155" s="681"/>
      <c r="K155" s="681">
        <f>H155+I155+J155</f>
        <v>0</v>
      </c>
      <c r="L155" s="681"/>
      <c r="M155" s="681">
        <v>0</v>
      </c>
      <c r="N155" s="681"/>
      <c r="O155" s="681">
        <v>0</v>
      </c>
      <c r="P155" s="681"/>
      <c r="Q155" s="681"/>
      <c r="R155" s="681"/>
      <c r="S155" s="681"/>
      <c r="T155" s="681">
        <f>SUM(M155:S155)</f>
        <v>0</v>
      </c>
      <c r="U155" s="681"/>
      <c r="V155" s="681"/>
      <c r="W155" s="681">
        <f>K155+T155+U155+V155</f>
        <v>0</v>
      </c>
      <c r="X155" s="681"/>
      <c r="Y155" s="768"/>
    </row>
    <row r="156" spans="1:26" s="756" customFormat="1" ht="15.75" x14ac:dyDescent="0.25">
      <c r="A156" s="776">
        <v>10</v>
      </c>
      <c r="B156" s="763" t="s">
        <v>1098</v>
      </c>
      <c r="C156" s="777">
        <v>0</v>
      </c>
      <c r="D156" s="777">
        <f t="shared" si="72"/>
        <v>0</v>
      </c>
      <c r="E156" s="777">
        <v>0</v>
      </c>
      <c r="F156" s="679">
        <v>0</v>
      </c>
      <c r="G156" s="680"/>
      <c r="H156" s="681">
        <v>0</v>
      </c>
      <c r="I156" s="681">
        <v>0</v>
      </c>
      <c r="J156" s="681"/>
      <c r="K156" s="681">
        <f t="shared" ref="K156" si="73">H156+I156+J156</f>
        <v>0</v>
      </c>
      <c r="L156" s="681"/>
      <c r="M156" s="681">
        <v>0</v>
      </c>
      <c r="N156" s="681"/>
      <c r="O156" s="681">
        <v>0</v>
      </c>
      <c r="P156" s="681"/>
      <c r="Q156" s="681"/>
      <c r="R156" s="681"/>
      <c r="S156" s="681"/>
      <c r="T156" s="681">
        <f t="shared" ref="T156:T158" si="74">SUM(M156:S156)</f>
        <v>0</v>
      </c>
      <c r="U156" s="681"/>
      <c r="V156" s="681"/>
      <c r="W156" s="681">
        <f t="shared" ref="W156:W158" si="75">K156+T156+U156+V156</f>
        <v>0</v>
      </c>
      <c r="X156" s="681"/>
      <c r="Y156" s="780"/>
    </row>
    <row r="157" spans="1:26" s="756" customFormat="1" ht="15.75" x14ac:dyDescent="0.25">
      <c r="A157" s="776">
        <v>11</v>
      </c>
      <c r="B157" s="763" t="s">
        <v>1099</v>
      </c>
      <c r="C157" s="777">
        <v>0</v>
      </c>
      <c r="D157" s="777">
        <f t="shared" si="72"/>
        <v>0</v>
      </c>
      <c r="E157" s="777">
        <v>0</v>
      </c>
      <c r="F157" s="679">
        <v>0</v>
      </c>
      <c r="G157" s="680"/>
      <c r="H157" s="681">
        <v>0</v>
      </c>
      <c r="I157" s="681">
        <v>0</v>
      </c>
      <c r="J157" s="681"/>
      <c r="K157" s="681">
        <v>0</v>
      </c>
      <c r="L157" s="681"/>
      <c r="M157" s="681">
        <v>0</v>
      </c>
      <c r="N157" s="681"/>
      <c r="O157" s="681">
        <v>0</v>
      </c>
      <c r="P157" s="681"/>
      <c r="Q157" s="681"/>
      <c r="R157" s="681"/>
      <c r="S157" s="681"/>
      <c r="T157" s="681">
        <f t="shared" si="74"/>
        <v>0</v>
      </c>
      <c r="U157" s="681"/>
      <c r="V157" s="681"/>
      <c r="W157" s="681">
        <f t="shared" si="75"/>
        <v>0</v>
      </c>
      <c r="X157" s="681"/>
      <c r="Y157" s="780"/>
    </row>
    <row r="158" spans="1:26" s="756" customFormat="1" ht="15.75" x14ac:dyDescent="0.25">
      <c r="A158" s="776">
        <v>12</v>
      </c>
      <c r="B158" s="763" t="s">
        <v>1100</v>
      </c>
      <c r="C158" s="778">
        <v>0</v>
      </c>
      <c r="D158" s="777">
        <f t="shared" si="72"/>
        <v>0</v>
      </c>
      <c r="E158" s="777">
        <v>0</v>
      </c>
      <c r="F158" s="679">
        <v>0</v>
      </c>
      <c r="G158" s="680"/>
      <c r="H158" s="681">
        <v>0</v>
      </c>
      <c r="I158" s="681">
        <v>0</v>
      </c>
      <c r="J158" s="681"/>
      <c r="K158" s="681">
        <f t="shared" ref="K158" si="76">H158+I158+J158</f>
        <v>0</v>
      </c>
      <c r="L158" s="681"/>
      <c r="M158" s="681">
        <v>0</v>
      </c>
      <c r="N158" s="681"/>
      <c r="O158" s="681">
        <v>0</v>
      </c>
      <c r="P158" s="681"/>
      <c r="Q158" s="681"/>
      <c r="R158" s="681"/>
      <c r="S158" s="681"/>
      <c r="T158" s="681">
        <f t="shared" si="74"/>
        <v>0</v>
      </c>
      <c r="U158" s="681"/>
      <c r="V158" s="681"/>
      <c r="W158" s="681">
        <f t="shared" si="75"/>
        <v>0</v>
      </c>
      <c r="X158" s="681"/>
      <c r="Y158" s="754"/>
    </row>
    <row r="159" spans="1:26" s="756" customFormat="1" ht="15.75" x14ac:dyDescent="0.25">
      <c r="A159" s="782"/>
      <c r="B159" s="781"/>
      <c r="C159" s="778"/>
      <c r="D159" s="2192">
        <f>SUM(D154:D158)</f>
        <v>5</v>
      </c>
      <c r="E159" s="2193">
        <f>SUM(E154:E158)</f>
        <v>628</v>
      </c>
      <c r="F159" s="694">
        <f>SUM(F154:F158)</f>
        <v>6.4050767999999994E-2</v>
      </c>
      <c r="G159" s="747">
        <f>F159/F142</f>
        <v>4.7844819933767456E-2</v>
      </c>
      <c r="H159" s="691">
        <f>SUM(H154:H158)</f>
        <v>4.7224367999999997</v>
      </c>
      <c r="I159" s="691">
        <f>SUM(I154:I158)</f>
        <v>0.99723214021200024</v>
      </c>
      <c r="J159" s="681"/>
      <c r="K159" s="691">
        <f>SUM(K154:K158)</f>
        <v>5.7196689402120002</v>
      </c>
      <c r="L159" s="681"/>
      <c r="M159" s="691">
        <f>SUM(M154:M158)</f>
        <v>0</v>
      </c>
      <c r="N159" s="681"/>
      <c r="O159" s="691">
        <f>SUM(O154:O158)</f>
        <v>0</v>
      </c>
      <c r="P159" s="681"/>
      <c r="Q159" s="681"/>
      <c r="R159" s="691">
        <f>SUM(R154:R158)</f>
        <v>3.0237900000000009</v>
      </c>
      <c r="S159" s="681"/>
      <c r="T159" s="691">
        <f>SUM(T154:T158)</f>
        <v>3.0237900000000009</v>
      </c>
      <c r="U159" s="681"/>
      <c r="V159" s="681"/>
      <c r="W159" s="691">
        <f>SUM(W154:W158)</f>
        <v>8.7434589402120011</v>
      </c>
      <c r="X159" s="691"/>
      <c r="Y159" s="754"/>
    </row>
    <row r="160" spans="1:26" s="756" customFormat="1" ht="15.75" x14ac:dyDescent="0.25">
      <c r="A160" s="1194"/>
      <c r="B160" s="696" t="s">
        <v>689</v>
      </c>
      <c r="C160" s="742"/>
      <c r="D160" s="742"/>
      <c r="E160" s="691"/>
      <c r="F160" s="679"/>
      <c r="G160" s="681"/>
      <c r="H160" s="681"/>
      <c r="I160" s="681"/>
      <c r="J160" s="681"/>
      <c r="K160" s="681"/>
      <c r="L160" s="681"/>
      <c r="M160" s="681"/>
      <c r="N160" s="681"/>
      <c r="O160" s="681"/>
      <c r="P160" s="681"/>
      <c r="Q160" s="681"/>
      <c r="R160" s="681"/>
      <c r="S160" s="681"/>
      <c r="T160" s="681"/>
      <c r="U160" s="681"/>
      <c r="V160" s="681"/>
      <c r="W160" s="681"/>
      <c r="X160" s="681"/>
      <c r="Y160" s="754"/>
      <c r="Z160" s="1440"/>
    </row>
    <row r="161" spans="1:26" s="756" customFormat="1" ht="15.75" x14ac:dyDescent="0.25">
      <c r="A161" s="776">
        <v>13</v>
      </c>
      <c r="B161" s="763" t="s">
        <v>1101</v>
      </c>
      <c r="C161" s="777">
        <f>'[55]D 2.1 KMFP proj working'!C55</f>
        <v>18</v>
      </c>
      <c r="D161" s="778">
        <f>C161</f>
        <v>18</v>
      </c>
      <c r="E161" s="777">
        <f>'[55]D 2.1 KMFP proj working'!E55</f>
        <v>421</v>
      </c>
      <c r="F161" s="800">
        <f>'[55]D 2.1 KMFP proj working'!F55</f>
        <v>0.34300833400799996</v>
      </c>
      <c r="G161" s="680">
        <f>F161/F142</f>
        <v>0.25622131457337594</v>
      </c>
      <c r="H161" s="678">
        <f>'[55]D 2.1 KMFP proj working'!H55</f>
        <v>4.6458488449999997</v>
      </c>
      <c r="I161" s="678">
        <f>'[55]D 2.1 KMFP proj working'!J55</f>
        <v>19.946979966864383</v>
      </c>
      <c r="J161" s="681"/>
      <c r="K161" s="681">
        <f>H161+I161+J161</f>
        <v>24.592828811864383</v>
      </c>
      <c r="L161" s="681">
        <f>(K161*100000)/(F161*1000000)*100</f>
        <v>716.97467302035886</v>
      </c>
      <c r="M161" s="678">
        <f>'[55]D 2.1 KMFP proj working'!O55</f>
        <v>0</v>
      </c>
      <c r="N161" s="681"/>
      <c r="O161" s="678">
        <f>'[55]D 2.1 KMFP proj working'!Q55</f>
        <v>1</v>
      </c>
      <c r="P161" s="681"/>
      <c r="Q161" s="681"/>
      <c r="R161" s="678">
        <f>'[55]D 2.1 KMFP proj working'!T55</f>
        <v>0</v>
      </c>
      <c r="S161" s="681"/>
      <c r="T161" s="681">
        <f>SUM(M161:S161)</f>
        <v>1</v>
      </c>
      <c r="U161" s="681"/>
      <c r="V161" s="681"/>
      <c r="W161" s="681">
        <f>K161+T161+U161+V161</f>
        <v>25.592828811864383</v>
      </c>
      <c r="X161" s="681">
        <f>(W161*100000)/(F161*1000000)*100</f>
        <v>746.1284836090158</v>
      </c>
      <c r="Y161" s="754"/>
      <c r="Z161" s="1440"/>
    </row>
    <row r="162" spans="1:26" s="756" customFormat="1" ht="15.75" x14ac:dyDescent="0.25">
      <c r="A162" s="776">
        <v>14</v>
      </c>
      <c r="B162" s="763" t="s">
        <v>1102</v>
      </c>
      <c r="C162" s="777">
        <v>0</v>
      </c>
      <c r="D162" s="778">
        <f t="shared" ref="D162:D170" si="77">C162</f>
        <v>0</v>
      </c>
      <c r="E162" s="777">
        <v>0</v>
      </c>
      <c r="F162" s="800">
        <v>0</v>
      </c>
      <c r="G162" s="680">
        <f>F162/F142</f>
        <v>0</v>
      </c>
      <c r="H162" s="678">
        <v>0</v>
      </c>
      <c r="I162" s="678">
        <v>0</v>
      </c>
      <c r="J162" s="681"/>
      <c r="K162" s="681">
        <f t="shared" ref="K162" si="78">H162+I162+J162</f>
        <v>0</v>
      </c>
      <c r="L162" s="681"/>
      <c r="M162" s="678">
        <v>0</v>
      </c>
      <c r="N162" s="681"/>
      <c r="O162" s="678">
        <v>0</v>
      </c>
      <c r="P162" s="681"/>
      <c r="Q162" s="681"/>
      <c r="R162" s="678"/>
      <c r="S162" s="681"/>
      <c r="T162" s="681">
        <f t="shared" ref="T162:T170" si="79">SUM(M162:S162)</f>
        <v>0</v>
      </c>
      <c r="U162" s="681"/>
      <c r="V162" s="681"/>
      <c r="W162" s="681">
        <f t="shared" ref="W162:W170" si="80">K162+T162+U162+V162</f>
        <v>0</v>
      </c>
      <c r="X162" s="681"/>
      <c r="Y162" s="754"/>
      <c r="Z162" s="1440"/>
    </row>
    <row r="163" spans="1:26" s="756" customFormat="1" ht="15.75" x14ac:dyDescent="0.25">
      <c r="A163" s="776">
        <v>15</v>
      </c>
      <c r="B163" s="763" t="s">
        <v>1103</v>
      </c>
      <c r="C163" s="777">
        <v>0</v>
      </c>
      <c r="D163" s="778">
        <f t="shared" si="77"/>
        <v>0</v>
      </c>
      <c r="E163" s="777">
        <v>0</v>
      </c>
      <c r="F163" s="800">
        <v>0</v>
      </c>
      <c r="G163" s="680">
        <f>F163/F142</f>
        <v>0</v>
      </c>
      <c r="H163" s="678">
        <v>0</v>
      </c>
      <c r="I163" s="678">
        <v>0</v>
      </c>
      <c r="J163" s="681"/>
      <c r="K163" s="681">
        <v>0</v>
      </c>
      <c r="L163" s="681"/>
      <c r="M163" s="678">
        <v>0</v>
      </c>
      <c r="N163" s="681"/>
      <c r="O163" s="678">
        <v>0</v>
      </c>
      <c r="P163" s="681"/>
      <c r="Q163" s="681"/>
      <c r="R163" s="678"/>
      <c r="S163" s="681"/>
      <c r="T163" s="681">
        <f t="shared" si="79"/>
        <v>0</v>
      </c>
      <c r="U163" s="681"/>
      <c r="V163" s="681"/>
      <c r="W163" s="681">
        <f t="shared" si="80"/>
        <v>0</v>
      </c>
      <c r="X163" s="681"/>
      <c r="Y163" s="754"/>
      <c r="Z163" s="1440"/>
    </row>
    <row r="164" spans="1:26" s="756" customFormat="1" ht="15.75" x14ac:dyDescent="0.25">
      <c r="A164" s="776">
        <v>16</v>
      </c>
      <c r="B164" s="763" t="s">
        <v>1104</v>
      </c>
      <c r="C164" s="777">
        <f>'[55]D 2.1 KMFP proj working'!C73</f>
        <v>2</v>
      </c>
      <c r="D164" s="778">
        <f t="shared" si="77"/>
        <v>2</v>
      </c>
      <c r="E164" s="777">
        <f>'[55]D 2.1 KMFP proj working'!E73</f>
        <v>58</v>
      </c>
      <c r="F164" s="800">
        <f>'[55]D 2.1 KMFP proj working'!F73</f>
        <v>3.5791799999999999E-3</v>
      </c>
      <c r="G164" s="680">
        <f>F164/F142</f>
        <v>2.6735857813686452E-3</v>
      </c>
      <c r="H164" s="678">
        <f>'[55]D 2.1 KMFP proj working'!H73</f>
        <v>0.55085399999999995</v>
      </c>
      <c r="I164" s="678">
        <f>'[55]D 2.1 KMFP proj working'!J73</f>
        <v>0.22548834000000004</v>
      </c>
      <c r="J164" s="681"/>
      <c r="K164" s="681">
        <f t="shared" ref="K164:K170" si="81">H164+I164+J164</f>
        <v>0.77634234000000002</v>
      </c>
      <c r="L164" s="681">
        <f>(K164*100000)/(F164*1000000)*100</f>
        <v>2169.050844048078</v>
      </c>
      <c r="M164" s="678">
        <f>'[55]D 2.1 KMFP proj working'!O73</f>
        <v>0</v>
      </c>
      <c r="N164" s="681"/>
      <c r="O164" s="678">
        <f>'[55]D 2.1 KMFP proj working'!Q73</f>
        <v>0</v>
      </c>
      <c r="P164" s="681"/>
      <c r="Q164" s="681"/>
      <c r="R164" s="678">
        <f>'[55]D 2.1 KMFP proj working'!T73</f>
        <v>0</v>
      </c>
      <c r="S164" s="681"/>
      <c r="T164" s="681">
        <f t="shared" si="79"/>
        <v>0</v>
      </c>
      <c r="U164" s="681"/>
      <c r="V164" s="681"/>
      <c r="W164" s="681">
        <f t="shared" si="80"/>
        <v>0.77634234000000002</v>
      </c>
      <c r="X164" s="681">
        <f>(W164*100000)/(F164*1000000)*100</f>
        <v>2169.050844048078</v>
      </c>
      <c r="Y164" s="754"/>
      <c r="Z164" s="1440"/>
    </row>
    <row r="165" spans="1:26" s="756" customFormat="1" ht="15.75" x14ac:dyDescent="0.25">
      <c r="A165" s="776">
        <v>17</v>
      </c>
      <c r="B165" s="763" t="s">
        <v>1105</v>
      </c>
      <c r="C165" s="777">
        <f>'[55]D 2.1 KMFP proj working'!C92</f>
        <v>1</v>
      </c>
      <c r="D165" s="778">
        <f t="shared" si="77"/>
        <v>1</v>
      </c>
      <c r="E165" s="777">
        <f>'[55]D 2.1 KMFP proj working'!E92</f>
        <v>7</v>
      </c>
      <c r="F165" s="800">
        <f>'[55]D 2.1 KMFP proj working'!F92</f>
        <v>4.9248000000000011E-4</v>
      </c>
      <c r="G165" s="680">
        <f>F165/F142</f>
        <v>3.6787407328170993E-4</v>
      </c>
      <c r="H165" s="678">
        <f>'[55]D 2.1 KMFP proj working'!H92</f>
        <v>7.5600000000000001E-2</v>
      </c>
      <c r="I165" s="678">
        <f>'[55]D 2.1 KMFP proj working'!J92</f>
        <v>3.5056000000000011E-2</v>
      </c>
      <c r="J165" s="681"/>
      <c r="K165" s="681">
        <f t="shared" si="81"/>
        <v>0.110656</v>
      </c>
      <c r="L165" s="681">
        <f>(K165*100000)/(F165*1000000)*100</f>
        <v>2246.9135802469127</v>
      </c>
      <c r="M165" s="678">
        <f>'[55]D 2.1 KMFP proj working'!O92</f>
        <v>0</v>
      </c>
      <c r="N165" s="681"/>
      <c r="O165" s="678">
        <f>'[55]D 2.1 KMFP proj working'!Q92</f>
        <v>0</v>
      </c>
      <c r="P165" s="681"/>
      <c r="Q165" s="681"/>
      <c r="R165" s="678">
        <f>'[55]D 2.1 KMFP proj working'!T92</f>
        <v>0</v>
      </c>
      <c r="S165" s="681"/>
      <c r="T165" s="681">
        <f t="shared" si="79"/>
        <v>0</v>
      </c>
      <c r="U165" s="681"/>
      <c r="V165" s="681"/>
      <c r="W165" s="681">
        <f t="shared" si="80"/>
        <v>0.110656</v>
      </c>
      <c r="X165" s="681">
        <f>(W165*100000)/(F165*1000000)*100</f>
        <v>2246.9135802469127</v>
      </c>
      <c r="Y165" s="754"/>
      <c r="Z165" s="1440"/>
    </row>
    <row r="166" spans="1:26" s="756" customFormat="1" ht="15.75" x14ac:dyDescent="0.25">
      <c r="A166" s="776">
        <v>18</v>
      </c>
      <c r="B166" s="763" t="s">
        <v>1106</v>
      </c>
      <c r="C166" s="777">
        <f>'[55]D 2.1 KMFP proj working'!C110</f>
        <v>17</v>
      </c>
      <c r="D166" s="778">
        <f t="shared" si="77"/>
        <v>17</v>
      </c>
      <c r="E166" s="777">
        <f>'[55]D 2.1 KMFP proj working'!E110</f>
        <v>164</v>
      </c>
      <c r="F166" s="800">
        <f>'[55]D 2.1 KMFP proj working'!F110</f>
        <v>8.9241991955159999E-2</v>
      </c>
      <c r="G166" s="680">
        <f>F166/F142</f>
        <v>6.6662230117605373E-2</v>
      </c>
      <c r="H166" s="678">
        <f>'[55]D 2.1 KMFP proj working'!H110</f>
        <v>2.9330567506327498</v>
      </c>
      <c r="I166" s="678">
        <f>'[55]D 2.1 KMFP proj working'!J110</f>
        <v>7.0368149149958894</v>
      </c>
      <c r="J166" s="681"/>
      <c r="K166" s="681">
        <f t="shared" si="81"/>
        <v>9.9698716656286397</v>
      </c>
      <c r="L166" s="681">
        <f t="shared" ref="L166:L167" si="82">(K166*100000)/(F166*1000000)*100</f>
        <v>1117.1726949615872</v>
      </c>
      <c r="M166" s="678">
        <f>'[55]D 2.1 KMFP proj working'!O110</f>
        <v>3.4000000000000002E-3</v>
      </c>
      <c r="N166" s="681"/>
      <c r="O166" s="678">
        <f>'[55]D 2.1 KMFP proj working'!Q110</f>
        <v>0.13690379999999999</v>
      </c>
      <c r="P166" s="681"/>
      <c r="Q166" s="681"/>
      <c r="R166" s="678">
        <f>'[55]D 2.1 KMFP proj working'!T110</f>
        <v>0</v>
      </c>
      <c r="S166" s="681"/>
      <c r="T166" s="681">
        <f t="shared" si="79"/>
        <v>0.14030379999999998</v>
      </c>
      <c r="U166" s="681"/>
      <c r="V166" s="681"/>
      <c r="W166" s="681">
        <f t="shared" si="80"/>
        <v>10.11017546562864</v>
      </c>
      <c r="X166" s="681">
        <f t="shared" ref="X166:X167" si="83">(W166*100000)/(F166*1000000)*100</f>
        <v>1132.8944193344023</v>
      </c>
      <c r="Y166" s="754"/>
      <c r="Z166" s="1440"/>
    </row>
    <row r="167" spans="1:26" s="756" customFormat="1" ht="15.75" x14ac:dyDescent="0.25">
      <c r="A167" s="776">
        <v>19</v>
      </c>
      <c r="B167" s="763" t="s">
        <v>1107</v>
      </c>
      <c r="C167" s="777">
        <f>'[55]D 2.1 KMFP proj working'!C128</f>
        <v>6</v>
      </c>
      <c r="D167" s="778">
        <f t="shared" si="77"/>
        <v>6</v>
      </c>
      <c r="E167" s="777">
        <f>'[55]D 2.1 KMFP proj working'!E128</f>
        <v>41</v>
      </c>
      <c r="F167" s="800">
        <f>'[55]D 2.1 KMFP proj working'!F128</f>
        <v>4.3785784349999995E-2</v>
      </c>
      <c r="G167" s="680">
        <f>F167/F142</f>
        <v>3.2707226365880936E-2</v>
      </c>
      <c r="H167" s="678">
        <f>'[55]D 2.1 KMFP proj working'!H128</f>
        <v>0.37751560000000012</v>
      </c>
      <c r="I167" s="678">
        <f>'[55]D 2.1 KMFP proj working'!J128</f>
        <v>3.4104287885360001</v>
      </c>
      <c r="J167" s="681"/>
      <c r="K167" s="681">
        <f t="shared" si="81"/>
        <v>3.7879443885360002</v>
      </c>
      <c r="L167" s="681">
        <f t="shared" si="82"/>
        <v>865.10826396467201</v>
      </c>
      <c r="M167" s="678">
        <f>'[55]D 2.1 KMFP proj working'!O128</f>
        <v>0</v>
      </c>
      <c r="N167" s="681"/>
      <c r="O167" s="678">
        <f>'[55]D 2.1 KMFP proj working'!Q128</f>
        <v>0</v>
      </c>
      <c r="P167" s="681"/>
      <c r="Q167" s="681"/>
      <c r="R167" s="678">
        <f>'[55]D 2.1 KMFP proj working'!T128</f>
        <v>0</v>
      </c>
      <c r="S167" s="681"/>
      <c r="T167" s="681">
        <f t="shared" si="79"/>
        <v>0</v>
      </c>
      <c r="U167" s="681"/>
      <c r="V167" s="681"/>
      <c r="W167" s="681">
        <f t="shared" si="80"/>
        <v>3.7879443885360002</v>
      </c>
      <c r="X167" s="681">
        <f t="shared" si="83"/>
        <v>865.10826396467201</v>
      </c>
      <c r="Y167" s="754"/>
      <c r="Z167" s="1440"/>
    </row>
    <row r="168" spans="1:26" s="756" customFormat="1" ht="15.75" x14ac:dyDescent="0.25">
      <c r="A168" s="776">
        <v>20</v>
      </c>
      <c r="B168" s="763" t="s">
        <v>1108</v>
      </c>
      <c r="C168" s="777">
        <v>0</v>
      </c>
      <c r="D168" s="778">
        <f t="shared" si="77"/>
        <v>0</v>
      </c>
      <c r="E168" s="777">
        <v>0</v>
      </c>
      <c r="F168" s="679">
        <v>0</v>
      </c>
      <c r="G168" s="680"/>
      <c r="H168" s="681">
        <v>0</v>
      </c>
      <c r="I168" s="681">
        <v>0</v>
      </c>
      <c r="J168" s="681"/>
      <c r="K168" s="681">
        <f t="shared" si="81"/>
        <v>0</v>
      </c>
      <c r="L168" s="681"/>
      <c r="M168" s="681">
        <v>0</v>
      </c>
      <c r="N168" s="681"/>
      <c r="O168" s="681">
        <v>0</v>
      </c>
      <c r="P168" s="681"/>
      <c r="Q168" s="681"/>
      <c r="R168" s="681"/>
      <c r="S168" s="681"/>
      <c r="T168" s="681">
        <f t="shared" si="79"/>
        <v>0</v>
      </c>
      <c r="U168" s="681"/>
      <c r="V168" s="681"/>
      <c r="W168" s="681">
        <f t="shared" si="80"/>
        <v>0</v>
      </c>
      <c r="X168" s="681"/>
      <c r="Y168" s="780"/>
      <c r="Z168" s="1440"/>
    </row>
    <row r="169" spans="1:26" s="756" customFormat="1" ht="15.75" x14ac:dyDescent="0.25">
      <c r="A169" s="776">
        <v>21</v>
      </c>
      <c r="B169" s="763" t="s">
        <v>1109</v>
      </c>
      <c r="C169" s="777">
        <v>0</v>
      </c>
      <c r="D169" s="778">
        <f t="shared" si="77"/>
        <v>0</v>
      </c>
      <c r="E169" s="777">
        <v>0</v>
      </c>
      <c r="F169" s="679">
        <v>0</v>
      </c>
      <c r="G169" s="680"/>
      <c r="H169" s="681">
        <v>0</v>
      </c>
      <c r="I169" s="681">
        <v>0</v>
      </c>
      <c r="J169" s="681"/>
      <c r="K169" s="681">
        <f t="shared" si="81"/>
        <v>0</v>
      </c>
      <c r="L169" s="681"/>
      <c r="M169" s="681">
        <v>0</v>
      </c>
      <c r="N169" s="681"/>
      <c r="O169" s="681">
        <v>0</v>
      </c>
      <c r="P169" s="681"/>
      <c r="Q169" s="681"/>
      <c r="R169" s="681"/>
      <c r="S169" s="681"/>
      <c r="T169" s="681">
        <f t="shared" si="79"/>
        <v>0</v>
      </c>
      <c r="U169" s="681"/>
      <c r="V169" s="681"/>
      <c r="W169" s="681">
        <f t="shared" si="80"/>
        <v>0</v>
      </c>
      <c r="X169" s="681"/>
      <c r="Y169" s="754"/>
      <c r="Z169" s="1440"/>
    </row>
    <row r="170" spans="1:26" s="756" customFormat="1" ht="15.75" x14ac:dyDescent="0.25">
      <c r="A170" s="776">
        <v>22</v>
      </c>
      <c r="B170" s="763" t="s">
        <v>1110</v>
      </c>
      <c r="C170" s="777">
        <v>0</v>
      </c>
      <c r="D170" s="778">
        <f t="shared" si="77"/>
        <v>0</v>
      </c>
      <c r="E170" s="777">
        <v>0</v>
      </c>
      <c r="F170" s="679">
        <v>0</v>
      </c>
      <c r="G170" s="680"/>
      <c r="H170" s="681">
        <v>0</v>
      </c>
      <c r="I170" s="681">
        <v>0</v>
      </c>
      <c r="J170" s="681"/>
      <c r="K170" s="681">
        <f t="shared" si="81"/>
        <v>0</v>
      </c>
      <c r="L170" s="681"/>
      <c r="M170" s="681">
        <v>0</v>
      </c>
      <c r="N170" s="681"/>
      <c r="O170" s="681">
        <v>0</v>
      </c>
      <c r="P170" s="681"/>
      <c r="Q170" s="681"/>
      <c r="R170" s="681"/>
      <c r="S170" s="681"/>
      <c r="T170" s="681">
        <f t="shared" si="79"/>
        <v>0</v>
      </c>
      <c r="U170" s="681"/>
      <c r="V170" s="681"/>
      <c r="W170" s="681">
        <f t="shared" si="80"/>
        <v>0</v>
      </c>
      <c r="X170" s="681"/>
      <c r="Y170" s="780"/>
      <c r="Z170" s="1440"/>
    </row>
    <row r="171" spans="1:26" s="756" customFormat="1" ht="15.75" x14ac:dyDescent="0.25">
      <c r="A171" s="2206"/>
      <c r="B171" s="781"/>
      <c r="C171" s="788"/>
      <c r="D171" s="2192">
        <f>SUM(D161:D170)</f>
        <v>44</v>
      </c>
      <c r="E171" s="2193">
        <f>SUM(E161:E170)</f>
        <v>691</v>
      </c>
      <c r="F171" s="694">
        <f>SUM(F161:F170)</f>
        <v>0.48010777031315999</v>
      </c>
      <c r="G171" s="747">
        <f>F171/F142</f>
        <v>0.35863223091151264</v>
      </c>
      <c r="H171" s="693">
        <f>SUM(H161:H170)</f>
        <v>8.5828751956327505</v>
      </c>
      <c r="I171" s="693">
        <f>SUM(I161:I170)</f>
        <v>30.654768010396271</v>
      </c>
      <c r="J171" s="681"/>
      <c r="K171" s="693">
        <f>SUM(K161:K170)</f>
        <v>39.23764320602902</v>
      </c>
      <c r="L171" s="681"/>
      <c r="M171" s="693">
        <f>SUM(M161:M170)</f>
        <v>3.4000000000000002E-3</v>
      </c>
      <c r="N171" s="681"/>
      <c r="O171" s="693">
        <f>SUM(O161:O170)</f>
        <v>1.1369038</v>
      </c>
      <c r="P171" s="681"/>
      <c r="Q171" s="681"/>
      <c r="R171" s="693">
        <f>SUM(R161:R170)</f>
        <v>0</v>
      </c>
      <c r="S171" s="681"/>
      <c r="T171" s="693">
        <f>SUM(T161:T170)</f>
        <v>1.1403037999999999</v>
      </c>
      <c r="U171" s="681"/>
      <c r="V171" s="681"/>
      <c r="W171" s="693">
        <f>SUM(W161:W170)</f>
        <v>40.377947006029018</v>
      </c>
      <c r="X171" s="691">
        <f t="shared" ref="X171" si="84">(W171*100000)/(F171*1000000)*100</f>
        <v>841.01840259097833</v>
      </c>
      <c r="Y171" s="2207"/>
      <c r="Z171" s="1440"/>
    </row>
    <row r="172" spans="1:26" s="756" customFormat="1" ht="15.75" x14ac:dyDescent="0.25">
      <c r="A172" s="2208"/>
      <c r="B172" s="1205"/>
      <c r="C172" s="2209"/>
      <c r="D172" s="2210"/>
      <c r="E172" s="2212"/>
      <c r="F172" s="1358"/>
      <c r="G172" s="2113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1440"/>
    </row>
    <row r="173" spans="1:26" s="756" customFormat="1" ht="15.75" x14ac:dyDescent="0.25">
      <c r="A173" s="2208"/>
      <c r="B173" s="1206" t="str">
        <f>B130</f>
        <v>For KINESCO Power and Utilities Pvt. Ltd.</v>
      </c>
      <c r="C173" s="2209"/>
      <c r="D173" s="2210"/>
      <c r="E173" s="2212"/>
      <c r="F173" s="1358"/>
      <c r="G173" s="2113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1440"/>
    </row>
    <row r="174" spans="1:26" s="756" customFormat="1" ht="15.75" x14ac:dyDescent="0.25">
      <c r="A174" s="2208"/>
      <c r="B174" s="1206"/>
      <c r="C174" s="2209"/>
      <c r="D174" s="2210"/>
      <c r="E174" s="2212"/>
      <c r="F174" s="1358"/>
      <c r="G174" s="2113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1440"/>
    </row>
    <row r="175" spans="1:26" s="756" customFormat="1" ht="15.75" x14ac:dyDescent="0.25">
      <c r="A175" s="2208"/>
      <c r="B175" s="1206"/>
      <c r="C175" s="2209"/>
      <c r="D175" s="2210"/>
      <c r="E175" s="2212"/>
      <c r="F175" s="1358"/>
      <c r="G175" s="2113"/>
      <c r="H175" s="1214"/>
      <c r="I175" s="1214"/>
      <c r="J175" s="2164"/>
      <c r="K175" s="1214"/>
      <c r="L175" s="2164"/>
      <c r="M175" s="1214"/>
      <c r="N175" s="2164"/>
      <c r="O175" s="1214"/>
      <c r="P175" s="2164"/>
      <c r="Q175" s="2164"/>
      <c r="R175" s="1214"/>
      <c r="S175" s="2164"/>
      <c r="T175" s="1214"/>
      <c r="U175" s="2164"/>
      <c r="V175" s="2164"/>
      <c r="W175" s="1214"/>
      <c r="X175" s="1182"/>
      <c r="Y175" s="2211"/>
      <c r="Z175" s="1440"/>
    </row>
    <row r="176" spans="1:26" s="756" customFormat="1" ht="15.75" x14ac:dyDescent="0.25">
      <c r="A176" s="2208"/>
      <c r="B176" s="1206"/>
      <c r="C176" s="2209"/>
      <c r="D176" s="2210"/>
      <c r="E176" s="2212"/>
      <c r="F176" s="1358"/>
      <c r="G176" s="2113"/>
      <c r="H176" s="1214"/>
      <c r="I176" s="1214"/>
      <c r="J176" s="2164"/>
      <c r="K176" s="1214"/>
      <c r="L176" s="2164"/>
      <c r="M176" s="1214"/>
      <c r="N176" s="2164"/>
      <c r="O176" s="1214"/>
      <c r="P176" s="2164"/>
      <c r="Q176" s="2164"/>
      <c r="R176" s="1214"/>
      <c r="S176" s="2164"/>
      <c r="T176" s="1214"/>
      <c r="U176" s="2164"/>
      <c r="V176" s="2164"/>
      <c r="W176" s="1214"/>
      <c r="X176" s="1182"/>
      <c r="Y176" s="2211"/>
      <c r="Z176" s="1440"/>
    </row>
    <row r="177" spans="1:26" s="756" customFormat="1" ht="15.75" x14ac:dyDescent="0.25">
      <c r="A177" s="2208"/>
      <c r="B177" s="1206"/>
      <c r="C177" s="2209"/>
      <c r="D177" s="2210"/>
      <c r="E177" s="2212"/>
      <c r="F177" s="1358"/>
      <c r="G177" s="2113"/>
      <c r="H177" s="1214"/>
      <c r="I177" s="1214"/>
      <c r="J177" s="2164"/>
      <c r="K177" s="1214"/>
      <c r="L177" s="2164"/>
      <c r="M177" s="1214"/>
      <c r="N177" s="2164"/>
      <c r="O177" s="1214"/>
      <c r="P177" s="2164"/>
      <c r="Q177" s="2164"/>
      <c r="R177" s="1214"/>
      <c r="S177" s="2164"/>
      <c r="T177" s="1214"/>
      <c r="U177" s="2164"/>
      <c r="V177" s="2164"/>
      <c r="W177" s="1214"/>
      <c r="X177" s="1182"/>
      <c r="Y177" s="2211"/>
      <c r="Z177" s="1440"/>
    </row>
    <row r="178" spans="1:26" s="756" customFormat="1" ht="15.75" x14ac:dyDescent="0.25">
      <c r="A178" s="2208"/>
      <c r="B178" s="1206" t="str">
        <f t="shared" ref="B178:B182" si="85">B135</f>
        <v>T M AJITHKUMAR</v>
      </c>
      <c r="C178" s="2209"/>
      <c r="D178" s="2210"/>
      <c r="E178" s="2212"/>
      <c r="F178" s="1358"/>
      <c r="G178" s="2113"/>
      <c r="H178" s="1214"/>
      <c r="I178" s="1214"/>
      <c r="J178" s="2164"/>
      <c r="K178" s="1214"/>
      <c r="L178" s="2164"/>
      <c r="M178" s="1214"/>
      <c r="N178" s="2164"/>
      <c r="O178" s="1214"/>
      <c r="P178" s="2164"/>
      <c r="Q178" s="2164"/>
      <c r="R178" s="1214"/>
      <c r="S178" s="2164"/>
      <c r="T178" s="1214"/>
      <c r="U178" s="2164"/>
      <c r="V178" s="2164"/>
      <c r="W178" s="1214"/>
      <c r="X178" s="1182"/>
      <c r="Y178" s="2211"/>
      <c r="Z178" s="1440"/>
    </row>
    <row r="179" spans="1:26" s="756" customFormat="1" ht="15.75" x14ac:dyDescent="0.25">
      <c r="A179" s="2208"/>
      <c r="B179" s="1206" t="str">
        <f t="shared" si="85"/>
        <v>CHIEF EXECUTIVE OFFICER</v>
      </c>
      <c r="C179" s="2209"/>
      <c r="D179" s="2210"/>
      <c r="E179" s="2212"/>
      <c r="F179" s="1358"/>
      <c r="G179" s="2113"/>
      <c r="H179" s="1214"/>
      <c r="I179" s="1214"/>
      <c r="J179" s="2164"/>
      <c r="K179" s="1214"/>
      <c r="L179" s="2164"/>
      <c r="M179" s="1214"/>
      <c r="N179" s="2164"/>
      <c r="O179" s="1214"/>
      <c r="P179" s="2164"/>
      <c r="Q179" s="2164"/>
      <c r="R179" s="1214"/>
      <c r="S179" s="2164"/>
      <c r="T179" s="1214"/>
      <c r="U179" s="2164"/>
      <c r="V179" s="2164"/>
      <c r="W179" s="1214"/>
      <c r="X179" s="1182"/>
      <c r="Y179" s="2211"/>
      <c r="Z179" s="1440"/>
    </row>
    <row r="180" spans="1:26" s="756" customFormat="1" ht="15.75" x14ac:dyDescent="0.25">
      <c r="A180" s="2208"/>
      <c r="B180" s="1206"/>
      <c r="C180" s="2209"/>
      <c r="D180" s="2210"/>
      <c r="E180" s="2212"/>
      <c r="F180" s="1358"/>
      <c r="G180" s="2113"/>
      <c r="H180" s="1214"/>
      <c r="I180" s="1214"/>
      <c r="J180" s="2164"/>
      <c r="K180" s="1214"/>
      <c r="L180" s="2164"/>
      <c r="M180" s="1214"/>
      <c r="N180" s="2164"/>
      <c r="O180" s="1214"/>
      <c r="P180" s="2164"/>
      <c r="Q180" s="2164"/>
      <c r="R180" s="1214"/>
      <c r="S180" s="2164"/>
      <c r="T180" s="1214"/>
      <c r="U180" s="2164"/>
      <c r="V180" s="2164"/>
      <c r="W180" s="1214"/>
      <c r="X180" s="1182"/>
      <c r="Y180" s="2211"/>
      <c r="Z180" s="1440"/>
    </row>
    <row r="181" spans="1:26" s="756" customFormat="1" ht="15.75" x14ac:dyDescent="0.25">
      <c r="A181" s="2208"/>
      <c r="B181" s="1206" t="str">
        <f t="shared" si="85"/>
        <v>Place: Kakkanad, Kochi</v>
      </c>
      <c r="C181" s="2209"/>
      <c r="D181" s="2210"/>
      <c r="E181" s="2212"/>
      <c r="F181" s="1358"/>
      <c r="G181" s="2113"/>
      <c r="H181" s="1214"/>
      <c r="I181" s="1214"/>
      <c r="J181" s="2164"/>
      <c r="K181" s="1214"/>
      <c r="L181" s="2164"/>
      <c r="M181" s="1214"/>
      <c r="N181" s="2164"/>
      <c r="O181" s="1214"/>
      <c r="P181" s="2164"/>
      <c r="Q181" s="2164"/>
      <c r="R181" s="1214"/>
      <c r="S181" s="2164"/>
      <c r="T181" s="1214"/>
      <c r="U181" s="2164"/>
      <c r="V181" s="2164"/>
      <c r="W181" s="1214"/>
      <c r="X181" s="1182"/>
      <c r="Y181" s="2211"/>
      <c r="Z181" s="1440"/>
    </row>
    <row r="182" spans="1:26" s="756" customFormat="1" ht="15.75" x14ac:dyDescent="0.25">
      <c r="A182" s="2208"/>
      <c r="B182" s="1206" t="str">
        <f t="shared" si="85"/>
        <v>Date: --/--/----</v>
      </c>
      <c r="C182" s="2209"/>
      <c r="D182" s="2210"/>
      <c r="E182" s="2212"/>
      <c r="F182" s="1358"/>
      <c r="G182" s="2113"/>
      <c r="H182" s="1214"/>
      <c r="I182" s="1214"/>
      <c r="J182" s="2164"/>
      <c r="K182" s="1214"/>
      <c r="L182" s="2164"/>
      <c r="M182" s="1214"/>
      <c r="N182" s="2164"/>
      <c r="O182" s="1214"/>
      <c r="P182" s="2164"/>
      <c r="Q182" s="2164"/>
      <c r="R182" s="1214"/>
      <c r="S182" s="2164"/>
      <c r="T182" s="1214"/>
      <c r="U182" s="2164"/>
      <c r="V182" s="2164"/>
      <c r="W182" s="1214"/>
      <c r="X182" s="1182"/>
      <c r="Y182" s="2211"/>
      <c r="Z182" s="1440"/>
    </row>
    <row r="183" spans="1:26" s="756" customFormat="1" ht="18.75" x14ac:dyDescent="0.25">
      <c r="A183" s="1009"/>
      <c r="B183" s="1201" t="s">
        <v>1439</v>
      </c>
      <c r="C183" s="690"/>
      <c r="D183" s="690"/>
      <c r="E183" s="690"/>
      <c r="F183" s="690"/>
      <c r="G183" s="690"/>
      <c r="H183" s="690"/>
      <c r="I183" s="690"/>
      <c r="J183" s="690"/>
      <c r="K183" s="690"/>
      <c r="L183" s="690"/>
      <c r="M183" s="690"/>
      <c r="N183" s="690"/>
      <c r="O183" s="690"/>
      <c r="P183" s="690"/>
      <c r="Q183" s="690"/>
      <c r="R183" s="690"/>
      <c r="S183" s="690"/>
      <c r="T183" s="690"/>
      <c r="U183" s="690"/>
      <c r="V183" s="690"/>
      <c r="W183" s="690"/>
      <c r="X183" s="690"/>
      <c r="Y183" s="690"/>
      <c r="Z183" s="1440"/>
    </row>
    <row r="184" spans="1:26" s="756" customFormat="1" ht="15.75" x14ac:dyDescent="0.25">
      <c r="A184" s="770"/>
      <c r="B184" s="692"/>
      <c r="C184" s="699">
        <f>C194+C201+C213</f>
        <v>555</v>
      </c>
      <c r="D184" s="775"/>
      <c r="E184" s="699">
        <f>E194+E201+E213</f>
        <v>60449.11</v>
      </c>
      <c r="F184" s="743">
        <f>F194+F201+F213</f>
        <v>80.54163015977349</v>
      </c>
      <c r="G184" s="680"/>
      <c r="H184" s="700">
        <f>H194+H201+H213</f>
        <v>1286.9874399606597</v>
      </c>
      <c r="I184" s="700">
        <f>I194+I201+I213</f>
        <v>4926.3929297336235</v>
      </c>
      <c r="J184" s="681"/>
      <c r="K184" s="693"/>
      <c r="L184" s="681"/>
      <c r="M184" s="700">
        <f>M194+M201+M213</f>
        <v>1.7772000000000001</v>
      </c>
      <c r="N184" s="681"/>
      <c r="O184" s="700">
        <f>O194+O201+O213</f>
        <v>0.33690379999999953</v>
      </c>
      <c r="P184" s="681"/>
      <c r="Q184" s="681"/>
      <c r="R184" s="700">
        <f>R194+R201+R213</f>
        <v>132.67541</v>
      </c>
      <c r="S184" s="681"/>
      <c r="T184" s="693"/>
      <c r="U184" s="681"/>
      <c r="V184" s="681"/>
      <c r="W184" s="700">
        <f>W194+W201+W213</f>
        <v>6348.5555434942817</v>
      </c>
      <c r="X184" s="691">
        <f>(W184*100000)/(F184*1000000)*100</f>
        <v>788.23280965389097</v>
      </c>
      <c r="Y184" s="757"/>
      <c r="Z184" s="1440"/>
    </row>
    <row r="185" spans="1:26" s="756" customFormat="1" ht="15.75" x14ac:dyDescent="0.25">
      <c r="A185" s="770"/>
      <c r="B185" s="692"/>
      <c r="C185" s="769"/>
      <c r="D185" s="775"/>
      <c r="E185" s="693"/>
      <c r="F185" s="701"/>
      <c r="G185" s="680"/>
      <c r="H185" s="702"/>
      <c r="I185" s="678"/>
      <c r="J185" s="681"/>
      <c r="K185" s="703"/>
      <c r="L185" s="681"/>
      <c r="M185" s="693"/>
      <c r="N185" s="681"/>
      <c r="O185" s="693"/>
      <c r="P185" s="681"/>
      <c r="Q185" s="681"/>
      <c r="R185" s="693"/>
      <c r="S185" s="681"/>
      <c r="T185" s="693"/>
      <c r="U185" s="681"/>
      <c r="V185" s="681"/>
      <c r="W185" s="693"/>
      <c r="X185" s="691"/>
      <c r="Y185" s="757"/>
      <c r="Z185" s="1440"/>
    </row>
    <row r="186" spans="1:26" s="756" customFormat="1" ht="15.75" x14ac:dyDescent="0.25">
      <c r="A186" s="1194"/>
      <c r="B186" s="690" t="s">
        <v>690</v>
      </c>
      <c r="C186" s="764"/>
      <c r="D186" s="764"/>
      <c r="E186" s="678"/>
      <c r="F186" s="679"/>
      <c r="G186" s="680"/>
      <c r="H186" s="681"/>
      <c r="I186" s="681"/>
      <c r="J186" s="681"/>
      <c r="K186" s="681"/>
      <c r="L186" s="681"/>
      <c r="M186" s="681"/>
      <c r="N186" s="681"/>
      <c r="O186" s="681"/>
      <c r="P186" s="681"/>
      <c r="Q186" s="681"/>
      <c r="R186" s="681"/>
      <c r="S186" s="681"/>
      <c r="T186" s="681"/>
      <c r="U186" s="681"/>
      <c r="V186" s="681"/>
      <c r="W186" s="681"/>
      <c r="X186" s="681"/>
      <c r="Y186" s="754"/>
      <c r="Z186" s="1440"/>
    </row>
    <row r="187" spans="1:26" s="756" customFormat="1" ht="15.75" x14ac:dyDescent="0.25">
      <c r="A187" s="751">
        <v>1</v>
      </c>
      <c r="B187" s="698" t="s">
        <v>1088</v>
      </c>
      <c r="C187" s="752">
        <f t="shared" ref="C187:C193" si="86">C16+C59+C102+C145</f>
        <v>41</v>
      </c>
      <c r="D187" s="753"/>
      <c r="E187" s="752">
        <f t="shared" ref="E187:F193" si="87">E16+E59+E102+E145</f>
        <v>16850</v>
      </c>
      <c r="F187" s="1354">
        <f t="shared" si="87"/>
        <v>28.786498461400011</v>
      </c>
      <c r="G187" s="680">
        <f>F187/F184</f>
        <v>0.35741142070622534</v>
      </c>
      <c r="H187" s="686">
        <f t="shared" ref="H187:I193" si="88">H16+H59+H102+H145</f>
        <v>346.44332860999998</v>
      </c>
      <c r="I187" s="686">
        <f t="shared" si="88"/>
        <v>1596.851359762396</v>
      </c>
      <c r="J187" s="681"/>
      <c r="K187" s="681">
        <f>H187+I187+J187</f>
        <v>1943.294688372396</v>
      </c>
      <c r="L187" s="681">
        <f t="shared" ref="L187:L193" si="89">(K187*100000)/(F187*1000000)*100</f>
        <v>675.07157599531308</v>
      </c>
      <c r="M187" s="686">
        <f t="shared" ref="M187:M193" si="90">M16+M59+M102+M145</f>
        <v>0.2</v>
      </c>
      <c r="N187" s="681"/>
      <c r="O187" s="686">
        <f t="shared" ref="O187:O193" si="91">O16+O59+O102+O145</f>
        <v>2</v>
      </c>
      <c r="P187" s="681"/>
      <c r="Q187" s="681"/>
      <c r="R187" s="681"/>
      <c r="S187" s="681"/>
      <c r="T187" s="681">
        <f t="shared" ref="T187:T193" si="92">SUM(M187:S187)</f>
        <v>2.2000000000000002</v>
      </c>
      <c r="U187" s="681"/>
      <c r="V187" s="681"/>
      <c r="W187" s="681">
        <f t="shared" ref="W187:W193" si="93">K187+T187+U187+V187</f>
        <v>1945.494688372396</v>
      </c>
      <c r="X187" s="681">
        <f>(W187*100000)/(F187*1000000)*100</f>
        <v>675.83582316589195</v>
      </c>
      <c r="Y187" s="754"/>
      <c r="Z187" s="1440"/>
    </row>
    <row r="188" spans="1:26" s="756" customFormat="1" ht="15.75" x14ac:dyDescent="0.25">
      <c r="A188" s="751">
        <v>2</v>
      </c>
      <c r="B188" s="698" t="s">
        <v>1089</v>
      </c>
      <c r="C188" s="752">
        <f t="shared" si="86"/>
        <v>23</v>
      </c>
      <c r="D188" s="753"/>
      <c r="E188" s="752">
        <f t="shared" si="87"/>
        <v>21465</v>
      </c>
      <c r="F188" s="1354">
        <f t="shared" si="87"/>
        <v>27.310806260720245</v>
      </c>
      <c r="G188" s="680">
        <f>F188/F184</f>
        <v>0.33908931575562551</v>
      </c>
      <c r="H188" s="686">
        <f t="shared" si="88"/>
        <v>531.3207191250001</v>
      </c>
      <c r="I188" s="686">
        <f t="shared" si="88"/>
        <v>1682.3809357923194</v>
      </c>
      <c r="J188" s="681"/>
      <c r="K188" s="681">
        <f t="shared" ref="K188:K193" si="94">H188+I188+J188</f>
        <v>2213.7016549173195</v>
      </c>
      <c r="L188" s="681">
        <f t="shared" si="89"/>
        <v>810.55888053410376</v>
      </c>
      <c r="M188" s="686">
        <f t="shared" si="90"/>
        <v>0.8</v>
      </c>
      <c r="N188" s="681"/>
      <c r="O188" s="686">
        <f t="shared" si="91"/>
        <v>-2</v>
      </c>
      <c r="P188" s="681"/>
      <c r="Q188" s="681"/>
      <c r="R188" s="681"/>
      <c r="S188" s="681"/>
      <c r="T188" s="681">
        <f t="shared" si="92"/>
        <v>-1.2</v>
      </c>
      <c r="U188" s="681"/>
      <c r="V188" s="681"/>
      <c r="W188" s="681">
        <f t="shared" si="93"/>
        <v>2212.5016549173197</v>
      </c>
      <c r="X188" s="681">
        <f t="shared" ref="X188:X194" si="95">(W188*100000)/(F188*1000000)*100</f>
        <v>810.11949401854508</v>
      </c>
      <c r="Y188" s="754"/>
      <c r="Z188" s="1440"/>
    </row>
    <row r="189" spans="1:26" s="756" customFormat="1" ht="15.75" x14ac:dyDescent="0.25">
      <c r="A189" s="751">
        <v>3</v>
      </c>
      <c r="B189" s="698" t="s">
        <v>1112</v>
      </c>
      <c r="C189" s="752">
        <f t="shared" si="86"/>
        <v>3</v>
      </c>
      <c r="D189" s="753"/>
      <c r="E189" s="752">
        <f t="shared" si="87"/>
        <v>450</v>
      </c>
      <c r="F189" s="1354">
        <f t="shared" si="87"/>
        <v>0.43428131999999997</v>
      </c>
      <c r="G189" s="680">
        <f>F189/F184</f>
        <v>5.3920105557647598E-3</v>
      </c>
      <c r="H189" s="686">
        <f t="shared" si="88"/>
        <v>11.292092900000002</v>
      </c>
      <c r="I189" s="686">
        <f t="shared" si="88"/>
        <v>23.58954864</v>
      </c>
      <c r="J189" s="681"/>
      <c r="K189" s="681">
        <f t="shared" si="94"/>
        <v>34.881641540000004</v>
      </c>
      <c r="L189" s="681">
        <f t="shared" si="89"/>
        <v>803.20382050971034</v>
      </c>
      <c r="M189" s="686">
        <f t="shared" si="90"/>
        <v>0</v>
      </c>
      <c r="N189" s="681"/>
      <c r="O189" s="686">
        <f t="shared" si="91"/>
        <v>-0.1</v>
      </c>
      <c r="P189" s="681"/>
      <c r="Q189" s="681"/>
      <c r="R189" s="681"/>
      <c r="S189" s="681"/>
      <c r="T189" s="681">
        <f t="shared" si="92"/>
        <v>-0.1</v>
      </c>
      <c r="U189" s="681"/>
      <c r="V189" s="681"/>
      <c r="W189" s="681">
        <f t="shared" si="93"/>
        <v>34.781641540000003</v>
      </c>
      <c r="X189" s="681">
        <f t="shared" si="95"/>
        <v>800.90116563153128</v>
      </c>
      <c r="Y189" s="754"/>
      <c r="Z189" s="1440"/>
    </row>
    <row r="190" spans="1:26" s="756" customFormat="1" ht="15.75" x14ac:dyDescent="0.25">
      <c r="A190" s="751">
        <v>4</v>
      </c>
      <c r="B190" s="698" t="s">
        <v>1091</v>
      </c>
      <c r="C190" s="752">
        <f t="shared" si="86"/>
        <v>3</v>
      </c>
      <c r="D190" s="753"/>
      <c r="E190" s="752">
        <f t="shared" si="87"/>
        <v>747.3</v>
      </c>
      <c r="F190" s="1354">
        <f t="shared" si="87"/>
        <v>0.29791753365000007</v>
      </c>
      <c r="G190" s="680">
        <f>F190/F184</f>
        <v>3.6989260468034946E-3</v>
      </c>
      <c r="H190" s="686">
        <f t="shared" si="88"/>
        <v>25.798740000000002</v>
      </c>
      <c r="I190" s="686">
        <f t="shared" si="88"/>
        <v>17.934744320625001</v>
      </c>
      <c r="J190" s="681"/>
      <c r="K190" s="681">
        <f t="shared" si="94"/>
        <v>43.733484320625003</v>
      </c>
      <c r="L190" s="681">
        <f t="shared" si="89"/>
        <v>1467.9728240501629</v>
      </c>
      <c r="M190" s="686">
        <f t="shared" si="90"/>
        <v>0</v>
      </c>
      <c r="N190" s="681"/>
      <c r="O190" s="686">
        <f t="shared" si="91"/>
        <v>-0.2</v>
      </c>
      <c r="P190" s="681"/>
      <c r="Q190" s="681"/>
      <c r="R190" s="681"/>
      <c r="S190" s="681"/>
      <c r="T190" s="681">
        <f t="shared" si="92"/>
        <v>-0.2</v>
      </c>
      <c r="U190" s="681"/>
      <c r="V190" s="681"/>
      <c r="W190" s="681">
        <f t="shared" si="93"/>
        <v>43.533484320625</v>
      </c>
      <c r="X190" s="681">
        <f t="shared" si="95"/>
        <v>1461.2595568735164</v>
      </c>
      <c r="Y190" s="754"/>
      <c r="Z190" s="1440"/>
    </row>
    <row r="191" spans="1:26" s="756" customFormat="1" ht="15.75" x14ac:dyDescent="0.25">
      <c r="A191" s="751">
        <v>5</v>
      </c>
      <c r="B191" s="683" t="s">
        <v>1092</v>
      </c>
      <c r="C191" s="752">
        <f t="shared" si="86"/>
        <v>1</v>
      </c>
      <c r="D191" s="753"/>
      <c r="E191" s="752">
        <f t="shared" si="87"/>
        <v>415</v>
      </c>
      <c r="F191" s="1354">
        <f t="shared" si="87"/>
        <v>0.11010014999999999</v>
      </c>
      <c r="G191" s="680">
        <f>F191/F184</f>
        <v>1.3669967913685153E-3</v>
      </c>
      <c r="H191" s="686">
        <f t="shared" si="88"/>
        <v>3.24</v>
      </c>
      <c r="I191" s="686">
        <f t="shared" si="88"/>
        <v>2.1533123700000005</v>
      </c>
      <c r="J191" s="681"/>
      <c r="K191" s="681">
        <f t="shared" si="94"/>
        <v>5.3933123700000003</v>
      </c>
      <c r="L191" s="681">
        <f t="shared" si="89"/>
        <v>489.85513371235197</v>
      </c>
      <c r="M191" s="686">
        <f t="shared" si="90"/>
        <v>0</v>
      </c>
      <c r="N191" s="681"/>
      <c r="O191" s="686">
        <f t="shared" si="91"/>
        <v>0.2</v>
      </c>
      <c r="P191" s="681"/>
      <c r="Q191" s="681"/>
      <c r="R191" s="681"/>
      <c r="S191" s="681"/>
      <c r="T191" s="681">
        <f t="shared" si="92"/>
        <v>0.2</v>
      </c>
      <c r="U191" s="681"/>
      <c r="V191" s="681"/>
      <c r="W191" s="681">
        <f t="shared" si="93"/>
        <v>5.5933123700000005</v>
      </c>
      <c r="X191" s="681">
        <f t="shared" si="95"/>
        <v>508.0204132328613</v>
      </c>
      <c r="Y191" s="754"/>
      <c r="Z191" s="1440"/>
    </row>
    <row r="192" spans="1:26" s="756" customFormat="1" ht="15.75" x14ac:dyDescent="0.25">
      <c r="A192" s="751">
        <v>6</v>
      </c>
      <c r="B192" s="683" t="s">
        <v>1093</v>
      </c>
      <c r="C192" s="752">
        <f t="shared" si="86"/>
        <v>1</v>
      </c>
      <c r="D192" s="753"/>
      <c r="E192" s="752">
        <f t="shared" si="87"/>
        <v>200</v>
      </c>
      <c r="F192" s="1354">
        <f t="shared" si="87"/>
        <v>0.14016933345999999</v>
      </c>
      <c r="G192" s="680">
        <f>F192/F184</f>
        <v>1.7403339512987353E-3</v>
      </c>
      <c r="H192" s="686">
        <f t="shared" si="88"/>
        <v>4.0482750000000003</v>
      </c>
      <c r="I192" s="686">
        <f t="shared" si="88"/>
        <v>7.7168986379999982</v>
      </c>
      <c r="J192" s="681"/>
      <c r="K192" s="681">
        <f t="shared" si="94"/>
        <v>11.765173637999998</v>
      </c>
      <c r="L192" s="681">
        <f t="shared" si="89"/>
        <v>839.3543257703667</v>
      </c>
      <c r="M192" s="686">
        <f t="shared" si="90"/>
        <v>0</v>
      </c>
      <c r="N192" s="681"/>
      <c r="O192" s="686">
        <f t="shared" si="91"/>
        <v>-0.1</v>
      </c>
      <c r="P192" s="681"/>
      <c r="Q192" s="681"/>
      <c r="R192" s="681"/>
      <c r="S192" s="681"/>
      <c r="T192" s="681">
        <f t="shared" si="92"/>
        <v>-0.1</v>
      </c>
      <c r="U192" s="681"/>
      <c r="V192" s="681"/>
      <c r="W192" s="681">
        <f t="shared" si="93"/>
        <v>11.665173637999999</v>
      </c>
      <c r="X192" s="681">
        <f t="shared" si="95"/>
        <v>832.22009765273515</v>
      </c>
      <c r="Y192" s="754"/>
      <c r="Z192" s="1440"/>
    </row>
    <row r="193" spans="1:26" s="756" customFormat="1" ht="15.75" x14ac:dyDescent="0.25">
      <c r="A193" s="751">
        <v>7</v>
      </c>
      <c r="B193" s="683" t="s">
        <v>1094</v>
      </c>
      <c r="C193" s="752">
        <f t="shared" si="86"/>
        <v>1</v>
      </c>
      <c r="D193" s="753"/>
      <c r="E193" s="752">
        <f t="shared" si="87"/>
        <v>2690.28</v>
      </c>
      <c r="F193" s="1354">
        <f t="shared" si="87"/>
        <v>3.1004687995200002</v>
      </c>
      <c r="G193" s="680">
        <f>F193/F184</f>
        <v>3.8495232755650491E-2</v>
      </c>
      <c r="H193" s="686">
        <f t="shared" si="88"/>
        <v>26.642866580000007</v>
      </c>
      <c r="I193" s="686">
        <f t="shared" si="88"/>
        <v>238.92979861871999</v>
      </c>
      <c r="J193" s="681"/>
      <c r="K193" s="681">
        <f t="shared" si="94"/>
        <v>265.57266519872002</v>
      </c>
      <c r="L193" s="681">
        <f t="shared" si="89"/>
        <v>856.55648345771033</v>
      </c>
      <c r="M193" s="686">
        <f t="shared" si="90"/>
        <v>0</v>
      </c>
      <c r="N193" s="681"/>
      <c r="O193" s="686">
        <f t="shared" si="91"/>
        <v>-2</v>
      </c>
      <c r="P193" s="681"/>
      <c r="Q193" s="681"/>
      <c r="R193" s="681"/>
      <c r="S193" s="681"/>
      <c r="T193" s="681">
        <f t="shared" si="92"/>
        <v>-2</v>
      </c>
      <c r="U193" s="681"/>
      <c r="V193" s="681"/>
      <c r="W193" s="681">
        <f t="shared" si="93"/>
        <v>263.57266519872002</v>
      </c>
      <c r="X193" s="681">
        <f t="shared" si="95"/>
        <v>850.10584605632891</v>
      </c>
      <c r="Y193" s="754"/>
      <c r="Z193" s="1440"/>
    </row>
    <row r="194" spans="1:26" s="756" customFormat="1" ht="15.75" x14ac:dyDescent="0.25">
      <c r="A194" s="770"/>
      <c r="B194" s="689"/>
      <c r="C194" s="2128">
        <f>SUM(C187:C193)</f>
        <v>73</v>
      </c>
      <c r="D194" s="775"/>
      <c r="E194" s="693">
        <f>SUM(E187:E193)</f>
        <v>42817.58</v>
      </c>
      <c r="F194" s="694">
        <f>SUM(F187:F193)</f>
        <v>60.180241858750257</v>
      </c>
      <c r="G194" s="747">
        <f>F194/F184</f>
        <v>0.74719423656273687</v>
      </c>
      <c r="H194" s="691">
        <f>SUM(H187:H193)</f>
        <v>948.78602221500012</v>
      </c>
      <c r="I194" s="691">
        <f>SUM(I187:I193)</f>
        <v>3569.5565981420605</v>
      </c>
      <c r="J194" s="681"/>
      <c r="K194" s="691">
        <f>SUM(K187:K193)</f>
        <v>4518.3426203570607</v>
      </c>
      <c r="L194" s="691"/>
      <c r="M194" s="691">
        <f>SUM(M187:M193)</f>
        <v>1</v>
      </c>
      <c r="N194" s="681"/>
      <c r="O194" s="691">
        <f>SUM(O187:O193)</f>
        <v>-2.2000000000000002</v>
      </c>
      <c r="P194" s="681"/>
      <c r="Q194" s="681"/>
      <c r="R194" s="681"/>
      <c r="S194" s="681"/>
      <c r="T194" s="691">
        <f>SUM(T187:T193)</f>
        <v>-1.1999999999999997</v>
      </c>
      <c r="U194" s="681"/>
      <c r="V194" s="681"/>
      <c r="W194" s="691">
        <f>SUM(W187:W193)</f>
        <v>4517.14262035706</v>
      </c>
      <c r="X194" s="691">
        <f t="shared" si="95"/>
        <v>750.60227091796969</v>
      </c>
      <c r="Y194" s="757"/>
      <c r="Z194" s="1440"/>
    </row>
    <row r="195" spans="1:26" s="756" customFormat="1" ht="15.75" x14ac:dyDescent="0.25">
      <c r="A195" s="1194"/>
      <c r="B195" s="690" t="s">
        <v>1095</v>
      </c>
      <c r="C195" s="764"/>
      <c r="D195" s="764"/>
      <c r="E195" s="678"/>
      <c r="F195" s="679"/>
      <c r="G195" s="680"/>
      <c r="H195" s="681"/>
      <c r="I195" s="681"/>
      <c r="J195" s="681"/>
      <c r="K195" s="681"/>
      <c r="L195" s="681"/>
      <c r="M195" s="681"/>
      <c r="N195" s="681"/>
      <c r="O195" s="681"/>
      <c r="P195" s="681"/>
      <c r="Q195" s="681"/>
      <c r="R195" s="681"/>
      <c r="S195" s="681"/>
      <c r="T195" s="681"/>
      <c r="U195" s="681"/>
      <c r="V195" s="681"/>
      <c r="W195" s="681"/>
      <c r="X195" s="681"/>
      <c r="Y195" s="768"/>
      <c r="Z195" s="1440"/>
    </row>
    <row r="196" spans="1:26" s="756" customFormat="1" ht="15.75" x14ac:dyDescent="0.25">
      <c r="A196" s="776">
        <v>8</v>
      </c>
      <c r="B196" s="763" t="s">
        <v>1096</v>
      </c>
      <c r="C196" s="777">
        <f>C25+C68+C111+C154</f>
        <v>5</v>
      </c>
      <c r="D196" s="778"/>
      <c r="E196" s="777">
        <f t="shared" ref="E196:F200" si="96">E25+E68+E111+E154</f>
        <v>628</v>
      </c>
      <c r="F196" s="800">
        <f t="shared" si="96"/>
        <v>6.4050767999999994E-2</v>
      </c>
      <c r="G196" s="680">
        <f>F196/F184</f>
        <v>7.9525045461508609E-4</v>
      </c>
      <c r="H196" s="678">
        <f t="shared" ref="H196:I200" si="97">H25+H68+H111+H154</f>
        <v>4.7224367999999997</v>
      </c>
      <c r="I196" s="678">
        <f t="shared" si="97"/>
        <v>0.99723214021200024</v>
      </c>
      <c r="J196" s="681"/>
      <c r="K196" s="681">
        <f>H196+I196+J196</f>
        <v>5.7196689402120002</v>
      </c>
      <c r="L196" s="681">
        <f t="shared" ref="L196:L200" si="98">(K196*100000)/(F196*1000000)*100</f>
        <v>892.98990766387067</v>
      </c>
      <c r="M196" s="678">
        <f>M25+M68+M111+M154</f>
        <v>0</v>
      </c>
      <c r="N196" s="681"/>
      <c r="O196" s="678">
        <f>O25+O68+O111+O154</f>
        <v>0</v>
      </c>
      <c r="P196" s="681"/>
      <c r="Q196" s="678"/>
      <c r="R196" s="678">
        <f>R25+R68+R111+R154</f>
        <v>3.0237900000000009</v>
      </c>
      <c r="S196" s="681"/>
      <c r="T196" s="681">
        <f>SUM(M196:S196)</f>
        <v>3.0237900000000009</v>
      </c>
      <c r="U196" s="681"/>
      <c r="V196" s="681"/>
      <c r="W196" s="681">
        <f>K196+T196+U196+V196</f>
        <v>8.7434589402120011</v>
      </c>
      <c r="X196" s="681">
        <f t="shared" ref="X196:X201" si="99">(W196*100000)/(F196*1000000)*100</f>
        <v>1365.082607629623</v>
      </c>
      <c r="Y196" s="754"/>
      <c r="Z196" s="1440"/>
    </row>
    <row r="197" spans="1:26" s="756" customFormat="1" ht="15.75" x14ac:dyDescent="0.25">
      <c r="A197" s="776">
        <v>9</v>
      </c>
      <c r="B197" s="763" t="s">
        <v>1097</v>
      </c>
      <c r="C197" s="777">
        <f>C26+C69+C112+C155</f>
        <v>38</v>
      </c>
      <c r="D197" s="778"/>
      <c r="E197" s="777">
        <f t="shared" si="96"/>
        <v>5825</v>
      </c>
      <c r="F197" s="800">
        <f t="shared" si="96"/>
        <v>8.8614176716799982</v>
      </c>
      <c r="G197" s="680">
        <f>F197/F184</f>
        <v>0.11002282489317969</v>
      </c>
      <c r="H197" s="678">
        <f t="shared" si="97"/>
        <v>166.84121300000001</v>
      </c>
      <c r="I197" s="678">
        <f t="shared" si="97"/>
        <v>558.31598671017593</v>
      </c>
      <c r="J197" s="681"/>
      <c r="K197" s="681">
        <f t="shared" ref="K197:K200" si="100">H197+I197+J197</f>
        <v>725.15719971017597</v>
      </c>
      <c r="L197" s="681">
        <f t="shared" si="98"/>
        <v>818.33091112236968</v>
      </c>
      <c r="M197" s="678">
        <f>M26+M69+M112+M155</f>
        <v>1.6999999999999999E-3</v>
      </c>
      <c r="N197" s="681"/>
      <c r="O197" s="678">
        <f>O26+O69+O112+O155</f>
        <v>0</v>
      </c>
      <c r="P197" s="681"/>
      <c r="Q197" s="678"/>
      <c r="R197" s="678">
        <f>R26+R69+R112+R155</f>
        <v>98.900899999999993</v>
      </c>
      <c r="S197" s="681"/>
      <c r="T197" s="681">
        <f t="shared" ref="T197:T200" si="101">SUM(M197:S197)</f>
        <v>98.902599999999993</v>
      </c>
      <c r="U197" s="681"/>
      <c r="V197" s="681"/>
      <c r="W197" s="681">
        <f t="shared" ref="W197:W200" si="102">K197+T197+U197+V197</f>
        <v>824.05979971017598</v>
      </c>
      <c r="X197" s="681">
        <f t="shared" si="99"/>
        <v>929.94126926639501</v>
      </c>
      <c r="Y197" s="754"/>
      <c r="Z197" s="1440"/>
    </row>
    <row r="198" spans="1:26" s="756" customFormat="1" ht="15.75" x14ac:dyDescent="0.25">
      <c r="A198" s="776">
        <v>10</v>
      </c>
      <c r="B198" s="763" t="s">
        <v>1098</v>
      </c>
      <c r="C198" s="777">
        <f>C27+C70+C113+C156</f>
        <v>0</v>
      </c>
      <c r="D198" s="778"/>
      <c r="E198" s="777">
        <f t="shared" si="96"/>
        <v>0</v>
      </c>
      <c r="F198" s="800">
        <f t="shared" si="96"/>
        <v>0</v>
      </c>
      <c r="G198" s="680">
        <f>F198/F184</f>
        <v>0</v>
      </c>
      <c r="H198" s="678">
        <f t="shared" si="97"/>
        <v>0</v>
      </c>
      <c r="I198" s="678">
        <f t="shared" si="97"/>
        <v>0</v>
      </c>
      <c r="J198" s="681"/>
      <c r="K198" s="681">
        <f t="shared" si="100"/>
        <v>0</v>
      </c>
      <c r="L198" s="681" t="e">
        <f t="shared" si="98"/>
        <v>#DIV/0!</v>
      </c>
      <c r="M198" s="678">
        <f>M27+M70+M113+M156</f>
        <v>0</v>
      </c>
      <c r="N198" s="681"/>
      <c r="O198" s="678">
        <f>O27+O70+O113+O156</f>
        <v>0</v>
      </c>
      <c r="P198" s="681"/>
      <c r="Q198" s="678"/>
      <c r="R198" s="678">
        <f>R27+R70+R113+R156</f>
        <v>0</v>
      </c>
      <c r="S198" s="681"/>
      <c r="T198" s="681">
        <f t="shared" si="101"/>
        <v>0</v>
      </c>
      <c r="U198" s="681"/>
      <c r="V198" s="681"/>
      <c r="W198" s="681">
        <f t="shared" si="102"/>
        <v>0</v>
      </c>
      <c r="X198" s="681" t="e">
        <f t="shared" si="99"/>
        <v>#DIV/0!</v>
      </c>
      <c r="Y198" s="754"/>
      <c r="Z198" s="1440"/>
    </row>
    <row r="199" spans="1:26" s="756" customFormat="1" ht="15.75" x14ac:dyDescent="0.25">
      <c r="A199" s="776">
        <v>11</v>
      </c>
      <c r="B199" s="763" t="s">
        <v>1099</v>
      </c>
      <c r="C199" s="777">
        <f>C28+C71+C114+C157</f>
        <v>2</v>
      </c>
      <c r="D199" s="778"/>
      <c r="E199" s="777">
        <f t="shared" si="96"/>
        <v>177</v>
      </c>
      <c r="F199" s="800">
        <f t="shared" si="96"/>
        <v>0.78120067679999994</v>
      </c>
      <c r="G199" s="680">
        <f>F199/F184</f>
        <v>9.6993402697499731E-3</v>
      </c>
      <c r="H199" s="678">
        <f t="shared" si="97"/>
        <v>9.0742806000000016</v>
      </c>
      <c r="I199" s="678">
        <f t="shared" si="97"/>
        <v>69.371450459999991</v>
      </c>
      <c r="J199" s="681"/>
      <c r="K199" s="681">
        <f t="shared" si="100"/>
        <v>78.445731059999986</v>
      </c>
      <c r="L199" s="681">
        <f t="shared" si="98"/>
        <v>1004.1687544528763</v>
      </c>
      <c r="M199" s="678">
        <f>M28+M71+M114+M157</f>
        <v>8.8000000000000005E-3</v>
      </c>
      <c r="N199" s="681"/>
      <c r="O199" s="678">
        <f>O28+O71+O114+O157</f>
        <v>0</v>
      </c>
      <c r="P199" s="681"/>
      <c r="Q199" s="678"/>
      <c r="R199" s="678">
        <f>R28+R71+R114+R157</f>
        <v>14.868479999999996</v>
      </c>
      <c r="S199" s="681"/>
      <c r="T199" s="681">
        <f t="shared" si="101"/>
        <v>14.877279999999997</v>
      </c>
      <c r="U199" s="681"/>
      <c r="V199" s="681"/>
      <c r="W199" s="681">
        <f t="shared" si="102"/>
        <v>93.323011059999985</v>
      </c>
      <c r="X199" s="681">
        <f t="shared" si="99"/>
        <v>1194.6099617101611</v>
      </c>
      <c r="Y199" s="754"/>
      <c r="Z199" s="1440"/>
    </row>
    <row r="200" spans="1:26" s="756" customFormat="1" ht="15.75" x14ac:dyDescent="0.25">
      <c r="A200" s="776">
        <v>12</v>
      </c>
      <c r="B200" s="763" t="s">
        <v>1100</v>
      </c>
      <c r="C200" s="777">
        <f>C29+C72+C115+C158</f>
        <v>1</v>
      </c>
      <c r="E200" s="777">
        <f t="shared" si="96"/>
        <v>150</v>
      </c>
      <c r="F200" s="800">
        <f t="shared" si="96"/>
        <v>0.13806183150000001</v>
      </c>
      <c r="G200" s="680">
        <f>F200/F184</f>
        <v>1.7141673346581328E-3</v>
      </c>
      <c r="H200" s="678">
        <f t="shared" si="97"/>
        <v>6.3888000000000016</v>
      </c>
      <c r="I200" s="678">
        <f t="shared" si="97"/>
        <v>8.286638718959999</v>
      </c>
      <c r="J200" s="789"/>
      <c r="K200" s="681">
        <f t="shared" si="100"/>
        <v>14.675438718960001</v>
      </c>
      <c r="L200" s="681">
        <f t="shared" si="98"/>
        <v>1062.9613238876959</v>
      </c>
      <c r="M200" s="678">
        <f>M29+M72+M115+M158</f>
        <v>0</v>
      </c>
      <c r="N200" s="789"/>
      <c r="O200" s="678">
        <f>O29+O72+O115+O158</f>
        <v>0</v>
      </c>
      <c r="P200" s="789"/>
      <c r="Q200" s="678"/>
      <c r="R200" s="678">
        <f>R29+R72+R115+R158</f>
        <v>7.4035200000000021</v>
      </c>
      <c r="S200" s="789"/>
      <c r="T200" s="681">
        <f t="shared" si="101"/>
        <v>7.4035200000000021</v>
      </c>
      <c r="U200" s="790"/>
      <c r="V200" s="789"/>
      <c r="W200" s="681">
        <f t="shared" si="102"/>
        <v>22.078958718960003</v>
      </c>
      <c r="X200" s="681">
        <f t="shared" si="99"/>
        <v>1599.2080127489835</v>
      </c>
      <c r="Y200" s="754"/>
    </row>
    <row r="201" spans="1:26" s="756" customFormat="1" ht="15.75" x14ac:dyDescent="0.25">
      <c r="A201" s="782"/>
      <c r="B201" s="781"/>
      <c r="C201" s="2128">
        <f>SUM(C196:C200)</f>
        <v>46</v>
      </c>
      <c r="D201" s="2192"/>
      <c r="E201" s="2128">
        <f>SUM(E196:E200)</f>
        <v>6780</v>
      </c>
      <c r="F201" s="1361">
        <f>SUM(F196:F200)</f>
        <v>9.8447309479799969</v>
      </c>
      <c r="G201" s="747">
        <f>F201/F184</f>
        <v>0.12223158295220286</v>
      </c>
      <c r="H201" s="691">
        <f>SUM(H196:H200)</f>
        <v>187.02673040000002</v>
      </c>
      <c r="I201" s="691">
        <f>SUM(I196:I200)</f>
        <v>636.97130802934794</v>
      </c>
      <c r="J201" s="681"/>
      <c r="K201" s="691">
        <f>SUM(K196:K200)</f>
        <v>823.99803842934796</v>
      </c>
      <c r="L201" s="681"/>
      <c r="M201" s="691">
        <f>SUM(M196:M200)</f>
        <v>1.0500000000000001E-2</v>
      </c>
      <c r="N201" s="681"/>
      <c r="O201" s="691">
        <f>SUM(O196:O200)</f>
        <v>0</v>
      </c>
      <c r="P201" s="681"/>
      <c r="Q201" s="691"/>
      <c r="R201" s="691">
        <f>SUM(R196:R200)</f>
        <v>124.19668999999999</v>
      </c>
      <c r="S201" s="681"/>
      <c r="T201" s="691">
        <f>SUM(T196:T200)</f>
        <v>124.20719</v>
      </c>
      <c r="U201" s="681"/>
      <c r="V201" s="681"/>
      <c r="W201" s="691">
        <f>SUM(W196:W200)</f>
        <v>948.20522842934804</v>
      </c>
      <c r="X201" s="691">
        <f t="shared" si="99"/>
        <v>963.16012437486313</v>
      </c>
      <c r="Y201" s="780"/>
      <c r="Z201" s="1440"/>
    </row>
    <row r="202" spans="1:26" s="756" customFormat="1" ht="15.75" x14ac:dyDescent="0.25">
      <c r="A202" s="1194"/>
      <c r="B202" s="690" t="s">
        <v>689</v>
      </c>
      <c r="C202" s="752"/>
      <c r="D202" s="753"/>
      <c r="E202" s="752"/>
      <c r="F202" s="1362"/>
      <c r="G202" s="680"/>
      <c r="H202" s="2127"/>
      <c r="I202" s="2127"/>
      <c r="J202" s="681"/>
      <c r="K202" s="681"/>
      <c r="L202" s="681"/>
      <c r="M202" s="2127"/>
      <c r="N202" s="681"/>
      <c r="O202" s="2127"/>
      <c r="P202" s="681"/>
      <c r="Q202" s="2127"/>
      <c r="R202" s="2127"/>
      <c r="S202" s="681"/>
      <c r="T202" s="681"/>
      <c r="U202" s="681"/>
      <c r="V202" s="681"/>
      <c r="W202" s="681"/>
      <c r="X202" s="681"/>
      <c r="Y202" s="754"/>
      <c r="Z202" s="1440"/>
    </row>
    <row r="203" spans="1:26" s="756" customFormat="1" ht="15.75" x14ac:dyDescent="0.25">
      <c r="A203" s="776">
        <v>13</v>
      </c>
      <c r="B203" s="763" t="s">
        <v>1101</v>
      </c>
      <c r="C203" s="777">
        <f t="shared" ref="C203:C212" si="103">C32+C75+C118+C161</f>
        <v>93</v>
      </c>
      <c r="D203" s="778"/>
      <c r="E203" s="777">
        <f t="shared" ref="E203:F212" si="104">E32+E75+E118+E161</f>
        <v>2817.4</v>
      </c>
      <c r="F203" s="800">
        <f t="shared" si="104"/>
        <v>2.3327052185036004</v>
      </c>
      <c r="G203" s="680">
        <f>F203/F184</f>
        <v>2.8962726652988331E-2</v>
      </c>
      <c r="H203" s="678">
        <f t="shared" ref="H203:I212" si="105">H32+H75+H118+H161</f>
        <v>34.459584501650014</v>
      </c>
      <c r="I203" s="678">
        <f t="shared" si="105"/>
        <v>148.25058764959005</v>
      </c>
      <c r="J203" s="681"/>
      <c r="K203" s="681">
        <f>H203+I203+J203</f>
        <v>182.71017215124004</v>
      </c>
      <c r="L203" s="681">
        <f t="shared" ref="L203:L211" si="106">(K203*100000)/(F203*1000000)*100</f>
        <v>783.25444081805676</v>
      </c>
      <c r="M203" s="678">
        <f t="shared" ref="M203:M212" si="107">M32+M75+M118+M161</f>
        <v>0.1</v>
      </c>
      <c r="N203" s="681"/>
      <c r="O203" s="678">
        <f t="shared" ref="O203:O212" si="108">O32+O75+O118+O161</f>
        <v>2.4</v>
      </c>
      <c r="P203" s="681"/>
      <c r="Q203" s="678"/>
      <c r="R203" s="678">
        <f t="shared" ref="R203:R212" si="109">R32+R75+R118+R161</f>
        <v>0</v>
      </c>
      <c r="S203" s="681"/>
      <c r="T203" s="681">
        <f t="shared" ref="T203:T212" si="110">SUM(M203:S203)</f>
        <v>2.5</v>
      </c>
      <c r="U203" s="681"/>
      <c r="V203" s="681"/>
      <c r="W203" s="681">
        <f t="shared" ref="W203:W212" si="111">K203+T203+U203+V203</f>
        <v>185.21017215124004</v>
      </c>
      <c r="X203" s="681">
        <f t="shared" ref="X203:X211" si="112">(W203*100000)/(F203*1000000)*100</f>
        <v>793.97161150970419</v>
      </c>
      <c r="Y203" s="754"/>
      <c r="Z203" s="1440"/>
    </row>
    <row r="204" spans="1:26" s="756" customFormat="1" ht="15.75" x14ac:dyDescent="0.25">
      <c r="A204" s="776">
        <v>14</v>
      </c>
      <c r="B204" s="763" t="s">
        <v>1102</v>
      </c>
      <c r="C204" s="777">
        <f t="shared" si="103"/>
        <v>160</v>
      </c>
      <c r="D204" s="778"/>
      <c r="E204" s="777">
        <f t="shared" si="104"/>
        <v>4737.33</v>
      </c>
      <c r="F204" s="800">
        <f t="shared" si="104"/>
        <v>5.0117593252191988</v>
      </c>
      <c r="G204" s="680">
        <f>F204/F184</f>
        <v>6.222570011653826E-2</v>
      </c>
      <c r="H204" s="678">
        <f t="shared" si="105"/>
        <v>68.280129925750003</v>
      </c>
      <c r="I204" s="678">
        <f t="shared" si="105"/>
        <v>307.04973614156324</v>
      </c>
      <c r="J204" s="681"/>
      <c r="K204" s="681">
        <f t="shared" ref="K204:K212" si="113">H204+I204+J204</f>
        <v>375.32986606731322</v>
      </c>
      <c r="L204" s="681">
        <f t="shared" si="106"/>
        <v>748.89842410957647</v>
      </c>
      <c r="M204" s="678">
        <f t="shared" si="107"/>
        <v>0.1</v>
      </c>
      <c r="N204" s="681"/>
      <c r="O204" s="678">
        <f t="shared" si="108"/>
        <v>0</v>
      </c>
      <c r="P204" s="681"/>
      <c r="Q204" s="678"/>
      <c r="R204" s="678">
        <f t="shared" si="109"/>
        <v>0</v>
      </c>
      <c r="S204" s="681"/>
      <c r="T204" s="681">
        <f t="shared" si="110"/>
        <v>0.1</v>
      </c>
      <c r="U204" s="681"/>
      <c r="V204" s="681"/>
      <c r="W204" s="681">
        <f t="shared" si="111"/>
        <v>375.42986606731324</v>
      </c>
      <c r="X204" s="681">
        <f t="shared" si="112"/>
        <v>749.09795484022595</v>
      </c>
      <c r="Y204" s="754"/>
      <c r="Z204" s="1440"/>
    </row>
    <row r="205" spans="1:26" s="756" customFormat="1" ht="15.75" x14ac:dyDescent="0.25">
      <c r="A205" s="776">
        <v>15</v>
      </c>
      <c r="B205" s="763" t="s">
        <v>1103</v>
      </c>
      <c r="C205" s="777">
        <f t="shared" si="103"/>
        <v>1</v>
      </c>
      <c r="D205" s="778"/>
      <c r="E205" s="777">
        <f t="shared" si="104"/>
        <v>48</v>
      </c>
      <c r="F205" s="800">
        <f t="shared" si="104"/>
        <v>8.7954281600000031E-2</v>
      </c>
      <c r="G205" s="680">
        <f>F205/F184</f>
        <v>1.0920350311450337E-3</v>
      </c>
      <c r="H205" s="678">
        <f t="shared" si="105"/>
        <v>0.28079999999999999</v>
      </c>
      <c r="I205" s="678">
        <f t="shared" si="105"/>
        <v>5.7170283040000012</v>
      </c>
      <c r="J205" s="681"/>
      <c r="K205" s="681">
        <f t="shared" si="113"/>
        <v>5.9978283040000013</v>
      </c>
      <c r="L205" s="681">
        <f t="shared" si="106"/>
        <v>681.92567716908036</v>
      </c>
      <c r="M205" s="678">
        <f t="shared" si="107"/>
        <v>0</v>
      </c>
      <c r="N205" s="681"/>
      <c r="O205" s="678">
        <f t="shared" si="108"/>
        <v>0</v>
      </c>
      <c r="P205" s="681"/>
      <c r="Q205" s="678"/>
      <c r="R205" s="678">
        <f t="shared" si="109"/>
        <v>0</v>
      </c>
      <c r="S205" s="681"/>
      <c r="T205" s="681">
        <f t="shared" si="110"/>
        <v>0</v>
      </c>
      <c r="U205" s="681"/>
      <c r="V205" s="681"/>
      <c r="W205" s="681">
        <f t="shared" si="111"/>
        <v>5.9978283040000013</v>
      </c>
      <c r="X205" s="681">
        <f t="shared" si="112"/>
        <v>681.92567716908036</v>
      </c>
      <c r="Y205" s="754"/>
      <c r="Z205" s="1440"/>
    </row>
    <row r="206" spans="1:26" s="756" customFormat="1" ht="15.75" x14ac:dyDescent="0.25">
      <c r="A206" s="776">
        <v>16</v>
      </c>
      <c r="B206" s="763" t="s">
        <v>1104</v>
      </c>
      <c r="C206" s="777">
        <f t="shared" si="103"/>
        <v>8</v>
      </c>
      <c r="D206" s="778"/>
      <c r="E206" s="777">
        <f t="shared" si="104"/>
        <v>405</v>
      </c>
      <c r="F206" s="800">
        <f t="shared" si="104"/>
        <v>0.32684974273825002</v>
      </c>
      <c r="G206" s="680">
        <f>F206/F184</f>
        <v>4.0581466018239981E-3</v>
      </c>
      <c r="H206" s="678">
        <f t="shared" si="105"/>
        <v>2.9484295999999999</v>
      </c>
      <c r="I206" s="678">
        <f t="shared" si="105"/>
        <v>22.790041803275599</v>
      </c>
      <c r="J206" s="681"/>
      <c r="K206" s="681">
        <f t="shared" si="113"/>
        <v>25.7384714032756</v>
      </c>
      <c r="L206" s="681">
        <f t="shared" si="106"/>
        <v>787.47106201297072</v>
      </c>
      <c r="M206" s="678">
        <f t="shared" si="107"/>
        <v>0</v>
      </c>
      <c r="N206" s="681"/>
      <c r="O206" s="678">
        <f t="shared" si="108"/>
        <v>0</v>
      </c>
      <c r="P206" s="681"/>
      <c r="Q206" s="678"/>
      <c r="R206" s="678">
        <f t="shared" si="109"/>
        <v>0</v>
      </c>
      <c r="S206" s="681"/>
      <c r="T206" s="681">
        <f t="shared" si="110"/>
        <v>0</v>
      </c>
      <c r="U206" s="681"/>
      <c r="V206" s="681"/>
      <c r="W206" s="681">
        <f t="shared" si="111"/>
        <v>25.7384714032756</v>
      </c>
      <c r="X206" s="681">
        <f t="shared" si="112"/>
        <v>787.47106201297072</v>
      </c>
      <c r="Y206" s="754"/>
      <c r="Z206" s="1440"/>
    </row>
    <row r="207" spans="1:26" s="756" customFormat="1" ht="15.75" x14ac:dyDescent="0.25">
      <c r="A207" s="776">
        <v>17</v>
      </c>
      <c r="B207" s="763" t="s">
        <v>1105</v>
      </c>
      <c r="C207" s="777">
        <f t="shared" si="103"/>
        <v>26</v>
      </c>
      <c r="D207" s="778"/>
      <c r="E207" s="777">
        <f t="shared" si="104"/>
        <v>345.8</v>
      </c>
      <c r="F207" s="800">
        <f t="shared" si="104"/>
        <v>0.50667219360000004</v>
      </c>
      <c r="G207" s="680">
        <f>F207/F184</f>
        <v>6.2908112561776463E-3</v>
      </c>
      <c r="H207" s="678">
        <f t="shared" si="105"/>
        <v>6.8466066000000003</v>
      </c>
      <c r="I207" s="678">
        <f t="shared" si="105"/>
        <v>45.230497486499999</v>
      </c>
      <c r="J207" s="681"/>
      <c r="K207" s="681">
        <f t="shared" si="113"/>
        <v>52.0771040865</v>
      </c>
      <c r="L207" s="681">
        <f t="shared" si="106"/>
        <v>1027.8263686918065</v>
      </c>
      <c r="M207" s="678">
        <f t="shared" si="107"/>
        <v>6.0500000000000005E-2</v>
      </c>
      <c r="N207" s="681"/>
      <c r="O207" s="678">
        <f t="shared" si="108"/>
        <v>0</v>
      </c>
      <c r="P207" s="681"/>
      <c r="Q207" s="678"/>
      <c r="R207" s="678">
        <f t="shared" si="109"/>
        <v>0</v>
      </c>
      <c r="S207" s="681"/>
      <c r="T207" s="681">
        <f t="shared" si="110"/>
        <v>6.0500000000000005E-2</v>
      </c>
      <c r="U207" s="681"/>
      <c r="V207" s="681"/>
      <c r="W207" s="681">
        <f t="shared" si="111"/>
        <v>52.137604086499998</v>
      </c>
      <c r="X207" s="681">
        <f t="shared" si="112"/>
        <v>1029.0204346138009</v>
      </c>
      <c r="Y207" s="754"/>
      <c r="Z207" s="1440"/>
    </row>
    <row r="208" spans="1:26" s="756" customFormat="1" ht="15.75" x14ac:dyDescent="0.25">
      <c r="A208" s="776">
        <v>18</v>
      </c>
      <c r="B208" s="763" t="s">
        <v>1106</v>
      </c>
      <c r="C208" s="777">
        <f t="shared" si="103"/>
        <v>91</v>
      </c>
      <c r="D208" s="778"/>
      <c r="E208" s="777">
        <f t="shared" si="104"/>
        <v>1582</v>
      </c>
      <c r="F208" s="800">
        <f t="shared" si="104"/>
        <v>1.7848409182921841</v>
      </c>
      <c r="G208" s="680">
        <f>F208/F184</f>
        <v>2.2160476696976798E-2</v>
      </c>
      <c r="H208" s="678">
        <f t="shared" si="105"/>
        <v>28.484621257459501</v>
      </c>
      <c r="I208" s="678">
        <f t="shared" si="105"/>
        <v>155.1147565538968</v>
      </c>
      <c r="J208" s="681"/>
      <c r="K208" s="681">
        <f t="shared" si="113"/>
        <v>183.59937781135631</v>
      </c>
      <c r="L208" s="681">
        <f t="shared" si="106"/>
        <v>1028.6596185111694</v>
      </c>
      <c r="M208" s="678">
        <f t="shared" si="107"/>
        <v>0.50339999999999996</v>
      </c>
      <c r="N208" s="681"/>
      <c r="O208" s="678">
        <f t="shared" si="108"/>
        <v>0.13690379999999999</v>
      </c>
      <c r="P208" s="681"/>
      <c r="Q208" s="678"/>
      <c r="R208" s="678">
        <f t="shared" si="109"/>
        <v>8.4787199999999974</v>
      </c>
      <c r="S208" s="681"/>
      <c r="T208" s="681">
        <f t="shared" si="110"/>
        <v>9.1190237999999972</v>
      </c>
      <c r="U208" s="681"/>
      <c r="V208" s="681"/>
      <c r="W208" s="681">
        <f t="shared" si="111"/>
        <v>192.71840161135631</v>
      </c>
      <c r="X208" s="681">
        <f t="shared" si="112"/>
        <v>1079.7511399265652</v>
      </c>
      <c r="Y208" s="754"/>
      <c r="Z208" s="1440"/>
    </row>
    <row r="209" spans="1:26" s="756" customFormat="1" ht="15.75" x14ac:dyDescent="0.25">
      <c r="A209" s="776">
        <v>19</v>
      </c>
      <c r="B209" s="763" t="s">
        <v>1107</v>
      </c>
      <c r="C209" s="777">
        <f t="shared" si="103"/>
        <v>53</v>
      </c>
      <c r="D209" s="778"/>
      <c r="E209" s="777">
        <f t="shared" si="104"/>
        <v>881</v>
      </c>
      <c r="F209" s="800">
        <f t="shared" si="104"/>
        <v>0.42156075289000006</v>
      </c>
      <c r="G209" s="680">
        <f>F209/F184</f>
        <v>5.2340727652734863E-3</v>
      </c>
      <c r="H209" s="678">
        <f t="shared" si="105"/>
        <v>9.7573754608000023</v>
      </c>
      <c r="I209" s="678">
        <f t="shared" si="105"/>
        <v>33.968494616989183</v>
      </c>
      <c r="J209" s="681"/>
      <c r="K209" s="681">
        <f t="shared" si="113"/>
        <v>43.725870077789182</v>
      </c>
      <c r="L209" s="681">
        <f t="shared" si="106"/>
        <v>1037.2376882341985</v>
      </c>
      <c r="M209" s="678">
        <f t="shared" si="107"/>
        <v>2.8E-3</v>
      </c>
      <c r="N209" s="681"/>
      <c r="O209" s="678">
        <f t="shared" si="108"/>
        <v>0</v>
      </c>
      <c r="P209" s="681"/>
      <c r="Q209" s="678"/>
      <c r="R209" s="678">
        <f t="shared" si="109"/>
        <v>0</v>
      </c>
      <c r="S209" s="681"/>
      <c r="T209" s="681">
        <f t="shared" si="110"/>
        <v>2.8E-3</v>
      </c>
      <c r="U209" s="681"/>
      <c r="V209" s="681"/>
      <c r="W209" s="681">
        <f t="shared" si="111"/>
        <v>43.728670077789182</v>
      </c>
      <c r="X209" s="681">
        <f t="shared" si="112"/>
        <v>1037.3041080795185</v>
      </c>
      <c r="Y209" s="754"/>
      <c r="Z209" s="1440"/>
    </row>
    <row r="210" spans="1:26" s="756" customFormat="1" ht="15.75" x14ac:dyDescent="0.25">
      <c r="A210" s="776">
        <v>20</v>
      </c>
      <c r="B210" s="763" t="s">
        <v>1108</v>
      </c>
      <c r="C210" s="777">
        <f t="shared" si="103"/>
        <v>0</v>
      </c>
      <c r="D210" s="778"/>
      <c r="E210" s="777">
        <f t="shared" si="104"/>
        <v>0</v>
      </c>
      <c r="F210" s="800">
        <f t="shared" si="104"/>
        <v>0</v>
      </c>
      <c r="G210" s="680">
        <f>F210/F184</f>
        <v>0</v>
      </c>
      <c r="H210" s="678">
        <f t="shared" si="105"/>
        <v>0</v>
      </c>
      <c r="I210" s="678">
        <f t="shared" si="105"/>
        <v>3.0000000000000001E-3</v>
      </c>
      <c r="J210" s="681"/>
      <c r="K210" s="681">
        <f t="shared" si="113"/>
        <v>3.0000000000000001E-3</v>
      </c>
      <c r="L210" s="681"/>
      <c r="M210" s="678">
        <f t="shared" si="107"/>
        <v>0</v>
      </c>
      <c r="N210" s="681"/>
      <c r="O210" s="678">
        <f t="shared" si="108"/>
        <v>0</v>
      </c>
      <c r="P210" s="681"/>
      <c r="Q210" s="678"/>
      <c r="R210" s="678">
        <f t="shared" si="109"/>
        <v>0</v>
      </c>
      <c r="S210" s="681"/>
      <c r="T210" s="681">
        <f t="shared" si="110"/>
        <v>0</v>
      </c>
      <c r="U210" s="681"/>
      <c r="V210" s="681"/>
      <c r="W210" s="681">
        <f t="shared" si="111"/>
        <v>3.0000000000000001E-3</v>
      </c>
      <c r="X210" s="681"/>
      <c r="Y210" s="754"/>
      <c r="Z210" s="1440"/>
    </row>
    <row r="211" spans="1:26" s="756" customFormat="1" ht="15.75" x14ac:dyDescent="0.25">
      <c r="A211" s="776">
        <v>21</v>
      </c>
      <c r="B211" s="763" t="s">
        <v>1109</v>
      </c>
      <c r="C211" s="777">
        <f t="shared" si="103"/>
        <v>4</v>
      </c>
      <c r="D211" s="778"/>
      <c r="E211" s="777">
        <f t="shared" si="104"/>
        <v>35</v>
      </c>
      <c r="F211" s="800">
        <f t="shared" si="104"/>
        <v>4.03021202E-2</v>
      </c>
      <c r="G211" s="680">
        <f>F211/F184</f>
        <v>5.0038868247453093E-4</v>
      </c>
      <c r="H211" s="678">
        <f t="shared" si="105"/>
        <v>2.1000000000000005E-2</v>
      </c>
      <c r="I211" s="678">
        <f t="shared" si="105"/>
        <v>1.7408810063999998</v>
      </c>
      <c r="J211" s="681"/>
      <c r="K211" s="681">
        <f t="shared" si="113"/>
        <v>1.7618810063999997</v>
      </c>
      <c r="L211" s="681">
        <f t="shared" si="106"/>
        <v>437.16831711498878</v>
      </c>
      <c r="M211" s="678">
        <f t="shared" si="107"/>
        <v>0</v>
      </c>
      <c r="N211" s="681"/>
      <c r="O211" s="678">
        <f t="shared" si="108"/>
        <v>0</v>
      </c>
      <c r="P211" s="681"/>
      <c r="Q211" s="678"/>
      <c r="R211" s="678">
        <f t="shared" si="109"/>
        <v>0</v>
      </c>
      <c r="S211" s="681"/>
      <c r="T211" s="681">
        <f t="shared" si="110"/>
        <v>0</v>
      </c>
      <c r="U211" s="681"/>
      <c r="V211" s="681"/>
      <c r="W211" s="681">
        <f t="shared" si="111"/>
        <v>1.7618810063999997</v>
      </c>
      <c r="X211" s="681">
        <f t="shared" si="112"/>
        <v>437.16831711498878</v>
      </c>
      <c r="Y211" s="754"/>
      <c r="Z211" s="1440"/>
    </row>
    <row r="212" spans="1:26" s="756" customFormat="1" ht="15.75" x14ac:dyDescent="0.25">
      <c r="A212" s="776">
        <v>22</v>
      </c>
      <c r="B212" s="763" t="s">
        <v>1110</v>
      </c>
      <c r="C212" s="777">
        <f t="shared" si="103"/>
        <v>1</v>
      </c>
      <c r="E212" s="777">
        <f t="shared" si="104"/>
        <v>5.7</v>
      </c>
      <c r="F212" s="800">
        <f t="shared" si="104"/>
        <v>4.0127999999999995E-3</v>
      </c>
      <c r="G212" s="680">
        <f>F212/F184</f>
        <v>4.9822681662137406E-5</v>
      </c>
      <c r="H212" s="678">
        <f t="shared" si="105"/>
        <v>5.9399999999999994E-2</v>
      </c>
      <c r="I212" s="678">
        <f t="shared" si="105"/>
        <v>0.42240000000000005</v>
      </c>
      <c r="J212" s="789"/>
      <c r="K212" s="681">
        <f t="shared" si="113"/>
        <v>0.48180000000000006</v>
      </c>
      <c r="L212" s="681"/>
      <c r="M212" s="678">
        <f t="shared" si="107"/>
        <v>0</v>
      </c>
      <c r="N212" s="789"/>
      <c r="O212" s="678">
        <f t="shared" si="108"/>
        <v>0</v>
      </c>
      <c r="P212" s="789"/>
      <c r="Q212" s="790"/>
      <c r="R212" s="678">
        <f t="shared" si="109"/>
        <v>0</v>
      </c>
      <c r="S212" s="789"/>
      <c r="T212" s="681">
        <f t="shared" si="110"/>
        <v>0</v>
      </c>
      <c r="U212" s="789"/>
      <c r="V212" s="790"/>
      <c r="W212" s="681">
        <f t="shared" si="111"/>
        <v>0.48180000000000006</v>
      </c>
      <c r="X212" s="681"/>
      <c r="Y212" s="780"/>
      <c r="Z212" s="1440"/>
    </row>
    <row r="213" spans="1:26" s="756" customFormat="1" ht="15.75" x14ac:dyDescent="0.25">
      <c r="A213" s="782"/>
      <c r="B213" s="781"/>
      <c r="C213" s="788">
        <f>SUM(C202:C211)</f>
        <v>436</v>
      </c>
      <c r="D213" s="2192"/>
      <c r="E213" s="693">
        <f>SUM(E202:E211)</f>
        <v>10851.529999999999</v>
      </c>
      <c r="F213" s="694">
        <f>SUM(F203:F212)</f>
        <v>10.516657353043234</v>
      </c>
      <c r="G213" s="747">
        <f>F213/F184</f>
        <v>0.13057418048506023</v>
      </c>
      <c r="H213" s="693">
        <f>SUM(H202:H211)+0.09614</f>
        <v>151.17468734565949</v>
      </c>
      <c r="I213" s="693">
        <f>SUM(I202:I211)</f>
        <v>719.8650235622149</v>
      </c>
      <c r="J213" s="681"/>
      <c r="K213" s="693">
        <f>SUM(K202:K211)</f>
        <v>870.94357090787435</v>
      </c>
      <c r="L213" s="681"/>
      <c r="M213" s="693">
        <f>SUM(M202:M211)</f>
        <v>0.76670000000000005</v>
      </c>
      <c r="N213" s="681"/>
      <c r="O213" s="693">
        <f>SUM(O202:O211)</f>
        <v>2.5369037999999997</v>
      </c>
      <c r="P213" s="681"/>
      <c r="Q213" s="681"/>
      <c r="R213" s="693">
        <f>SUM(R202:R211)</f>
        <v>8.4787199999999974</v>
      </c>
      <c r="S213" s="681"/>
      <c r="T213" s="693">
        <f>SUM(T202:T211)</f>
        <v>11.782323799999999</v>
      </c>
      <c r="U213" s="681"/>
      <c r="V213" s="681"/>
      <c r="W213" s="693">
        <f>SUM(W202:W212)</f>
        <v>883.20769470787445</v>
      </c>
      <c r="X213" s="691">
        <f>(W213*100000)/(F213*1000000)*100</f>
        <v>839.81788610075637</v>
      </c>
      <c r="Y213" s="780"/>
      <c r="Z213" s="1440"/>
    </row>
    <row r="214" spans="1:26" s="756" customFormat="1" ht="15.75" x14ac:dyDescent="0.25">
      <c r="A214" s="770"/>
      <c r="B214" s="692"/>
      <c r="C214" s="769"/>
      <c r="D214" s="775"/>
      <c r="E214" s="693"/>
      <c r="F214" s="694"/>
      <c r="G214" s="680"/>
      <c r="H214" s="693"/>
      <c r="I214" s="693"/>
      <c r="J214" s="681"/>
      <c r="K214" s="693"/>
      <c r="L214" s="681"/>
      <c r="M214" s="693"/>
      <c r="N214" s="681"/>
      <c r="O214" s="693"/>
      <c r="P214" s="681"/>
      <c r="Q214" s="681"/>
      <c r="R214" s="693"/>
      <c r="S214" s="681"/>
      <c r="T214" s="693"/>
      <c r="U214" s="681"/>
      <c r="V214" s="681"/>
      <c r="W214" s="693"/>
      <c r="X214" s="691"/>
      <c r="Y214" s="757"/>
      <c r="Z214" s="1440"/>
    </row>
    <row r="215" spans="1:26" s="756" customFormat="1" ht="15.75" x14ac:dyDescent="0.25">
      <c r="A215" s="751" t="s">
        <v>1116</v>
      </c>
      <c r="B215" s="1207" t="s">
        <v>697</v>
      </c>
      <c r="C215" s="764"/>
      <c r="D215" s="764"/>
      <c r="E215" s="67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81"/>
      <c r="X215" s="681"/>
      <c r="Y215" s="754"/>
    </row>
    <row r="216" spans="1:26" s="756" customFormat="1" ht="15.75" x14ac:dyDescent="0.25">
      <c r="A216" s="1194" t="s">
        <v>36</v>
      </c>
      <c r="B216" s="684" t="s">
        <v>699</v>
      </c>
      <c r="C216" s="764"/>
      <c r="D216" s="764"/>
      <c r="E216" s="67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54"/>
    </row>
    <row r="217" spans="1:26" s="756" customFormat="1" ht="15.75" x14ac:dyDescent="0.25">
      <c r="A217" s="1194" t="s">
        <v>37</v>
      </c>
      <c r="B217" s="684" t="s">
        <v>698</v>
      </c>
      <c r="C217" s="764"/>
      <c r="D217" s="764"/>
      <c r="E217" s="67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54"/>
    </row>
    <row r="218" spans="1:26" s="756" customFormat="1" ht="15.75" x14ac:dyDescent="0.25">
      <c r="A218" s="1194" t="s">
        <v>38</v>
      </c>
      <c r="B218" s="684" t="s">
        <v>700</v>
      </c>
      <c r="C218" s="764"/>
      <c r="D218" s="764"/>
      <c r="E218" s="67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6" s="756" customFormat="1" ht="15.75" x14ac:dyDescent="0.25">
      <c r="A219" s="2167" t="s">
        <v>1117</v>
      </c>
      <c r="B219" s="675" t="s">
        <v>65</v>
      </c>
      <c r="C219" s="764"/>
      <c r="D219" s="764"/>
      <c r="E219" s="67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/>
      <c r="X219" s="681"/>
      <c r="Y219" s="2168"/>
    </row>
    <row r="220" spans="1:26" s="756" customFormat="1" ht="15.75" x14ac:dyDescent="0.25">
      <c r="A220" s="1194" t="s">
        <v>36</v>
      </c>
      <c r="B220" s="762" t="s">
        <v>57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>
        <f>'[54]D 2.1_2022-23_(Projection)_OK_P'!W220*1.1</f>
        <v>193.33232380000004</v>
      </c>
      <c r="X220" s="681"/>
      <c r="Y220" s="762"/>
    </row>
    <row r="221" spans="1:26" s="756" customFormat="1" ht="15.75" x14ac:dyDescent="0.25">
      <c r="A221" s="1194" t="s">
        <v>37</v>
      </c>
      <c r="B221" s="762" t="s">
        <v>58</v>
      </c>
      <c r="C221" s="762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>
        <f>'[54]D 2.1_2022-23_(Projection)_OK_P'!W221*1.1</f>
        <v>16.020400000000002</v>
      </c>
      <c r="X221" s="681"/>
      <c r="Y221" s="762"/>
    </row>
    <row r="222" spans="1:26" s="756" customFormat="1" ht="15.75" x14ac:dyDescent="0.25">
      <c r="A222" s="751" t="s">
        <v>1118</v>
      </c>
      <c r="B222" s="742" t="s">
        <v>693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f>SUM(W220:W221)</f>
        <v>209.35272380000004</v>
      </c>
      <c r="X222" s="681"/>
      <c r="Y222" s="762"/>
    </row>
    <row r="223" spans="1:26" s="756" customFormat="1" ht="15.75" x14ac:dyDescent="0.25">
      <c r="A223" s="1194" t="s">
        <v>36</v>
      </c>
      <c r="B223" s="763" t="s">
        <v>692</v>
      </c>
      <c r="C223" s="764"/>
      <c r="D223" s="764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78"/>
      <c r="X223" s="681"/>
      <c r="Y223" s="762"/>
    </row>
    <row r="224" spans="1:26" s="756" customFormat="1" ht="15.75" x14ac:dyDescent="0.25">
      <c r="A224" s="2169" t="s">
        <v>37</v>
      </c>
      <c r="B224" s="764" t="s">
        <v>694</v>
      </c>
      <c r="C224" s="1198"/>
      <c r="D224" s="764"/>
      <c r="E224" s="2168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/>
      <c r="X224" s="681"/>
      <c r="Y224" s="762"/>
    </row>
    <row r="225" spans="1:26" s="756" customFormat="1" ht="15.75" x14ac:dyDescent="0.25">
      <c r="A225" s="1194" t="s">
        <v>38</v>
      </c>
      <c r="B225" s="765" t="s">
        <v>341</v>
      </c>
      <c r="C225" s="762"/>
      <c r="D225" s="762"/>
      <c r="E225" s="2168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/>
      <c r="X225" s="681"/>
      <c r="Y225" s="762"/>
    </row>
    <row r="226" spans="1:26" s="756" customFormat="1" ht="15.75" x14ac:dyDescent="0.25">
      <c r="A226" s="1194" t="s">
        <v>39</v>
      </c>
      <c r="B226" s="765" t="s">
        <v>703</v>
      </c>
      <c r="C226" s="762"/>
      <c r="D226" s="762"/>
      <c r="E226" s="2168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/>
      <c r="X226" s="681"/>
      <c r="Y226" s="762"/>
    </row>
    <row r="227" spans="1:26" s="756" customFormat="1" ht="15.75" x14ac:dyDescent="0.25">
      <c r="A227" s="1194" t="s">
        <v>40</v>
      </c>
      <c r="B227" s="765" t="s">
        <v>1119</v>
      </c>
      <c r="C227" s="1198"/>
      <c r="D227" s="762"/>
      <c r="E227" s="2168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v>7.89</v>
      </c>
      <c r="X227" s="681"/>
      <c r="Y227" s="762"/>
    </row>
    <row r="228" spans="1:26" s="756" customFormat="1" ht="15.75" x14ac:dyDescent="0.25">
      <c r="A228" s="1194" t="s">
        <v>775</v>
      </c>
      <c r="B228" s="762" t="s">
        <v>701</v>
      </c>
      <c r="C228" s="762"/>
      <c r="D228" s="762"/>
      <c r="E228" s="2168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81"/>
      <c r="X228" s="681"/>
      <c r="Y228" s="762"/>
    </row>
    <row r="229" spans="1:26" s="756" customFormat="1" ht="15.75" x14ac:dyDescent="0.25">
      <c r="A229" s="1194" t="s">
        <v>43</v>
      </c>
      <c r="B229" s="765" t="s">
        <v>1120</v>
      </c>
      <c r="C229" s="1198"/>
      <c r="D229" s="762"/>
      <c r="E229" s="2168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81"/>
      <c r="X229" s="681"/>
      <c r="Y229" s="762"/>
    </row>
    <row r="230" spans="1:26" s="756" customFormat="1" ht="15.75" x14ac:dyDescent="0.25">
      <c r="A230" s="1194" t="s">
        <v>41</v>
      </c>
      <c r="B230" s="765" t="s">
        <v>1121</v>
      </c>
      <c r="C230" s="762"/>
      <c r="D230" s="762"/>
      <c r="E230" s="2168"/>
      <c r="F230" s="679"/>
      <c r="G230" s="681"/>
      <c r="H230" s="681"/>
      <c r="I230" s="681"/>
      <c r="J230" s="681"/>
      <c r="K230" s="681"/>
      <c r="L230" s="681"/>
      <c r="M230" s="681"/>
      <c r="N230" s="681"/>
      <c r="O230" s="681"/>
      <c r="P230" s="681"/>
      <c r="Q230" s="681"/>
      <c r="R230" s="681"/>
      <c r="S230" s="681"/>
      <c r="T230" s="681"/>
      <c r="U230" s="681"/>
      <c r="V230" s="681"/>
      <c r="W230" s="681">
        <v>0.26</v>
      </c>
      <c r="X230" s="681"/>
      <c r="Y230" s="762"/>
    </row>
    <row r="231" spans="1:26" s="756" customFormat="1" ht="15.75" x14ac:dyDescent="0.25">
      <c r="A231" s="1194" t="s">
        <v>42</v>
      </c>
      <c r="B231" s="765" t="s">
        <v>1122</v>
      </c>
      <c r="C231" s="762"/>
      <c r="D231" s="762"/>
      <c r="E231" s="2168"/>
      <c r="F231" s="679"/>
      <c r="G231" s="681"/>
      <c r="H231" s="681"/>
      <c r="I231" s="681"/>
      <c r="J231" s="681"/>
      <c r="K231" s="681"/>
      <c r="L231" s="681"/>
      <c r="M231" s="681"/>
      <c r="N231" s="681"/>
      <c r="O231" s="681"/>
      <c r="P231" s="681"/>
      <c r="Q231" s="681"/>
      <c r="R231" s="681"/>
      <c r="S231" s="681"/>
      <c r="T231" s="681"/>
      <c r="U231" s="681"/>
      <c r="V231" s="681"/>
      <c r="W231" s="681">
        <v>2.48</v>
      </c>
      <c r="X231" s="681"/>
      <c r="Y231" s="762"/>
    </row>
    <row r="232" spans="1:26" s="2171" customFormat="1" ht="15.75" x14ac:dyDescent="0.25">
      <c r="A232" s="1194" t="s">
        <v>44</v>
      </c>
      <c r="B232" s="765" t="s">
        <v>1123</v>
      </c>
      <c r="C232" s="762"/>
      <c r="D232" s="762"/>
      <c r="E232" s="2170"/>
      <c r="F232" s="679"/>
      <c r="G232" s="681"/>
      <c r="H232" s="681"/>
      <c r="I232" s="681"/>
      <c r="J232" s="681"/>
      <c r="K232" s="681"/>
      <c r="L232" s="681"/>
      <c r="M232" s="681"/>
      <c r="N232" s="681"/>
      <c r="O232" s="681"/>
      <c r="P232" s="681"/>
      <c r="Q232" s="681"/>
      <c r="R232" s="681"/>
      <c r="S232" s="681"/>
      <c r="T232" s="681"/>
      <c r="U232" s="681"/>
      <c r="V232" s="681"/>
      <c r="W232" s="681">
        <v>2.14</v>
      </c>
      <c r="X232" s="681"/>
      <c r="Y232" s="762"/>
    </row>
    <row r="233" spans="1:26" s="2171" customFormat="1" ht="15.75" x14ac:dyDescent="0.25">
      <c r="A233" s="1194" t="s">
        <v>1124</v>
      </c>
      <c r="B233" s="765" t="s">
        <v>1125</v>
      </c>
      <c r="C233" s="762"/>
      <c r="D233" s="762"/>
      <c r="E233" s="2170"/>
      <c r="F233" s="679"/>
      <c r="G233" s="681"/>
      <c r="H233" s="681"/>
      <c r="I233" s="681"/>
      <c r="J233" s="681"/>
      <c r="K233" s="681"/>
      <c r="L233" s="681"/>
      <c r="M233" s="681"/>
      <c r="N233" s="681"/>
      <c r="O233" s="681"/>
      <c r="P233" s="681"/>
      <c r="Q233" s="681"/>
      <c r="R233" s="681"/>
      <c r="S233" s="681"/>
      <c r="T233" s="681"/>
      <c r="U233" s="681"/>
      <c r="V233" s="681"/>
      <c r="W233" s="681">
        <v>7.32</v>
      </c>
      <c r="X233" s="681"/>
      <c r="Y233" s="762"/>
    </row>
    <row r="234" spans="1:26" s="2171" customFormat="1" ht="15.75" x14ac:dyDescent="0.25">
      <c r="A234" s="1194" t="s">
        <v>1126</v>
      </c>
      <c r="B234" s="765" t="s">
        <v>1127</v>
      </c>
      <c r="C234" s="762"/>
      <c r="D234" s="762"/>
      <c r="E234" s="2170"/>
      <c r="F234" s="679"/>
      <c r="G234" s="681"/>
      <c r="H234" s="681"/>
      <c r="I234" s="681"/>
      <c r="J234" s="681"/>
      <c r="K234" s="681"/>
      <c r="L234" s="681"/>
      <c r="M234" s="681"/>
      <c r="N234" s="681"/>
      <c r="O234" s="681"/>
      <c r="P234" s="681"/>
      <c r="Q234" s="681"/>
      <c r="R234" s="681"/>
      <c r="S234" s="681"/>
      <c r="T234" s="681"/>
      <c r="U234" s="681"/>
      <c r="V234" s="681"/>
      <c r="W234" s="681">
        <v>0.22</v>
      </c>
      <c r="X234" s="681"/>
      <c r="Y234" s="2170"/>
    </row>
    <row r="235" spans="1:26" s="2171" customFormat="1" ht="15.75" x14ac:dyDescent="0.25">
      <c r="A235" s="1194" t="s">
        <v>1128</v>
      </c>
      <c r="B235" s="675" t="s">
        <v>695</v>
      </c>
      <c r="C235" s="762"/>
      <c r="D235" s="762"/>
      <c r="E235" s="2170"/>
      <c r="F235" s="679"/>
      <c r="G235" s="681"/>
      <c r="H235" s="681"/>
      <c r="I235" s="681"/>
      <c r="J235" s="681"/>
      <c r="K235" s="681"/>
      <c r="L235" s="681"/>
      <c r="M235" s="681"/>
      <c r="N235" s="681"/>
      <c r="O235" s="681"/>
      <c r="P235" s="681"/>
      <c r="Q235" s="681"/>
      <c r="R235" s="681"/>
      <c r="S235" s="681"/>
      <c r="T235" s="681"/>
      <c r="U235" s="681"/>
      <c r="V235" s="681"/>
      <c r="W235" s="681">
        <f>W194+W201+W213+W222+W224+W225+W227+W228+W229+W230+W231+W232+W233+W234</f>
        <v>6578.2182672942818</v>
      </c>
      <c r="X235" s="681"/>
      <c r="Y235" s="2170"/>
    </row>
    <row r="236" spans="1:26" s="2171" customFormat="1" ht="15.75" x14ac:dyDescent="0.25">
      <c r="A236" s="1194" t="s">
        <v>1129</v>
      </c>
      <c r="B236" s="764" t="s">
        <v>696</v>
      </c>
      <c r="C236" s="762"/>
      <c r="D236" s="764"/>
      <c r="E236" s="2170"/>
      <c r="F236" s="679"/>
      <c r="G236" s="681"/>
      <c r="H236" s="681"/>
      <c r="I236" s="681"/>
      <c r="J236" s="681"/>
      <c r="K236" s="681"/>
      <c r="L236" s="681"/>
      <c r="M236" s="681"/>
      <c r="N236" s="681"/>
      <c r="O236" s="681"/>
      <c r="P236" s="681"/>
      <c r="Q236" s="681"/>
      <c r="R236" s="681"/>
      <c r="S236" s="681"/>
      <c r="T236" s="681"/>
      <c r="U236" s="681"/>
      <c r="V236" s="681"/>
      <c r="W236" s="678">
        <f>W220</f>
        <v>193.33232380000004</v>
      </c>
      <c r="X236" s="681"/>
      <c r="Y236" s="762"/>
    </row>
    <row r="237" spans="1:26" s="2171" customFormat="1" ht="15.75" x14ac:dyDescent="0.25">
      <c r="A237" s="1194" t="s">
        <v>1130</v>
      </c>
      <c r="B237" s="764" t="s">
        <v>1131</v>
      </c>
      <c r="C237" s="762"/>
      <c r="D237" s="764"/>
      <c r="E237" s="2170"/>
      <c r="F237" s="679"/>
      <c r="G237" s="681"/>
      <c r="H237" s="681"/>
      <c r="I237" s="681"/>
      <c r="J237" s="681"/>
      <c r="K237" s="681"/>
      <c r="L237" s="681"/>
      <c r="M237" s="681"/>
      <c r="N237" s="681"/>
      <c r="O237" s="681"/>
      <c r="P237" s="681"/>
      <c r="Q237" s="681"/>
      <c r="R237" s="681"/>
      <c r="S237" s="681"/>
      <c r="T237" s="681"/>
      <c r="U237" s="681"/>
      <c r="V237" s="681"/>
      <c r="W237" s="678">
        <f>W221</f>
        <v>16.020400000000002</v>
      </c>
      <c r="X237" s="681"/>
      <c r="Y237" s="762"/>
    </row>
    <row r="238" spans="1:26" s="2171" customFormat="1" ht="16.5" thickBot="1" x14ac:dyDescent="0.3">
      <c r="A238" s="2172"/>
      <c r="B238" s="766" t="s">
        <v>1132</v>
      </c>
      <c r="C238" s="2173"/>
      <c r="D238" s="2174"/>
      <c r="E238" s="2175"/>
      <c r="F238" s="1363"/>
      <c r="G238" s="2176"/>
      <c r="H238" s="2176"/>
      <c r="I238" s="2176"/>
      <c r="J238" s="2176"/>
      <c r="K238" s="2176"/>
      <c r="L238" s="2176"/>
      <c r="M238" s="2176"/>
      <c r="N238" s="2176"/>
      <c r="O238" s="2176"/>
      <c r="P238" s="2176"/>
      <c r="Q238" s="2176"/>
      <c r="R238" s="2176"/>
      <c r="S238" s="2176"/>
      <c r="T238" s="2176"/>
      <c r="U238" s="2176"/>
      <c r="V238" s="2176"/>
      <c r="W238" s="2146">
        <f>W235-W236-W237</f>
        <v>6368.8655434942812</v>
      </c>
      <c r="X238" s="681"/>
      <c r="Y238" s="762"/>
    </row>
    <row r="240" spans="1:26" s="756" customFormat="1" ht="15.75" x14ac:dyDescent="0.25">
      <c r="A240" s="2208"/>
      <c r="B240" s="1206" t="str">
        <f>B173</f>
        <v>For KINESCO Power and Utilities Pvt. Ltd.</v>
      </c>
      <c r="C240" s="2209"/>
      <c r="D240" s="2210"/>
      <c r="E240" s="2212"/>
      <c r="F240" s="1358"/>
      <c r="G240" s="2113"/>
      <c r="H240" s="1214"/>
      <c r="I240" s="1214"/>
      <c r="J240" s="2164"/>
      <c r="K240" s="1214"/>
      <c r="L240" s="2164"/>
      <c r="M240" s="1214"/>
      <c r="N240" s="2164"/>
      <c r="O240" s="1214"/>
      <c r="P240" s="2164"/>
      <c r="Q240" s="2164"/>
      <c r="R240" s="1214"/>
      <c r="S240" s="2164"/>
      <c r="T240" s="1214"/>
      <c r="U240" s="2164"/>
      <c r="V240" s="2164"/>
      <c r="W240" s="1214"/>
      <c r="X240" s="1182"/>
      <c r="Y240" s="2211"/>
      <c r="Z240" s="1440"/>
    </row>
    <row r="241" spans="1:26" s="756" customFormat="1" ht="15.75" x14ac:dyDescent="0.25">
      <c r="A241" s="2208"/>
      <c r="B241" s="1206"/>
      <c r="C241" s="2209"/>
      <c r="D241" s="2210"/>
      <c r="E241" s="2212"/>
      <c r="F241" s="1358"/>
      <c r="G241" s="2113"/>
      <c r="H241" s="1214"/>
      <c r="I241" s="1214"/>
      <c r="J241" s="2164"/>
      <c r="K241" s="1214"/>
      <c r="L241" s="2164"/>
      <c r="M241" s="1214"/>
      <c r="N241" s="2164"/>
      <c r="O241" s="1214"/>
      <c r="P241" s="2164"/>
      <c r="Q241" s="2164"/>
      <c r="R241" s="1214"/>
      <c r="S241" s="2164"/>
      <c r="T241" s="1214"/>
      <c r="U241" s="2164"/>
      <c r="V241" s="2164"/>
      <c r="W241" s="1214"/>
      <c r="X241" s="1182"/>
      <c r="Y241" s="2211"/>
      <c r="Z241" s="1440"/>
    </row>
    <row r="242" spans="1:26" s="756" customFormat="1" ht="15.75" x14ac:dyDescent="0.25">
      <c r="A242" s="2208"/>
      <c r="B242" s="1206"/>
      <c r="C242" s="2209"/>
      <c r="D242" s="2210"/>
      <c r="E242" s="2212"/>
      <c r="F242" s="1358"/>
      <c r="G242" s="2113"/>
      <c r="H242" s="1214"/>
      <c r="I242" s="1214"/>
      <c r="J242" s="2164"/>
      <c r="K242" s="1214"/>
      <c r="L242" s="2164"/>
      <c r="M242" s="1214"/>
      <c r="N242" s="2164"/>
      <c r="O242" s="1214"/>
      <c r="P242" s="2164"/>
      <c r="Q242" s="2164"/>
      <c r="R242" s="1214"/>
      <c r="S242" s="2164"/>
      <c r="T242" s="1214"/>
      <c r="U242" s="2164"/>
      <c r="V242" s="2164"/>
      <c r="W242" s="1214"/>
      <c r="X242" s="1182"/>
      <c r="Y242" s="2211"/>
      <c r="Z242" s="1440"/>
    </row>
    <row r="243" spans="1:26" s="756" customFormat="1" ht="15.75" x14ac:dyDescent="0.25">
      <c r="A243" s="2208"/>
      <c r="B243" s="1206"/>
      <c r="C243" s="2209"/>
      <c r="D243" s="2210"/>
      <c r="E243" s="2212"/>
      <c r="F243" s="1358"/>
      <c r="G243" s="2113"/>
      <c r="H243" s="1214"/>
      <c r="I243" s="1214"/>
      <c r="J243" s="2164"/>
      <c r="K243" s="1214"/>
      <c r="L243" s="2164"/>
      <c r="M243" s="1214"/>
      <c r="N243" s="2164"/>
      <c r="O243" s="1214"/>
      <c r="P243" s="2164"/>
      <c r="Q243" s="2164"/>
      <c r="R243" s="1214"/>
      <c r="S243" s="2164"/>
      <c r="T243" s="1214"/>
      <c r="U243" s="2164"/>
      <c r="V243" s="2164"/>
      <c r="W243" s="1214"/>
      <c r="X243" s="1182"/>
      <c r="Y243" s="2211"/>
      <c r="Z243" s="1440"/>
    </row>
    <row r="244" spans="1:26" s="756" customFormat="1" ht="15.75" x14ac:dyDescent="0.25">
      <c r="A244" s="2208"/>
      <c r="B244" s="1206"/>
      <c r="C244" s="2209"/>
      <c r="D244" s="2210"/>
      <c r="E244" s="2212"/>
      <c r="F244" s="1358"/>
      <c r="G244" s="2113"/>
      <c r="H244" s="1214"/>
      <c r="I244" s="1214"/>
      <c r="J244" s="2164"/>
      <c r="K244" s="1214"/>
      <c r="L244" s="2164"/>
      <c r="M244" s="1214"/>
      <c r="N244" s="2164"/>
      <c r="O244" s="1214"/>
      <c r="P244" s="2164"/>
      <c r="Q244" s="2164"/>
      <c r="R244" s="1214"/>
      <c r="S244" s="2164"/>
      <c r="T244" s="1214"/>
      <c r="U244" s="2164"/>
      <c r="V244" s="2164"/>
      <c r="W244" s="1214"/>
      <c r="X244" s="1182"/>
      <c r="Y244" s="2211"/>
      <c r="Z244" s="1440"/>
    </row>
    <row r="245" spans="1:26" s="756" customFormat="1" ht="15.75" x14ac:dyDescent="0.25">
      <c r="A245" s="2208"/>
      <c r="B245" s="1206" t="str">
        <f t="shared" ref="B245:B249" si="114">B178</f>
        <v>T M AJITHKUMAR</v>
      </c>
      <c r="C245" s="2209"/>
      <c r="D245" s="2210"/>
      <c r="E245" s="2212"/>
      <c r="F245" s="1358"/>
      <c r="G245" s="2113"/>
      <c r="H245" s="1214"/>
      <c r="I245" s="1214"/>
      <c r="J245" s="2164"/>
      <c r="K245" s="1214"/>
      <c r="L245" s="2164"/>
      <c r="M245" s="1214"/>
      <c r="N245" s="2164"/>
      <c r="O245" s="1214"/>
      <c r="P245" s="2164"/>
      <c r="Q245" s="2164"/>
      <c r="R245" s="1214"/>
      <c r="S245" s="2164"/>
      <c r="T245" s="1214"/>
      <c r="U245" s="2164"/>
      <c r="V245" s="2164"/>
      <c r="W245" s="1214"/>
      <c r="X245" s="1182"/>
      <c r="Y245" s="2211"/>
      <c r="Z245" s="1440"/>
    </row>
    <row r="246" spans="1:26" s="756" customFormat="1" ht="15.75" x14ac:dyDescent="0.25">
      <c r="A246" s="2208"/>
      <c r="B246" s="1206" t="str">
        <f t="shared" si="114"/>
        <v>CHIEF EXECUTIVE OFFICER</v>
      </c>
      <c r="C246" s="2209"/>
      <c r="D246" s="2210"/>
      <c r="E246" s="2212"/>
      <c r="F246" s="1358"/>
      <c r="G246" s="2113"/>
      <c r="H246" s="1214"/>
      <c r="I246" s="1214"/>
      <c r="J246" s="2164"/>
      <c r="K246" s="1214"/>
      <c r="L246" s="2164"/>
      <c r="M246" s="1214"/>
      <c r="N246" s="2164"/>
      <c r="O246" s="1214"/>
      <c r="P246" s="2164"/>
      <c r="Q246" s="2164"/>
      <c r="R246" s="1214"/>
      <c r="S246" s="2164"/>
      <c r="T246" s="1214"/>
      <c r="U246" s="2164"/>
      <c r="V246" s="2164"/>
      <c r="W246" s="1214"/>
      <c r="X246" s="1182"/>
      <c r="Y246" s="2211"/>
      <c r="Z246" s="1440"/>
    </row>
    <row r="247" spans="1:26" s="756" customFormat="1" ht="15.75" x14ac:dyDescent="0.25">
      <c r="A247" s="2208"/>
      <c r="B247" s="1206"/>
      <c r="C247" s="2209"/>
      <c r="D247" s="2210"/>
      <c r="E247" s="2212"/>
      <c r="F247" s="1358"/>
      <c r="G247" s="2113"/>
      <c r="H247" s="1214"/>
      <c r="I247" s="1214"/>
      <c r="J247" s="2164"/>
      <c r="K247" s="1214"/>
      <c r="L247" s="2164"/>
      <c r="M247" s="1214"/>
      <c r="N247" s="2164"/>
      <c r="O247" s="1214"/>
      <c r="P247" s="2164"/>
      <c r="Q247" s="2164"/>
      <c r="R247" s="1214"/>
      <c r="S247" s="2164"/>
      <c r="T247" s="1214"/>
      <c r="U247" s="2164"/>
      <c r="V247" s="2164"/>
      <c r="W247" s="1214"/>
      <c r="X247" s="1182"/>
      <c r="Y247" s="2211"/>
      <c r="Z247" s="1440"/>
    </row>
    <row r="248" spans="1:26" s="756" customFormat="1" ht="15.75" x14ac:dyDescent="0.25">
      <c r="A248" s="2208"/>
      <c r="B248" s="1206" t="str">
        <f t="shared" si="114"/>
        <v>Place: Kakkanad, Kochi</v>
      </c>
      <c r="C248" s="2209"/>
      <c r="D248" s="2210"/>
      <c r="E248" s="2212"/>
      <c r="F248" s="1358"/>
      <c r="G248" s="2113"/>
      <c r="H248" s="1214"/>
      <c r="I248" s="1214"/>
      <c r="J248" s="2164"/>
      <c r="K248" s="1214"/>
      <c r="L248" s="2164"/>
      <c r="M248" s="1214"/>
      <c r="N248" s="2164"/>
      <c r="O248" s="1214"/>
      <c r="P248" s="2164"/>
      <c r="Q248" s="2164"/>
      <c r="R248" s="1214"/>
      <c r="S248" s="2164"/>
      <c r="T248" s="1214"/>
      <c r="U248" s="2164"/>
      <c r="V248" s="2164"/>
      <c r="W248" s="1214"/>
      <c r="X248" s="1182"/>
      <c r="Y248" s="2211"/>
      <c r="Z248" s="1440"/>
    </row>
    <row r="249" spans="1:26" s="756" customFormat="1" ht="15.75" x14ac:dyDescent="0.25">
      <c r="A249" s="2208"/>
      <c r="B249" s="1206" t="str">
        <f t="shared" si="114"/>
        <v>Date: --/--/----</v>
      </c>
      <c r="C249" s="2209"/>
      <c r="D249" s="2210"/>
      <c r="E249" s="2212"/>
      <c r="F249" s="1358"/>
      <c r="G249" s="2113"/>
      <c r="H249" s="1214"/>
      <c r="I249" s="1214"/>
      <c r="J249" s="2164"/>
      <c r="K249" s="1214"/>
      <c r="L249" s="2164"/>
      <c r="M249" s="1214"/>
      <c r="N249" s="2164"/>
      <c r="O249" s="1214"/>
      <c r="P249" s="2164"/>
      <c r="Q249" s="2164"/>
      <c r="R249" s="1214"/>
      <c r="S249" s="2164"/>
      <c r="T249" s="1214"/>
      <c r="U249" s="2164"/>
      <c r="V249" s="2164"/>
      <c r="W249" s="1214"/>
      <c r="X249" s="1182"/>
      <c r="Y249" s="2211"/>
      <c r="Z249" s="1440"/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5" manualBreakCount="5">
    <brk id="53" max="24" man="1"/>
    <brk id="96" max="24" man="1"/>
    <brk id="139" max="24" man="1"/>
    <brk id="182" max="24" man="1"/>
    <brk id="218" max="2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C000"/>
  </sheetPr>
  <dimension ref="A1:Z239"/>
  <sheetViews>
    <sheetView view="pageBreakPreview" topLeftCell="A52" zoomScale="70" zoomScaleNormal="70" zoomScaleSheetLayoutView="70" workbookViewId="0">
      <selection activeCell="L205" sqref="L205:M205"/>
    </sheetView>
  </sheetViews>
  <sheetFormatPr defaultColWidth="9.33203125" defaultRowHeight="15" x14ac:dyDescent="0.25"/>
  <cols>
    <col min="1" max="1" width="6.5" style="755" customWidth="1"/>
    <col min="2" max="2" width="19.83203125" style="755" customWidth="1"/>
    <col min="3" max="3" width="11.1640625" style="755" customWidth="1"/>
    <col min="4" max="4" width="11.5" style="755" customWidth="1"/>
    <col min="5" max="5" width="14.33203125" style="755" customWidth="1"/>
    <col min="6" max="6" width="13.83203125" style="755" customWidth="1"/>
    <col min="7" max="7" width="12.5" style="755" customWidth="1"/>
    <col min="8" max="8" width="13.6640625" style="755" customWidth="1"/>
    <col min="9" max="9" width="13" style="755" customWidth="1"/>
    <col min="10" max="10" width="11" style="755" customWidth="1"/>
    <col min="11" max="11" width="12.5" style="755" customWidth="1"/>
    <col min="12" max="12" width="11.83203125" style="755" customWidth="1"/>
    <col min="13" max="13" width="12.5" style="755" customWidth="1"/>
    <col min="14" max="14" width="7.33203125" style="755" customWidth="1"/>
    <col min="15" max="15" width="11.83203125" style="755" customWidth="1"/>
    <col min="16" max="16" width="7.83203125" style="755" customWidth="1"/>
    <col min="17" max="17" width="7.33203125" style="755" customWidth="1"/>
    <col min="18" max="18" width="9" style="755" customWidth="1"/>
    <col min="19" max="19" width="6.33203125" style="755" customWidth="1"/>
    <col min="20" max="20" width="10.1640625" style="755" customWidth="1"/>
    <col min="21" max="21" width="6.1640625" style="755" customWidth="1"/>
    <col min="22" max="22" width="9.5" style="755" customWidth="1"/>
    <col min="23" max="23" width="17.1640625" style="755" customWidth="1"/>
    <col min="24" max="24" width="15.5" style="755" customWidth="1"/>
    <col min="25" max="25" width="6.5" style="755" customWidth="1"/>
    <col min="26" max="16384" width="9.33203125" style="755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755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755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755"/>
    </row>
    <row r="5" spans="1:26" s="756" customFormat="1" ht="15.75" x14ac:dyDescent="0.25">
      <c r="A5" s="2153"/>
      <c r="B5" s="748" t="str">
        <f>'D 2.1_2022-23_(Estimate)_Rev'!B5</f>
        <v>Name of Distribution Business/Licensee</v>
      </c>
      <c r="D5" s="1198"/>
      <c r="E5" s="1198" t="str">
        <f>'D 2.1_2022-23_(Estimate)_Rev'!E5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755"/>
    </row>
    <row r="6" spans="1:26" s="756" customFormat="1" ht="15.75" x14ac:dyDescent="0.25">
      <c r="A6" s="2153"/>
      <c r="B6" s="748" t="str">
        <f>'D 2.1_2022-23_(Estimate)_Rev'!B6</f>
        <v>Licensed Area of Supply</v>
      </c>
      <c r="D6" s="1198"/>
      <c r="E6" s="1198" t="str">
        <f>'D 2.1_2022-23_(Estimate)_Rev'!E6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755"/>
    </row>
    <row r="7" spans="1:26" s="756" customFormat="1" ht="19.5" thickBot="1" x14ac:dyDescent="0.3">
      <c r="A7" s="1198"/>
      <c r="B7" s="749" t="s">
        <v>1160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2155" t="s">
        <v>1077</v>
      </c>
      <c r="Y7" s="2155"/>
      <c r="Z7" s="755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1513</v>
      </c>
      <c r="I8" s="672" t="s">
        <v>118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755"/>
    </row>
    <row r="9" spans="1:26" s="756" customFormat="1" ht="32.25" thickBot="1" x14ac:dyDescent="0.3">
      <c r="A9" s="2074"/>
      <c r="B9" s="673"/>
      <c r="C9" s="673"/>
      <c r="D9" s="2075"/>
      <c r="E9" s="673" t="s">
        <v>95</v>
      </c>
      <c r="F9" s="1356" t="s">
        <v>7</v>
      </c>
      <c r="G9" s="673"/>
      <c r="H9" s="673"/>
      <c r="I9" s="673"/>
      <c r="J9" s="673"/>
      <c r="K9" s="673" t="s">
        <v>290</v>
      </c>
      <c r="L9" s="2076" t="s">
        <v>1082</v>
      </c>
      <c r="M9" s="673"/>
      <c r="N9" s="2075"/>
      <c r="O9" s="2075"/>
      <c r="P9" s="2075"/>
      <c r="Q9" s="2075"/>
      <c r="R9" s="2156" t="s">
        <v>1432</v>
      </c>
      <c r="S9" s="673"/>
      <c r="T9" s="673" t="s">
        <v>291</v>
      </c>
      <c r="U9" s="673"/>
      <c r="V9" s="2075"/>
      <c r="W9" s="2205" t="s">
        <v>292</v>
      </c>
      <c r="X9" s="673"/>
      <c r="Y9" s="2078"/>
      <c r="Z9" s="755"/>
    </row>
    <row r="10" spans="1:26" s="756" customFormat="1" ht="15.75" x14ac:dyDescent="0.25">
      <c r="A10" s="2079">
        <v>1</v>
      </c>
      <c r="B10" s="674">
        <v>2</v>
      </c>
      <c r="C10" s="674">
        <v>3</v>
      </c>
      <c r="D10" s="674">
        <v>4</v>
      </c>
      <c r="E10" s="674">
        <v>5</v>
      </c>
      <c r="F10" s="1357">
        <v>6</v>
      </c>
      <c r="G10" s="674">
        <v>7</v>
      </c>
      <c r="H10" s="674">
        <v>8</v>
      </c>
      <c r="I10" s="674">
        <v>9</v>
      </c>
      <c r="J10" s="674">
        <v>10</v>
      </c>
      <c r="K10" s="674">
        <v>11</v>
      </c>
      <c r="L10" s="674">
        <v>12</v>
      </c>
      <c r="M10" s="674">
        <v>13</v>
      </c>
      <c r="N10" s="674">
        <v>14</v>
      </c>
      <c r="O10" s="674">
        <v>15</v>
      </c>
      <c r="P10" s="674">
        <v>16</v>
      </c>
      <c r="Q10" s="674">
        <v>17</v>
      </c>
      <c r="R10" s="674">
        <v>18</v>
      </c>
      <c r="S10" s="674">
        <v>19</v>
      </c>
      <c r="T10" s="674">
        <v>20</v>
      </c>
      <c r="U10" s="674">
        <v>21</v>
      </c>
      <c r="V10" s="674">
        <v>22</v>
      </c>
      <c r="W10" s="674">
        <v>23</v>
      </c>
      <c r="X10" s="674">
        <v>24</v>
      </c>
      <c r="Y10" s="674">
        <v>25</v>
      </c>
      <c r="Z10" s="755"/>
    </row>
    <row r="11" spans="1:26" s="756" customFormat="1" ht="19.5" thickBot="1" x14ac:dyDescent="0.3">
      <c r="A11" s="2080"/>
      <c r="B11" s="750" t="s">
        <v>1083</v>
      </c>
      <c r="C11" s="2082" t="s">
        <v>1084</v>
      </c>
      <c r="D11" s="2083"/>
      <c r="E11" s="2083"/>
      <c r="F11" s="2084"/>
      <c r="G11" s="2085"/>
      <c r="H11" s="2085"/>
      <c r="I11" s="2085"/>
      <c r="J11" s="2085"/>
      <c r="K11" s="2085"/>
      <c r="L11" s="2085"/>
      <c r="M11" s="2085"/>
      <c r="N11" s="2085"/>
      <c r="O11" s="2085"/>
      <c r="P11" s="2085"/>
      <c r="Q11" s="2085"/>
      <c r="R11" s="2085"/>
      <c r="S11" s="2085"/>
      <c r="T11" s="2085"/>
      <c r="U11" s="2085"/>
      <c r="V11" s="2085"/>
      <c r="W11" s="2085"/>
      <c r="X11" s="2085"/>
      <c r="Y11" s="2086"/>
      <c r="Z11" s="755"/>
    </row>
    <row r="12" spans="1:26" s="756" customFormat="1" ht="15.75" x14ac:dyDescent="0.25">
      <c r="A12" s="2214" t="s">
        <v>35</v>
      </c>
      <c r="B12" s="695" t="s">
        <v>1085</v>
      </c>
      <c r="C12" s="2215"/>
      <c r="D12" s="2215"/>
      <c r="E12" s="2216"/>
      <c r="F12" s="2217"/>
      <c r="G12" s="2218"/>
      <c r="H12" s="2218"/>
      <c r="I12" s="2218"/>
      <c r="J12" s="2218"/>
      <c r="K12" s="2218"/>
      <c r="L12" s="2218"/>
      <c r="M12" s="2218"/>
      <c r="N12" s="2218"/>
      <c r="O12" s="2218"/>
      <c r="P12" s="2218"/>
      <c r="Q12" s="2218"/>
      <c r="R12" s="2218"/>
      <c r="S12" s="2218"/>
      <c r="T12" s="2218"/>
      <c r="U12" s="2218"/>
      <c r="V12" s="2218"/>
      <c r="W12" s="2218"/>
      <c r="X12" s="2218"/>
      <c r="Y12" s="2219"/>
      <c r="Z12" s="755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324</v>
      </c>
      <c r="E13" s="699">
        <f>E23+E30+E42</f>
        <v>38780.31</v>
      </c>
      <c r="F13" s="743">
        <f>F23+F30+F42</f>
        <v>64.111108080635063</v>
      </c>
      <c r="G13" s="691"/>
      <c r="H13" s="691">
        <f>H23+H30+H42</f>
        <v>955.25279979176366</v>
      </c>
      <c r="I13" s="691">
        <f>I23+I30+I42</f>
        <v>4214.4290813072066</v>
      </c>
      <c r="J13" s="691"/>
      <c r="K13" s="691"/>
      <c r="L13" s="691"/>
      <c r="M13" s="691">
        <f>M23+M30+M42</f>
        <v>0.9738</v>
      </c>
      <c r="N13" s="691"/>
      <c r="O13" s="691">
        <f>O23+O30+O42</f>
        <v>-1</v>
      </c>
      <c r="P13" s="691"/>
      <c r="Q13" s="691"/>
      <c r="R13" s="691">
        <f>R23+R30+R42</f>
        <v>155.86733999999998</v>
      </c>
      <c r="S13" s="691"/>
      <c r="T13" s="691"/>
      <c r="U13" s="691"/>
      <c r="V13" s="691"/>
      <c r="W13" s="691">
        <f>W23+W30+W42</f>
        <v>5325.5230210989703</v>
      </c>
      <c r="X13" s="691">
        <f t="shared" ref="X13" si="0">(W13*100000)/(F13*1000000)*100</f>
        <v>830.67087444516631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755"/>
    </row>
    <row r="15" spans="1:26" s="756" customFormat="1" ht="15.75" x14ac:dyDescent="0.25">
      <c r="A15" s="1194"/>
      <c r="B15" s="690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755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working'!C18</f>
        <v>3</v>
      </c>
      <c r="D16" s="778">
        <f t="shared" ref="D16:D22" si="1">C16</f>
        <v>3</v>
      </c>
      <c r="E16" s="777">
        <f>'[55]D 2.1 KKD proj working'!E18</f>
        <v>3800</v>
      </c>
      <c r="F16" s="800">
        <f>'[55]D 2.1 KKD proj working'!F18</f>
        <v>17.523800070000007</v>
      </c>
      <c r="G16" s="680">
        <f>F16/F13</f>
        <v>0.27333484936743935</v>
      </c>
      <c r="H16" s="678">
        <f>'[67]D 2.1_2023-24 Revised'!$E$7</f>
        <v>127.14037985999998</v>
      </c>
      <c r="I16" s="678">
        <f>'[67]D 2.1_2023-24 Revised'!$H$7</f>
        <v>992.14422970849898</v>
      </c>
      <c r="J16" s="681"/>
      <c r="K16" s="681">
        <f>H16+I16+J16</f>
        <v>1119.284609568499</v>
      </c>
      <c r="L16" s="681">
        <f t="shared" ref="L16:L22" si="2">(K16*100000)/(F16*1000000)*100</f>
        <v>638.72254025807229</v>
      </c>
      <c r="M16" s="678">
        <f>'[55]D 2.1 KKD proj working'!O18</f>
        <v>0</v>
      </c>
      <c r="N16" s="681"/>
      <c r="O16" s="678">
        <f>'[55]D 2.1 KKD proj working'!Q18</f>
        <v>2</v>
      </c>
      <c r="P16" s="681"/>
      <c r="Q16" s="681"/>
      <c r="R16" s="678"/>
      <c r="S16" s="681"/>
      <c r="T16" s="681">
        <f>SUM(M16:S16)</f>
        <v>2</v>
      </c>
      <c r="U16" s="681"/>
      <c r="V16" s="681"/>
      <c r="W16" s="681">
        <f>K16+T16+U16+V16</f>
        <v>1121.284609568499</v>
      </c>
      <c r="X16" s="681">
        <f t="shared" ref="X16:X23" si="3">(W16*100000)/(F16*1000000)*100</f>
        <v>639.86384522161381</v>
      </c>
      <c r="Y16" s="754"/>
      <c r="Z16" s="755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working'!C36</f>
        <v>16</v>
      </c>
      <c r="D17" s="778">
        <f t="shared" si="1"/>
        <v>16</v>
      </c>
      <c r="E17" s="777">
        <f>'[55]D 2.1 KKD proj working'!E36</f>
        <v>17686</v>
      </c>
      <c r="F17" s="800">
        <f>'[55]D 2.1 KKD proj working'!F36</f>
        <v>25.493946976040245</v>
      </c>
      <c r="G17" s="680">
        <f>F17/F13</f>
        <v>0.39765257128258502</v>
      </c>
      <c r="H17" s="678">
        <f>'[67]D 2.1_2023-24 Revised'!$E$8</f>
        <v>590.45652618750012</v>
      </c>
      <c r="I17" s="678">
        <f>'[67]D 2.1_2023-24 Revised'!$H$8</f>
        <v>1712.8972802989845</v>
      </c>
      <c r="J17" s="681"/>
      <c r="K17" s="681">
        <f t="shared" ref="K17:K22" si="4">H17+I17+J17</f>
        <v>2303.3538064864847</v>
      </c>
      <c r="L17" s="681">
        <f t="shared" si="2"/>
        <v>903.4904672278584</v>
      </c>
      <c r="M17" s="678">
        <f>'[55]D 2.1 KKD proj working'!O36</f>
        <v>0.3</v>
      </c>
      <c r="N17" s="681"/>
      <c r="O17" s="678">
        <f>'[55]D 2.1 KKD proj working'!Q36</f>
        <v>-2</v>
      </c>
      <c r="P17" s="681"/>
      <c r="Q17" s="681"/>
      <c r="R17" s="678">
        <f>'[55]D 2.1 KKD proj working'!T36</f>
        <v>0</v>
      </c>
      <c r="S17" s="681"/>
      <c r="T17" s="681">
        <f>SUM(M17:S17)</f>
        <v>-1.7</v>
      </c>
      <c r="U17" s="681"/>
      <c r="V17" s="681"/>
      <c r="W17" s="681">
        <f t="shared" ref="W17:W22" si="5">K17+T17+U17+V17</f>
        <v>2301.6538064864849</v>
      </c>
      <c r="X17" s="681">
        <f t="shared" si="3"/>
        <v>902.82364227462642</v>
      </c>
      <c r="Y17" s="754"/>
      <c r="Z17" s="755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774">
        <v>0</v>
      </c>
      <c r="F18" s="679">
        <v>0</v>
      </c>
      <c r="G18" s="680">
        <f>F18/F13</f>
        <v>0</v>
      </c>
      <c r="H18" s="678">
        <f>'[67]D 2.1_2023-24 Revised'!$E$9</f>
        <v>0</v>
      </c>
      <c r="I18" s="678">
        <f>'[67]D 2.1_2023-24 Revised'!$H$9</f>
        <v>0</v>
      </c>
      <c r="J18" s="681"/>
      <c r="K18" s="681">
        <f t="shared" si="4"/>
        <v>0</v>
      </c>
      <c r="L18" s="681"/>
      <c r="M18" s="681">
        <v>0</v>
      </c>
      <c r="N18" s="681"/>
      <c r="O18" s="681">
        <v>0</v>
      </c>
      <c r="P18" s="681"/>
      <c r="Q18" s="681"/>
      <c r="R18" s="681"/>
      <c r="S18" s="681"/>
      <c r="T18" s="681">
        <f t="shared" ref="T18:T22" si="6">SUM(M18:S18)</f>
        <v>0</v>
      </c>
      <c r="U18" s="681"/>
      <c r="V18" s="681"/>
      <c r="W18" s="681">
        <f t="shared" si="5"/>
        <v>0</v>
      </c>
      <c r="X18" s="681"/>
      <c r="Y18" s="754"/>
      <c r="Z18" s="755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working'!C55</f>
        <v>2</v>
      </c>
      <c r="D19" s="778">
        <f t="shared" si="1"/>
        <v>2</v>
      </c>
      <c r="E19" s="777">
        <f>'[55]D 2.1 KKD proj working'!E55</f>
        <v>504</v>
      </c>
      <c r="F19" s="800">
        <f>'[55]D 2.1 KKD proj working'!F55</f>
        <v>0.18359068365000003</v>
      </c>
      <c r="G19" s="680">
        <f>F19/F13</f>
        <v>2.863632982588459E-3</v>
      </c>
      <c r="H19" s="678">
        <f>'[67]D 2.1_2023-24 Revised'!$E$10</f>
        <v>22.468950000000007</v>
      </c>
      <c r="I19" s="678">
        <f>'[67]D 2.1_2023-24 Revised'!$H$10</f>
        <v>11.808099338749999</v>
      </c>
      <c r="J19" s="681"/>
      <c r="K19" s="681">
        <f t="shared" si="4"/>
        <v>34.277049338750004</v>
      </c>
      <c r="L19" s="681">
        <f t="shared" si="2"/>
        <v>1867.0364234873855</v>
      </c>
      <c r="M19" s="678">
        <f>'[55]D 2.1 KKD proj working'!O55</f>
        <v>0</v>
      </c>
      <c r="N19" s="681"/>
      <c r="O19" s="678">
        <f>'[55]D 2.1 KKD proj working'!Q55</f>
        <v>-0.1</v>
      </c>
      <c r="P19" s="681"/>
      <c r="Q19" s="681"/>
      <c r="R19" s="678">
        <f>'[55]D 2.1 KKD proj working'!T55</f>
        <v>0</v>
      </c>
      <c r="S19" s="681"/>
      <c r="T19" s="681">
        <f t="shared" si="6"/>
        <v>-0.1</v>
      </c>
      <c r="U19" s="681"/>
      <c r="V19" s="681"/>
      <c r="W19" s="681">
        <f t="shared" si="5"/>
        <v>34.177049338750003</v>
      </c>
      <c r="X19" s="681">
        <f t="shared" si="3"/>
        <v>1861.5895240036052</v>
      </c>
      <c r="Y19" s="754"/>
      <c r="Z19" s="755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working'!C73</f>
        <v>1</v>
      </c>
      <c r="D20" s="778">
        <f t="shared" si="1"/>
        <v>1</v>
      </c>
      <c r="E20" s="777">
        <f>'[55]D 2.1 KKD proj working'!E73</f>
        <v>415</v>
      </c>
      <c r="F20" s="800">
        <f>'[55]D 2.1 KKD proj working'!F73</f>
        <v>0.11010014999999999</v>
      </c>
      <c r="G20" s="680">
        <f>F20/F13</f>
        <v>1.717333443395218E-3</v>
      </c>
      <c r="H20" s="678">
        <f>'[67]D 2.1_2023-24 Revised'!$E$11</f>
        <v>3.8879999999999999</v>
      </c>
      <c r="I20" s="678">
        <f>'[67]D 2.1_2023-24 Revised'!$H$11</f>
        <v>2.3327550675000004</v>
      </c>
      <c r="J20" s="681"/>
      <c r="K20" s="681">
        <f t="shared" si="4"/>
        <v>6.2207550675000007</v>
      </c>
      <c r="L20" s="681">
        <f t="shared" si="2"/>
        <v>565.00877314881052</v>
      </c>
      <c r="M20" s="678">
        <f>'[55]D 2.1 KKD proj working'!O73</f>
        <v>0</v>
      </c>
      <c r="N20" s="681"/>
      <c r="O20" s="678">
        <f>'[55]D 2.1 KKD proj working'!Q73</f>
        <v>0.2</v>
      </c>
      <c r="P20" s="681"/>
      <c r="Q20" s="681"/>
      <c r="R20" s="678">
        <f>'[55]D 2.1 KKD proj working'!T73</f>
        <v>0</v>
      </c>
      <c r="S20" s="681"/>
      <c r="T20" s="681">
        <f t="shared" si="6"/>
        <v>0.2</v>
      </c>
      <c r="U20" s="681"/>
      <c r="V20" s="681"/>
      <c r="W20" s="681">
        <f t="shared" si="5"/>
        <v>6.4207550675000009</v>
      </c>
      <c r="X20" s="681">
        <f t="shared" si="3"/>
        <v>583.17405266931985</v>
      </c>
      <c r="Y20" s="754"/>
      <c r="Z20" s="755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working'!C91</f>
        <v>1</v>
      </c>
      <c r="D21" s="778">
        <f t="shared" si="1"/>
        <v>1</v>
      </c>
      <c r="E21" s="777">
        <f>'[55]D 2.1 KKD proj working'!E91</f>
        <v>200</v>
      </c>
      <c r="F21" s="800">
        <f>'[55]D 2.1 KKD proj working'!F91</f>
        <v>0.14016933345999999</v>
      </c>
      <c r="G21" s="680">
        <f>F21/F13</f>
        <v>2.1863501919777068E-3</v>
      </c>
      <c r="H21" s="678">
        <f>'[67]D 2.1_2023-24 Revised'!$E$12</f>
        <v>4.5083062499999995</v>
      </c>
      <c r="I21" s="678">
        <f>'[67]D 2.1_2023-24 Revised'!$H$12</f>
        <v>8.2681056835714273</v>
      </c>
      <c r="J21" s="681"/>
      <c r="K21" s="681">
        <f t="shared" si="4"/>
        <v>12.776411933571428</v>
      </c>
      <c r="L21" s="681">
        <f t="shared" si="2"/>
        <v>911.4983725892813</v>
      </c>
      <c r="M21" s="678">
        <f>'[55]D 2.1 KKD proj working'!O91</f>
        <v>0</v>
      </c>
      <c r="N21" s="681"/>
      <c r="O21" s="678">
        <f>'[55]D 2.1 KKD proj working'!Q91</f>
        <v>-0.1</v>
      </c>
      <c r="P21" s="681"/>
      <c r="Q21" s="681"/>
      <c r="R21" s="678">
        <f>'[55]D 2.1 KKD proj working'!T91</f>
        <v>0</v>
      </c>
      <c r="S21" s="681"/>
      <c r="T21" s="681">
        <f t="shared" si="6"/>
        <v>-0.1</v>
      </c>
      <c r="U21" s="681"/>
      <c r="V21" s="681"/>
      <c r="W21" s="681">
        <f t="shared" si="5"/>
        <v>12.676411933571428</v>
      </c>
      <c r="X21" s="681">
        <f t="shared" si="3"/>
        <v>904.36414447164975</v>
      </c>
      <c r="Y21" s="780"/>
      <c r="Z21" s="755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working'!C109</f>
        <v>1</v>
      </c>
      <c r="D22" s="778">
        <f t="shared" si="1"/>
        <v>1</v>
      </c>
      <c r="E22" s="777">
        <f>'[55]D 2.1 KKD proj working'!E109</f>
        <v>2690.28</v>
      </c>
      <c r="F22" s="800">
        <f>'[55]D 2.1 KKD proj working'!F109</f>
        <v>3.1004687995200002</v>
      </c>
      <c r="G22" s="680">
        <f>F22/F13</f>
        <v>4.8360867443133546E-2</v>
      </c>
      <c r="H22" s="678">
        <f>'[67]D 2.1_2023-24 Revised'!$E$13</f>
        <v>29.670465055000005</v>
      </c>
      <c r="I22" s="678">
        <f>'[67]D 2.1_2023-24 Revised'!$H$13</f>
        <v>249.79024401048002</v>
      </c>
      <c r="J22" s="681"/>
      <c r="K22" s="681">
        <f t="shared" si="4"/>
        <v>279.46070906548005</v>
      </c>
      <c r="L22" s="681">
        <f t="shared" si="2"/>
        <v>901.34985105718465</v>
      </c>
      <c r="M22" s="678">
        <f>'[55]D 2.1 KKD proj working'!O109</f>
        <v>0</v>
      </c>
      <c r="N22" s="681"/>
      <c r="O22" s="678">
        <f>'[55]D 2.1 KKD proj working'!Q109</f>
        <v>-2</v>
      </c>
      <c r="P22" s="681"/>
      <c r="Q22" s="681"/>
      <c r="R22" s="678">
        <f>'[55]D 2.1 KKD proj working'!T109</f>
        <v>0</v>
      </c>
      <c r="S22" s="681"/>
      <c r="T22" s="681">
        <f t="shared" si="6"/>
        <v>-2</v>
      </c>
      <c r="U22" s="681"/>
      <c r="V22" s="681"/>
      <c r="W22" s="681">
        <f t="shared" si="5"/>
        <v>277.46070906548005</v>
      </c>
      <c r="X22" s="681">
        <f t="shared" si="3"/>
        <v>894.89921365580312</v>
      </c>
      <c r="Y22" s="780"/>
      <c r="Z22" s="755"/>
    </row>
    <row r="23" spans="1:26" s="756" customFormat="1" ht="15.75" x14ac:dyDescent="0.25">
      <c r="A23" s="782"/>
      <c r="B23" s="763"/>
      <c r="C23" s="777"/>
      <c r="D23" s="2192">
        <f>SUM(D16:D22)</f>
        <v>24</v>
      </c>
      <c r="E23" s="2193">
        <f>SUM(E16:E22)</f>
        <v>25295.279999999999</v>
      </c>
      <c r="F23" s="694">
        <f>SUM(F16:F22)</f>
        <v>46.552076012670263</v>
      </c>
      <c r="G23" s="747">
        <f>F23/F13</f>
        <v>0.72611560471111936</v>
      </c>
      <c r="H23" s="691">
        <f>SUM(H16:H22)</f>
        <v>778.13262735250021</v>
      </c>
      <c r="I23" s="691">
        <f>SUM(I16:I22)</f>
        <v>2977.2407141077842</v>
      </c>
      <c r="J23" s="681"/>
      <c r="K23" s="691">
        <f>SUM(K16:K22)</f>
        <v>3755.3733414602852</v>
      </c>
      <c r="L23" s="691"/>
      <c r="M23" s="691">
        <f>SUM(M16:M22)</f>
        <v>0.3</v>
      </c>
      <c r="N23" s="681"/>
      <c r="O23" s="691">
        <f>SUM(O16:O22)</f>
        <v>-2</v>
      </c>
      <c r="P23" s="681"/>
      <c r="Q23" s="681"/>
      <c r="R23" s="681"/>
      <c r="S23" s="681"/>
      <c r="T23" s="691">
        <f>SUM(T16:T22)</f>
        <v>-1.7</v>
      </c>
      <c r="U23" s="681"/>
      <c r="V23" s="681"/>
      <c r="W23" s="691">
        <f>SUM(W16:W22)</f>
        <v>3753.673341460285</v>
      </c>
      <c r="X23" s="691">
        <f t="shared" si="3"/>
        <v>806.33854877677913</v>
      </c>
      <c r="Y23" s="780"/>
      <c r="Z23" s="755"/>
    </row>
    <row r="24" spans="1:26" s="756" customFormat="1" ht="15.75" x14ac:dyDescent="0.25">
      <c r="A24" s="1194"/>
      <c r="B24" s="685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755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774">
        <v>0</v>
      </c>
      <c r="F25" s="679">
        <v>0</v>
      </c>
      <c r="G25" s="680"/>
      <c r="H25" s="681">
        <f>'[67]D 2.1_2023-24 Revised'!$E$17</f>
        <v>0</v>
      </c>
      <c r="I25" s="681">
        <f>'[67]D 2.1_2023-24 Revised'!$H$17</f>
        <v>0</v>
      </c>
      <c r="J25" s="681"/>
      <c r="K25" s="681">
        <f>H25+I25+J25</f>
        <v>0</v>
      </c>
      <c r="L25" s="681"/>
      <c r="M25" s="681">
        <v>0</v>
      </c>
      <c r="N25" s="681"/>
      <c r="O25" s="681">
        <v>0</v>
      </c>
      <c r="P25" s="681"/>
      <c r="Q25" s="681"/>
      <c r="R25" s="681">
        <f>'[67]D 2.1_2023-24 Revised'!$K$17</f>
        <v>0</v>
      </c>
      <c r="S25" s="681"/>
      <c r="T25" s="681">
        <f>SUM(M25:S25)</f>
        <v>0</v>
      </c>
      <c r="U25" s="681"/>
      <c r="V25" s="681"/>
      <c r="W25" s="681">
        <f>K25+T25+U25+V25</f>
        <v>0</v>
      </c>
      <c r="X25" s="681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working'!C127</f>
        <v>38</v>
      </c>
      <c r="D26" s="778">
        <f>C26</f>
        <v>38</v>
      </c>
      <c r="E26" s="777">
        <f>'[55]D 2.1 KKD proj working'!E127</f>
        <v>5825</v>
      </c>
      <c r="F26" s="800">
        <f>'[55]D 2.1 KKD proj working'!F127</f>
        <v>8.8614176716799982</v>
      </c>
      <c r="G26" s="680">
        <f>F26/F13</f>
        <v>0.13821969292021352</v>
      </c>
      <c r="H26" s="681">
        <f>'[67]D 2.1_2023-24 Revised'!$E$18</f>
        <v>47.522750000000009</v>
      </c>
      <c r="I26" s="681">
        <f>'[67]D 2.1_2023-24 Revised'!$H$18</f>
        <v>603.09146435788784</v>
      </c>
      <c r="J26" s="681"/>
      <c r="K26" s="681">
        <f>H26+I26+J26</f>
        <v>650.61421435788782</v>
      </c>
      <c r="L26" s="681">
        <f>(K26*100000)/(F26*1000000)*100</f>
        <v>734.21007615651718</v>
      </c>
      <c r="M26" s="678">
        <f>'[55]D 2.1 KKD proj working'!O127</f>
        <v>1.6999999999999999E-3</v>
      </c>
      <c r="N26" s="681"/>
      <c r="O26" s="678">
        <f>'[55]D 2.1 KKD proj working'!Q127</f>
        <v>0</v>
      </c>
      <c r="P26" s="681"/>
      <c r="Q26" s="681"/>
      <c r="R26" s="681">
        <f>'[67]D 2.1_2023-24 Revised'!$K$18</f>
        <v>122.1717</v>
      </c>
      <c r="S26" s="681"/>
      <c r="T26" s="681">
        <f>SUM(M26:S26)</f>
        <v>122.1734</v>
      </c>
      <c r="U26" s="681"/>
      <c r="V26" s="681"/>
      <c r="W26" s="681">
        <f>K26+T26+U26+V26</f>
        <v>772.78761435788783</v>
      </c>
      <c r="X26" s="681">
        <f>(W26*100000)/(F26*1000000)*100</f>
        <v>872.08124364527146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8">
        <f t="shared" ref="D27:D29" si="7">C27</f>
        <v>0</v>
      </c>
      <c r="E27" s="774">
        <v>0</v>
      </c>
      <c r="F27" s="800">
        <v>0</v>
      </c>
      <c r="G27" s="680">
        <f>F27/F13</f>
        <v>0</v>
      </c>
      <c r="H27" s="681">
        <f>'[67]D 2.1_2023-24 Revised'!$E$19</f>
        <v>0</v>
      </c>
      <c r="I27" s="681">
        <f>'[67]D 2.1_2023-24 Revised'!$H$19</f>
        <v>0</v>
      </c>
      <c r="J27" s="681"/>
      <c r="K27" s="681">
        <f t="shared" ref="K27:K29" si="8">H27+I27+J27</f>
        <v>0</v>
      </c>
      <c r="L27" s="681" t="e">
        <f t="shared" ref="L27:L29" si="9">(K27*100000)/(F27*1000000)*100</f>
        <v>#DIV/0!</v>
      </c>
      <c r="M27" s="681">
        <f>'[36]DHT-II A- SUMM'!$L$22</f>
        <v>0</v>
      </c>
      <c r="N27" s="681"/>
      <c r="O27" s="681">
        <f>'[36]DHT-II A- SUMM'!$K$22</f>
        <v>0</v>
      </c>
      <c r="P27" s="681"/>
      <c r="Q27" s="681"/>
      <c r="R27" s="681">
        <f>'[67]D 2.1_2023-24 Revised'!$K$19</f>
        <v>0</v>
      </c>
      <c r="S27" s="681"/>
      <c r="T27" s="681">
        <f t="shared" ref="T27:T29" si="10">SUM(M27:S27)</f>
        <v>0</v>
      </c>
      <c r="U27" s="681"/>
      <c r="V27" s="681"/>
      <c r="W27" s="681">
        <f t="shared" ref="W27:W29" si="11">K27+T27+U27+V27</f>
        <v>0</v>
      </c>
      <c r="X27" s="681"/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working'!C145</f>
        <v>2</v>
      </c>
      <c r="D28" s="778">
        <f t="shared" si="7"/>
        <v>2</v>
      </c>
      <c r="E28" s="777">
        <f>'[55]D 2.1 KKD proj working'!E145</f>
        <v>177</v>
      </c>
      <c r="F28" s="800">
        <f>'[55]D 2.1 KKD proj working'!F145</f>
        <v>0.78120067679999994</v>
      </c>
      <c r="G28" s="680">
        <f>F28/F13</f>
        <v>1.2185106453275665E-2</v>
      </c>
      <c r="H28" s="681">
        <f>'[67]D 2.1_2023-24 Revised'!$E$20</f>
        <v>1.5331364999999999</v>
      </c>
      <c r="I28" s="681">
        <f>'[67]D 2.1_2023-24 Revised'!$H$20</f>
        <v>70.283013299999979</v>
      </c>
      <c r="J28" s="681"/>
      <c r="K28" s="681">
        <f t="shared" si="8"/>
        <v>71.816149799999977</v>
      </c>
      <c r="L28" s="681">
        <f t="shared" si="9"/>
        <v>919.30475654703105</v>
      </c>
      <c r="M28" s="678">
        <f>'[55]D 2.1 KKD proj working'!O145</f>
        <v>8.8000000000000005E-3</v>
      </c>
      <c r="N28" s="681"/>
      <c r="O28" s="678">
        <f>'[55]D 2.1 KKD proj working'!Q145</f>
        <v>0</v>
      </c>
      <c r="P28" s="681"/>
      <c r="Q28" s="681"/>
      <c r="R28" s="681">
        <f>'[67]D 2.1_2023-24 Revised'!$K$20</f>
        <v>16.262399999999996</v>
      </c>
      <c r="S28" s="681"/>
      <c r="T28" s="681">
        <f t="shared" si="10"/>
        <v>16.271199999999997</v>
      </c>
      <c r="U28" s="681"/>
      <c r="V28" s="681"/>
      <c r="W28" s="681">
        <f t="shared" si="11"/>
        <v>88.08734979999997</v>
      </c>
      <c r="X28" s="681">
        <f t="shared" ref="X28:X30" si="12">(W28*100000)/(F28*1000000)*100</f>
        <v>1127.5892663179523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working'!C163</f>
        <v>1</v>
      </c>
      <c r="D29" s="778">
        <f t="shared" si="7"/>
        <v>1</v>
      </c>
      <c r="E29" s="777">
        <f>'[55]D 2.1 KKD proj working'!E163</f>
        <v>150</v>
      </c>
      <c r="F29" s="800">
        <f>'[55]D 2.1 KKD proj working'!F163</f>
        <v>0.13806183150000001</v>
      </c>
      <c r="G29" s="680">
        <f>F29/F13</f>
        <v>2.15347754286752E-3</v>
      </c>
      <c r="H29" s="681">
        <f>'[67]D 2.1_2023-24 Revised'!$E$21</f>
        <v>1.0164000000000002</v>
      </c>
      <c r="I29" s="681">
        <f>'[67]D 2.1_2023-24 Revised'!$H$21</f>
        <v>8.4037585021935488</v>
      </c>
      <c r="J29" s="681"/>
      <c r="K29" s="681">
        <f t="shared" si="8"/>
        <v>9.4201585021935497</v>
      </c>
      <c r="L29" s="681">
        <f t="shared" si="9"/>
        <v>682.31446735469024</v>
      </c>
      <c r="M29" s="678">
        <f>'[55]D 2.1 KKD proj working'!O163</f>
        <v>0</v>
      </c>
      <c r="N29" s="681"/>
      <c r="O29" s="678">
        <f>'[55]D 2.1 KKD proj working'!Q163</f>
        <v>0</v>
      </c>
      <c r="P29" s="681"/>
      <c r="Q29" s="681"/>
      <c r="R29" s="681">
        <f>'[67]D 2.1_2023-24 Revised'!$K$21</f>
        <v>8.1265200000000029</v>
      </c>
      <c r="S29" s="681"/>
      <c r="T29" s="681">
        <f t="shared" si="10"/>
        <v>8.1265200000000029</v>
      </c>
      <c r="U29" s="681"/>
      <c r="V29" s="681"/>
      <c r="W29" s="681">
        <f t="shared" si="11"/>
        <v>17.546678502193551</v>
      </c>
      <c r="X29" s="681">
        <f t="shared" si="12"/>
        <v>1270.9289969250879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41</v>
      </c>
      <c r="E30" s="2193">
        <f>SUM(E25:E29)</f>
        <v>6152</v>
      </c>
      <c r="F30" s="1361">
        <f>SUM(F25:F29)</f>
        <v>9.7806801799799974</v>
      </c>
      <c r="G30" s="747">
        <f>F30/F13</f>
        <v>0.15255827691635671</v>
      </c>
      <c r="H30" s="691">
        <f>SUM(H25:H29)</f>
        <v>50.072286500000004</v>
      </c>
      <c r="I30" s="691">
        <f>SUM(I25:I29)</f>
        <v>681.77823616008141</v>
      </c>
      <c r="J30" s="681"/>
      <c r="K30" s="691">
        <f>SUM(K25:K29)</f>
        <v>731.85052266008131</v>
      </c>
      <c r="L30" s="681"/>
      <c r="M30" s="691">
        <f>SUM(M25:M29)</f>
        <v>1.0500000000000001E-2</v>
      </c>
      <c r="N30" s="681"/>
      <c r="O30" s="691">
        <f>SUM(O25:O29)</f>
        <v>0</v>
      </c>
      <c r="P30" s="681"/>
      <c r="Q30" s="681"/>
      <c r="R30" s="691">
        <f>SUM(R25:R29)</f>
        <v>146.56062</v>
      </c>
      <c r="S30" s="681"/>
      <c r="T30" s="691">
        <f>SUM(T25:T29)</f>
        <v>146.57112000000001</v>
      </c>
      <c r="U30" s="681"/>
      <c r="V30" s="681"/>
      <c r="W30" s="691">
        <f>SUM(W25:W29)</f>
        <v>878.42164266008137</v>
      </c>
      <c r="X30" s="691">
        <f t="shared" si="12"/>
        <v>898.11917626967931</v>
      </c>
      <c r="Y30" s="754"/>
    </row>
    <row r="31" spans="1:26" s="756" customFormat="1" ht="15.75" x14ac:dyDescent="0.25">
      <c r="A31" s="1194"/>
      <c r="B31" s="690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755"/>
    </row>
    <row r="32" spans="1:26" s="756" customFormat="1" ht="15.75" x14ac:dyDescent="0.25">
      <c r="A32" s="776">
        <v>13</v>
      </c>
      <c r="B32" s="763" t="s">
        <v>1101</v>
      </c>
      <c r="C32" s="777">
        <f>'[55]D 2.1 KKD proj working'!C181</f>
        <v>14</v>
      </c>
      <c r="D32" s="778">
        <f>C32</f>
        <v>14</v>
      </c>
      <c r="E32" s="777">
        <f>'[55]D 2.1 KKD proj working'!E181</f>
        <v>552</v>
      </c>
      <c r="F32" s="800">
        <f>'[55]D 2.1 KKD proj working'!F181</f>
        <v>0.57475395400799989</v>
      </c>
      <c r="G32" s="680">
        <f>F32/F13</f>
        <v>8.9649667774437652E-3</v>
      </c>
      <c r="H32" s="678">
        <f>'[67]D 2.1_2023-24 Revised'!$E$25</f>
        <v>9.7187649705882357</v>
      </c>
      <c r="I32" s="678">
        <f>'[67]D 2.1_2023-24 Revised'!$H$25</f>
        <v>34.578851090801642</v>
      </c>
      <c r="J32" s="681"/>
      <c r="K32" s="681">
        <f>H32+I32+J32</f>
        <v>44.297616061389874</v>
      </c>
      <c r="L32" s="681">
        <f>(K32*100000)/(F32*1000000)*100</f>
        <v>770.72311991042534</v>
      </c>
      <c r="M32" s="678">
        <f>'[55]D 2.1 KKD proj working'!O181</f>
        <v>0</v>
      </c>
      <c r="N32" s="681"/>
      <c r="O32" s="678">
        <f>'[55]D 2.1 KKD proj working'!Q181</f>
        <v>1</v>
      </c>
      <c r="P32" s="681"/>
      <c r="Q32" s="681"/>
      <c r="R32" s="678">
        <f>'[55]D 2.1 KKD proj working'!T181</f>
        <v>0</v>
      </c>
      <c r="S32" s="681"/>
      <c r="T32" s="681">
        <f>SUM(M32:S32)</f>
        <v>1</v>
      </c>
      <c r="U32" s="681"/>
      <c r="V32" s="681"/>
      <c r="W32" s="681">
        <f>K32+T32+U32+V32</f>
        <v>45.297616061389874</v>
      </c>
      <c r="X32" s="681">
        <f>(W32*100000)/(F32*1000000)*100</f>
        <v>788.12186928877384</v>
      </c>
      <c r="Y32" s="754"/>
      <c r="Z32" s="755"/>
    </row>
    <row r="33" spans="1:26" s="756" customFormat="1" ht="15.75" x14ac:dyDescent="0.25">
      <c r="A33" s="776">
        <v>14</v>
      </c>
      <c r="B33" s="763" t="s">
        <v>1102</v>
      </c>
      <c r="C33" s="777">
        <f>'[55]D 2.1 KKD proj working'!C199</f>
        <v>158</v>
      </c>
      <c r="D33" s="778">
        <f t="shared" ref="D33:D41" si="13">C33</f>
        <v>158</v>
      </c>
      <c r="E33" s="777">
        <f>'[55]D 2.1 KKD proj working'!E199</f>
        <v>4627.33</v>
      </c>
      <c r="F33" s="800">
        <f>'[55]D 2.1 KKD proj working'!F199</f>
        <v>4.854521398219199</v>
      </c>
      <c r="G33" s="680">
        <f>F33/F13</f>
        <v>7.5720441333091235E-2</v>
      </c>
      <c r="H33" s="678">
        <f>'[67]D 2.1_2023-24 Revised'!$E$26</f>
        <v>78.374767990588239</v>
      </c>
      <c r="I33" s="678">
        <f>'[67]D 2.1_2023-24 Revised'!$H$26</f>
        <v>313.79233998190347</v>
      </c>
      <c r="J33" s="681"/>
      <c r="K33" s="681">
        <f t="shared" ref="K33:K39" si="14">H33+I33+J33</f>
        <v>392.16710797249169</v>
      </c>
      <c r="L33" s="681">
        <f t="shared" ref="L33:L41" si="15">(K33*100000)/(F33*1000000)*100</f>
        <v>807.83886979332658</v>
      </c>
      <c r="M33" s="678">
        <f>'[55]D 2.1 KKD proj working'!O199</f>
        <v>0.1</v>
      </c>
      <c r="N33" s="681"/>
      <c r="O33" s="678">
        <f>'[55]D 2.1 KKD proj working'!Q199</f>
        <v>0</v>
      </c>
      <c r="P33" s="681"/>
      <c r="Q33" s="681"/>
      <c r="R33" s="678">
        <f>'[55]D 2.1 KKD proj working'!T199</f>
        <v>0</v>
      </c>
      <c r="S33" s="681"/>
      <c r="T33" s="681">
        <f t="shared" ref="T33:T40" si="16">SUM(M33:S33)</f>
        <v>0.1</v>
      </c>
      <c r="U33" s="681"/>
      <c r="V33" s="681"/>
      <c r="W33" s="681">
        <f t="shared" ref="W33:W41" si="17">K33+T33+U33+V33</f>
        <v>392.26710797249171</v>
      </c>
      <c r="X33" s="681">
        <f t="shared" ref="X33:X42" si="18">(W33*100000)/(F33*1000000)*100</f>
        <v>808.04486332347483</v>
      </c>
      <c r="Y33" s="754"/>
      <c r="Z33" s="755"/>
    </row>
    <row r="34" spans="1:26" s="756" customFormat="1" ht="15.75" x14ac:dyDescent="0.25">
      <c r="A34" s="776">
        <v>15</v>
      </c>
      <c r="B34" s="763" t="s">
        <v>1103</v>
      </c>
      <c r="C34" s="777">
        <v>0</v>
      </c>
      <c r="D34" s="778">
        <v>0</v>
      </c>
      <c r="E34" s="777">
        <v>0</v>
      </c>
      <c r="F34" s="800">
        <v>0</v>
      </c>
      <c r="G34" s="680"/>
      <c r="H34" s="678">
        <f>'[67]D 2.1_2023-24 Revised'!$E$27</f>
        <v>0</v>
      </c>
      <c r="I34" s="678">
        <f>'[67]D 2.1_2023-24 Revised'!$H$27</f>
        <v>0</v>
      </c>
      <c r="J34" s="681"/>
      <c r="K34" s="681">
        <f t="shared" si="14"/>
        <v>0</v>
      </c>
      <c r="L34" s="681"/>
      <c r="M34" s="678">
        <v>0</v>
      </c>
      <c r="N34" s="681"/>
      <c r="O34" s="678">
        <v>0</v>
      </c>
      <c r="P34" s="681"/>
      <c r="Q34" s="681"/>
      <c r="R34" s="678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755"/>
    </row>
    <row r="35" spans="1:26" s="756" customFormat="1" ht="15.75" x14ac:dyDescent="0.25">
      <c r="A35" s="776">
        <v>16</v>
      </c>
      <c r="B35" s="763" t="s">
        <v>1104</v>
      </c>
      <c r="C35" s="777">
        <f>'[55]D 2.1 KKD proj working'!C217</f>
        <v>4</v>
      </c>
      <c r="D35" s="778">
        <f t="shared" ref="D35" si="19">C35</f>
        <v>4</v>
      </c>
      <c r="E35" s="777">
        <f>'[55]D 2.1 KKD proj working'!E217</f>
        <v>312</v>
      </c>
      <c r="F35" s="800">
        <f>'[55]D 2.1 KKD proj working'!F217</f>
        <v>0.2916861230569</v>
      </c>
      <c r="G35" s="680">
        <f>F35/F13</f>
        <v>4.5496971084953777E-3</v>
      </c>
      <c r="H35" s="678">
        <f>'[67]D 2.1_2023-24 Revised'!$E$28</f>
        <v>2.3116747500000003</v>
      </c>
      <c r="I35" s="678">
        <f>'[67]D 2.1_2023-24 Revised'!$H$28</f>
        <v>20.756996819278726</v>
      </c>
      <c r="J35" s="681"/>
      <c r="K35" s="681">
        <f t="shared" si="14"/>
        <v>23.068671569278727</v>
      </c>
      <c r="L35" s="681">
        <f t="shared" si="15"/>
        <v>790.87312510848051</v>
      </c>
      <c r="M35" s="678">
        <f>'[55]D 2.1 KKD proj working'!O217</f>
        <v>0</v>
      </c>
      <c r="N35" s="681"/>
      <c r="O35" s="678">
        <f>'[55]D 2.1 KKD proj working'!Q217</f>
        <v>0</v>
      </c>
      <c r="P35" s="681"/>
      <c r="Q35" s="681"/>
      <c r="R35" s="678">
        <f>'[55]D 2.1 KKD proj working'!T217</f>
        <v>0</v>
      </c>
      <c r="S35" s="681"/>
      <c r="T35" s="681">
        <f t="shared" si="16"/>
        <v>0</v>
      </c>
      <c r="U35" s="681"/>
      <c r="V35" s="681"/>
      <c r="W35" s="681">
        <f t="shared" si="17"/>
        <v>23.068671569278727</v>
      </c>
      <c r="X35" s="681">
        <f t="shared" si="18"/>
        <v>790.87312510848051</v>
      </c>
      <c r="Y35" s="754"/>
      <c r="Z35" s="755"/>
    </row>
    <row r="36" spans="1:26" s="756" customFormat="1" ht="15.75" x14ac:dyDescent="0.25">
      <c r="A36" s="776">
        <v>17</v>
      </c>
      <c r="B36" s="763" t="s">
        <v>1105</v>
      </c>
      <c r="C36" s="777">
        <f>'[55]D 2.1 KKD proj working'!C235</f>
        <v>15</v>
      </c>
      <c r="D36" s="778">
        <f t="shared" si="13"/>
        <v>15</v>
      </c>
      <c r="E36" s="777">
        <f>'[55]D 2.1 KKD proj working'!E235</f>
        <v>250</v>
      </c>
      <c r="F36" s="800">
        <f>'[55]D 2.1 KKD proj working'!F235</f>
        <v>0.44766512736000008</v>
      </c>
      <c r="G36" s="680">
        <f>F36/F13</f>
        <v>6.9826452975505276E-3</v>
      </c>
      <c r="H36" s="678">
        <f>'[67]D 2.1_2023-24 Revised'!$E$29</f>
        <v>5.2601406000000006</v>
      </c>
      <c r="I36" s="678">
        <f>'[67]D 2.1_2023-24 Revised'!$H$29</f>
        <v>41.495691393470587</v>
      </c>
      <c r="J36" s="681"/>
      <c r="K36" s="681">
        <f t="shared" si="14"/>
        <v>46.755831993470586</v>
      </c>
      <c r="L36" s="681">
        <f t="shared" si="15"/>
        <v>1044.4376641352906</v>
      </c>
      <c r="M36" s="678">
        <f>'[55]D 2.1 KKD proj working'!O235</f>
        <v>6.0500000000000005E-2</v>
      </c>
      <c r="N36" s="681"/>
      <c r="O36" s="678">
        <f>'[55]D 2.1 KKD proj working'!Q235</f>
        <v>0</v>
      </c>
      <c r="P36" s="681"/>
      <c r="Q36" s="681"/>
      <c r="R36" s="678">
        <f>'[55]D 2.1 KKD proj working'!T235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46.816331993470584</v>
      </c>
      <c r="X36" s="681">
        <f t="shared" si="18"/>
        <v>1045.7891207554831</v>
      </c>
      <c r="Y36" s="754"/>
      <c r="Z36" s="755"/>
    </row>
    <row r="37" spans="1:26" s="756" customFormat="1" ht="15.75" x14ac:dyDescent="0.25">
      <c r="A37" s="776">
        <v>18</v>
      </c>
      <c r="B37" s="763" t="s">
        <v>1106</v>
      </c>
      <c r="C37" s="777">
        <f>'[55]D 2.1 KKD proj working'!C253</f>
        <v>40</v>
      </c>
      <c r="D37" s="778">
        <f t="shared" si="13"/>
        <v>40</v>
      </c>
      <c r="E37" s="777">
        <f>'[55]D 2.1 KKD proj working'!E253</f>
        <v>1021</v>
      </c>
      <c r="F37" s="800">
        <f>'[55]D 2.1 KKD proj working'!F253</f>
        <v>1.3305954426007041</v>
      </c>
      <c r="G37" s="680">
        <f>F37/F13</f>
        <v>2.0754522616067746E-2</v>
      </c>
      <c r="H37" s="678">
        <f>'[67]D 2.1_2023-24 Revised'!$E$30</f>
        <v>23.273033257287</v>
      </c>
      <c r="I37" s="678">
        <f>'[67]D 2.1_2023-24 Revised'!$H$30</f>
        <v>121.20949400824284</v>
      </c>
      <c r="J37" s="681"/>
      <c r="K37" s="681">
        <f t="shared" si="14"/>
        <v>144.48252726552985</v>
      </c>
      <c r="L37" s="681">
        <f t="shared" si="15"/>
        <v>1085.8486557201245</v>
      </c>
      <c r="M37" s="678">
        <f>'[55]D 2.1 KKD proj working'!O253</f>
        <v>0.5</v>
      </c>
      <c r="N37" s="681"/>
      <c r="O37" s="678">
        <f>'[55]D 2.1 KKD proj working'!Q253</f>
        <v>0</v>
      </c>
      <c r="P37" s="681"/>
      <c r="Q37" s="681"/>
      <c r="R37" s="678">
        <f>'[67]D 2.1_2023-24 Revised'!$K$30</f>
        <v>9.3067199999999968</v>
      </c>
      <c r="S37" s="681"/>
      <c r="T37" s="681">
        <f t="shared" si="16"/>
        <v>9.8067199999999968</v>
      </c>
      <c r="U37" s="681"/>
      <c r="V37" s="681"/>
      <c r="W37" s="681">
        <f t="shared" si="17"/>
        <v>154.28924726552984</v>
      </c>
      <c r="X37" s="681">
        <f t="shared" si="18"/>
        <v>1159.5503962043122</v>
      </c>
      <c r="Y37" s="754"/>
      <c r="Z37" s="755"/>
    </row>
    <row r="38" spans="1:26" s="756" customFormat="1" ht="15.75" x14ac:dyDescent="0.25">
      <c r="A38" s="776">
        <v>19</v>
      </c>
      <c r="B38" s="763" t="s">
        <v>1107</v>
      </c>
      <c r="C38" s="777">
        <f>'[55]D 2.1 KKD proj working'!C271</f>
        <v>25</v>
      </c>
      <c r="D38" s="778">
        <f t="shared" si="13"/>
        <v>25</v>
      </c>
      <c r="E38" s="777">
        <f>'[55]D 2.1 KKD proj working'!E271</f>
        <v>545</v>
      </c>
      <c r="F38" s="800">
        <f>'[55]D 2.1 KKD proj working'!F271</f>
        <v>0.26526730054000003</v>
      </c>
      <c r="G38" s="680">
        <f>F38/F13</f>
        <v>4.137618401578131E-3</v>
      </c>
      <c r="H38" s="678">
        <f>'[67]D 2.1_2023-24 Revised'!$E$31</f>
        <v>8.0204043708000015</v>
      </c>
      <c r="I38" s="678">
        <f>'[67]D 2.1_2023-24 Revised'!$H$31</f>
        <v>22.683598145497704</v>
      </c>
      <c r="J38" s="681"/>
      <c r="K38" s="681">
        <f t="shared" si="14"/>
        <v>30.704002516297706</v>
      </c>
      <c r="L38" s="681">
        <f t="shared" si="15"/>
        <v>1157.4740819465537</v>
      </c>
      <c r="M38" s="678">
        <f>'[55]D 2.1 KKD proj working'!O271</f>
        <v>2.8E-3</v>
      </c>
      <c r="N38" s="681"/>
      <c r="O38" s="678">
        <f>'[55]D 2.1 KKD proj working'!Q271</f>
        <v>0</v>
      </c>
      <c r="P38" s="681"/>
      <c r="Q38" s="681"/>
      <c r="R38" s="678">
        <f>'[55]D 2.1 KKD proj working'!T271</f>
        <v>0</v>
      </c>
      <c r="S38" s="681"/>
      <c r="T38" s="681">
        <f t="shared" si="16"/>
        <v>2.8E-3</v>
      </c>
      <c r="U38" s="681"/>
      <c r="V38" s="681"/>
      <c r="W38" s="681">
        <f t="shared" si="17"/>
        <v>30.706802516297707</v>
      </c>
      <c r="X38" s="681">
        <f t="shared" si="18"/>
        <v>1157.5796358536618</v>
      </c>
      <c r="Y38" s="754"/>
      <c r="Z38" s="755"/>
    </row>
    <row r="39" spans="1:26" s="756" customFormat="1" ht="15.75" x14ac:dyDescent="0.25">
      <c r="A39" s="776">
        <v>20</v>
      </c>
      <c r="B39" s="763" t="s">
        <v>1108</v>
      </c>
      <c r="C39" s="777">
        <f>'[46]LT VII B SUMMARY'!$D$22</f>
        <v>0</v>
      </c>
      <c r="D39" s="778">
        <f t="shared" si="13"/>
        <v>0</v>
      </c>
      <c r="E39" s="774">
        <f>'[46]LT VII B SUMMARY'!$F$22</f>
        <v>0</v>
      </c>
      <c r="F39" s="679">
        <v>0</v>
      </c>
      <c r="G39" s="680"/>
      <c r="H39" s="678">
        <f>'[67]D 2.1_2023-24 Revised'!$E$32</f>
        <v>0</v>
      </c>
      <c r="I39" s="678">
        <f>'[67]D 2.1_2023-24 Revised'!$H$32</f>
        <v>3.0454545454545456E-3</v>
      </c>
      <c r="J39" s="681"/>
      <c r="K39" s="681">
        <f t="shared" si="14"/>
        <v>3.0454545454545456E-3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3.0454545454545456E-3</v>
      </c>
      <c r="X39" s="681"/>
      <c r="Y39" s="754"/>
      <c r="Z39" s="755"/>
    </row>
    <row r="40" spans="1:26" s="756" customFormat="1" ht="15.75" x14ac:dyDescent="0.25">
      <c r="A40" s="776">
        <v>21</v>
      </c>
      <c r="B40" s="763" t="s">
        <v>1109</v>
      </c>
      <c r="C40" s="788">
        <f>'[55]D 2.1 KKD proj working'!C289</f>
        <v>2</v>
      </c>
      <c r="D40" s="778">
        <f t="shared" si="13"/>
        <v>2</v>
      </c>
      <c r="E40" s="788">
        <f>'[55]D 2.1 KKD proj working'!E289</f>
        <v>20</v>
      </c>
      <c r="F40" s="800">
        <f>'[55]D 2.1 KKD proj working'!F289</f>
        <v>9.8497422000000008E-3</v>
      </c>
      <c r="G40" s="680">
        <f>F40/F13</f>
        <v>1.5363550084973717E-4</v>
      </c>
      <c r="H40" s="678">
        <f>'[67]D 2.1_2023-24 Revised'!$E$33</f>
        <v>1.3500000000000002E-2</v>
      </c>
      <c r="I40" s="678">
        <f>'[67]D 2.1_2023-24 Revised'!$H$33</f>
        <v>0.46771414560000002</v>
      </c>
      <c r="J40" s="681"/>
      <c r="K40" s="681">
        <f>H40+I40+J40</f>
        <v>0.48121414560000003</v>
      </c>
      <c r="L40" s="681">
        <f t="shared" si="15"/>
        <v>488.55506654783312</v>
      </c>
      <c r="M40" s="678">
        <f>'[55]D 2.1 KKD proj working'!O289</f>
        <v>0</v>
      </c>
      <c r="N40" s="678"/>
      <c r="O40" s="678">
        <f>'[55]D 2.1 KKD proj working'!Q289</f>
        <v>0</v>
      </c>
      <c r="P40" s="678"/>
      <c r="Q40" s="678"/>
      <c r="R40" s="678">
        <f>'[55]D 2.1 KKD proj working'!T289</f>
        <v>0</v>
      </c>
      <c r="S40" s="681"/>
      <c r="T40" s="681">
        <f t="shared" si="16"/>
        <v>0</v>
      </c>
      <c r="U40" s="681"/>
      <c r="V40" s="681"/>
      <c r="W40" s="681">
        <f t="shared" si="17"/>
        <v>0.48121414560000003</v>
      </c>
      <c r="X40" s="681">
        <f t="shared" si="18"/>
        <v>488.55506654783312</v>
      </c>
      <c r="Y40" s="754"/>
      <c r="Z40" s="755"/>
    </row>
    <row r="41" spans="1:26" s="756" customFormat="1" ht="15.75" x14ac:dyDescent="0.25">
      <c r="A41" s="776">
        <v>22</v>
      </c>
      <c r="B41" s="763" t="s">
        <v>1110</v>
      </c>
      <c r="C41" s="788">
        <f>'[55]D 2.1 KKD proj working'!C307</f>
        <v>1</v>
      </c>
      <c r="D41" s="778">
        <f t="shared" si="13"/>
        <v>1</v>
      </c>
      <c r="E41" s="788">
        <f>'[55]D 2.1 KKD proj working'!E307</f>
        <v>5.7</v>
      </c>
      <c r="F41" s="800">
        <f>'[55]D 2.1 KKD proj working'!F307</f>
        <v>4.0127999999999995E-3</v>
      </c>
      <c r="G41" s="680">
        <f>F41/F13</f>
        <v>6.2591337447372506E-5</v>
      </c>
      <c r="H41" s="678">
        <f>'[67]D 2.1_2023-24 Revised'!$E$34</f>
        <v>7.5599999999999987E-2</v>
      </c>
      <c r="I41" s="678">
        <f>'[67]D 2.1_2023-24 Revised'!$H$34</f>
        <v>0.42240000000000005</v>
      </c>
      <c r="J41" s="681"/>
      <c r="K41" s="681">
        <f>H41+I41+J41</f>
        <v>0.49800000000000005</v>
      </c>
      <c r="L41" s="681">
        <f t="shared" si="15"/>
        <v>1241.0287081339716</v>
      </c>
      <c r="M41" s="678">
        <f>'[55]D 2.1 KKD proj working'!O307</f>
        <v>0</v>
      </c>
      <c r="N41" s="678"/>
      <c r="O41" s="678">
        <f>'[55]D 2.1 KKD proj working'!Q307</f>
        <v>0</v>
      </c>
      <c r="P41" s="678"/>
      <c r="Q41" s="678"/>
      <c r="R41" s="678">
        <f>'[55]D 2.1 KKD proj working'!T307</f>
        <v>0</v>
      </c>
      <c r="S41" s="681"/>
      <c r="T41" s="681">
        <f>SUM(M41:S41)</f>
        <v>0</v>
      </c>
      <c r="U41" s="681"/>
      <c r="V41" s="681"/>
      <c r="W41" s="681">
        <f t="shared" si="17"/>
        <v>0.49800000000000005</v>
      </c>
      <c r="X41" s="681">
        <f t="shared" si="18"/>
        <v>1241.0287081339716</v>
      </c>
      <c r="Y41" s="780"/>
      <c r="Z41" s="755"/>
    </row>
    <row r="42" spans="1:26" s="756" customFormat="1" ht="15.75" x14ac:dyDescent="0.25">
      <c r="A42" s="2206"/>
      <c r="B42" s="781"/>
      <c r="C42" s="788"/>
      <c r="D42" s="2192">
        <f>SUM(D32:D41)</f>
        <v>259</v>
      </c>
      <c r="E42" s="2193">
        <f>SUM(E32:E41)</f>
        <v>7333.03</v>
      </c>
      <c r="F42" s="694">
        <f>SUM(F32:F41)</f>
        <v>7.7783518879848037</v>
      </c>
      <c r="G42" s="747">
        <f>F42/F13</f>
        <v>0.12132611837252391</v>
      </c>
      <c r="H42" s="693">
        <f>SUM(H32:H41)</f>
        <v>127.04788593926345</v>
      </c>
      <c r="I42" s="693">
        <f>SUM(I32:I41)</f>
        <v>555.41013103934051</v>
      </c>
      <c r="J42" s="681"/>
      <c r="K42" s="693">
        <f>SUM(K32:K41)</f>
        <v>682.45801697860395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9.3067199999999968</v>
      </c>
      <c r="S42" s="681"/>
      <c r="T42" s="693">
        <f>SUM(T32:T41)</f>
        <v>10.970019999999998</v>
      </c>
      <c r="U42" s="681"/>
      <c r="V42" s="681"/>
      <c r="W42" s="693">
        <f>SUM(W32:W41)</f>
        <v>693.42803697860393</v>
      </c>
      <c r="X42" s="691">
        <f t="shared" si="18"/>
        <v>891.48452906809223</v>
      </c>
      <c r="Y42" s="2207"/>
      <c r="Z42" s="755"/>
    </row>
    <row r="43" spans="1:26" s="756" customFormat="1" ht="15.75" x14ac:dyDescent="0.25">
      <c r="A43" s="2208"/>
      <c r="B43" s="1205"/>
      <c r="C43" s="2209"/>
      <c r="D43" s="2210"/>
      <c r="E43" s="2212"/>
      <c r="F43" s="1358"/>
      <c r="G43" s="2113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755"/>
    </row>
    <row r="44" spans="1:26" s="756" customFormat="1" ht="15.75" x14ac:dyDescent="0.25">
      <c r="A44" s="2208"/>
      <c r="B44" s="1206" t="str">
        <f>'D 2.1_2022-23_(Estimate)_Rev'!B44</f>
        <v>For KINESCO Power and Utilities Pvt. Ltd.</v>
      </c>
      <c r="C44" s="2209"/>
      <c r="D44" s="2210"/>
      <c r="E44" s="2212"/>
      <c r="F44" s="1358"/>
      <c r="G44" s="2113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755"/>
    </row>
    <row r="45" spans="1:26" s="756" customFormat="1" ht="15.75" x14ac:dyDescent="0.25">
      <c r="A45" s="2208"/>
      <c r="B45" s="1206"/>
      <c r="C45" s="2209"/>
      <c r="D45" s="2210"/>
      <c r="E45" s="2212"/>
      <c r="F45" s="1358"/>
      <c r="G45" s="2113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755"/>
    </row>
    <row r="46" spans="1:26" s="756" customFormat="1" ht="15.75" x14ac:dyDescent="0.25">
      <c r="A46" s="2208"/>
      <c r="B46" s="1206"/>
      <c r="C46" s="2209"/>
      <c r="D46" s="2210"/>
      <c r="E46" s="2212"/>
      <c r="F46" s="1358"/>
      <c r="G46" s="2113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755"/>
    </row>
    <row r="47" spans="1:26" s="756" customFormat="1" ht="15.75" x14ac:dyDescent="0.25">
      <c r="A47" s="2208"/>
      <c r="B47" s="1206" t="str">
        <f>'D 2.1_2022-23_(Estimate)_Rev'!B47</f>
        <v>T M AJITHKUMAR</v>
      </c>
      <c r="C47" s="2209"/>
      <c r="D47" s="2210"/>
      <c r="E47" s="2212"/>
      <c r="F47" s="1358"/>
      <c r="G47" s="2113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755"/>
    </row>
    <row r="48" spans="1:26" s="756" customFormat="1" ht="15.75" x14ac:dyDescent="0.25">
      <c r="A48" s="2208"/>
      <c r="B48" s="1206" t="str">
        <f>'D 2.1_2022-23_(Estimate)_Rev'!B48</f>
        <v>CHIEF EXECUTIVE OFFICER</v>
      </c>
      <c r="C48" s="2209"/>
      <c r="D48" s="2210"/>
      <c r="E48" s="2212"/>
      <c r="F48" s="1358"/>
      <c r="G48" s="2113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755"/>
    </row>
    <row r="49" spans="1:26" s="756" customFormat="1" ht="15.75" x14ac:dyDescent="0.25">
      <c r="A49" s="2208"/>
      <c r="B49" s="1206"/>
      <c r="C49" s="2209"/>
      <c r="D49" s="2210"/>
      <c r="E49" s="2212"/>
      <c r="F49" s="1358"/>
      <c r="G49" s="2113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755"/>
    </row>
    <row r="50" spans="1:26" s="756" customFormat="1" ht="15.75" x14ac:dyDescent="0.25">
      <c r="A50" s="2208"/>
      <c r="B50" s="1206" t="str">
        <f>'D 2.1_2022-23_(Estimate)_Rev'!B50</f>
        <v>Place: Kakkanad, Kochi</v>
      </c>
      <c r="C50" s="2209"/>
      <c r="D50" s="2210"/>
      <c r="E50" s="2212"/>
      <c r="F50" s="1358"/>
      <c r="G50" s="2113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755"/>
    </row>
    <row r="51" spans="1:26" s="756" customFormat="1" ht="15.75" x14ac:dyDescent="0.25">
      <c r="A51" s="2208"/>
      <c r="B51" s="1206" t="str">
        <f>'D 2.1_2022-23_(Estimate)_Rev'!B51</f>
        <v>Date: --/--/----</v>
      </c>
      <c r="C51" s="2209"/>
      <c r="D51" s="2210"/>
      <c r="E51" s="2212"/>
      <c r="F51" s="1358"/>
      <c r="G51" s="2113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755"/>
    </row>
    <row r="52" spans="1:26" s="756" customFormat="1" ht="18.75" x14ac:dyDescent="0.25">
      <c r="A52" s="1009"/>
      <c r="B52" s="1191" t="s">
        <v>1083</v>
      </c>
      <c r="C52" s="2116" t="s">
        <v>1111</v>
      </c>
      <c r="D52" s="2116"/>
      <c r="E52" s="2116"/>
      <c r="F52" s="2116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0"/>
      <c r="Y52" s="690"/>
      <c r="Z52" s="755"/>
    </row>
    <row r="53" spans="1:26" s="756" customFormat="1" ht="15.75" x14ac:dyDescent="0.25">
      <c r="A53" s="2157" t="s">
        <v>35</v>
      </c>
      <c r="B53" s="1190" t="s">
        <v>1085</v>
      </c>
      <c r="C53" s="2158"/>
      <c r="D53" s="2158"/>
      <c r="E53" s="1189"/>
      <c r="F53" s="1359"/>
      <c r="G53" s="1196"/>
      <c r="H53" s="1196"/>
      <c r="I53" s="1196"/>
      <c r="J53" s="1196"/>
      <c r="K53" s="1196"/>
      <c r="L53" s="1196"/>
      <c r="M53" s="1196"/>
      <c r="N53" s="1196"/>
      <c r="O53" s="1196"/>
      <c r="P53" s="1196"/>
      <c r="Q53" s="1196"/>
      <c r="R53" s="1196"/>
      <c r="S53" s="1196"/>
      <c r="T53" s="1196"/>
      <c r="U53" s="1196"/>
      <c r="V53" s="1196"/>
      <c r="W53" s="1196"/>
      <c r="X53" s="1196"/>
      <c r="Y53" s="2159"/>
      <c r="Z53" s="755"/>
    </row>
    <row r="54" spans="1:26" s="756" customFormat="1" ht="15.75" x14ac:dyDescent="0.25">
      <c r="A54" s="1194"/>
      <c r="B54" s="675" t="s">
        <v>1086</v>
      </c>
      <c r="C54" s="676"/>
      <c r="D54" s="699">
        <f>D64+D71+D83</f>
        <v>149</v>
      </c>
      <c r="E54" s="699">
        <f>E64+E71+E83</f>
        <v>11731.5</v>
      </c>
      <c r="F54" s="694">
        <f>F64+F71+F83</f>
        <v>7.4334517568505207</v>
      </c>
      <c r="G54" s="691"/>
      <c r="H54" s="691">
        <f>H64+H71+H83</f>
        <v>183.52527832536879</v>
      </c>
      <c r="I54" s="691">
        <f>I64+I71+I83</f>
        <v>498.47771782146339</v>
      </c>
      <c r="J54" s="691"/>
      <c r="K54" s="691"/>
      <c r="L54" s="691"/>
      <c r="M54" s="691">
        <f>M64+M71+M83</f>
        <v>0.79999999999999993</v>
      </c>
      <c r="N54" s="691"/>
      <c r="O54" s="691">
        <f>O64+O71+O83</f>
        <v>0.2</v>
      </c>
      <c r="P54" s="691"/>
      <c r="Q54" s="691"/>
      <c r="R54" s="691">
        <f>R64+R71+R83</f>
        <v>0</v>
      </c>
      <c r="S54" s="691"/>
      <c r="T54" s="691">
        <f>T64+T71+T83</f>
        <v>1</v>
      </c>
      <c r="U54" s="691"/>
      <c r="V54" s="691"/>
      <c r="W54" s="691">
        <f>W64+W71+W83</f>
        <v>683.00299709594219</v>
      </c>
      <c r="X54" s="691">
        <f t="shared" ref="X54" si="20">(W54*100000)/(F54*1000000)*100</f>
        <v>918.82347452716056</v>
      </c>
      <c r="Y54" s="754"/>
    </row>
    <row r="55" spans="1:26" s="756" customFormat="1" ht="15.75" x14ac:dyDescent="0.25">
      <c r="A55" s="1194"/>
      <c r="B55" s="696" t="s">
        <v>1087</v>
      </c>
      <c r="C55" s="742"/>
      <c r="D55" s="742"/>
      <c r="E55" s="691"/>
      <c r="F55" s="679"/>
      <c r="G55" s="681"/>
      <c r="H55" s="681"/>
      <c r="I55" s="681"/>
      <c r="J55" s="681"/>
      <c r="K55" s="681"/>
      <c r="L55" s="681"/>
      <c r="M55" s="681"/>
      <c r="N55" s="681"/>
      <c r="O55" s="681"/>
      <c r="P55" s="681"/>
      <c r="Q55" s="681"/>
      <c r="R55" s="681"/>
      <c r="S55" s="681"/>
      <c r="T55" s="681"/>
      <c r="U55" s="681"/>
      <c r="V55" s="681"/>
      <c r="W55" s="681"/>
      <c r="X55" s="681"/>
      <c r="Y55" s="754"/>
      <c r="Z55" s="755"/>
    </row>
    <row r="56" spans="1:26" s="756" customFormat="1" ht="15.75" x14ac:dyDescent="0.25">
      <c r="A56" s="1194"/>
      <c r="B56" s="690" t="s">
        <v>690</v>
      </c>
      <c r="C56" s="764"/>
      <c r="D56" s="764"/>
      <c r="E56" s="678"/>
      <c r="F56" s="679"/>
      <c r="G56" s="680"/>
      <c r="H56" s="681"/>
      <c r="I56" s="681"/>
      <c r="J56" s="681"/>
      <c r="K56" s="681"/>
      <c r="L56" s="681"/>
      <c r="M56" s="681"/>
      <c r="N56" s="681"/>
      <c r="O56" s="681"/>
      <c r="P56" s="681"/>
      <c r="Q56" s="681"/>
      <c r="R56" s="681"/>
      <c r="S56" s="681"/>
      <c r="T56" s="681"/>
      <c r="U56" s="681"/>
      <c r="V56" s="681"/>
      <c r="W56" s="681"/>
      <c r="X56" s="681"/>
      <c r="Y56" s="754"/>
      <c r="Z56" s="755"/>
    </row>
    <row r="57" spans="1:26" s="756" customFormat="1" ht="15.75" x14ac:dyDescent="0.25">
      <c r="A57" s="782">
        <v>1</v>
      </c>
      <c r="B57" s="762" t="s">
        <v>1088</v>
      </c>
      <c r="C57" s="777">
        <f>'[55]D 2.1 KLY proj working'!C18</f>
        <v>12</v>
      </c>
      <c r="D57" s="778">
        <f t="shared" ref="D57:D60" si="21">C57</f>
        <v>12</v>
      </c>
      <c r="E57" s="777">
        <f>'[55]D 2.1 KLY proj working'!E18</f>
        <v>4848</v>
      </c>
      <c r="F57" s="800">
        <f>'[55]D 2.1 KLY proj working'!F18</f>
        <v>2.9614170449999997</v>
      </c>
      <c r="G57" s="680">
        <f>F57/F54</f>
        <v>0.3983905649580381</v>
      </c>
      <c r="H57" s="678">
        <f>'[67]D 2.1_2023-24 Revised'!$E$41</f>
        <v>77.10113043749999</v>
      </c>
      <c r="I57" s="678">
        <f>'[67]D 2.1_2023-24 Revised'!$H$41</f>
        <v>193.48341822019825</v>
      </c>
      <c r="J57" s="681">
        <f>'[49]HT-I-A SUMMARY'!$M$46</f>
        <v>0</v>
      </c>
      <c r="K57" s="681">
        <f>H57+I57+J57</f>
        <v>270.58454865769824</v>
      </c>
      <c r="L57" s="681">
        <f t="shared" ref="L57:L60" si="22">(K57*100000)/(F57*1000000)*100</f>
        <v>913.69957201586317</v>
      </c>
      <c r="M57" s="678">
        <f>'[55]D 2.1 KLY proj working'!O18</f>
        <v>0.2</v>
      </c>
      <c r="N57" s="681"/>
      <c r="O57" s="678">
        <f>'[55]D 2.1 KLY proj working'!Q18</f>
        <v>0</v>
      </c>
      <c r="P57" s="681"/>
      <c r="Q57" s="681"/>
      <c r="R57" s="678">
        <f>'[55]D 2.1 KLY proj working'!T18</f>
        <v>0</v>
      </c>
      <c r="S57" s="681"/>
      <c r="T57" s="681">
        <f>SUM(M57:S57)</f>
        <v>0.2</v>
      </c>
      <c r="U57" s="681"/>
      <c r="V57" s="681"/>
      <c r="W57" s="681">
        <f>K57+T57+U57+V57</f>
        <v>270.78454865769822</v>
      </c>
      <c r="X57" s="681">
        <f t="shared" ref="X57:X60" si="23">(W57*100000)/(F57*1000000)*100</f>
        <v>914.37492437914364</v>
      </c>
      <c r="Y57" s="754"/>
      <c r="Z57" s="755"/>
    </row>
    <row r="58" spans="1:26" s="756" customFormat="1" ht="15.75" x14ac:dyDescent="0.25">
      <c r="A58" s="782">
        <v>2</v>
      </c>
      <c r="B58" s="762" t="s">
        <v>1089</v>
      </c>
      <c r="C58" s="777">
        <f>'[55]D 2.1 KLY proj working'!C36</f>
        <v>7</v>
      </c>
      <c r="D58" s="778">
        <f t="shared" si="21"/>
        <v>7</v>
      </c>
      <c r="E58" s="777">
        <f>'[55]D 2.1 KLY proj working'!E36</f>
        <v>3779</v>
      </c>
      <c r="F58" s="800">
        <f>'[55]D 2.1 KLY proj working'!F36</f>
        <v>1.8168592846799998</v>
      </c>
      <c r="G58" s="680">
        <f>F58/F54</f>
        <v>0.24441663766844501</v>
      </c>
      <c r="H58" s="678">
        <f>'[67]D 2.1_2023-24 Revised'!$E$42</f>
        <v>50.253752757352942</v>
      </c>
      <c r="I58" s="678">
        <f>'[67]D 2.1_2023-24 Revised'!$H$42</f>
        <v>122.42737692899999</v>
      </c>
      <c r="J58" s="681">
        <f>'[30]HT-I-B SUMMARY'!$M$46</f>
        <v>9.4911000000000001E-7</v>
      </c>
      <c r="K58" s="681">
        <f t="shared" ref="K58:K63" si="24">H58+I58+J58</f>
        <v>172.68113063546292</v>
      </c>
      <c r="L58" s="681">
        <f t="shared" si="22"/>
        <v>950.43756052839808</v>
      </c>
      <c r="M58" s="678">
        <f>'[55]D 2.1 KLY proj working'!O36</f>
        <v>0.5</v>
      </c>
      <c r="N58" s="681"/>
      <c r="O58" s="678">
        <f>'[55]D 2.1 KLY proj working'!Q36</f>
        <v>0</v>
      </c>
      <c r="P58" s="681"/>
      <c r="Q58" s="681"/>
      <c r="R58" s="678">
        <f>'[55]D 2.1 KLY proj working'!T36</f>
        <v>0</v>
      </c>
      <c r="S58" s="681"/>
      <c r="T58" s="681">
        <f>SUM(M58:S58)</f>
        <v>0.5</v>
      </c>
      <c r="U58" s="681"/>
      <c r="V58" s="681"/>
      <c r="W58" s="681">
        <f t="shared" ref="W58:W63" si="25">K58+T58+U58+V58</f>
        <v>173.18113063546292</v>
      </c>
      <c r="X58" s="681">
        <f t="shared" si="23"/>
        <v>953.18956231640698</v>
      </c>
      <c r="Y58" s="754"/>
      <c r="Z58" s="755"/>
    </row>
    <row r="59" spans="1:26" s="756" customFormat="1" ht="15.75" x14ac:dyDescent="0.25">
      <c r="A59" s="782">
        <v>3</v>
      </c>
      <c r="B59" s="762" t="s">
        <v>1112</v>
      </c>
      <c r="C59" s="777">
        <f>'[55]D 2.1 KLY proj working'!C54</f>
        <v>3</v>
      </c>
      <c r="D59" s="778">
        <f t="shared" si="21"/>
        <v>3</v>
      </c>
      <c r="E59" s="777">
        <f>'[55]D 2.1 KLY proj working'!E54</f>
        <v>450</v>
      </c>
      <c r="F59" s="800">
        <f>'[55]D 2.1 KLY proj working'!F54</f>
        <v>0.43428131999999997</v>
      </c>
      <c r="G59" s="680">
        <f>F59/F54</f>
        <v>5.8422565210001526E-2</v>
      </c>
      <c r="H59" s="678">
        <f>'[67]D 2.1_2023-24 Revised'!$E$43</f>
        <v>12.818051400000002</v>
      </c>
      <c r="I59" s="678">
        <f>'[67]D 2.1_2023-24 Revised'!$H$43</f>
        <v>24.642653490000001</v>
      </c>
      <c r="J59" s="681">
        <f>'[50]HT-II-A SUMMARY'!$M$22</f>
        <v>0</v>
      </c>
      <c r="K59" s="681">
        <f t="shared" si="24"/>
        <v>37.460704890000002</v>
      </c>
      <c r="L59" s="681">
        <f t="shared" si="22"/>
        <v>862.59074854981111</v>
      </c>
      <c r="M59" s="678">
        <f>'[55]D 2.1 KLY proj working'!O54</f>
        <v>0</v>
      </c>
      <c r="N59" s="681"/>
      <c r="O59" s="678">
        <f>'[55]D 2.1 KLY proj working'!Q54</f>
        <v>-0.1</v>
      </c>
      <c r="P59" s="681"/>
      <c r="Q59" s="681"/>
      <c r="R59" s="678">
        <f>'[55]D 2.1 KLY proj working'!T54</f>
        <v>0</v>
      </c>
      <c r="S59" s="681"/>
      <c r="T59" s="681">
        <f>SUM(M59:S59)</f>
        <v>-0.1</v>
      </c>
      <c r="U59" s="681"/>
      <c r="V59" s="681"/>
      <c r="W59" s="681">
        <f t="shared" si="25"/>
        <v>37.360704890000001</v>
      </c>
      <c r="X59" s="681">
        <f t="shared" si="23"/>
        <v>860.28809367163217</v>
      </c>
      <c r="Y59" s="754"/>
      <c r="Z59" s="755"/>
    </row>
    <row r="60" spans="1:26" s="756" customFormat="1" ht="15.75" x14ac:dyDescent="0.25">
      <c r="A60" s="782">
        <v>4</v>
      </c>
      <c r="B60" s="762" t="s">
        <v>1091</v>
      </c>
      <c r="C60" s="777">
        <f>'[55]D 2.1 KLY proj working'!C72</f>
        <v>1</v>
      </c>
      <c r="D60" s="778">
        <f t="shared" si="21"/>
        <v>1</v>
      </c>
      <c r="E60" s="777">
        <f>'[55]D 2.1 KLY proj working'!E72</f>
        <v>243.3</v>
      </c>
      <c r="F60" s="800">
        <f>'[55]D 2.1 KLY proj working'!F72</f>
        <v>0.11432685000000001</v>
      </c>
      <c r="G60" s="680">
        <f>F60/F54</f>
        <v>1.5380048696036625E-2</v>
      </c>
      <c r="H60" s="678">
        <f>'[67]D 2.1_2023-24 Revised'!$E$44</f>
        <v>6.8478000000000003</v>
      </c>
      <c r="I60" s="678">
        <f>'[67]D 2.1_2023-24 Revised'!$H$44</f>
        <v>7.8622654000000018</v>
      </c>
      <c r="J60" s="681">
        <f>'[31]HT-II-B SUMMARY'!$M$46</f>
        <v>0</v>
      </c>
      <c r="K60" s="681">
        <f t="shared" si="24"/>
        <v>14.710065400000001</v>
      </c>
      <c r="L60" s="681">
        <f t="shared" si="22"/>
        <v>1286.6676025797965</v>
      </c>
      <c r="M60" s="678">
        <f>'[55]D 2.1 KLY proj working'!O72</f>
        <v>0</v>
      </c>
      <c r="N60" s="681"/>
      <c r="O60" s="678">
        <f>'[55]D 2.1 KLY proj working'!Q72</f>
        <v>-0.1</v>
      </c>
      <c r="P60" s="681"/>
      <c r="Q60" s="681"/>
      <c r="R60" s="678">
        <f>'[55]D 2.1 KLY proj working'!T72</f>
        <v>0</v>
      </c>
      <c r="S60" s="681"/>
      <c r="T60" s="681">
        <f t="shared" ref="T60:T63" si="26">SUM(M60:S60)</f>
        <v>-0.1</v>
      </c>
      <c r="U60" s="681"/>
      <c r="V60" s="681"/>
      <c r="W60" s="681">
        <f t="shared" si="25"/>
        <v>14.610065400000002</v>
      </c>
      <c r="X60" s="681">
        <f t="shared" si="23"/>
        <v>1277.9207508997231</v>
      </c>
      <c r="Y60" s="754"/>
      <c r="Z60" s="755"/>
    </row>
    <row r="61" spans="1:26" s="756" customFormat="1" ht="15.75" x14ac:dyDescent="0.25">
      <c r="A61" s="782">
        <v>5</v>
      </c>
      <c r="B61" s="763" t="s">
        <v>1092</v>
      </c>
      <c r="C61" s="777">
        <v>0</v>
      </c>
      <c r="D61" s="778">
        <v>0</v>
      </c>
      <c r="E61" s="774">
        <v>0</v>
      </c>
      <c r="F61" s="679">
        <v>0</v>
      </c>
      <c r="G61" s="680"/>
      <c r="H61" s="678">
        <f>'[67]D 2.1_2023-24 Revised'!$E$45</f>
        <v>0</v>
      </c>
      <c r="I61" s="678">
        <f>'[67]D 2.1_2023-24 Revised'!$H$45</f>
        <v>0</v>
      </c>
      <c r="J61" s="681"/>
      <c r="K61" s="681">
        <f t="shared" si="24"/>
        <v>0</v>
      </c>
      <c r="L61" s="681"/>
      <c r="M61" s="681">
        <v>0</v>
      </c>
      <c r="N61" s="681"/>
      <c r="O61" s="681">
        <v>0</v>
      </c>
      <c r="P61" s="681"/>
      <c r="Q61" s="681"/>
      <c r="R61" s="681"/>
      <c r="S61" s="681"/>
      <c r="T61" s="681">
        <f t="shared" si="26"/>
        <v>0</v>
      </c>
      <c r="U61" s="681"/>
      <c r="V61" s="681"/>
      <c r="W61" s="681">
        <f t="shared" si="25"/>
        <v>0</v>
      </c>
      <c r="X61" s="681"/>
      <c r="Y61" s="754"/>
      <c r="Z61" s="755"/>
    </row>
    <row r="62" spans="1:26" s="756" customFormat="1" ht="15.75" x14ac:dyDescent="0.25">
      <c r="A62" s="782">
        <v>6</v>
      </c>
      <c r="B62" s="763" t="s">
        <v>1093</v>
      </c>
      <c r="C62" s="777">
        <v>0</v>
      </c>
      <c r="D62" s="778">
        <v>0</v>
      </c>
      <c r="E62" s="774">
        <v>0</v>
      </c>
      <c r="F62" s="679">
        <v>0</v>
      </c>
      <c r="G62" s="680"/>
      <c r="H62" s="678">
        <f>'[67]D 2.1_2023-24 Revised'!$E$46</f>
        <v>0</v>
      </c>
      <c r="I62" s="678">
        <f>'[67]D 2.1_2023-24 Revised'!$H$46</f>
        <v>0</v>
      </c>
      <c r="J62" s="681"/>
      <c r="K62" s="681">
        <f t="shared" si="24"/>
        <v>0</v>
      </c>
      <c r="L62" s="681"/>
      <c r="M62" s="681">
        <v>0</v>
      </c>
      <c r="N62" s="681"/>
      <c r="O62" s="681">
        <v>0</v>
      </c>
      <c r="P62" s="681"/>
      <c r="Q62" s="681"/>
      <c r="R62" s="681"/>
      <c r="S62" s="681"/>
      <c r="T62" s="681">
        <f t="shared" si="26"/>
        <v>0</v>
      </c>
      <c r="U62" s="681"/>
      <c r="V62" s="681"/>
      <c r="W62" s="681">
        <f t="shared" si="25"/>
        <v>0</v>
      </c>
      <c r="X62" s="681"/>
      <c r="Y62" s="780"/>
      <c r="Z62" s="755"/>
    </row>
    <row r="63" spans="1:26" s="756" customFormat="1" ht="15.75" x14ac:dyDescent="0.25">
      <c r="A63" s="782">
        <v>7</v>
      </c>
      <c r="B63" s="763" t="s">
        <v>1094</v>
      </c>
      <c r="C63" s="777">
        <v>0</v>
      </c>
      <c r="D63" s="778">
        <v>0</v>
      </c>
      <c r="E63" s="774">
        <v>0</v>
      </c>
      <c r="F63" s="679">
        <v>0</v>
      </c>
      <c r="G63" s="680"/>
      <c r="H63" s="678">
        <f>'[67]D 2.1_2023-24 Revised'!$E$47</f>
        <v>0</v>
      </c>
      <c r="I63" s="678">
        <f>'[67]D 2.1_2023-24 Revised'!$H$47</f>
        <v>0</v>
      </c>
      <c r="J63" s="681"/>
      <c r="K63" s="681">
        <f t="shared" si="24"/>
        <v>0</v>
      </c>
      <c r="L63" s="681"/>
      <c r="M63" s="681">
        <v>0</v>
      </c>
      <c r="N63" s="681"/>
      <c r="O63" s="681">
        <v>0</v>
      </c>
      <c r="P63" s="681"/>
      <c r="Q63" s="681"/>
      <c r="R63" s="681"/>
      <c r="S63" s="681"/>
      <c r="T63" s="681">
        <f t="shared" si="26"/>
        <v>0</v>
      </c>
      <c r="U63" s="681"/>
      <c r="V63" s="681"/>
      <c r="W63" s="681">
        <f t="shared" si="25"/>
        <v>0</v>
      </c>
      <c r="X63" s="681"/>
      <c r="Y63" s="780"/>
      <c r="Z63" s="755"/>
    </row>
    <row r="64" spans="1:26" s="756" customFormat="1" ht="15.75" x14ac:dyDescent="0.25">
      <c r="A64" s="782"/>
      <c r="B64" s="781"/>
      <c r="C64" s="777"/>
      <c r="D64" s="2192">
        <f>SUM(D57:D63)</f>
        <v>23</v>
      </c>
      <c r="E64" s="2193">
        <f>SUM(E57:E63)</f>
        <v>9320.2999999999993</v>
      </c>
      <c r="F64" s="694">
        <f>SUM(F57:F63)</f>
        <v>5.3268844996800002</v>
      </c>
      <c r="G64" s="747">
        <f>F64/F54</f>
        <v>0.71660981653252132</v>
      </c>
      <c r="H64" s="691">
        <f>SUM(H57:H63)</f>
        <v>147.02073459485294</v>
      </c>
      <c r="I64" s="691">
        <f>SUM(I57:I63)</f>
        <v>348.41571403919824</v>
      </c>
      <c r="J64" s="681"/>
      <c r="K64" s="691">
        <f>SUM(K57:K63)</f>
        <v>495.43644958316116</v>
      </c>
      <c r="L64" s="691"/>
      <c r="M64" s="691">
        <f>SUM(M57:M63)</f>
        <v>0.7</v>
      </c>
      <c r="N64" s="681"/>
      <c r="O64" s="691">
        <f>SUM(O57:O63)</f>
        <v>-0.2</v>
      </c>
      <c r="P64" s="681"/>
      <c r="Q64" s="681"/>
      <c r="R64" s="681"/>
      <c r="S64" s="681"/>
      <c r="T64" s="691">
        <f>SUM(T57:T63)</f>
        <v>0.5</v>
      </c>
      <c r="U64" s="681"/>
      <c r="V64" s="681"/>
      <c r="W64" s="691">
        <f>SUM(W57:W63)</f>
        <v>495.93644958316116</v>
      </c>
      <c r="X64" s="691">
        <f t="shared" ref="X64" si="27">(W64*100000)/(F64*1000000)*100</f>
        <v>931.00657544377657</v>
      </c>
      <c r="Y64" s="780"/>
      <c r="Z64" s="755"/>
    </row>
    <row r="65" spans="1:26" s="756" customFormat="1" ht="15.75" x14ac:dyDescent="0.25">
      <c r="A65" s="1194"/>
      <c r="B65" s="690" t="s">
        <v>1095</v>
      </c>
      <c r="C65" s="764"/>
      <c r="D65" s="764"/>
      <c r="E65" s="678"/>
      <c r="F65" s="679"/>
      <c r="G65" s="680"/>
      <c r="H65" s="681"/>
      <c r="I65" s="681"/>
      <c r="J65" s="681"/>
      <c r="K65" s="681"/>
      <c r="L65" s="681"/>
      <c r="M65" s="681"/>
      <c r="N65" s="681"/>
      <c r="O65" s="681"/>
      <c r="P65" s="681"/>
      <c r="Q65" s="681"/>
      <c r="R65" s="681"/>
      <c r="S65" s="681"/>
      <c r="T65" s="681"/>
      <c r="U65" s="681"/>
      <c r="V65" s="681"/>
      <c r="W65" s="681"/>
      <c r="X65" s="681"/>
      <c r="Y65" s="768"/>
      <c r="Z65" s="755"/>
    </row>
    <row r="66" spans="1:26" s="756" customFormat="1" ht="15.75" x14ac:dyDescent="0.25">
      <c r="A66" s="751">
        <v>8</v>
      </c>
      <c r="B66" s="683" t="s">
        <v>1096</v>
      </c>
      <c r="C66" s="752">
        <v>0</v>
      </c>
      <c r="D66" s="753">
        <v>0</v>
      </c>
      <c r="E66" s="678">
        <v>0</v>
      </c>
      <c r="F66" s="679">
        <v>0</v>
      </c>
      <c r="G66" s="680"/>
      <c r="H66" s="681">
        <f>'[67]D 2.1_2023-24 Revised'!$E$51</f>
        <v>0</v>
      </c>
      <c r="I66" s="681">
        <f>'[67]D 2.1_2023-24 Revised'!$H$51</f>
        <v>0</v>
      </c>
      <c r="J66" s="681"/>
      <c r="K66" s="681">
        <f>H66+I66+J66</f>
        <v>0</v>
      </c>
      <c r="L66" s="681"/>
      <c r="M66" s="681">
        <v>0</v>
      </c>
      <c r="N66" s="681"/>
      <c r="O66" s="681">
        <v>0</v>
      </c>
      <c r="P66" s="681"/>
      <c r="Q66" s="681"/>
      <c r="R66" s="681"/>
      <c r="S66" s="681"/>
      <c r="T66" s="681">
        <f>SUM(M66:S66)</f>
        <v>0</v>
      </c>
      <c r="U66" s="681"/>
      <c r="V66" s="681"/>
      <c r="W66" s="681">
        <f>K66+T66+U66+V66</f>
        <v>0</v>
      </c>
      <c r="X66" s="681"/>
      <c r="Y66" s="768"/>
    </row>
    <row r="67" spans="1:26" s="756" customFormat="1" ht="15.75" x14ac:dyDescent="0.25">
      <c r="A67" s="751">
        <v>9</v>
      </c>
      <c r="B67" s="683" t="s">
        <v>1097</v>
      </c>
      <c r="C67" s="752">
        <v>0</v>
      </c>
      <c r="D67" s="753">
        <v>0</v>
      </c>
      <c r="E67" s="678">
        <v>0</v>
      </c>
      <c r="F67" s="679">
        <v>0</v>
      </c>
      <c r="G67" s="680"/>
      <c r="H67" s="681">
        <f>'[67]D 2.1_2023-24 Revised'!$E$52</f>
        <v>0</v>
      </c>
      <c r="I67" s="681">
        <f>'[67]D 2.1_2023-24 Revised'!$H$52</f>
        <v>0</v>
      </c>
      <c r="J67" s="681"/>
      <c r="K67" s="681">
        <f>H67+I67+J67</f>
        <v>0</v>
      </c>
      <c r="L67" s="681"/>
      <c r="M67" s="681">
        <v>0</v>
      </c>
      <c r="N67" s="681"/>
      <c r="O67" s="681">
        <v>0</v>
      </c>
      <c r="P67" s="681"/>
      <c r="Q67" s="681"/>
      <c r="R67" s="681"/>
      <c r="S67" s="681"/>
      <c r="T67" s="681">
        <f>SUM(M67:S67)</f>
        <v>0</v>
      </c>
      <c r="U67" s="681"/>
      <c r="V67" s="681"/>
      <c r="W67" s="681">
        <f>K67+T67+U67+V67</f>
        <v>0</v>
      </c>
      <c r="X67" s="681"/>
      <c r="Y67" s="768"/>
    </row>
    <row r="68" spans="1:26" s="756" customFormat="1" ht="15.75" x14ac:dyDescent="0.25">
      <c r="A68" s="751">
        <v>10</v>
      </c>
      <c r="B68" s="683" t="s">
        <v>1098</v>
      </c>
      <c r="C68" s="752">
        <v>0</v>
      </c>
      <c r="D68" s="753">
        <v>0</v>
      </c>
      <c r="E68" s="686">
        <v>0</v>
      </c>
      <c r="F68" s="745">
        <v>0</v>
      </c>
      <c r="G68" s="687"/>
      <c r="H68" s="681">
        <f>'[67]D 2.1_2023-24 Revised'!$E$53</f>
        <v>0</v>
      </c>
      <c r="I68" s="681">
        <f>'[67]D 2.1_2023-24 Revised'!$H$53</f>
        <v>0</v>
      </c>
      <c r="J68" s="688"/>
      <c r="K68" s="681">
        <f t="shared" ref="K68:K70" si="28">H68+I68+J68</f>
        <v>0</v>
      </c>
      <c r="L68" s="681"/>
      <c r="M68" s="688">
        <v>0</v>
      </c>
      <c r="N68" s="688"/>
      <c r="O68" s="688">
        <v>0</v>
      </c>
      <c r="P68" s="688"/>
      <c r="Q68" s="688"/>
      <c r="R68" s="688"/>
      <c r="S68" s="688"/>
      <c r="T68" s="688">
        <f t="shared" ref="T68:T70" si="29">SUM(M68:S68)</f>
        <v>0</v>
      </c>
      <c r="U68" s="688"/>
      <c r="V68" s="688"/>
      <c r="W68" s="688">
        <f t="shared" ref="W68:W70" si="30">K68+T68+U68+V68</f>
        <v>0</v>
      </c>
      <c r="X68" s="688"/>
      <c r="Y68" s="757"/>
    </row>
    <row r="69" spans="1:26" s="756" customFormat="1" ht="15.75" x14ac:dyDescent="0.25">
      <c r="A69" s="751">
        <v>11</v>
      </c>
      <c r="B69" s="683" t="s">
        <v>1099</v>
      </c>
      <c r="C69" s="752">
        <v>0</v>
      </c>
      <c r="D69" s="753">
        <v>0</v>
      </c>
      <c r="E69" s="686">
        <v>0</v>
      </c>
      <c r="F69" s="745">
        <v>0</v>
      </c>
      <c r="G69" s="687"/>
      <c r="H69" s="681">
        <f>'[67]D 2.1_2023-24 Revised'!$E$54</f>
        <v>0</v>
      </c>
      <c r="I69" s="681">
        <f>'[67]D 2.1_2023-24 Revised'!$H$54</f>
        <v>0</v>
      </c>
      <c r="J69" s="688"/>
      <c r="K69" s="681">
        <v>0</v>
      </c>
      <c r="L69" s="681"/>
      <c r="M69" s="688">
        <v>0</v>
      </c>
      <c r="N69" s="688"/>
      <c r="O69" s="688">
        <v>0</v>
      </c>
      <c r="P69" s="688"/>
      <c r="Q69" s="688"/>
      <c r="R69" s="688"/>
      <c r="S69" s="688"/>
      <c r="T69" s="688">
        <f t="shared" si="29"/>
        <v>0</v>
      </c>
      <c r="U69" s="688"/>
      <c r="V69" s="688"/>
      <c r="W69" s="688">
        <f t="shared" si="30"/>
        <v>0</v>
      </c>
      <c r="X69" s="688"/>
      <c r="Y69" s="757"/>
    </row>
    <row r="70" spans="1:26" s="756" customFormat="1" ht="15.75" x14ac:dyDescent="0.25">
      <c r="A70" s="751">
        <v>12</v>
      </c>
      <c r="B70" s="683" t="s">
        <v>1100</v>
      </c>
      <c r="C70" s="753">
        <v>0</v>
      </c>
      <c r="D70" s="753">
        <f t="shared" ref="D70" si="31">C70</f>
        <v>0</v>
      </c>
      <c r="E70" s="678">
        <v>0</v>
      </c>
      <c r="F70" s="679">
        <v>0</v>
      </c>
      <c r="G70" s="680"/>
      <c r="H70" s="681">
        <f>'[67]D 2.1_2023-24 Revised'!$E$55</f>
        <v>0</v>
      </c>
      <c r="I70" s="681">
        <f>'[67]D 2.1_2023-24 Revised'!$H$55</f>
        <v>0</v>
      </c>
      <c r="J70" s="681"/>
      <c r="K70" s="681">
        <f t="shared" si="28"/>
        <v>0</v>
      </c>
      <c r="L70" s="681"/>
      <c r="M70" s="681">
        <v>0</v>
      </c>
      <c r="N70" s="681"/>
      <c r="O70" s="681">
        <v>0</v>
      </c>
      <c r="P70" s="681"/>
      <c r="Q70" s="681"/>
      <c r="R70" s="681"/>
      <c r="S70" s="681"/>
      <c r="T70" s="681">
        <f t="shared" si="29"/>
        <v>0</v>
      </c>
      <c r="U70" s="681"/>
      <c r="V70" s="681"/>
      <c r="W70" s="681">
        <f t="shared" si="30"/>
        <v>0</v>
      </c>
      <c r="X70" s="681"/>
      <c r="Y70" s="754"/>
    </row>
    <row r="71" spans="1:26" s="756" customFormat="1" ht="15.75" x14ac:dyDescent="0.25">
      <c r="A71" s="770"/>
      <c r="B71" s="689"/>
      <c r="C71" s="753"/>
      <c r="D71" s="775">
        <f>SUM(D66:D70)</f>
        <v>0</v>
      </c>
      <c r="E71" s="693">
        <f>SUM(E66:E70)</f>
        <v>0</v>
      </c>
      <c r="F71" s="694">
        <f>SUM(F66:F70)</f>
        <v>0</v>
      </c>
      <c r="G71" s="680"/>
      <c r="H71" s="691">
        <f>SUM(H66:H70)</f>
        <v>0</v>
      </c>
      <c r="I71" s="691">
        <f>SUM(I66:I70)</f>
        <v>0</v>
      </c>
      <c r="J71" s="681"/>
      <c r="K71" s="691">
        <f>SUM(K66:K70)</f>
        <v>0</v>
      </c>
      <c r="L71" s="681"/>
      <c r="M71" s="691">
        <f>SUM(M66:M70)</f>
        <v>0</v>
      </c>
      <c r="N71" s="681"/>
      <c r="O71" s="691">
        <f>SUM(O66:O70)</f>
        <v>0</v>
      </c>
      <c r="P71" s="681"/>
      <c r="Q71" s="681"/>
      <c r="R71" s="691">
        <f>SUM(R66:R70)</f>
        <v>0</v>
      </c>
      <c r="S71" s="681"/>
      <c r="T71" s="691">
        <f>SUM(T66:T70)</f>
        <v>0</v>
      </c>
      <c r="U71" s="681"/>
      <c r="V71" s="681"/>
      <c r="W71" s="691">
        <f>SUM(W66:W70)</f>
        <v>0</v>
      </c>
      <c r="X71" s="691"/>
      <c r="Y71" s="754"/>
    </row>
    <row r="72" spans="1:26" s="756" customFormat="1" ht="15.75" x14ac:dyDescent="0.25">
      <c r="A72" s="1194"/>
      <c r="B72" s="690" t="s">
        <v>689</v>
      </c>
      <c r="C72" s="742"/>
      <c r="D72" s="742"/>
      <c r="E72" s="691"/>
      <c r="F72" s="679"/>
      <c r="G72" s="681"/>
      <c r="H72" s="681"/>
      <c r="I72" s="681"/>
      <c r="J72" s="681"/>
      <c r="K72" s="681"/>
      <c r="L72" s="681"/>
      <c r="M72" s="681"/>
      <c r="N72" s="681"/>
      <c r="O72" s="681"/>
      <c r="P72" s="681"/>
      <c r="Q72" s="681"/>
      <c r="R72" s="681"/>
      <c r="S72" s="681"/>
      <c r="T72" s="681"/>
      <c r="U72" s="681"/>
      <c r="V72" s="681"/>
      <c r="W72" s="681"/>
      <c r="X72" s="681"/>
      <c r="Y72" s="754"/>
      <c r="Z72" s="755"/>
    </row>
    <row r="73" spans="1:26" s="756" customFormat="1" ht="15.75" x14ac:dyDescent="0.25">
      <c r="A73" s="776">
        <v>13</v>
      </c>
      <c r="B73" s="763" t="s">
        <v>1101</v>
      </c>
      <c r="C73" s="788">
        <f>'[55]D 2.1 KLY proj working'!C90</f>
        <v>54</v>
      </c>
      <c r="D73" s="778">
        <f>C73</f>
        <v>54</v>
      </c>
      <c r="E73" s="788">
        <f>'[55]D 2.1 KLY proj working'!E90</f>
        <v>1470.4</v>
      </c>
      <c r="F73" s="679">
        <f>'[55]D 2.1 KLY proj working'!F90</f>
        <v>1.3512667745128502</v>
      </c>
      <c r="G73" s="680">
        <f>F73/F54</f>
        <v>0.18178187182926825</v>
      </c>
      <c r="H73" s="681">
        <f>'[67]D 2.1_2023-24 Revised'!$E$59</f>
        <v>20.395341357972061</v>
      </c>
      <c r="I73" s="681">
        <f>'[67]D 2.1_2023-24 Revised'!$H$59</f>
        <v>92.201540798298467</v>
      </c>
      <c r="J73" s="681"/>
      <c r="K73" s="681">
        <f>H73+I73+J73</f>
        <v>112.59688215627052</v>
      </c>
      <c r="L73" s="681">
        <f>(K73*100000)/(F73*1000000)*100</f>
        <v>833.26907965204134</v>
      </c>
      <c r="M73" s="681">
        <f>'[55]D 2.1 KLY proj working'!O90</f>
        <v>0.1</v>
      </c>
      <c r="N73" s="681"/>
      <c r="O73" s="681">
        <f>'[55]D 2.1 KLY proj working'!Q90</f>
        <v>0.4</v>
      </c>
      <c r="P73" s="681"/>
      <c r="Q73" s="681"/>
      <c r="R73" s="681">
        <f>'[55]D 2.1 KLY proj working'!T90</f>
        <v>0</v>
      </c>
      <c r="S73" s="681"/>
      <c r="T73" s="681">
        <f>SUM(M73:S73)</f>
        <v>0.5</v>
      </c>
      <c r="U73" s="681"/>
      <c r="V73" s="681"/>
      <c r="W73" s="681">
        <f>K73+T73+U73+V73</f>
        <v>113.09688215627052</v>
      </c>
      <c r="X73" s="681">
        <f>(W73*100000)/(F73*1000000)*100</f>
        <v>836.96931123791933</v>
      </c>
      <c r="Y73" s="754"/>
      <c r="Z73" s="755"/>
    </row>
    <row r="74" spans="1:26" s="756" customFormat="1" ht="15.75" x14ac:dyDescent="0.25">
      <c r="A74" s="776">
        <v>14</v>
      </c>
      <c r="B74" s="763" t="s">
        <v>1102</v>
      </c>
      <c r="C74" s="788">
        <f>'[55]D 2.1 KLY proj working'!C108</f>
        <v>2</v>
      </c>
      <c r="D74" s="778">
        <f t="shared" ref="D74:D81" si="32">C74</f>
        <v>2</v>
      </c>
      <c r="E74" s="788">
        <f>'[55]D 2.1 KLY proj working'!E108</f>
        <v>110</v>
      </c>
      <c r="F74" s="679">
        <f>'[55]D 2.1 KLY proj working'!F108</f>
        <v>0.15723792700000003</v>
      </c>
      <c r="G74" s="680">
        <f>F74/F54</f>
        <v>2.1152747356582048E-2</v>
      </c>
      <c r="H74" s="681">
        <f>'[67]D 2.1_2023-24 Revised'!$E$60</f>
        <v>1.954796627941177</v>
      </c>
      <c r="I74" s="681">
        <f>'[67]D 2.1_2023-24 Revised'!$H$60</f>
        <v>10.45218138358733</v>
      </c>
      <c r="J74" s="681"/>
      <c r="K74" s="681">
        <f t="shared" ref="K74:K82" si="33">H74+I74+J74</f>
        <v>12.406978011528507</v>
      </c>
      <c r="L74" s="681">
        <f t="shared" ref="L74:L79" si="34">(K74*100000)/(F74*1000000)*100</f>
        <v>789.05759241715941</v>
      </c>
      <c r="M74" s="681">
        <f>'[55]D 2.1 KLY proj working'!O108</f>
        <v>0</v>
      </c>
      <c r="N74" s="681"/>
      <c r="O74" s="681">
        <f>'[55]D 2.1 KLY proj working'!Q108</f>
        <v>0</v>
      </c>
      <c r="P74" s="681"/>
      <c r="Q74" s="681"/>
      <c r="R74" s="681">
        <f>'[55]D 2.1 KLY proj working'!T108</f>
        <v>0</v>
      </c>
      <c r="S74" s="681"/>
      <c r="T74" s="681">
        <f t="shared" ref="T74:T82" si="35">SUM(M74:S74)</f>
        <v>0</v>
      </c>
      <c r="U74" s="681"/>
      <c r="V74" s="681"/>
      <c r="W74" s="681">
        <f t="shared" ref="W74:W82" si="36">K74+T74+U74+V74</f>
        <v>12.406978011528507</v>
      </c>
      <c r="X74" s="681">
        <f t="shared" ref="X74:X79" si="37">(W74*100000)/(F74*1000000)*100</f>
        <v>789.05759241715941</v>
      </c>
      <c r="Y74" s="754"/>
      <c r="Z74" s="755"/>
    </row>
    <row r="75" spans="1:26" s="756" customFormat="1" ht="15.75" x14ac:dyDescent="0.25">
      <c r="A75" s="776">
        <v>15</v>
      </c>
      <c r="B75" s="763" t="s">
        <v>1103</v>
      </c>
      <c r="C75" s="788">
        <v>0</v>
      </c>
      <c r="D75" s="778">
        <v>0</v>
      </c>
      <c r="E75" s="788">
        <v>0</v>
      </c>
      <c r="F75" s="679">
        <v>0</v>
      </c>
      <c r="G75" s="680"/>
      <c r="H75" s="681">
        <f>'[67]D 2.1_2023-24 Revised'!$E$61</f>
        <v>0</v>
      </c>
      <c r="I75" s="681">
        <f>'[67]D 2.1_2023-24 Revised'!$H$61</f>
        <v>0</v>
      </c>
      <c r="J75" s="681"/>
      <c r="K75" s="681">
        <v>0</v>
      </c>
      <c r="L75" s="681"/>
      <c r="M75" s="681">
        <v>0</v>
      </c>
      <c r="N75" s="681"/>
      <c r="O75" s="681">
        <v>0</v>
      </c>
      <c r="P75" s="681"/>
      <c r="Q75" s="681"/>
      <c r="R75" s="681"/>
      <c r="S75" s="681"/>
      <c r="T75" s="681">
        <f t="shared" si="35"/>
        <v>0</v>
      </c>
      <c r="U75" s="681"/>
      <c r="V75" s="681"/>
      <c r="W75" s="681">
        <f t="shared" si="36"/>
        <v>0</v>
      </c>
      <c r="X75" s="681"/>
      <c r="Y75" s="754"/>
      <c r="Z75" s="755"/>
    </row>
    <row r="76" spans="1:26" s="756" customFormat="1" ht="15.75" x14ac:dyDescent="0.25">
      <c r="A76" s="776">
        <v>16</v>
      </c>
      <c r="B76" s="763" t="s">
        <v>1104</v>
      </c>
      <c r="C76" s="788">
        <f>'[55]D 2.1 KLY proj working'!C126</f>
        <v>2</v>
      </c>
      <c r="D76" s="778">
        <f t="shared" ref="D76" si="38">C76</f>
        <v>2</v>
      </c>
      <c r="E76" s="788">
        <f>'[55]D 2.1 KLY proj working'!E126</f>
        <v>35</v>
      </c>
      <c r="F76" s="679">
        <f>'[55]D 2.1 KLY proj working'!F126</f>
        <v>3.1584439681349996E-2</v>
      </c>
      <c r="G76" s="680">
        <f>F76/F54</f>
        <v>4.2489600678772693E-3</v>
      </c>
      <c r="H76" s="681">
        <f>'[67]D 2.1_2023-24 Revised'!$E$62</f>
        <v>0.3855978000000001</v>
      </c>
      <c r="I76" s="681">
        <f>'[67]D 2.1_2023-24 Revised'!$H$62</f>
        <v>2.2910827896385002</v>
      </c>
      <c r="J76" s="681"/>
      <c r="K76" s="681">
        <f t="shared" ref="K76" si="39">H76+I76+J76</f>
        <v>2.6766805896385004</v>
      </c>
      <c r="L76" s="681">
        <f t="shared" si="34"/>
        <v>847.46812564765207</v>
      </c>
      <c r="M76" s="681">
        <f>'[55]D 2.1 KLY proj working'!O126</f>
        <v>0</v>
      </c>
      <c r="N76" s="681"/>
      <c r="O76" s="681">
        <f>'[55]D 2.1 KLY proj working'!Q126</f>
        <v>0</v>
      </c>
      <c r="P76" s="681"/>
      <c r="Q76" s="681"/>
      <c r="R76" s="681">
        <f>'[55]D 2.1 KLY proj working'!T126</f>
        <v>0</v>
      </c>
      <c r="S76" s="681"/>
      <c r="T76" s="681">
        <f t="shared" si="35"/>
        <v>0</v>
      </c>
      <c r="U76" s="681"/>
      <c r="V76" s="681"/>
      <c r="W76" s="681">
        <f t="shared" si="36"/>
        <v>2.6766805896385004</v>
      </c>
      <c r="X76" s="681">
        <f t="shared" si="37"/>
        <v>847.46812564765207</v>
      </c>
      <c r="Y76" s="754"/>
      <c r="Z76" s="755"/>
    </row>
    <row r="77" spans="1:26" s="756" customFormat="1" ht="15.75" x14ac:dyDescent="0.25">
      <c r="A77" s="776">
        <v>17</v>
      </c>
      <c r="B77" s="763" t="s">
        <v>1105</v>
      </c>
      <c r="C77" s="788">
        <f>'[55]D 2.1 KLY proj working'!C144</f>
        <v>10</v>
      </c>
      <c r="D77" s="778">
        <f t="shared" si="32"/>
        <v>10</v>
      </c>
      <c r="E77" s="788">
        <f>'[55]D 2.1 KLY proj working'!E144</f>
        <v>88.8</v>
      </c>
      <c r="F77" s="679">
        <f>'[55]D 2.1 KLY proj working'!F144</f>
        <v>5.8514586239999992E-2</v>
      </c>
      <c r="G77" s="680">
        <f>F77/F54</f>
        <v>7.8717920226056646E-3</v>
      </c>
      <c r="H77" s="681">
        <f>'[67]D 2.1_2023-24 Revised'!$E$63</f>
        <v>1.5108660000000003</v>
      </c>
      <c r="I77" s="681">
        <f>'[67]D 2.1_2023-24 Revised'!$H$63</f>
        <v>4.4973167074970588</v>
      </c>
      <c r="J77" s="681"/>
      <c r="K77" s="681">
        <f t="shared" si="33"/>
        <v>6.0081827074970588</v>
      </c>
      <c r="L77" s="681">
        <f t="shared" si="34"/>
        <v>1026.783763428532</v>
      </c>
      <c r="M77" s="681">
        <f>'[55]D 2.1 KLY proj working'!O144</f>
        <v>0</v>
      </c>
      <c r="N77" s="681"/>
      <c r="O77" s="681">
        <f>'[55]D 2.1 KLY proj working'!Q144</f>
        <v>0</v>
      </c>
      <c r="P77" s="681"/>
      <c r="Q77" s="681"/>
      <c r="R77" s="681">
        <f>'[55]D 2.1 KLY proj working'!T144</f>
        <v>0</v>
      </c>
      <c r="S77" s="681"/>
      <c r="T77" s="681">
        <f t="shared" si="35"/>
        <v>0</v>
      </c>
      <c r="U77" s="681"/>
      <c r="V77" s="681"/>
      <c r="W77" s="681">
        <f t="shared" si="36"/>
        <v>6.0081827074970588</v>
      </c>
      <c r="X77" s="681">
        <f t="shared" si="37"/>
        <v>1026.783763428532</v>
      </c>
      <c r="Y77" s="754"/>
      <c r="Z77" s="755"/>
    </row>
    <row r="78" spans="1:26" s="756" customFormat="1" ht="15.75" x14ac:dyDescent="0.25">
      <c r="A78" s="776">
        <v>18</v>
      </c>
      <c r="B78" s="763" t="s">
        <v>1106</v>
      </c>
      <c r="C78" s="788">
        <f>'[55]D 2.1 KLY proj working'!C162</f>
        <v>34</v>
      </c>
      <c r="D78" s="778">
        <f t="shared" si="32"/>
        <v>34</v>
      </c>
      <c r="E78" s="788">
        <f>'[55]D 2.1 KLY proj working'!E162</f>
        <v>397</v>
      </c>
      <c r="F78" s="679">
        <f>'[55]D 2.1 KLY proj working'!F162</f>
        <v>0.36500348373632002</v>
      </c>
      <c r="G78" s="680">
        <f>F78/F54</f>
        <v>4.9102825400049191E-2</v>
      </c>
      <c r="H78" s="681">
        <f>'[67]D 2.1_2023-24 Revised'!$E$64</f>
        <v>7.7538665010026238</v>
      </c>
      <c r="I78" s="681">
        <f>'[67]D 2.1_2023-24 Revised'!$H$64</f>
        <v>30.981723787294207</v>
      </c>
      <c r="J78" s="681"/>
      <c r="K78" s="681">
        <f t="shared" si="33"/>
        <v>38.735590288296834</v>
      </c>
      <c r="L78" s="681">
        <f t="shared" si="34"/>
        <v>1061.2389200175298</v>
      </c>
      <c r="M78" s="681">
        <f>'[55]D 2.1 KLY proj working'!O162</f>
        <v>0</v>
      </c>
      <c r="N78" s="681"/>
      <c r="O78" s="681">
        <f>'[55]D 2.1 KLY proj working'!Q162</f>
        <v>0</v>
      </c>
      <c r="P78" s="681"/>
      <c r="Q78" s="681"/>
      <c r="R78" s="681">
        <f>'[55]D 2.1 KLY proj working'!T162</f>
        <v>0</v>
      </c>
      <c r="S78" s="681"/>
      <c r="T78" s="681">
        <f t="shared" si="35"/>
        <v>0</v>
      </c>
      <c r="U78" s="681"/>
      <c r="V78" s="681"/>
      <c r="W78" s="681">
        <f t="shared" si="36"/>
        <v>38.735590288296834</v>
      </c>
      <c r="X78" s="681">
        <f t="shared" si="37"/>
        <v>1061.2389200175298</v>
      </c>
      <c r="Y78" s="754"/>
      <c r="Z78" s="755"/>
    </row>
    <row r="79" spans="1:26" s="756" customFormat="1" ht="15.75" x14ac:dyDescent="0.25">
      <c r="A79" s="776">
        <v>19</v>
      </c>
      <c r="B79" s="763" t="s">
        <v>1107</v>
      </c>
      <c r="C79" s="788">
        <f>'[55]D 2.1 KLY proj working'!C180</f>
        <v>22</v>
      </c>
      <c r="D79" s="778">
        <f t="shared" si="32"/>
        <v>22</v>
      </c>
      <c r="E79" s="788">
        <f>'[55]D 2.1 KLY proj working'!E180</f>
        <v>295</v>
      </c>
      <c r="F79" s="679">
        <f>'[55]D 2.1 KLY proj working'!F180</f>
        <v>0.11250766799999999</v>
      </c>
      <c r="G79" s="680">
        <f>F79/F54</f>
        <v>1.513531959043323E-2</v>
      </c>
      <c r="H79" s="681">
        <f>'[67]D 2.1_2023-24 Revised'!$E$65</f>
        <v>4.4860754435999999</v>
      </c>
      <c r="I79" s="681">
        <f>'[67]D 2.1_2023-24 Revised'!$H$65</f>
        <v>8.2030490359495971</v>
      </c>
      <c r="J79" s="681"/>
      <c r="K79" s="681">
        <f t="shared" si="33"/>
        <v>12.689124479549598</v>
      </c>
      <c r="L79" s="681">
        <f t="shared" si="34"/>
        <v>1127.8453020241782</v>
      </c>
      <c r="M79" s="681">
        <f>'[55]D 2.1 KLY proj working'!O180</f>
        <v>0</v>
      </c>
      <c r="N79" s="681"/>
      <c r="O79" s="681">
        <f>'[55]D 2.1 KLY proj working'!Q180</f>
        <v>0</v>
      </c>
      <c r="P79" s="681"/>
      <c r="Q79" s="681"/>
      <c r="R79" s="681">
        <f>'[55]D 2.1 KLY proj working'!T180</f>
        <v>0</v>
      </c>
      <c r="S79" s="681"/>
      <c r="T79" s="681">
        <f t="shared" si="35"/>
        <v>0</v>
      </c>
      <c r="U79" s="681"/>
      <c r="V79" s="681"/>
      <c r="W79" s="681">
        <f t="shared" si="36"/>
        <v>12.689124479549598</v>
      </c>
      <c r="X79" s="681">
        <f t="shared" si="37"/>
        <v>1127.8453020241782</v>
      </c>
      <c r="Y79" s="754"/>
      <c r="Z79" s="755"/>
    </row>
    <row r="80" spans="1:26" s="756" customFormat="1" ht="15.75" x14ac:dyDescent="0.25">
      <c r="A80" s="776">
        <v>20</v>
      </c>
      <c r="B80" s="763" t="s">
        <v>1108</v>
      </c>
      <c r="C80" s="788">
        <v>0</v>
      </c>
      <c r="D80" s="778">
        <v>0</v>
      </c>
      <c r="E80" s="788">
        <v>0</v>
      </c>
      <c r="F80" s="679">
        <v>0</v>
      </c>
      <c r="G80" s="680"/>
      <c r="H80" s="681">
        <f>'[67]D 2.1_2023-24 Revised'!$E$66</f>
        <v>0</v>
      </c>
      <c r="I80" s="681">
        <f>'[67]D 2.1_2023-24 Revised'!$H$66</f>
        <v>0</v>
      </c>
      <c r="J80" s="681"/>
      <c r="K80" s="681">
        <f t="shared" si="33"/>
        <v>0</v>
      </c>
      <c r="L80" s="681"/>
      <c r="M80" s="681">
        <v>0</v>
      </c>
      <c r="N80" s="681"/>
      <c r="O80" s="681">
        <v>0</v>
      </c>
      <c r="P80" s="681"/>
      <c r="Q80" s="681"/>
      <c r="R80" s="681"/>
      <c r="S80" s="681"/>
      <c r="T80" s="681">
        <f t="shared" si="35"/>
        <v>0</v>
      </c>
      <c r="U80" s="681"/>
      <c r="V80" s="681"/>
      <c r="W80" s="681">
        <f t="shared" si="36"/>
        <v>0</v>
      </c>
      <c r="X80" s="681"/>
      <c r="Y80" s="780"/>
      <c r="Z80" s="755"/>
    </row>
    <row r="81" spans="1:26" s="756" customFormat="1" ht="15.75" x14ac:dyDescent="0.25">
      <c r="A81" s="776">
        <v>21</v>
      </c>
      <c r="B81" s="763" t="s">
        <v>1109</v>
      </c>
      <c r="C81" s="788">
        <f>'[55]D 2.1 KLY proj working'!C198</f>
        <v>2</v>
      </c>
      <c r="D81" s="778">
        <f t="shared" si="32"/>
        <v>2</v>
      </c>
      <c r="E81" s="788">
        <f>'[55]D 2.1 KLY proj working'!E198</f>
        <v>15</v>
      </c>
      <c r="F81" s="679">
        <f>'[55]D 2.1 KLY proj working'!F198</f>
        <v>3.0452378000000002E-2</v>
      </c>
      <c r="G81" s="680">
        <f>F81/F54</f>
        <v>4.096667200662962E-3</v>
      </c>
      <c r="H81" s="681">
        <f>'[67]D 2.1_2023-24 Revised'!$E$67</f>
        <v>1.8000000000000006E-2</v>
      </c>
      <c r="I81" s="681">
        <f>'[67]D 2.1_2023-24 Revised'!$H$67</f>
        <v>1.43510928</v>
      </c>
      <c r="J81" s="681"/>
      <c r="K81" s="681">
        <f t="shared" si="33"/>
        <v>1.4531092800000001</v>
      </c>
      <c r="L81" s="681">
        <f t="shared" ref="L81" si="40">(K81*100000)/(F81*1000000)*100</f>
        <v>477.17432116467234</v>
      </c>
      <c r="M81" s="681">
        <f>'[55]D 2.1 KLY proj working'!O198</f>
        <v>0</v>
      </c>
      <c r="N81" s="681"/>
      <c r="O81" s="681">
        <f>'[55]D 2.1 KLY proj working'!Q198</f>
        <v>0</v>
      </c>
      <c r="P81" s="681"/>
      <c r="Q81" s="681"/>
      <c r="R81" s="681">
        <f>'[55]D 2.1 KLY proj working'!T198</f>
        <v>0</v>
      </c>
      <c r="S81" s="681"/>
      <c r="T81" s="681">
        <f t="shared" si="35"/>
        <v>0</v>
      </c>
      <c r="U81" s="681"/>
      <c r="V81" s="681"/>
      <c r="W81" s="681">
        <f t="shared" si="36"/>
        <v>1.4531092800000001</v>
      </c>
      <c r="X81" s="681">
        <f t="shared" ref="X81" si="41">(W81*100000)/(F81*1000000)*100</f>
        <v>477.17432116467234</v>
      </c>
      <c r="Y81" s="754"/>
      <c r="Z81" s="755"/>
    </row>
    <row r="82" spans="1:26" s="756" customFormat="1" ht="15.75" x14ac:dyDescent="0.25">
      <c r="A82" s="776">
        <v>22</v>
      </c>
      <c r="B82" s="763" t="s">
        <v>1110</v>
      </c>
      <c r="C82" s="777">
        <v>0</v>
      </c>
      <c r="D82" s="778">
        <v>0</v>
      </c>
      <c r="E82" s="774">
        <v>0</v>
      </c>
      <c r="F82" s="679">
        <v>0</v>
      </c>
      <c r="G82" s="680"/>
      <c r="H82" s="681">
        <f>'[67]D 2.1_2023-24 Revised'!$E$68</f>
        <v>0</v>
      </c>
      <c r="I82" s="681">
        <f>'[67]D 2.1_2023-24 Revised'!$H$68</f>
        <v>0</v>
      </c>
      <c r="J82" s="681"/>
      <c r="K82" s="681">
        <f t="shared" si="33"/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81"/>
      <c r="Y82" s="780"/>
      <c r="Z82" s="755"/>
    </row>
    <row r="83" spans="1:26" s="756" customFormat="1" ht="15.75" x14ac:dyDescent="0.25">
      <c r="A83" s="2206"/>
      <c r="B83" s="781"/>
      <c r="C83" s="788"/>
      <c r="D83" s="2192">
        <f>SUM(D73:D82)</f>
        <v>126</v>
      </c>
      <c r="E83" s="2193">
        <f>SUM(E73:E82)</f>
        <v>2411.1999999999998</v>
      </c>
      <c r="F83" s="694">
        <f>SUM(F73:F82)</f>
        <v>2.1065672571705205</v>
      </c>
      <c r="G83" s="747">
        <f>F83/F54</f>
        <v>0.28339018346747863</v>
      </c>
      <c r="H83" s="693">
        <f>SUM(H73:H82)</f>
        <v>36.504543730515863</v>
      </c>
      <c r="I83" s="693">
        <f>SUM(I73:I82)</f>
        <v>150.06200378226515</v>
      </c>
      <c r="J83" s="681"/>
      <c r="K83" s="693">
        <f>SUM(K73:K82)</f>
        <v>186.56654751278103</v>
      </c>
      <c r="L83" s="681"/>
      <c r="M83" s="693">
        <f>SUM(M73:M82)</f>
        <v>0.1</v>
      </c>
      <c r="N83" s="681"/>
      <c r="O83" s="693">
        <f>SUM(O73:O82)</f>
        <v>0.4</v>
      </c>
      <c r="P83" s="681"/>
      <c r="Q83" s="681"/>
      <c r="R83" s="693">
        <f>SUM(R73:R82)</f>
        <v>0</v>
      </c>
      <c r="S83" s="681"/>
      <c r="T83" s="693">
        <f>SUM(T73:T82)</f>
        <v>0.5</v>
      </c>
      <c r="U83" s="681"/>
      <c r="V83" s="681"/>
      <c r="W83" s="693">
        <f>SUM(W73:W82)</f>
        <v>187.06654751278106</v>
      </c>
      <c r="X83" s="691">
        <f t="shared" ref="X83" si="42">(W83*100000)/(F83*1000000)*100</f>
        <v>888.01602168659622</v>
      </c>
      <c r="Y83" s="2207"/>
      <c r="Z83" s="755"/>
    </row>
    <row r="84" spans="1:26" s="756" customFormat="1" ht="15.75" x14ac:dyDescent="0.25">
      <c r="A84" s="2208"/>
      <c r="B84" s="1205"/>
      <c r="C84" s="2209"/>
      <c r="D84" s="2210"/>
      <c r="E84" s="2212"/>
      <c r="F84" s="1358"/>
      <c r="G84" s="2113"/>
      <c r="H84" s="1214"/>
      <c r="I84" s="1214"/>
      <c r="J84" s="2164"/>
      <c r="K84" s="1214"/>
      <c r="L84" s="2164"/>
      <c r="M84" s="1214"/>
      <c r="N84" s="2164"/>
      <c r="O84" s="1214"/>
      <c r="P84" s="2164"/>
      <c r="Q84" s="2164"/>
      <c r="R84" s="1214"/>
      <c r="S84" s="2164"/>
      <c r="T84" s="1214"/>
      <c r="U84" s="2164"/>
      <c r="V84" s="2164"/>
      <c r="W84" s="1214"/>
      <c r="X84" s="1182"/>
      <c r="Y84" s="2211"/>
      <c r="Z84" s="755"/>
    </row>
    <row r="85" spans="1:26" s="756" customFormat="1" ht="15.75" x14ac:dyDescent="0.25">
      <c r="A85" s="2208"/>
      <c r="B85" s="1206" t="str">
        <f>B44</f>
        <v>For KINESCO Power and Utilities Pvt. Ltd.</v>
      </c>
      <c r="C85" s="2209"/>
      <c r="D85" s="2210"/>
      <c r="E85" s="2212"/>
      <c r="F85" s="1358"/>
      <c r="G85" s="2113"/>
      <c r="H85" s="1214"/>
      <c r="I85" s="1214"/>
      <c r="J85" s="2164"/>
      <c r="K85" s="1214"/>
      <c r="L85" s="2164"/>
      <c r="M85" s="1214"/>
      <c r="N85" s="2164"/>
      <c r="O85" s="1214"/>
      <c r="P85" s="2164"/>
      <c r="Q85" s="2164"/>
      <c r="R85" s="1214"/>
      <c r="S85" s="2164"/>
      <c r="T85" s="1214"/>
      <c r="U85" s="2164"/>
      <c r="V85" s="2164"/>
      <c r="W85" s="1214"/>
      <c r="X85" s="1182"/>
      <c r="Y85" s="2211"/>
      <c r="Z85" s="755"/>
    </row>
    <row r="86" spans="1:26" s="756" customFormat="1" ht="15.75" x14ac:dyDescent="0.25">
      <c r="A86" s="2208"/>
      <c r="B86" s="1206"/>
      <c r="C86" s="2209"/>
      <c r="D86" s="2210"/>
      <c r="E86" s="2212"/>
      <c r="F86" s="1358"/>
      <c r="G86" s="2113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211"/>
      <c r="Z86" s="755"/>
    </row>
    <row r="87" spans="1:26" s="756" customFormat="1" ht="15.75" x14ac:dyDescent="0.25">
      <c r="A87" s="2208"/>
      <c r="B87" s="1206"/>
      <c r="C87" s="2209"/>
      <c r="D87" s="2210"/>
      <c r="E87" s="2212"/>
      <c r="F87" s="1358"/>
      <c r="G87" s="2113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211"/>
      <c r="Z87" s="755"/>
    </row>
    <row r="88" spans="1:26" s="756" customFormat="1" ht="15.75" x14ac:dyDescent="0.25">
      <c r="A88" s="2208"/>
      <c r="B88" s="1206" t="str">
        <f>B47</f>
        <v>T M AJITHKUMAR</v>
      </c>
      <c r="C88" s="2209"/>
      <c r="D88" s="2210"/>
      <c r="E88" s="2212"/>
      <c r="F88" s="1358"/>
      <c r="G88" s="2113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211"/>
      <c r="Z88" s="755"/>
    </row>
    <row r="89" spans="1:26" s="756" customFormat="1" ht="15.75" x14ac:dyDescent="0.25">
      <c r="A89" s="2208"/>
      <c r="B89" s="1206" t="str">
        <f>B48</f>
        <v>CHIEF EXECUTIVE OFFICER</v>
      </c>
      <c r="C89" s="2209"/>
      <c r="D89" s="2210"/>
      <c r="E89" s="2212"/>
      <c r="F89" s="1358"/>
      <c r="G89" s="2113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211"/>
      <c r="Z89" s="755"/>
    </row>
    <row r="90" spans="1:26" s="756" customFormat="1" ht="15.75" x14ac:dyDescent="0.25">
      <c r="A90" s="2208"/>
      <c r="B90" s="1206"/>
      <c r="C90" s="2209"/>
      <c r="D90" s="2210"/>
      <c r="E90" s="2212"/>
      <c r="F90" s="1358"/>
      <c r="G90" s="2113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211"/>
      <c r="Z90" s="755"/>
    </row>
    <row r="91" spans="1:26" s="756" customFormat="1" ht="15.75" x14ac:dyDescent="0.25">
      <c r="A91" s="2208"/>
      <c r="B91" s="1206" t="str">
        <f>B50</f>
        <v>Place: Kakkanad, Kochi</v>
      </c>
      <c r="C91" s="2209"/>
      <c r="D91" s="2210"/>
      <c r="E91" s="2212"/>
      <c r="F91" s="1358"/>
      <c r="G91" s="2113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211"/>
      <c r="Z91" s="755"/>
    </row>
    <row r="92" spans="1:26" s="756" customFormat="1" ht="15.75" x14ac:dyDescent="0.25">
      <c r="A92" s="2208"/>
      <c r="B92" s="1206" t="str">
        <f>B51</f>
        <v>Date: --/--/----</v>
      </c>
      <c r="C92" s="2209"/>
      <c r="D92" s="2210"/>
      <c r="E92" s="2212"/>
      <c r="F92" s="1358"/>
      <c r="G92" s="2113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211"/>
      <c r="Z92" s="755"/>
    </row>
    <row r="93" spans="1:26" s="756" customFormat="1" ht="18.75" x14ac:dyDescent="0.25">
      <c r="A93" s="1009"/>
      <c r="B93" s="1191" t="s">
        <v>1083</v>
      </c>
      <c r="C93" s="2116" t="s">
        <v>1113</v>
      </c>
      <c r="D93" s="2116"/>
      <c r="E93" s="2116"/>
      <c r="F93" s="2116"/>
      <c r="G93" s="690"/>
      <c r="H93" s="690"/>
      <c r="I93" s="690"/>
      <c r="J93" s="690"/>
      <c r="K93" s="690"/>
      <c r="L93" s="690"/>
      <c r="M93" s="690"/>
      <c r="N93" s="690"/>
      <c r="O93" s="690"/>
      <c r="P93" s="690"/>
      <c r="Q93" s="690"/>
      <c r="R93" s="690"/>
      <c r="S93" s="690"/>
      <c r="T93" s="690"/>
      <c r="U93" s="690"/>
      <c r="V93" s="690"/>
      <c r="W93" s="690"/>
      <c r="X93" s="690"/>
      <c r="Y93" s="690"/>
      <c r="Z93" s="755"/>
    </row>
    <row r="94" spans="1:26" s="756" customFormat="1" ht="15.75" x14ac:dyDescent="0.25">
      <c r="A94" s="2157" t="s">
        <v>35</v>
      </c>
      <c r="B94" s="1190" t="s">
        <v>1085</v>
      </c>
      <c r="C94" s="2158"/>
      <c r="D94" s="2158"/>
      <c r="E94" s="1189"/>
      <c r="F94" s="1359"/>
      <c r="G94" s="1196"/>
      <c r="H94" s="1196"/>
      <c r="I94" s="1196"/>
      <c r="J94" s="1196"/>
      <c r="K94" s="1196"/>
      <c r="L94" s="1196"/>
      <c r="M94" s="1196"/>
      <c r="N94" s="1196"/>
      <c r="O94" s="1196"/>
      <c r="P94" s="1196"/>
      <c r="Q94" s="1196"/>
      <c r="R94" s="1196"/>
      <c r="S94" s="1196"/>
      <c r="T94" s="1196"/>
      <c r="U94" s="1196"/>
      <c r="V94" s="1196"/>
      <c r="W94" s="1196"/>
      <c r="X94" s="1196"/>
      <c r="Y94" s="2159"/>
      <c r="Z94" s="755"/>
    </row>
    <row r="95" spans="1:26" s="756" customFormat="1" ht="15.75" x14ac:dyDescent="0.25">
      <c r="A95" s="1194"/>
      <c r="B95" s="675" t="s">
        <v>1086</v>
      </c>
      <c r="C95" s="676"/>
      <c r="D95" s="690">
        <f>D105+D111+D124</f>
        <v>26</v>
      </c>
      <c r="E95" s="690">
        <f>E105+E111+E124</f>
        <v>6375</v>
      </c>
      <c r="F95" s="694">
        <f>F105+F112+F124</f>
        <v>7.6583513535747505</v>
      </c>
      <c r="G95" s="691"/>
      <c r="H95" s="691">
        <f>H105+H111+H124</f>
        <v>161.02280998750001</v>
      </c>
      <c r="I95" s="691">
        <f>I105+I111+I124</f>
        <v>470.04907453369901</v>
      </c>
      <c r="J95" s="691"/>
      <c r="K95" s="691"/>
      <c r="L95" s="691"/>
      <c r="M95" s="691">
        <f>M105+M111+M124</f>
        <v>0</v>
      </c>
      <c r="N95" s="691"/>
      <c r="O95" s="691">
        <f>O105+O111+O124</f>
        <v>0</v>
      </c>
      <c r="P95" s="691"/>
      <c r="Q95" s="691"/>
      <c r="R95" s="691">
        <f>R105+R111+R124</f>
        <v>0</v>
      </c>
      <c r="S95" s="691"/>
      <c r="T95" s="691">
        <f>T105+T111+T124</f>
        <v>0</v>
      </c>
      <c r="U95" s="691"/>
      <c r="V95" s="691"/>
      <c r="W95" s="691">
        <f>W105+W111+W124</f>
        <v>631.07188452119908</v>
      </c>
      <c r="X95" s="691">
        <f t="shared" ref="X95" si="43">(W95*100000)/(F95*1000000)*100</f>
        <v>824.03098968112579</v>
      </c>
      <c r="Y95" s="754"/>
    </row>
    <row r="96" spans="1:26" s="756" customFormat="1" ht="15.75" x14ac:dyDescent="0.25">
      <c r="A96" s="1194"/>
      <c r="B96" s="696" t="s">
        <v>1087</v>
      </c>
      <c r="C96" s="742"/>
      <c r="D96" s="742"/>
      <c r="E96" s="691"/>
      <c r="F96" s="679"/>
      <c r="G96" s="681"/>
      <c r="H96" s="681"/>
      <c r="I96" s="681"/>
      <c r="J96" s="681"/>
      <c r="K96" s="681"/>
      <c r="L96" s="681"/>
      <c r="M96" s="681"/>
      <c r="N96" s="681"/>
      <c r="O96" s="681"/>
      <c r="P96" s="681"/>
      <c r="Q96" s="681"/>
      <c r="R96" s="681"/>
      <c r="S96" s="681"/>
      <c r="T96" s="681"/>
      <c r="U96" s="681"/>
      <c r="V96" s="681"/>
      <c r="W96" s="681"/>
      <c r="X96" s="681"/>
      <c r="Y96" s="754"/>
      <c r="Z96" s="755"/>
    </row>
    <row r="97" spans="1:26" s="756" customFormat="1" ht="15.75" x14ac:dyDescent="0.25">
      <c r="A97" s="1194"/>
      <c r="B97" s="696" t="s">
        <v>690</v>
      </c>
      <c r="C97" s="764"/>
      <c r="D97" s="764"/>
      <c r="E97" s="678"/>
      <c r="F97" s="679"/>
      <c r="G97" s="680"/>
      <c r="H97" s="681"/>
      <c r="I97" s="681"/>
      <c r="J97" s="681"/>
      <c r="K97" s="681"/>
      <c r="L97" s="681"/>
      <c r="M97" s="681"/>
      <c r="N97" s="681"/>
      <c r="O97" s="681"/>
      <c r="P97" s="681"/>
      <c r="Q97" s="681"/>
      <c r="R97" s="681"/>
      <c r="S97" s="681"/>
      <c r="T97" s="681"/>
      <c r="U97" s="681"/>
      <c r="V97" s="681"/>
      <c r="W97" s="681"/>
      <c r="X97" s="681"/>
      <c r="Y97" s="754"/>
      <c r="Z97" s="755"/>
    </row>
    <row r="98" spans="1:26" s="756" customFormat="1" ht="15.75" x14ac:dyDescent="0.25">
      <c r="A98" s="782">
        <v>1</v>
      </c>
      <c r="B98" s="762" t="s">
        <v>1088</v>
      </c>
      <c r="C98" s="777">
        <f>'[55]D 2.1 KIITP proj working'!C18</f>
        <v>18</v>
      </c>
      <c r="D98" s="777">
        <f>C98</f>
        <v>18</v>
      </c>
      <c r="E98" s="777">
        <f>'[55]D 2.1 KIITP proj working'!E18</f>
        <v>5953</v>
      </c>
      <c r="F98" s="800">
        <f>'[55]D 2.1 KIITP proj working'!F18</f>
        <v>7.5067209160000008</v>
      </c>
      <c r="G98" s="680">
        <f>F98/F95</f>
        <v>0.98020064233485815</v>
      </c>
      <c r="H98" s="678">
        <f>'[67]D 2.1_2023-24 Revised'!$E$74</f>
        <v>158.39015692500001</v>
      </c>
      <c r="I98" s="678">
        <f>'[67]D 2.1_2023-24 Revised'!$H$74</f>
        <v>460.44553192353908</v>
      </c>
      <c r="J98" s="681">
        <f>'[29]HT-I-A SUMMARY'!$M$70</f>
        <v>0</v>
      </c>
      <c r="K98" s="681">
        <f>H98+I98+J98</f>
        <v>618.83568884853912</v>
      </c>
      <c r="L98" s="681">
        <f t="shared" ref="L98" si="44">(K98*100000)/(F98*1000000)*100</f>
        <v>824.37551065677451</v>
      </c>
      <c r="M98" s="678">
        <f>'[55]D 2.1 KIITP proj working'!O18</f>
        <v>0</v>
      </c>
      <c r="N98" s="681"/>
      <c r="O98" s="678">
        <f>'[55]D 2.1 KIITP proj working'!Q18</f>
        <v>0</v>
      </c>
      <c r="P98" s="681"/>
      <c r="Q98" s="681"/>
      <c r="R98" s="678">
        <f>'[55]D 2.1 KIITP proj working'!T18</f>
        <v>0</v>
      </c>
      <c r="S98" s="681"/>
      <c r="T98" s="681">
        <f>SUM(M98:S98)</f>
        <v>0</v>
      </c>
      <c r="U98" s="681"/>
      <c r="V98" s="681"/>
      <c r="W98" s="681">
        <f>K98+T98+U98+V98</f>
        <v>618.83568884853912</v>
      </c>
      <c r="X98" s="681">
        <f t="shared" ref="X98" si="45">(W98*100000)/(F98*1000000)*100</f>
        <v>824.37551065677451</v>
      </c>
      <c r="Y98" s="754"/>
      <c r="Z98" s="755"/>
    </row>
    <row r="99" spans="1:26" s="756" customFormat="1" ht="15.75" x14ac:dyDescent="0.25">
      <c r="A99" s="782">
        <v>2</v>
      </c>
      <c r="B99" s="762" t="s">
        <v>1089</v>
      </c>
      <c r="C99" s="777">
        <v>0</v>
      </c>
      <c r="D99" s="777">
        <f t="shared" ref="D99:D104" si="46">C99</f>
        <v>0</v>
      </c>
      <c r="E99" s="774">
        <v>0</v>
      </c>
      <c r="F99" s="679">
        <v>0</v>
      </c>
      <c r="G99" s="680">
        <f>F99/F95</f>
        <v>0</v>
      </c>
      <c r="H99" s="681">
        <v>0</v>
      </c>
      <c r="I99" s="681">
        <v>0</v>
      </c>
      <c r="J99" s="681"/>
      <c r="K99" s="681">
        <f t="shared" ref="K99:K104" si="47">H99+I99+J99</f>
        <v>0</v>
      </c>
      <c r="L99" s="681"/>
      <c r="M99" s="681">
        <v>0</v>
      </c>
      <c r="N99" s="681"/>
      <c r="O99" s="681">
        <v>0</v>
      </c>
      <c r="P99" s="681"/>
      <c r="Q99" s="681"/>
      <c r="R99" s="681"/>
      <c r="S99" s="681"/>
      <c r="T99" s="681">
        <f>SUM(M99:S99)</f>
        <v>0</v>
      </c>
      <c r="U99" s="681"/>
      <c r="V99" s="681"/>
      <c r="W99" s="681">
        <f t="shared" ref="W99:W104" si="48">K99+T99+U99+V99</f>
        <v>0</v>
      </c>
      <c r="X99" s="681"/>
      <c r="Y99" s="754"/>
      <c r="Z99" s="755"/>
    </row>
    <row r="100" spans="1:26" s="756" customFormat="1" ht="15.75" x14ac:dyDescent="0.25">
      <c r="A100" s="782">
        <v>3</v>
      </c>
      <c r="B100" s="762" t="s">
        <v>1112</v>
      </c>
      <c r="C100" s="777">
        <v>0</v>
      </c>
      <c r="D100" s="777">
        <f t="shared" si="46"/>
        <v>0</v>
      </c>
      <c r="E100" s="774">
        <v>0</v>
      </c>
      <c r="F100" s="679">
        <v>0</v>
      </c>
      <c r="G100" s="680">
        <f>F100/F95</f>
        <v>0</v>
      </c>
      <c r="H100" s="681">
        <v>0</v>
      </c>
      <c r="I100" s="681">
        <v>0</v>
      </c>
      <c r="J100" s="681"/>
      <c r="K100" s="681">
        <f t="shared" si="47"/>
        <v>0</v>
      </c>
      <c r="L100" s="681"/>
      <c r="M100" s="681">
        <v>0</v>
      </c>
      <c r="N100" s="681"/>
      <c r="O100" s="681">
        <v>0</v>
      </c>
      <c r="P100" s="681"/>
      <c r="Q100" s="681"/>
      <c r="R100" s="681"/>
      <c r="S100" s="681"/>
      <c r="T100" s="681">
        <f>SUM(M100:S100)</f>
        <v>0</v>
      </c>
      <c r="U100" s="681"/>
      <c r="V100" s="681"/>
      <c r="W100" s="681">
        <f t="shared" si="48"/>
        <v>0</v>
      </c>
      <c r="X100" s="681"/>
      <c r="Y100" s="754"/>
      <c r="Z100" s="755"/>
    </row>
    <row r="101" spans="1:26" s="756" customFormat="1" ht="15.75" x14ac:dyDescent="0.25">
      <c r="A101" s="782">
        <v>4</v>
      </c>
      <c r="B101" s="762" t="s">
        <v>1091</v>
      </c>
      <c r="C101" s="777">
        <v>0</v>
      </c>
      <c r="D101" s="777">
        <f t="shared" si="46"/>
        <v>0</v>
      </c>
      <c r="E101" s="774">
        <v>0</v>
      </c>
      <c r="F101" s="679">
        <v>0</v>
      </c>
      <c r="G101" s="680">
        <f>F101/F95</f>
        <v>0</v>
      </c>
      <c r="H101" s="681">
        <v>0</v>
      </c>
      <c r="I101" s="681">
        <v>0</v>
      </c>
      <c r="J101" s="681"/>
      <c r="K101" s="681">
        <f t="shared" si="47"/>
        <v>0</v>
      </c>
      <c r="L101" s="681"/>
      <c r="M101" s="681">
        <v>0</v>
      </c>
      <c r="N101" s="681"/>
      <c r="O101" s="681">
        <v>0</v>
      </c>
      <c r="P101" s="681"/>
      <c r="Q101" s="681"/>
      <c r="R101" s="681"/>
      <c r="S101" s="681"/>
      <c r="T101" s="681">
        <f t="shared" ref="T101:T104" si="49">SUM(M101:S101)</f>
        <v>0</v>
      </c>
      <c r="U101" s="681"/>
      <c r="V101" s="681"/>
      <c r="W101" s="681">
        <f t="shared" si="48"/>
        <v>0</v>
      </c>
      <c r="X101" s="681"/>
      <c r="Y101" s="754"/>
      <c r="Z101" s="755"/>
    </row>
    <row r="102" spans="1:26" s="756" customFormat="1" ht="15.75" x14ac:dyDescent="0.25">
      <c r="A102" s="782">
        <v>5</v>
      </c>
      <c r="B102" s="763" t="s">
        <v>1092</v>
      </c>
      <c r="C102" s="777">
        <v>0</v>
      </c>
      <c r="D102" s="777">
        <f t="shared" si="46"/>
        <v>0</v>
      </c>
      <c r="E102" s="774">
        <v>0</v>
      </c>
      <c r="F102" s="679">
        <v>0</v>
      </c>
      <c r="G102" s="680">
        <f>F102/F95</f>
        <v>0</v>
      </c>
      <c r="H102" s="681">
        <v>0</v>
      </c>
      <c r="I102" s="681">
        <v>0</v>
      </c>
      <c r="J102" s="681"/>
      <c r="K102" s="681">
        <f t="shared" si="47"/>
        <v>0</v>
      </c>
      <c r="L102" s="681"/>
      <c r="M102" s="681">
        <v>0</v>
      </c>
      <c r="N102" s="681"/>
      <c r="O102" s="681">
        <v>0</v>
      </c>
      <c r="P102" s="681"/>
      <c r="Q102" s="681"/>
      <c r="R102" s="681"/>
      <c r="S102" s="681"/>
      <c r="T102" s="681">
        <f t="shared" si="49"/>
        <v>0</v>
      </c>
      <c r="U102" s="681"/>
      <c r="V102" s="681"/>
      <c r="W102" s="681">
        <f t="shared" si="48"/>
        <v>0</v>
      </c>
      <c r="X102" s="681"/>
      <c r="Y102" s="754"/>
      <c r="Z102" s="755"/>
    </row>
    <row r="103" spans="1:26" s="756" customFormat="1" ht="15.75" x14ac:dyDescent="0.25">
      <c r="A103" s="782">
        <v>6</v>
      </c>
      <c r="B103" s="763" t="s">
        <v>1093</v>
      </c>
      <c r="C103" s="777">
        <v>0</v>
      </c>
      <c r="D103" s="777">
        <f t="shared" si="46"/>
        <v>0</v>
      </c>
      <c r="E103" s="774">
        <v>0</v>
      </c>
      <c r="F103" s="679">
        <v>0</v>
      </c>
      <c r="G103" s="680">
        <f>F103/F95</f>
        <v>0</v>
      </c>
      <c r="H103" s="681">
        <v>0</v>
      </c>
      <c r="I103" s="681">
        <v>0</v>
      </c>
      <c r="J103" s="681"/>
      <c r="K103" s="681">
        <f t="shared" si="47"/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 t="shared" si="49"/>
        <v>0</v>
      </c>
      <c r="U103" s="681"/>
      <c r="V103" s="681"/>
      <c r="W103" s="681">
        <f t="shared" si="48"/>
        <v>0</v>
      </c>
      <c r="X103" s="681"/>
      <c r="Y103" s="780"/>
      <c r="Z103" s="755"/>
    </row>
    <row r="104" spans="1:26" s="756" customFormat="1" ht="15.75" x14ac:dyDescent="0.25">
      <c r="A104" s="782">
        <v>7</v>
      </c>
      <c r="B104" s="763" t="s">
        <v>1094</v>
      </c>
      <c r="C104" s="777">
        <v>0</v>
      </c>
      <c r="D104" s="777">
        <f t="shared" si="46"/>
        <v>0</v>
      </c>
      <c r="E104" s="774">
        <v>0</v>
      </c>
      <c r="F104" s="679">
        <v>0</v>
      </c>
      <c r="G104" s="680"/>
      <c r="H104" s="681">
        <v>0</v>
      </c>
      <c r="I104" s="681">
        <v>0</v>
      </c>
      <c r="J104" s="681"/>
      <c r="K104" s="681">
        <f t="shared" si="47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 t="shared" si="49"/>
        <v>0</v>
      </c>
      <c r="U104" s="681"/>
      <c r="V104" s="681"/>
      <c r="W104" s="681">
        <f t="shared" si="48"/>
        <v>0</v>
      </c>
      <c r="X104" s="681"/>
      <c r="Y104" s="780"/>
      <c r="Z104" s="755"/>
    </row>
    <row r="105" spans="1:26" s="756" customFormat="1" ht="15.75" x14ac:dyDescent="0.25">
      <c r="A105" s="782"/>
      <c r="B105" s="763"/>
      <c r="C105" s="777"/>
      <c r="D105" s="2128">
        <f>SUM(D98:D104)</f>
        <v>18</v>
      </c>
      <c r="E105" s="2193">
        <f>SUM(E98:E104)</f>
        <v>5953</v>
      </c>
      <c r="F105" s="694">
        <f>SUM(F98:F104)</f>
        <v>7.5067209160000008</v>
      </c>
      <c r="G105" s="747">
        <f>F105/F95</f>
        <v>0.98020064233485815</v>
      </c>
      <c r="H105" s="691">
        <f>SUM(H98:H104)</f>
        <v>158.39015692500001</v>
      </c>
      <c r="I105" s="691">
        <f>SUM(I98:I104)</f>
        <v>460.44553192353908</v>
      </c>
      <c r="J105" s="681"/>
      <c r="K105" s="691">
        <f>SUM(K98:K104)</f>
        <v>618.83568884853912</v>
      </c>
      <c r="L105" s="691"/>
      <c r="M105" s="691">
        <f>SUM(M98:M104)</f>
        <v>0</v>
      </c>
      <c r="N105" s="681"/>
      <c r="O105" s="691">
        <f>SUM(O98:O104)</f>
        <v>0</v>
      </c>
      <c r="P105" s="681"/>
      <c r="Q105" s="681"/>
      <c r="R105" s="681"/>
      <c r="S105" s="681"/>
      <c r="T105" s="691">
        <f>SUM(T98:T104)</f>
        <v>0</v>
      </c>
      <c r="U105" s="681"/>
      <c r="V105" s="681"/>
      <c r="W105" s="691">
        <f>SUM(W98:W104)</f>
        <v>618.83568884853912</v>
      </c>
      <c r="X105" s="691">
        <f t="shared" ref="X105" si="50">(W105*100000)/(F105*1000000)*100</f>
        <v>824.37551065677451</v>
      </c>
      <c r="Y105" s="780"/>
      <c r="Z105" s="755"/>
    </row>
    <row r="106" spans="1:26" s="756" customFormat="1" ht="15.75" x14ac:dyDescent="0.25">
      <c r="A106" s="1194"/>
      <c r="B106" s="696" t="s">
        <v>1095</v>
      </c>
      <c r="C106" s="764"/>
      <c r="D106" s="764"/>
      <c r="E106" s="678"/>
      <c r="F106" s="679"/>
      <c r="G106" s="680"/>
      <c r="H106" s="681"/>
      <c r="I106" s="681"/>
      <c r="J106" s="681"/>
      <c r="K106" s="681"/>
      <c r="L106" s="681"/>
      <c r="M106" s="681"/>
      <c r="N106" s="681"/>
      <c r="O106" s="681"/>
      <c r="P106" s="681"/>
      <c r="Q106" s="681"/>
      <c r="R106" s="681"/>
      <c r="S106" s="681"/>
      <c r="T106" s="681"/>
      <c r="U106" s="681"/>
      <c r="V106" s="681"/>
      <c r="W106" s="681"/>
      <c r="X106" s="681"/>
      <c r="Y106" s="768"/>
      <c r="Z106" s="755"/>
    </row>
    <row r="107" spans="1:26" s="756" customFormat="1" ht="15.75" x14ac:dyDescent="0.25">
      <c r="A107" s="751">
        <v>8</v>
      </c>
      <c r="B107" s="683" t="s">
        <v>1096</v>
      </c>
      <c r="C107" s="752">
        <v>0</v>
      </c>
      <c r="D107" s="753">
        <v>0</v>
      </c>
      <c r="E107" s="678">
        <v>0</v>
      </c>
      <c r="F107" s="679">
        <v>0</v>
      </c>
      <c r="G107" s="680"/>
      <c r="H107" s="681">
        <v>0</v>
      </c>
      <c r="I107" s="681">
        <v>0</v>
      </c>
      <c r="J107" s="681"/>
      <c r="K107" s="681">
        <f>H107+I107+J107</f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>SUM(M107:S107)</f>
        <v>0</v>
      </c>
      <c r="U107" s="681"/>
      <c r="V107" s="681"/>
      <c r="W107" s="681">
        <f>K107+T107+U107+V107</f>
        <v>0</v>
      </c>
      <c r="X107" s="681"/>
      <c r="Y107" s="768"/>
    </row>
    <row r="108" spans="1:26" s="756" customFormat="1" ht="15.75" x14ac:dyDescent="0.25">
      <c r="A108" s="751">
        <v>9</v>
      </c>
      <c r="B108" s="683" t="s">
        <v>1097</v>
      </c>
      <c r="C108" s="752">
        <v>0</v>
      </c>
      <c r="D108" s="753">
        <v>0</v>
      </c>
      <c r="E108" s="678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>H108+I108+J108</f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>SUM(M108:S108)</f>
        <v>0</v>
      </c>
      <c r="U108" s="681"/>
      <c r="V108" s="681"/>
      <c r="W108" s="681">
        <f>K108+T108+U108+V108</f>
        <v>0</v>
      </c>
      <c r="X108" s="681"/>
      <c r="Y108" s="768"/>
    </row>
    <row r="109" spans="1:26" s="756" customFormat="1" ht="15.75" x14ac:dyDescent="0.25">
      <c r="A109" s="751">
        <v>10</v>
      </c>
      <c r="B109" s="683" t="s">
        <v>1098</v>
      </c>
      <c r="C109" s="752">
        <v>0</v>
      </c>
      <c r="D109" s="753">
        <v>0</v>
      </c>
      <c r="E109" s="686">
        <v>0</v>
      </c>
      <c r="F109" s="745">
        <v>0</v>
      </c>
      <c r="G109" s="687"/>
      <c r="H109" s="688">
        <v>0</v>
      </c>
      <c r="I109" s="688">
        <v>0</v>
      </c>
      <c r="J109" s="688"/>
      <c r="K109" s="681">
        <f t="shared" ref="K109" si="51">H109+I109+J109</f>
        <v>0</v>
      </c>
      <c r="L109" s="681"/>
      <c r="M109" s="688">
        <v>0</v>
      </c>
      <c r="N109" s="688"/>
      <c r="O109" s="688">
        <v>0</v>
      </c>
      <c r="P109" s="688"/>
      <c r="Q109" s="688"/>
      <c r="R109" s="688"/>
      <c r="S109" s="688"/>
      <c r="T109" s="688">
        <f t="shared" ref="T109:T111" si="52">SUM(M109:S109)</f>
        <v>0</v>
      </c>
      <c r="U109" s="688"/>
      <c r="V109" s="688"/>
      <c r="W109" s="688">
        <f t="shared" ref="W109:W111" si="53">K109+T109+U109+V109</f>
        <v>0</v>
      </c>
      <c r="X109" s="688"/>
      <c r="Y109" s="757"/>
    </row>
    <row r="110" spans="1:26" s="756" customFormat="1" ht="15.75" x14ac:dyDescent="0.25">
      <c r="A110" s="751">
        <v>11</v>
      </c>
      <c r="B110" s="683" t="s">
        <v>1099</v>
      </c>
      <c r="C110" s="752">
        <v>0</v>
      </c>
      <c r="D110" s="753">
        <v>0</v>
      </c>
      <c r="E110" s="686">
        <v>0</v>
      </c>
      <c r="F110" s="745">
        <v>0</v>
      </c>
      <c r="G110" s="687"/>
      <c r="H110" s="688">
        <v>0</v>
      </c>
      <c r="I110" s="688">
        <v>0</v>
      </c>
      <c r="J110" s="688"/>
      <c r="K110" s="681">
        <v>0</v>
      </c>
      <c r="L110" s="681"/>
      <c r="M110" s="688">
        <v>0</v>
      </c>
      <c r="N110" s="688"/>
      <c r="O110" s="688">
        <v>0</v>
      </c>
      <c r="P110" s="688"/>
      <c r="Q110" s="688"/>
      <c r="R110" s="688"/>
      <c r="S110" s="688"/>
      <c r="T110" s="688">
        <f t="shared" si="52"/>
        <v>0</v>
      </c>
      <c r="U110" s="688"/>
      <c r="V110" s="688"/>
      <c r="W110" s="688">
        <f t="shared" si="53"/>
        <v>0</v>
      </c>
      <c r="X110" s="688"/>
      <c r="Y110" s="757"/>
    </row>
    <row r="111" spans="1:26" s="756" customFormat="1" ht="15.75" x14ac:dyDescent="0.25">
      <c r="A111" s="751">
        <v>12</v>
      </c>
      <c r="B111" s="683" t="s">
        <v>1100</v>
      </c>
      <c r="C111" s="753">
        <v>0</v>
      </c>
      <c r="D111" s="753">
        <f t="shared" ref="D111" si="54">C111</f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 t="shared" ref="K111" si="55"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 t="shared" si="52"/>
        <v>0</v>
      </c>
      <c r="U111" s="681"/>
      <c r="V111" s="681"/>
      <c r="W111" s="681">
        <f t="shared" si="53"/>
        <v>0</v>
      </c>
      <c r="X111" s="681"/>
      <c r="Y111" s="754"/>
    </row>
    <row r="112" spans="1:26" s="756" customFormat="1" ht="15.75" x14ac:dyDescent="0.25">
      <c r="A112" s="770"/>
      <c r="B112" s="689"/>
      <c r="C112" s="753"/>
      <c r="D112" s="775">
        <f>SUM(D107:D111)</f>
        <v>0</v>
      </c>
      <c r="E112" s="693">
        <f>SUM(E107:E111)</f>
        <v>0</v>
      </c>
      <c r="F112" s="694">
        <f>SUM(F107:F111)</f>
        <v>0</v>
      </c>
      <c r="G112" s="680"/>
      <c r="H112" s="691">
        <f>SUM(H107:H111)</f>
        <v>0</v>
      </c>
      <c r="I112" s="691">
        <f>SUM(I107:I111)</f>
        <v>0</v>
      </c>
      <c r="J112" s="681"/>
      <c r="K112" s="691">
        <f>SUM(K107:K111)</f>
        <v>0</v>
      </c>
      <c r="L112" s="681"/>
      <c r="M112" s="691">
        <f>SUM(M107:M111)</f>
        <v>0</v>
      </c>
      <c r="N112" s="681"/>
      <c r="O112" s="691">
        <f>SUM(O107:O111)</f>
        <v>0</v>
      </c>
      <c r="P112" s="681"/>
      <c r="Q112" s="681"/>
      <c r="R112" s="691">
        <f>SUM(R107:R111)</f>
        <v>0</v>
      </c>
      <c r="S112" s="681"/>
      <c r="T112" s="691">
        <f>SUM(T107:T111)</f>
        <v>0</v>
      </c>
      <c r="U112" s="681"/>
      <c r="V112" s="681"/>
      <c r="W112" s="691">
        <f>SUM(W107:W111)</f>
        <v>0</v>
      </c>
      <c r="X112" s="691"/>
      <c r="Y112" s="754"/>
    </row>
    <row r="113" spans="1:26" s="756" customFormat="1" ht="15.75" x14ac:dyDescent="0.25">
      <c r="A113" s="1194"/>
      <c r="B113" s="696" t="s">
        <v>689</v>
      </c>
      <c r="C113" s="742"/>
      <c r="D113" s="742"/>
      <c r="E113" s="691"/>
      <c r="F113" s="679"/>
      <c r="G113" s="681"/>
      <c r="H113" s="681"/>
      <c r="I113" s="681"/>
      <c r="J113" s="681"/>
      <c r="K113" s="681"/>
      <c r="L113" s="681"/>
      <c r="M113" s="681"/>
      <c r="N113" s="681"/>
      <c r="O113" s="681"/>
      <c r="P113" s="681"/>
      <c r="Q113" s="681"/>
      <c r="R113" s="681"/>
      <c r="S113" s="681"/>
      <c r="T113" s="681"/>
      <c r="U113" s="681"/>
      <c r="V113" s="681"/>
      <c r="W113" s="681"/>
      <c r="X113" s="681"/>
      <c r="Y113" s="754"/>
      <c r="Z113" s="755"/>
    </row>
    <row r="114" spans="1:26" s="756" customFormat="1" ht="15.75" x14ac:dyDescent="0.25">
      <c r="A114" s="776">
        <v>13</v>
      </c>
      <c r="B114" s="763" t="s">
        <v>1101</v>
      </c>
      <c r="C114" s="777">
        <f>'[55]D 2.1 KIITP proj working'!C36</f>
        <v>7</v>
      </c>
      <c r="D114" s="778">
        <f>C114</f>
        <v>7</v>
      </c>
      <c r="E114" s="777">
        <f>'[55]D 2.1 KIITP proj working'!E36</f>
        <v>374</v>
      </c>
      <c r="F114" s="800">
        <f>'[55]D 2.1 KIITP proj working'!F36</f>
        <v>6.3676155974750001E-2</v>
      </c>
      <c r="G114" s="680">
        <f>F114/F95</f>
        <v>8.3146036313713097E-3</v>
      </c>
      <c r="H114" s="678">
        <f>'[67]D 2.1_2023-24 Revised'!$E$92</f>
        <v>2.3302530625000002</v>
      </c>
      <c r="I114" s="678">
        <f>'[67]D 2.1_2023-24 Revised'!$H$92</f>
        <v>3.7545828837599116</v>
      </c>
      <c r="J114" s="681"/>
      <c r="K114" s="681">
        <f>H114+I114+J114</f>
        <v>6.0848359462599113</v>
      </c>
      <c r="L114" s="681">
        <f>(K114*100000)/(F114*1000000)*100</f>
        <v>955.59096699756481</v>
      </c>
      <c r="M114" s="678">
        <f>'[55]D 2.1 KIITP proj working'!O36</f>
        <v>0</v>
      </c>
      <c r="N114" s="681"/>
      <c r="O114" s="678">
        <f>'[55]D 2.1 KIITP proj working'!Q36</f>
        <v>0</v>
      </c>
      <c r="P114" s="681"/>
      <c r="Q114" s="681"/>
      <c r="R114" s="678">
        <f>'[55]D 2.1 KIITP proj working'!T36</f>
        <v>0</v>
      </c>
      <c r="S114" s="681"/>
      <c r="T114" s="681">
        <f>SUM(M114:S114)</f>
        <v>0</v>
      </c>
      <c r="U114" s="681"/>
      <c r="V114" s="681"/>
      <c r="W114" s="681">
        <f>K114+T114+U114+V114</f>
        <v>6.0848359462599113</v>
      </c>
      <c r="X114" s="681">
        <f>(W114*100000)/(F114*1000000)*100</f>
        <v>955.59096699756481</v>
      </c>
      <c r="Y114" s="754"/>
      <c r="Z114" s="755"/>
    </row>
    <row r="115" spans="1:26" s="756" customFormat="1" ht="15.75" x14ac:dyDescent="0.25">
      <c r="A115" s="776">
        <v>14</v>
      </c>
      <c r="B115" s="763" t="s">
        <v>1102</v>
      </c>
      <c r="C115" s="777">
        <v>0</v>
      </c>
      <c r="D115" s="778">
        <f t="shared" ref="D115:D123" si="56">C115</f>
        <v>0</v>
      </c>
      <c r="E115" s="774">
        <v>0</v>
      </c>
      <c r="F115" s="679">
        <v>0</v>
      </c>
      <c r="G115" s="680">
        <f>F115/F95</f>
        <v>0</v>
      </c>
      <c r="H115" s="681">
        <v>0</v>
      </c>
      <c r="I115" s="681">
        <v>0</v>
      </c>
      <c r="J115" s="681"/>
      <c r="K115" s="681">
        <f t="shared" ref="K115:K123" si="57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ref="T115:T119" si="58">SUM(M115:S115)</f>
        <v>0</v>
      </c>
      <c r="U115" s="681"/>
      <c r="V115" s="681"/>
      <c r="W115" s="681">
        <f t="shared" ref="W115:W123" si="59">K115+T115+U115+V115</f>
        <v>0</v>
      </c>
      <c r="X115" s="681"/>
      <c r="Y115" s="754"/>
      <c r="Z115" s="755"/>
    </row>
    <row r="116" spans="1:26" s="756" customFormat="1" ht="15.75" x14ac:dyDescent="0.25">
      <c r="A116" s="776">
        <v>15</v>
      </c>
      <c r="B116" s="763" t="s">
        <v>1103</v>
      </c>
      <c r="C116" s="777">
        <f>'[55]D 2.1 KIITP proj working'!C54</f>
        <v>1</v>
      </c>
      <c r="D116" s="778">
        <f t="shared" si="56"/>
        <v>1</v>
      </c>
      <c r="E116" s="777">
        <f>'[55]D 2.1 KIITP proj working'!E54</f>
        <v>48</v>
      </c>
      <c r="F116" s="800">
        <f>'[55]D 2.1 KIITP proj working'!F54</f>
        <v>8.7954281600000031E-2</v>
      </c>
      <c r="G116" s="680">
        <f>F116/F95</f>
        <v>1.1484754033770585E-2</v>
      </c>
      <c r="H116" s="678">
        <f>'[67]D 2.1_2023-24 Revised'!$E$94</f>
        <v>0.3024</v>
      </c>
      <c r="I116" s="678">
        <f>'[67]D 2.1_2023-24 Revised'!$H$94</f>
        <v>5.8489597264000022</v>
      </c>
      <c r="J116" s="681"/>
      <c r="K116" s="681">
        <f t="shared" si="57"/>
        <v>6.1513597264000026</v>
      </c>
      <c r="L116" s="681"/>
      <c r="M116" s="678">
        <f>'[55]D 2.1 KIITP proj working'!O54</f>
        <v>0</v>
      </c>
      <c r="N116" s="681"/>
      <c r="O116" s="678">
        <f>'[55]D 2.1 KIITP proj working'!Q54</f>
        <v>0</v>
      </c>
      <c r="P116" s="681"/>
      <c r="Q116" s="681"/>
      <c r="R116" s="678">
        <f>'[55]D 2.1 KIITP proj working'!T54</f>
        <v>0</v>
      </c>
      <c r="S116" s="681"/>
      <c r="T116" s="681">
        <f t="shared" si="58"/>
        <v>0</v>
      </c>
      <c r="U116" s="681"/>
      <c r="V116" s="681"/>
      <c r="W116" s="681">
        <f t="shared" si="59"/>
        <v>6.1513597264000026</v>
      </c>
      <c r="X116" s="681">
        <f>(W116*100000)/(F116*1000000)*100</f>
        <v>699.38149848977912</v>
      </c>
      <c r="Y116" s="754"/>
      <c r="Z116" s="755"/>
    </row>
    <row r="117" spans="1:26" s="756" customFormat="1" ht="15.75" x14ac:dyDescent="0.25">
      <c r="A117" s="776">
        <v>16</v>
      </c>
      <c r="B117" s="763" t="s">
        <v>1104</v>
      </c>
      <c r="C117" s="777">
        <v>0</v>
      </c>
      <c r="D117" s="778">
        <f t="shared" si="56"/>
        <v>0</v>
      </c>
      <c r="E117" s="774">
        <v>0</v>
      </c>
      <c r="F117" s="679">
        <v>0</v>
      </c>
      <c r="G117" s="680"/>
      <c r="H117" s="681">
        <v>0</v>
      </c>
      <c r="I117" s="681">
        <v>0</v>
      </c>
      <c r="J117" s="681"/>
      <c r="K117" s="681">
        <f t="shared" si="57"/>
        <v>0</v>
      </c>
      <c r="L117" s="681"/>
      <c r="M117" s="681">
        <v>0</v>
      </c>
      <c r="N117" s="681"/>
      <c r="O117" s="681">
        <v>0</v>
      </c>
      <c r="P117" s="681"/>
      <c r="Q117" s="681"/>
      <c r="R117" s="681"/>
      <c r="S117" s="681"/>
      <c r="T117" s="681">
        <f t="shared" si="58"/>
        <v>0</v>
      </c>
      <c r="U117" s="681"/>
      <c r="V117" s="681"/>
      <c r="W117" s="681">
        <f t="shared" si="59"/>
        <v>0</v>
      </c>
      <c r="X117" s="681"/>
      <c r="Y117" s="754"/>
      <c r="Z117" s="755"/>
    </row>
    <row r="118" spans="1:26" s="756" customFormat="1" ht="15.75" x14ac:dyDescent="0.25">
      <c r="A118" s="776">
        <v>17</v>
      </c>
      <c r="B118" s="763" t="s">
        <v>1105</v>
      </c>
      <c r="C118" s="777">
        <v>0</v>
      </c>
      <c r="D118" s="778">
        <f t="shared" si="56"/>
        <v>0</v>
      </c>
      <c r="E118" s="774">
        <v>0</v>
      </c>
      <c r="F118" s="679">
        <v>0</v>
      </c>
      <c r="G118" s="680">
        <f>F118/F95</f>
        <v>0</v>
      </c>
      <c r="H118" s="681">
        <v>0</v>
      </c>
      <c r="I118" s="681">
        <v>0</v>
      </c>
      <c r="J118" s="681"/>
      <c r="K118" s="681">
        <f t="shared" si="57"/>
        <v>0</v>
      </c>
      <c r="L118" s="681"/>
      <c r="M118" s="681">
        <v>0</v>
      </c>
      <c r="N118" s="681"/>
      <c r="O118" s="681">
        <v>0</v>
      </c>
      <c r="P118" s="681"/>
      <c r="Q118" s="681"/>
      <c r="R118" s="681"/>
      <c r="S118" s="681"/>
      <c r="T118" s="681">
        <f t="shared" si="58"/>
        <v>0</v>
      </c>
      <c r="U118" s="681"/>
      <c r="V118" s="681"/>
      <c r="W118" s="681">
        <f t="shared" si="59"/>
        <v>0</v>
      </c>
      <c r="X118" s="681"/>
      <c r="Y118" s="754"/>
      <c r="Z118" s="755"/>
    </row>
    <row r="119" spans="1:26" s="756" customFormat="1" ht="15.75" x14ac:dyDescent="0.25">
      <c r="A119" s="776">
        <v>18</v>
      </c>
      <c r="B119" s="763" t="s">
        <v>1106</v>
      </c>
      <c r="C119" s="777">
        <v>0</v>
      </c>
      <c r="D119" s="778">
        <f t="shared" si="56"/>
        <v>0</v>
      </c>
      <c r="E119" s="774">
        <v>0</v>
      </c>
      <c r="F119" s="679">
        <v>0</v>
      </c>
      <c r="G119" s="680">
        <f>F119/F95</f>
        <v>0</v>
      </c>
      <c r="H119" s="681">
        <v>0</v>
      </c>
      <c r="I119" s="681">
        <v>0</v>
      </c>
      <c r="J119" s="681"/>
      <c r="K119" s="681">
        <f t="shared" si="57"/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si="58"/>
        <v>0</v>
      </c>
      <c r="U119" s="681"/>
      <c r="V119" s="681"/>
      <c r="W119" s="681">
        <f t="shared" si="59"/>
        <v>0</v>
      </c>
      <c r="X119" s="681"/>
      <c r="Y119" s="754"/>
      <c r="Z119" s="755"/>
    </row>
    <row r="120" spans="1:26" s="756" customFormat="1" ht="15.75" x14ac:dyDescent="0.25">
      <c r="A120" s="776">
        <v>19</v>
      </c>
      <c r="B120" s="763" t="s">
        <v>1107</v>
      </c>
      <c r="C120" s="777">
        <v>0</v>
      </c>
      <c r="D120" s="778">
        <f t="shared" si="56"/>
        <v>0</v>
      </c>
      <c r="E120" s="774">
        <v>0</v>
      </c>
      <c r="F120" s="679">
        <v>0</v>
      </c>
      <c r="G120" s="680">
        <f>F120/F95</f>
        <v>0</v>
      </c>
      <c r="H120" s="681">
        <v>0</v>
      </c>
      <c r="I120" s="681">
        <v>0</v>
      </c>
      <c r="J120" s="681"/>
      <c r="K120" s="681">
        <f t="shared" si="57"/>
        <v>0</v>
      </c>
      <c r="L120" s="681"/>
      <c r="M120" s="681">
        <v>0</v>
      </c>
      <c r="N120" s="681"/>
      <c r="O120" s="681">
        <v>0</v>
      </c>
      <c r="P120" s="681"/>
      <c r="Q120" s="681"/>
      <c r="R120" s="681"/>
      <c r="S120" s="681"/>
      <c r="T120" s="681">
        <v>0</v>
      </c>
      <c r="U120" s="681"/>
      <c r="V120" s="681"/>
      <c r="W120" s="681">
        <f t="shared" si="59"/>
        <v>0</v>
      </c>
      <c r="X120" s="681"/>
      <c r="Y120" s="754"/>
      <c r="Z120" s="755"/>
    </row>
    <row r="121" spans="1:26" s="756" customFormat="1" ht="15.75" x14ac:dyDescent="0.25">
      <c r="A121" s="776">
        <v>20</v>
      </c>
      <c r="B121" s="763" t="s">
        <v>1108</v>
      </c>
      <c r="C121" s="777">
        <v>0</v>
      </c>
      <c r="D121" s="778">
        <f t="shared" si="56"/>
        <v>0</v>
      </c>
      <c r="E121" s="774">
        <v>0</v>
      </c>
      <c r="F121" s="679">
        <v>0</v>
      </c>
      <c r="G121" s="680"/>
      <c r="H121" s="681">
        <v>0</v>
      </c>
      <c r="I121" s="681">
        <v>0</v>
      </c>
      <c r="J121" s="681"/>
      <c r="K121" s="681">
        <f t="shared" si="57"/>
        <v>0</v>
      </c>
      <c r="L121" s="681"/>
      <c r="M121" s="681">
        <v>0</v>
      </c>
      <c r="N121" s="681"/>
      <c r="O121" s="681">
        <v>0</v>
      </c>
      <c r="P121" s="681"/>
      <c r="Q121" s="681"/>
      <c r="R121" s="681"/>
      <c r="S121" s="681"/>
      <c r="T121" s="681">
        <f t="shared" ref="T121:T123" si="60">SUM(M121:S121)</f>
        <v>0</v>
      </c>
      <c r="U121" s="681"/>
      <c r="V121" s="681"/>
      <c r="W121" s="681">
        <f t="shared" si="59"/>
        <v>0</v>
      </c>
      <c r="X121" s="691"/>
      <c r="Y121" s="780"/>
      <c r="Z121" s="755"/>
    </row>
    <row r="122" spans="1:26" s="756" customFormat="1" ht="15.75" x14ac:dyDescent="0.25">
      <c r="A122" s="776">
        <v>21</v>
      </c>
      <c r="B122" s="763" t="s">
        <v>1109</v>
      </c>
      <c r="C122" s="777">
        <v>0</v>
      </c>
      <c r="D122" s="778">
        <f t="shared" si="56"/>
        <v>0</v>
      </c>
      <c r="E122" s="774">
        <v>0</v>
      </c>
      <c r="F122" s="679">
        <v>0</v>
      </c>
      <c r="G122" s="680"/>
      <c r="H122" s="681">
        <v>0</v>
      </c>
      <c r="I122" s="681">
        <v>0</v>
      </c>
      <c r="J122" s="681"/>
      <c r="K122" s="681">
        <f t="shared" si="57"/>
        <v>0</v>
      </c>
      <c r="L122" s="681"/>
      <c r="M122" s="681">
        <v>0</v>
      </c>
      <c r="N122" s="681"/>
      <c r="O122" s="681">
        <v>0</v>
      </c>
      <c r="P122" s="681"/>
      <c r="Q122" s="681"/>
      <c r="R122" s="681"/>
      <c r="S122" s="681"/>
      <c r="T122" s="681">
        <f t="shared" si="60"/>
        <v>0</v>
      </c>
      <c r="U122" s="681"/>
      <c r="V122" s="681"/>
      <c r="W122" s="681">
        <f t="shared" si="59"/>
        <v>0</v>
      </c>
      <c r="X122" s="691"/>
      <c r="Y122" s="754"/>
      <c r="Z122" s="755"/>
    </row>
    <row r="123" spans="1:26" s="756" customFormat="1" ht="15.75" x14ac:dyDescent="0.25">
      <c r="A123" s="776">
        <v>22</v>
      </c>
      <c r="B123" s="763" t="s">
        <v>1110</v>
      </c>
      <c r="C123" s="777">
        <v>0</v>
      </c>
      <c r="D123" s="778">
        <f t="shared" si="56"/>
        <v>0</v>
      </c>
      <c r="E123" s="774">
        <v>0</v>
      </c>
      <c r="F123" s="679">
        <v>0</v>
      </c>
      <c r="G123" s="680"/>
      <c r="H123" s="681">
        <v>0</v>
      </c>
      <c r="I123" s="681">
        <v>0</v>
      </c>
      <c r="J123" s="681"/>
      <c r="K123" s="681">
        <f t="shared" si="57"/>
        <v>0</v>
      </c>
      <c r="L123" s="681"/>
      <c r="M123" s="681">
        <v>0</v>
      </c>
      <c r="N123" s="681"/>
      <c r="O123" s="681">
        <v>0</v>
      </c>
      <c r="P123" s="681"/>
      <c r="Q123" s="681"/>
      <c r="R123" s="681"/>
      <c r="S123" s="681"/>
      <c r="T123" s="681">
        <f t="shared" si="60"/>
        <v>0</v>
      </c>
      <c r="U123" s="681"/>
      <c r="V123" s="681"/>
      <c r="W123" s="681">
        <f t="shared" si="59"/>
        <v>0</v>
      </c>
      <c r="X123" s="691"/>
      <c r="Y123" s="780"/>
      <c r="Z123" s="755"/>
    </row>
    <row r="124" spans="1:26" s="756" customFormat="1" ht="15.75" x14ac:dyDescent="0.25">
      <c r="A124" s="2206"/>
      <c r="B124" s="781"/>
      <c r="C124" s="788"/>
      <c r="D124" s="2192">
        <f>SUM(D114:D123)</f>
        <v>8</v>
      </c>
      <c r="E124" s="2193">
        <f>SUM(E114:E123)</f>
        <v>422</v>
      </c>
      <c r="F124" s="694">
        <f>SUM(F114:F123)</f>
        <v>0.15163043757475003</v>
      </c>
      <c r="G124" s="747">
        <f>F124/F95</f>
        <v>1.9799357665141893E-2</v>
      </c>
      <c r="H124" s="693">
        <f>SUM(H114:H123)</f>
        <v>2.6326530625000002</v>
      </c>
      <c r="I124" s="693">
        <f>SUM(I114:I123)</f>
        <v>9.6035426101599128</v>
      </c>
      <c r="J124" s="681"/>
      <c r="K124" s="693">
        <f>SUM(K114:K123)</f>
        <v>12.236195672659914</v>
      </c>
      <c r="L124" s="681"/>
      <c r="M124" s="693">
        <f>SUM(M114:M123)</f>
        <v>0</v>
      </c>
      <c r="N124" s="681"/>
      <c r="O124" s="693">
        <f>SUM(O114:O123)</f>
        <v>0</v>
      </c>
      <c r="P124" s="681"/>
      <c r="Q124" s="681"/>
      <c r="R124" s="693">
        <f>SUM(R114:R123)</f>
        <v>0</v>
      </c>
      <c r="S124" s="681"/>
      <c r="T124" s="693">
        <f>SUM(T114:T123)</f>
        <v>0</v>
      </c>
      <c r="U124" s="681"/>
      <c r="V124" s="681"/>
      <c r="W124" s="693">
        <f>SUM(W114:W123)</f>
        <v>12.236195672659914</v>
      </c>
      <c r="X124" s="691">
        <f t="shared" ref="X124" si="61">(W124*100000)/(F124*1000000)*100</f>
        <v>806.97489688557891</v>
      </c>
      <c r="Y124" s="2207"/>
      <c r="Z124" s="755"/>
    </row>
    <row r="125" spans="1:26" s="756" customFormat="1" ht="15.75" x14ac:dyDescent="0.25">
      <c r="A125" s="2208"/>
      <c r="B125" s="1205"/>
      <c r="C125" s="2209"/>
      <c r="D125" s="2210"/>
      <c r="E125" s="2212"/>
      <c r="F125" s="1358"/>
      <c r="G125" s="2113"/>
      <c r="H125" s="1214"/>
      <c r="I125" s="1214"/>
      <c r="J125" s="2164"/>
      <c r="K125" s="1214"/>
      <c r="L125" s="2164"/>
      <c r="M125" s="1214"/>
      <c r="N125" s="2164"/>
      <c r="O125" s="1214"/>
      <c r="P125" s="2164"/>
      <c r="Q125" s="2164"/>
      <c r="R125" s="1214"/>
      <c r="S125" s="2164"/>
      <c r="T125" s="1214"/>
      <c r="U125" s="2164"/>
      <c r="V125" s="2164"/>
      <c r="W125" s="1214"/>
      <c r="X125" s="1182"/>
      <c r="Y125" s="2211"/>
      <c r="Z125" s="755"/>
    </row>
    <row r="126" spans="1:26" s="756" customFormat="1" ht="15.75" x14ac:dyDescent="0.25">
      <c r="A126" s="2208"/>
      <c r="B126" s="1206" t="str">
        <f>B85</f>
        <v>For KINESCO Power and Utilities Pvt. Ltd.</v>
      </c>
      <c r="C126" s="2209"/>
      <c r="D126" s="2210"/>
      <c r="E126" s="2212"/>
      <c r="F126" s="1358"/>
      <c r="G126" s="2113"/>
      <c r="H126" s="1214"/>
      <c r="I126" s="1214"/>
      <c r="J126" s="2164"/>
      <c r="K126" s="1214"/>
      <c r="L126" s="2164"/>
      <c r="M126" s="1214"/>
      <c r="N126" s="2164"/>
      <c r="O126" s="1214"/>
      <c r="P126" s="2164"/>
      <c r="Q126" s="2164"/>
      <c r="R126" s="1214"/>
      <c r="S126" s="2164"/>
      <c r="T126" s="1214"/>
      <c r="U126" s="2164"/>
      <c r="V126" s="2164"/>
      <c r="W126" s="1214"/>
      <c r="X126" s="1182"/>
      <c r="Y126" s="2211"/>
      <c r="Z126" s="755"/>
    </row>
    <row r="127" spans="1:26" s="756" customFormat="1" ht="15.75" x14ac:dyDescent="0.25">
      <c r="A127" s="2208"/>
      <c r="B127" s="1206"/>
      <c r="C127" s="2209"/>
      <c r="D127" s="2210"/>
      <c r="E127" s="2212"/>
      <c r="F127" s="1358"/>
      <c r="G127" s="2113"/>
      <c r="H127" s="1214"/>
      <c r="I127" s="1214"/>
      <c r="J127" s="2164"/>
      <c r="K127" s="1214"/>
      <c r="L127" s="2164"/>
      <c r="M127" s="1214"/>
      <c r="N127" s="2164"/>
      <c r="O127" s="1214"/>
      <c r="P127" s="2164"/>
      <c r="Q127" s="2164"/>
      <c r="R127" s="1214"/>
      <c r="S127" s="2164"/>
      <c r="T127" s="1214"/>
      <c r="U127" s="2164"/>
      <c r="V127" s="2164"/>
      <c r="W127" s="1214"/>
      <c r="X127" s="1182"/>
      <c r="Y127" s="2211"/>
      <c r="Z127" s="755"/>
    </row>
    <row r="128" spans="1:26" s="756" customFormat="1" ht="15.75" x14ac:dyDescent="0.25">
      <c r="A128" s="2208"/>
      <c r="B128" s="1206"/>
      <c r="C128" s="2209"/>
      <c r="D128" s="2210"/>
      <c r="E128" s="2212"/>
      <c r="F128" s="1358"/>
      <c r="G128" s="2113"/>
      <c r="H128" s="1214"/>
      <c r="I128" s="1214"/>
      <c r="J128" s="2164"/>
      <c r="K128" s="1214"/>
      <c r="L128" s="2164"/>
      <c r="M128" s="1214"/>
      <c r="N128" s="2164"/>
      <c r="O128" s="1214"/>
      <c r="P128" s="2164"/>
      <c r="Q128" s="2164"/>
      <c r="R128" s="1214"/>
      <c r="S128" s="2164"/>
      <c r="T128" s="1214"/>
      <c r="U128" s="2164"/>
      <c r="V128" s="2164"/>
      <c r="W128" s="1214"/>
      <c r="X128" s="1182"/>
      <c r="Y128" s="2211"/>
      <c r="Z128" s="755"/>
    </row>
    <row r="129" spans="1:26" s="756" customFormat="1" ht="15.75" x14ac:dyDescent="0.25">
      <c r="A129" s="2208"/>
      <c r="B129" s="1206" t="str">
        <f>B88</f>
        <v>T M AJITHKUMAR</v>
      </c>
      <c r="C129" s="2209"/>
      <c r="D129" s="2210"/>
      <c r="E129" s="2212"/>
      <c r="F129" s="1358"/>
      <c r="G129" s="2113"/>
      <c r="H129" s="1214"/>
      <c r="I129" s="1214"/>
      <c r="J129" s="2164"/>
      <c r="K129" s="1214"/>
      <c r="L129" s="2164"/>
      <c r="M129" s="1214"/>
      <c r="N129" s="2164"/>
      <c r="O129" s="1214"/>
      <c r="P129" s="2164"/>
      <c r="Q129" s="2164"/>
      <c r="R129" s="1214"/>
      <c r="S129" s="2164"/>
      <c r="T129" s="1214"/>
      <c r="U129" s="2164"/>
      <c r="V129" s="2164"/>
      <c r="W129" s="1214"/>
      <c r="X129" s="1182"/>
      <c r="Y129" s="2211"/>
      <c r="Z129" s="755"/>
    </row>
    <row r="130" spans="1:26" s="756" customFormat="1" ht="15.75" x14ac:dyDescent="0.25">
      <c r="A130" s="2208"/>
      <c r="B130" s="1206" t="str">
        <f>B89</f>
        <v>CHIEF EXECUTIVE OFFICER</v>
      </c>
      <c r="C130" s="2209"/>
      <c r="D130" s="2210"/>
      <c r="E130" s="2212"/>
      <c r="F130" s="1358"/>
      <c r="G130" s="2113"/>
      <c r="H130" s="1214"/>
      <c r="I130" s="1214"/>
      <c r="J130" s="2164"/>
      <c r="K130" s="1214"/>
      <c r="L130" s="2164"/>
      <c r="M130" s="1214"/>
      <c r="N130" s="2164"/>
      <c r="O130" s="1214"/>
      <c r="P130" s="2164"/>
      <c r="Q130" s="2164"/>
      <c r="R130" s="1214"/>
      <c r="S130" s="2164"/>
      <c r="T130" s="1214"/>
      <c r="U130" s="2164"/>
      <c r="V130" s="2164"/>
      <c r="W130" s="1214"/>
      <c r="X130" s="1182"/>
      <c r="Y130" s="2211"/>
      <c r="Z130" s="755"/>
    </row>
    <row r="131" spans="1:26" s="756" customFormat="1" ht="15.75" x14ac:dyDescent="0.25">
      <c r="A131" s="2208"/>
      <c r="B131" s="1206"/>
      <c r="C131" s="2209"/>
      <c r="D131" s="2210"/>
      <c r="E131" s="2212"/>
      <c r="F131" s="1358"/>
      <c r="G131" s="2113"/>
      <c r="H131" s="1214"/>
      <c r="I131" s="1214"/>
      <c r="J131" s="2164"/>
      <c r="K131" s="1214"/>
      <c r="L131" s="2164"/>
      <c r="M131" s="1214"/>
      <c r="N131" s="2164"/>
      <c r="O131" s="1214"/>
      <c r="P131" s="2164"/>
      <c r="Q131" s="2164"/>
      <c r="R131" s="1214"/>
      <c r="S131" s="2164"/>
      <c r="T131" s="1214"/>
      <c r="U131" s="2164"/>
      <c r="V131" s="2164"/>
      <c r="W131" s="1214"/>
      <c r="X131" s="1182"/>
      <c r="Y131" s="2211"/>
      <c r="Z131" s="755"/>
    </row>
    <row r="132" spans="1:26" s="756" customFormat="1" ht="15.75" x14ac:dyDescent="0.25">
      <c r="A132" s="2208"/>
      <c r="B132" s="1206" t="str">
        <f>B91</f>
        <v>Place: Kakkanad, Kochi</v>
      </c>
      <c r="C132" s="2209"/>
      <c r="D132" s="2210"/>
      <c r="E132" s="2212"/>
      <c r="F132" s="1358"/>
      <c r="G132" s="2113"/>
      <c r="H132" s="1214"/>
      <c r="I132" s="1214"/>
      <c r="J132" s="2164"/>
      <c r="K132" s="1214"/>
      <c r="L132" s="2164"/>
      <c r="M132" s="1214"/>
      <c r="N132" s="2164"/>
      <c r="O132" s="1214"/>
      <c r="P132" s="2164"/>
      <c r="Q132" s="2164"/>
      <c r="R132" s="1214"/>
      <c r="S132" s="2164"/>
      <c r="T132" s="1214"/>
      <c r="U132" s="2164"/>
      <c r="V132" s="2164"/>
      <c r="W132" s="1214"/>
      <c r="X132" s="1182"/>
      <c r="Y132" s="2211"/>
      <c r="Z132" s="755"/>
    </row>
    <row r="133" spans="1:26" s="756" customFormat="1" ht="15.75" x14ac:dyDescent="0.25">
      <c r="A133" s="2208"/>
      <c r="B133" s="1206" t="str">
        <f>B92</f>
        <v>Date: --/--/----</v>
      </c>
      <c r="C133" s="2209"/>
      <c r="D133" s="2210"/>
      <c r="E133" s="2212"/>
      <c r="F133" s="1358"/>
      <c r="G133" s="2113"/>
      <c r="H133" s="1214"/>
      <c r="I133" s="1214"/>
      <c r="J133" s="2164"/>
      <c r="K133" s="1214"/>
      <c r="L133" s="2164"/>
      <c r="M133" s="1214"/>
      <c r="N133" s="2164"/>
      <c r="O133" s="1214"/>
      <c r="P133" s="2164"/>
      <c r="Q133" s="2164"/>
      <c r="R133" s="1214"/>
      <c r="S133" s="2164"/>
      <c r="T133" s="1214"/>
      <c r="U133" s="2164"/>
      <c r="V133" s="2164"/>
      <c r="W133" s="1214"/>
      <c r="X133" s="1182"/>
      <c r="Y133" s="2211"/>
      <c r="Z133" s="755"/>
    </row>
    <row r="134" spans="1:26" s="756" customFormat="1" ht="18.75" x14ac:dyDescent="0.25">
      <c r="A134" s="1009"/>
      <c r="B134" s="1191" t="s">
        <v>1083</v>
      </c>
      <c r="C134" s="2116" t="s">
        <v>1114</v>
      </c>
      <c r="D134" s="2116"/>
      <c r="E134" s="2116"/>
      <c r="F134" s="2116"/>
      <c r="G134" s="690"/>
      <c r="H134" s="690"/>
      <c r="I134" s="690"/>
      <c r="J134" s="690"/>
      <c r="K134" s="690"/>
      <c r="L134" s="690"/>
      <c r="M134" s="690"/>
      <c r="N134" s="690"/>
      <c r="O134" s="690"/>
      <c r="P134" s="690"/>
      <c r="Q134" s="690"/>
      <c r="R134" s="690"/>
      <c r="S134" s="690"/>
      <c r="T134" s="690"/>
      <c r="U134" s="690"/>
      <c r="V134" s="690"/>
      <c r="W134" s="690"/>
      <c r="X134" s="690"/>
      <c r="Y134" s="690"/>
      <c r="Z134" s="755"/>
    </row>
    <row r="135" spans="1:26" s="756" customFormat="1" ht="15.75" x14ac:dyDescent="0.25">
      <c r="A135" s="2157" t="s">
        <v>35</v>
      </c>
      <c r="B135" s="1190" t="s">
        <v>1085</v>
      </c>
      <c r="C135" s="2158"/>
      <c r="D135" s="2158"/>
      <c r="E135" s="1189"/>
      <c r="F135" s="1359"/>
      <c r="G135" s="1196"/>
      <c r="H135" s="1196"/>
      <c r="I135" s="1196"/>
      <c r="J135" s="1196"/>
      <c r="K135" s="1196"/>
      <c r="L135" s="1196"/>
      <c r="M135" s="1196"/>
      <c r="N135" s="1196"/>
      <c r="O135" s="1196"/>
      <c r="P135" s="1196"/>
      <c r="Q135" s="1196"/>
      <c r="R135" s="1196"/>
      <c r="S135" s="1196"/>
      <c r="T135" s="1196"/>
      <c r="U135" s="1196"/>
      <c r="V135" s="1196"/>
      <c r="W135" s="1196"/>
      <c r="X135" s="1196"/>
      <c r="Y135" s="2159"/>
      <c r="Z135" s="755"/>
    </row>
    <row r="136" spans="1:26" s="756" customFormat="1" ht="15.75" x14ac:dyDescent="0.25">
      <c r="A136" s="1194"/>
      <c r="B136" s="675" t="s">
        <v>1086</v>
      </c>
      <c r="C136" s="676"/>
      <c r="D136" s="699">
        <f>D146+D153+D165</f>
        <v>57</v>
      </c>
      <c r="E136" s="699">
        <f>E146+E153+E165</f>
        <v>3568</v>
      </c>
      <c r="F136" s="694">
        <f>F146+F153+F165</f>
        <v>1.3387189687131598</v>
      </c>
      <c r="G136" s="691"/>
      <c r="H136" s="691">
        <f>H146+H153+H165</f>
        <v>46.043942965933596</v>
      </c>
      <c r="I136" s="691">
        <f>I146+I153+I165</f>
        <v>81.945814752287703</v>
      </c>
      <c r="J136" s="691"/>
      <c r="K136" s="691"/>
      <c r="L136" s="691"/>
      <c r="M136" s="691">
        <f>M146+M153+M165</f>
        <v>3.4000000000000002E-3</v>
      </c>
      <c r="N136" s="691"/>
      <c r="O136" s="691">
        <f>O146+O153+O165</f>
        <v>1.1369038</v>
      </c>
      <c r="P136" s="691"/>
      <c r="Q136" s="691"/>
      <c r="R136" s="691">
        <f>R146+R153+R165</f>
        <v>2.9715262499999997</v>
      </c>
      <c r="S136" s="691"/>
      <c r="T136" s="691">
        <f>T146+T153+T165</f>
        <v>4.11183005</v>
      </c>
      <c r="U136" s="691"/>
      <c r="V136" s="691"/>
      <c r="W136" s="691">
        <f>W146+W153+W165</f>
        <v>132.10158776822132</v>
      </c>
      <c r="X136" s="691">
        <f t="shared" ref="X136" si="62">(W136*100000)/(F136*1000000)*100</f>
        <v>986.77609607043701</v>
      </c>
      <c r="Y136" s="754"/>
    </row>
    <row r="137" spans="1:26" s="756" customFormat="1" ht="15.75" x14ac:dyDescent="0.25">
      <c r="A137" s="1194"/>
      <c r="B137" s="696" t="s">
        <v>1087</v>
      </c>
      <c r="C137" s="742"/>
      <c r="D137" s="742"/>
      <c r="E137" s="691"/>
      <c r="F137" s="679"/>
      <c r="G137" s="681"/>
      <c r="H137" s="681"/>
      <c r="I137" s="681"/>
      <c r="J137" s="681"/>
      <c r="K137" s="681"/>
      <c r="L137" s="681"/>
      <c r="M137" s="681"/>
      <c r="N137" s="681"/>
      <c r="O137" s="681"/>
      <c r="P137" s="681"/>
      <c r="Q137" s="681"/>
      <c r="R137" s="681"/>
      <c r="S137" s="681"/>
      <c r="T137" s="681"/>
      <c r="U137" s="681"/>
      <c r="V137" s="681"/>
      <c r="W137" s="681"/>
      <c r="X137" s="681"/>
      <c r="Y137" s="754"/>
      <c r="Z137" s="755"/>
    </row>
    <row r="138" spans="1:26" s="756" customFormat="1" ht="15.75" x14ac:dyDescent="0.25">
      <c r="A138" s="1194"/>
      <c r="B138" s="696" t="s">
        <v>690</v>
      </c>
      <c r="C138" s="764"/>
      <c r="D138" s="764"/>
      <c r="E138" s="678"/>
      <c r="F138" s="679"/>
      <c r="G138" s="680"/>
      <c r="H138" s="681"/>
      <c r="I138" s="681"/>
      <c r="J138" s="681"/>
      <c r="K138" s="681"/>
      <c r="L138" s="681"/>
      <c r="M138" s="681"/>
      <c r="N138" s="681"/>
      <c r="O138" s="681"/>
      <c r="P138" s="681"/>
      <c r="Q138" s="681"/>
      <c r="R138" s="681"/>
      <c r="S138" s="681"/>
      <c r="T138" s="681"/>
      <c r="U138" s="681"/>
      <c r="V138" s="681"/>
      <c r="W138" s="681"/>
      <c r="X138" s="681"/>
      <c r="Y138" s="754"/>
      <c r="Z138" s="755"/>
    </row>
    <row r="139" spans="1:26" s="756" customFormat="1" ht="15.75" x14ac:dyDescent="0.25">
      <c r="A139" s="776">
        <v>1</v>
      </c>
      <c r="B139" s="762" t="s">
        <v>1088</v>
      </c>
      <c r="C139" s="777">
        <f>'[55]D 2.1 KMFP proj working'!C18</f>
        <v>8</v>
      </c>
      <c r="D139" s="778">
        <f t="shared" ref="D139:D140" si="63">C139</f>
        <v>8</v>
      </c>
      <c r="E139" s="777">
        <f>'[55]D 2.1 KMFP proj working'!E18</f>
        <v>2249</v>
      </c>
      <c r="F139" s="800">
        <f>'[55]D 2.1 KMFP proj working'!F18</f>
        <v>0.7945604303999998</v>
      </c>
      <c r="G139" s="680">
        <f>F139/F136</f>
        <v>0.59352294915471993</v>
      </c>
      <c r="H139" s="678">
        <f>'[67]D 2.1_2023-24 Revised'!$E$108</f>
        <v>34.759209712499995</v>
      </c>
      <c r="I139" s="678">
        <f>'[67]D 2.1_2023-24 Revised'!$H$108</f>
        <v>47.977827895696706</v>
      </c>
      <c r="J139" s="681">
        <f>'[29]HT-I-A SUMMARY'!$M$94</f>
        <v>0</v>
      </c>
      <c r="K139" s="681">
        <f>H139+I139+J139</f>
        <v>82.737037608196701</v>
      </c>
      <c r="L139" s="681"/>
      <c r="M139" s="678">
        <f>'[55]D 2.1 KMFP proj working'!O18</f>
        <v>0</v>
      </c>
      <c r="N139" s="681"/>
      <c r="O139" s="678">
        <f>'[55]D 2.1 KMFP proj working'!Q18</f>
        <v>0</v>
      </c>
      <c r="P139" s="681"/>
      <c r="Q139" s="681"/>
      <c r="R139" s="678">
        <f>'[55]D 2.1 KMFP proj working'!T18</f>
        <v>0</v>
      </c>
      <c r="S139" s="681"/>
      <c r="T139" s="681">
        <f>SUM(M139:S139)</f>
        <v>0</v>
      </c>
      <c r="U139" s="681"/>
      <c r="V139" s="681"/>
      <c r="W139" s="681">
        <f>K139+T139+U139+V139</f>
        <v>82.737037608196701</v>
      </c>
      <c r="X139" s="681">
        <f t="shared" ref="X139" si="64">(W139*100000)/(F139*1000000)*100</f>
        <v>1041.2932036716829</v>
      </c>
      <c r="Y139" s="754"/>
      <c r="Z139" s="755"/>
    </row>
    <row r="140" spans="1:26" s="756" customFormat="1" ht="15.75" x14ac:dyDescent="0.25">
      <c r="A140" s="776">
        <v>2</v>
      </c>
      <c r="B140" s="762" t="s">
        <v>1089</v>
      </c>
      <c r="C140" s="777">
        <v>0</v>
      </c>
      <c r="D140" s="778">
        <f t="shared" si="63"/>
        <v>0</v>
      </c>
      <c r="E140" s="777">
        <v>0</v>
      </c>
      <c r="F140" s="679">
        <v>0</v>
      </c>
      <c r="G140" s="680">
        <f>F140/F136</f>
        <v>0</v>
      </c>
      <c r="H140" s="681">
        <v>0</v>
      </c>
      <c r="I140" s="681">
        <v>0</v>
      </c>
      <c r="J140" s="681"/>
      <c r="K140" s="681">
        <f t="shared" ref="K140:K145" si="65">H140+I140+J140</f>
        <v>0</v>
      </c>
      <c r="L140" s="681"/>
      <c r="M140" s="681">
        <v>0</v>
      </c>
      <c r="N140" s="681"/>
      <c r="O140" s="681">
        <v>0</v>
      </c>
      <c r="P140" s="681"/>
      <c r="Q140" s="681"/>
      <c r="R140" s="681"/>
      <c r="S140" s="681"/>
      <c r="T140" s="681">
        <f>SUM(M140:S140)</f>
        <v>0</v>
      </c>
      <c r="U140" s="681"/>
      <c r="V140" s="681"/>
      <c r="W140" s="681">
        <f t="shared" ref="W140:W145" si="66">K140+T140+U140+V140</f>
        <v>0</v>
      </c>
      <c r="X140" s="681"/>
      <c r="Y140" s="754"/>
      <c r="Z140" s="755"/>
    </row>
    <row r="141" spans="1:26" s="756" customFormat="1" ht="15.75" x14ac:dyDescent="0.25">
      <c r="A141" s="776">
        <v>3</v>
      </c>
      <c r="B141" s="762" t="s">
        <v>1112</v>
      </c>
      <c r="C141" s="777">
        <v>0</v>
      </c>
      <c r="D141" s="778">
        <v>0</v>
      </c>
      <c r="E141" s="777">
        <v>0</v>
      </c>
      <c r="F141" s="679">
        <v>0</v>
      </c>
      <c r="G141" s="680">
        <f>F141/F136</f>
        <v>0</v>
      </c>
      <c r="H141" s="681">
        <v>0</v>
      </c>
      <c r="I141" s="681">
        <v>0</v>
      </c>
      <c r="J141" s="681"/>
      <c r="K141" s="681">
        <f t="shared" si="65"/>
        <v>0</v>
      </c>
      <c r="L141" s="681"/>
      <c r="M141" s="681">
        <v>0</v>
      </c>
      <c r="N141" s="681"/>
      <c r="O141" s="681">
        <v>0</v>
      </c>
      <c r="P141" s="681"/>
      <c r="Q141" s="681"/>
      <c r="R141" s="681"/>
      <c r="S141" s="681"/>
      <c r="T141" s="681">
        <f>SUM(M141:S141)</f>
        <v>0</v>
      </c>
      <c r="U141" s="681"/>
      <c r="V141" s="681"/>
      <c r="W141" s="681">
        <f t="shared" si="66"/>
        <v>0</v>
      </c>
      <c r="X141" s="681"/>
      <c r="Y141" s="754"/>
      <c r="Z141" s="755"/>
    </row>
    <row r="142" spans="1:26" s="756" customFormat="1" ht="15.75" x14ac:dyDescent="0.25">
      <c r="A142" s="776">
        <v>4</v>
      </c>
      <c r="B142" s="762" t="s">
        <v>1091</v>
      </c>
      <c r="C142" s="777">
        <v>0</v>
      </c>
      <c r="D142" s="778">
        <v>0</v>
      </c>
      <c r="E142" s="777">
        <v>0</v>
      </c>
      <c r="F142" s="679">
        <v>0</v>
      </c>
      <c r="G142" s="680">
        <f>F142/F136</f>
        <v>0</v>
      </c>
      <c r="H142" s="681">
        <v>0</v>
      </c>
      <c r="I142" s="681">
        <v>0</v>
      </c>
      <c r="J142" s="681"/>
      <c r="K142" s="681">
        <f t="shared" si="65"/>
        <v>0</v>
      </c>
      <c r="L142" s="681"/>
      <c r="M142" s="681">
        <v>0</v>
      </c>
      <c r="N142" s="681"/>
      <c r="O142" s="681">
        <v>0</v>
      </c>
      <c r="P142" s="681"/>
      <c r="Q142" s="681"/>
      <c r="R142" s="681"/>
      <c r="S142" s="681"/>
      <c r="T142" s="681">
        <f t="shared" ref="T142:T145" si="67">SUM(M142:S142)</f>
        <v>0</v>
      </c>
      <c r="U142" s="681"/>
      <c r="V142" s="681"/>
      <c r="W142" s="681">
        <f t="shared" si="66"/>
        <v>0</v>
      </c>
      <c r="X142" s="681"/>
      <c r="Y142" s="754"/>
      <c r="Z142" s="755"/>
    </row>
    <row r="143" spans="1:26" s="756" customFormat="1" ht="15.75" x14ac:dyDescent="0.25">
      <c r="A143" s="776">
        <v>5</v>
      </c>
      <c r="B143" s="763" t="s">
        <v>1092</v>
      </c>
      <c r="C143" s="777">
        <v>0</v>
      </c>
      <c r="D143" s="778">
        <v>0</v>
      </c>
      <c r="E143" s="777">
        <v>0</v>
      </c>
      <c r="F143" s="679">
        <v>0</v>
      </c>
      <c r="G143" s="680">
        <f>F143/F136</f>
        <v>0</v>
      </c>
      <c r="H143" s="681">
        <v>0</v>
      </c>
      <c r="I143" s="681">
        <v>0</v>
      </c>
      <c r="J143" s="681"/>
      <c r="K143" s="681">
        <f t="shared" si="65"/>
        <v>0</v>
      </c>
      <c r="L143" s="681"/>
      <c r="M143" s="681">
        <v>0</v>
      </c>
      <c r="N143" s="681"/>
      <c r="O143" s="681">
        <v>0</v>
      </c>
      <c r="P143" s="681"/>
      <c r="Q143" s="681"/>
      <c r="R143" s="681"/>
      <c r="S143" s="681"/>
      <c r="T143" s="681">
        <f t="shared" si="67"/>
        <v>0</v>
      </c>
      <c r="U143" s="681"/>
      <c r="V143" s="681"/>
      <c r="W143" s="681">
        <f t="shared" si="66"/>
        <v>0</v>
      </c>
      <c r="X143" s="681"/>
      <c r="Y143" s="754"/>
      <c r="Z143" s="755"/>
    </row>
    <row r="144" spans="1:26" s="756" customFormat="1" ht="15.75" x14ac:dyDescent="0.25">
      <c r="A144" s="776">
        <v>6</v>
      </c>
      <c r="B144" s="763" t="s">
        <v>1093</v>
      </c>
      <c r="C144" s="777">
        <v>0</v>
      </c>
      <c r="D144" s="778">
        <v>0</v>
      </c>
      <c r="E144" s="777">
        <v>0</v>
      </c>
      <c r="F144" s="679">
        <v>0</v>
      </c>
      <c r="G144" s="680"/>
      <c r="H144" s="681">
        <v>0</v>
      </c>
      <c r="I144" s="681">
        <v>0</v>
      </c>
      <c r="J144" s="681"/>
      <c r="K144" s="681">
        <f t="shared" si="65"/>
        <v>0</v>
      </c>
      <c r="L144" s="681"/>
      <c r="M144" s="681">
        <v>0</v>
      </c>
      <c r="N144" s="681"/>
      <c r="O144" s="681">
        <v>0</v>
      </c>
      <c r="P144" s="681"/>
      <c r="Q144" s="681"/>
      <c r="R144" s="681"/>
      <c r="S144" s="681"/>
      <c r="T144" s="681">
        <f t="shared" si="67"/>
        <v>0</v>
      </c>
      <c r="U144" s="681"/>
      <c r="V144" s="681"/>
      <c r="W144" s="681">
        <f t="shared" si="66"/>
        <v>0</v>
      </c>
      <c r="X144" s="681"/>
      <c r="Y144" s="780"/>
      <c r="Z144" s="755"/>
    </row>
    <row r="145" spans="1:26" s="756" customFormat="1" ht="15.75" x14ac:dyDescent="0.25">
      <c r="A145" s="776">
        <v>7</v>
      </c>
      <c r="B145" s="763" t="s">
        <v>1094</v>
      </c>
      <c r="C145" s="777">
        <v>0</v>
      </c>
      <c r="D145" s="778">
        <v>0</v>
      </c>
      <c r="E145" s="777">
        <v>0</v>
      </c>
      <c r="F145" s="679">
        <v>0</v>
      </c>
      <c r="G145" s="680"/>
      <c r="H145" s="681">
        <v>0</v>
      </c>
      <c r="I145" s="681">
        <v>0</v>
      </c>
      <c r="J145" s="681"/>
      <c r="K145" s="681">
        <f t="shared" si="65"/>
        <v>0</v>
      </c>
      <c r="L145" s="681"/>
      <c r="M145" s="681">
        <v>0</v>
      </c>
      <c r="N145" s="681"/>
      <c r="O145" s="681">
        <v>0</v>
      </c>
      <c r="P145" s="681"/>
      <c r="Q145" s="681"/>
      <c r="R145" s="681"/>
      <c r="S145" s="681"/>
      <c r="T145" s="681">
        <f t="shared" si="67"/>
        <v>0</v>
      </c>
      <c r="U145" s="681"/>
      <c r="V145" s="681"/>
      <c r="W145" s="681">
        <f t="shared" si="66"/>
        <v>0</v>
      </c>
      <c r="X145" s="681"/>
      <c r="Y145" s="780"/>
      <c r="Z145" s="755"/>
    </row>
    <row r="146" spans="1:26" s="756" customFormat="1" ht="15.75" x14ac:dyDescent="0.25">
      <c r="A146" s="782"/>
      <c r="B146" s="781"/>
      <c r="C146" s="777"/>
      <c r="D146" s="2192">
        <f>SUM(D139:D145)</f>
        <v>8</v>
      </c>
      <c r="E146" s="2128">
        <f>SUM(E139:E145)</f>
        <v>2249</v>
      </c>
      <c r="F146" s="694">
        <f>SUM(F139:F145)</f>
        <v>0.7945604303999998</v>
      </c>
      <c r="G146" s="747">
        <f>F146/F136</f>
        <v>0.59352294915471993</v>
      </c>
      <c r="H146" s="691">
        <f>SUM(H139:H145)</f>
        <v>34.759209712499995</v>
      </c>
      <c r="I146" s="691">
        <f>SUM(I139:I145)</f>
        <v>47.977827895696706</v>
      </c>
      <c r="J146" s="681"/>
      <c r="K146" s="691">
        <f>SUM(K139:K145)</f>
        <v>82.737037608196701</v>
      </c>
      <c r="L146" s="691"/>
      <c r="M146" s="691">
        <f>SUM(M139:M145)</f>
        <v>0</v>
      </c>
      <c r="N146" s="681"/>
      <c r="O146" s="691">
        <f>SUM(O139:O145)</f>
        <v>0</v>
      </c>
      <c r="P146" s="681"/>
      <c r="Q146" s="681"/>
      <c r="R146" s="681"/>
      <c r="S146" s="681"/>
      <c r="T146" s="691">
        <f>SUM(T139:T145)</f>
        <v>0</v>
      </c>
      <c r="U146" s="681"/>
      <c r="V146" s="681"/>
      <c r="W146" s="691">
        <f>SUM(W139:W145)</f>
        <v>82.737037608196701</v>
      </c>
      <c r="X146" s="691">
        <f t="shared" ref="X146" si="68">(W146*100000)/(F146*1000000)*100</f>
        <v>1041.2932036716829</v>
      </c>
      <c r="Y146" s="780"/>
      <c r="Z146" s="755"/>
    </row>
    <row r="147" spans="1:26" s="756" customFormat="1" ht="15.75" x14ac:dyDescent="0.25">
      <c r="A147" s="1194"/>
      <c r="B147" s="696" t="s">
        <v>1095</v>
      </c>
      <c r="C147" s="764"/>
      <c r="D147" s="764"/>
      <c r="E147" s="678"/>
      <c r="F147" s="679"/>
      <c r="G147" s="680"/>
      <c r="H147" s="681"/>
      <c r="I147" s="681"/>
      <c r="J147" s="681"/>
      <c r="K147" s="681"/>
      <c r="L147" s="681"/>
      <c r="M147" s="681"/>
      <c r="N147" s="681"/>
      <c r="O147" s="681"/>
      <c r="P147" s="681"/>
      <c r="Q147" s="681"/>
      <c r="R147" s="681"/>
      <c r="S147" s="681"/>
      <c r="T147" s="681"/>
      <c r="U147" s="681"/>
      <c r="V147" s="681"/>
      <c r="W147" s="681"/>
      <c r="X147" s="681"/>
      <c r="Y147" s="768"/>
      <c r="Z147" s="755"/>
    </row>
    <row r="148" spans="1:26" s="756" customFormat="1" ht="15.75" x14ac:dyDescent="0.25">
      <c r="A148" s="776">
        <v>8</v>
      </c>
      <c r="B148" s="763" t="s">
        <v>1096</v>
      </c>
      <c r="C148" s="777">
        <f>'[55]D 2.1 KMFP proj working'!C36</f>
        <v>5</v>
      </c>
      <c r="D148" s="777">
        <f>C148</f>
        <v>5</v>
      </c>
      <c r="E148" s="777">
        <f>'[55]D 2.1 KMFP proj working'!E36</f>
        <v>628</v>
      </c>
      <c r="F148" s="800">
        <f>'[55]D 2.1 KMFP proj working'!F36</f>
        <v>6.4050767999999994E-2</v>
      </c>
      <c r="G148" s="680">
        <f>F148/F136</f>
        <v>4.7844819933767456E-2</v>
      </c>
      <c r="H148" s="678">
        <f>'[67]D 2.1_2023-24 Revised'!$E$118</f>
        <v>1.468722774352941</v>
      </c>
      <c r="I148" s="678">
        <f>'[67]D 2.1_2023-24 Revised'!$H$118</f>
        <v>2.7287259602086951</v>
      </c>
      <c r="J148" s="681"/>
      <c r="K148" s="681">
        <f>H148+I148+J148</f>
        <v>4.197448734561636</v>
      </c>
      <c r="L148" s="681"/>
      <c r="M148" s="678">
        <f>'[55]D 2.1 KMFP proj working'!O36</f>
        <v>0</v>
      </c>
      <c r="N148" s="681"/>
      <c r="O148" s="678">
        <f>'[55]D 2.1 KMFP proj working'!Q36</f>
        <v>0</v>
      </c>
      <c r="P148" s="681"/>
      <c r="Q148" s="681"/>
      <c r="R148" s="678">
        <f>'[67]D 2.1_2023-24 Revised'!$K$118</f>
        <v>2.9715262499999997</v>
      </c>
      <c r="S148" s="681"/>
      <c r="T148" s="681">
        <f>SUM(M148:S148)</f>
        <v>2.9715262499999997</v>
      </c>
      <c r="U148" s="681"/>
      <c r="V148" s="681"/>
      <c r="W148" s="681">
        <f>K148+T148+U148+V148</f>
        <v>7.1689749845616362</v>
      </c>
      <c r="X148" s="681">
        <f t="shared" ref="X148" si="69">(W148*100000)/(F148*1000000)*100</f>
        <v>1119.2644847851998</v>
      </c>
      <c r="Y148" s="768"/>
    </row>
    <row r="149" spans="1:26" s="756" customFormat="1" ht="15.75" x14ac:dyDescent="0.25">
      <c r="A149" s="776">
        <v>9</v>
      </c>
      <c r="B149" s="763" t="s">
        <v>1097</v>
      </c>
      <c r="C149" s="777">
        <v>0</v>
      </c>
      <c r="D149" s="777">
        <f t="shared" ref="D149:D152" si="70">C149</f>
        <v>0</v>
      </c>
      <c r="E149" s="777">
        <v>0</v>
      </c>
      <c r="F149" s="679">
        <v>0</v>
      </c>
      <c r="G149" s="680"/>
      <c r="H149" s="681">
        <v>0</v>
      </c>
      <c r="I149" s="681">
        <v>0</v>
      </c>
      <c r="J149" s="681"/>
      <c r="K149" s="681">
        <f>H149+I149+J149</f>
        <v>0</v>
      </c>
      <c r="L149" s="681"/>
      <c r="M149" s="681">
        <v>0</v>
      </c>
      <c r="N149" s="681"/>
      <c r="O149" s="681">
        <v>0</v>
      </c>
      <c r="P149" s="681"/>
      <c r="Q149" s="681"/>
      <c r="R149" s="681"/>
      <c r="S149" s="681"/>
      <c r="T149" s="681">
        <f>SUM(M149:S149)</f>
        <v>0</v>
      </c>
      <c r="U149" s="681"/>
      <c r="V149" s="681"/>
      <c r="W149" s="681">
        <f>K149+T149+U149+V149</f>
        <v>0</v>
      </c>
      <c r="X149" s="681"/>
      <c r="Y149" s="768"/>
    </row>
    <row r="150" spans="1:26" s="756" customFormat="1" ht="15.75" x14ac:dyDescent="0.25">
      <c r="A150" s="776">
        <v>10</v>
      </c>
      <c r="B150" s="763" t="s">
        <v>1098</v>
      </c>
      <c r="C150" s="777">
        <v>0</v>
      </c>
      <c r="D150" s="777">
        <f t="shared" si="70"/>
        <v>0</v>
      </c>
      <c r="E150" s="777">
        <v>0</v>
      </c>
      <c r="F150" s="679">
        <v>0</v>
      </c>
      <c r="G150" s="680"/>
      <c r="H150" s="681">
        <v>0</v>
      </c>
      <c r="I150" s="681">
        <v>0</v>
      </c>
      <c r="J150" s="681"/>
      <c r="K150" s="681">
        <f t="shared" ref="K150" si="71">H150+I150+J150</f>
        <v>0</v>
      </c>
      <c r="L150" s="681"/>
      <c r="M150" s="681">
        <v>0</v>
      </c>
      <c r="N150" s="681"/>
      <c r="O150" s="681">
        <v>0</v>
      </c>
      <c r="P150" s="681"/>
      <c r="Q150" s="681"/>
      <c r="R150" s="681"/>
      <c r="S150" s="681"/>
      <c r="T150" s="681">
        <f t="shared" ref="T150:T152" si="72">SUM(M150:S150)</f>
        <v>0</v>
      </c>
      <c r="U150" s="681"/>
      <c r="V150" s="681"/>
      <c r="W150" s="681">
        <f t="shared" ref="W150:W152" si="73">K150+T150+U150+V150</f>
        <v>0</v>
      </c>
      <c r="X150" s="681"/>
      <c r="Y150" s="780"/>
    </row>
    <row r="151" spans="1:26" s="756" customFormat="1" ht="15.75" x14ac:dyDescent="0.25">
      <c r="A151" s="776">
        <v>11</v>
      </c>
      <c r="B151" s="763" t="s">
        <v>1099</v>
      </c>
      <c r="C151" s="777">
        <v>0</v>
      </c>
      <c r="D151" s="777">
        <f t="shared" si="70"/>
        <v>0</v>
      </c>
      <c r="E151" s="777">
        <v>0</v>
      </c>
      <c r="F151" s="679">
        <v>0</v>
      </c>
      <c r="G151" s="680"/>
      <c r="H151" s="681">
        <v>0</v>
      </c>
      <c r="I151" s="681">
        <v>0</v>
      </c>
      <c r="J151" s="681"/>
      <c r="K151" s="681">
        <v>0</v>
      </c>
      <c r="L151" s="681"/>
      <c r="M151" s="681">
        <v>0</v>
      </c>
      <c r="N151" s="681"/>
      <c r="O151" s="681">
        <v>0</v>
      </c>
      <c r="P151" s="681"/>
      <c r="Q151" s="681"/>
      <c r="R151" s="681"/>
      <c r="S151" s="681"/>
      <c r="T151" s="681">
        <f t="shared" si="72"/>
        <v>0</v>
      </c>
      <c r="U151" s="681"/>
      <c r="V151" s="681"/>
      <c r="W151" s="681">
        <f t="shared" si="73"/>
        <v>0</v>
      </c>
      <c r="X151" s="681"/>
      <c r="Y151" s="780"/>
    </row>
    <row r="152" spans="1:26" s="756" customFormat="1" ht="15.75" x14ac:dyDescent="0.25">
      <c r="A152" s="776">
        <v>12</v>
      </c>
      <c r="B152" s="763" t="s">
        <v>1100</v>
      </c>
      <c r="C152" s="778">
        <v>0</v>
      </c>
      <c r="D152" s="777">
        <f t="shared" si="70"/>
        <v>0</v>
      </c>
      <c r="E152" s="777">
        <v>0</v>
      </c>
      <c r="F152" s="679">
        <v>0</v>
      </c>
      <c r="G152" s="680"/>
      <c r="H152" s="681">
        <v>0</v>
      </c>
      <c r="I152" s="681">
        <v>0</v>
      </c>
      <c r="J152" s="681"/>
      <c r="K152" s="681">
        <f t="shared" ref="K152" si="74">H152+I152+J152</f>
        <v>0</v>
      </c>
      <c r="L152" s="681"/>
      <c r="M152" s="681">
        <v>0</v>
      </c>
      <c r="N152" s="681"/>
      <c r="O152" s="681">
        <v>0</v>
      </c>
      <c r="P152" s="681"/>
      <c r="Q152" s="681"/>
      <c r="R152" s="681"/>
      <c r="S152" s="681"/>
      <c r="T152" s="681">
        <f t="shared" si="72"/>
        <v>0</v>
      </c>
      <c r="U152" s="681"/>
      <c r="V152" s="681"/>
      <c r="W152" s="681">
        <f t="shared" si="73"/>
        <v>0</v>
      </c>
      <c r="X152" s="681"/>
      <c r="Y152" s="754"/>
    </row>
    <row r="153" spans="1:26" s="756" customFormat="1" ht="15.75" x14ac:dyDescent="0.25">
      <c r="A153" s="782"/>
      <c r="B153" s="781"/>
      <c r="C153" s="778"/>
      <c r="D153" s="2192">
        <f>SUM(D148:D152)</f>
        <v>5</v>
      </c>
      <c r="E153" s="2193">
        <f>SUM(E148:E152)</f>
        <v>628</v>
      </c>
      <c r="F153" s="694">
        <f>SUM(F148:F152)</f>
        <v>6.4050767999999994E-2</v>
      </c>
      <c r="G153" s="747">
        <f>F153/F136</f>
        <v>4.7844819933767456E-2</v>
      </c>
      <c r="H153" s="691">
        <f>SUM(H148:H152)</f>
        <v>1.468722774352941</v>
      </c>
      <c r="I153" s="691">
        <f>SUM(I148:I152)</f>
        <v>2.7287259602086951</v>
      </c>
      <c r="J153" s="681"/>
      <c r="K153" s="691">
        <f>SUM(K148:K152)</f>
        <v>4.197448734561636</v>
      </c>
      <c r="L153" s="681"/>
      <c r="M153" s="691">
        <f>SUM(M148:M152)</f>
        <v>0</v>
      </c>
      <c r="N153" s="681"/>
      <c r="O153" s="691">
        <f>SUM(O148:O152)</f>
        <v>0</v>
      </c>
      <c r="P153" s="681"/>
      <c r="Q153" s="681"/>
      <c r="R153" s="691">
        <f>SUM(R148:R152)</f>
        <v>2.9715262499999997</v>
      </c>
      <c r="S153" s="681"/>
      <c r="T153" s="691">
        <f>SUM(T148:T152)</f>
        <v>2.9715262499999997</v>
      </c>
      <c r="U153" s="681"/>
      <c r="V153" s="681"/>
      <c r="W153" s="691">
        <f>SUM(W148:W152)</f>
        <v>7.1689749845616362</v>
      </c>
      <c r="X153" s="691"/>
      <c r="Y153" s="754"/>
    </row>
    <row r="154" spans="1:26" s="756" customFormat="1" ht="15.75" x14ac:dyDescent="0.25">
      <c r="A154" s="1194"/>
      <c r="B154" s="696" t="s">
        <v>689</v>
      </c>
      <c r="C154" s="742"/>
      <c r="D154" s="742"/>
      <c r="E154" s="691"/>
      <c r="F154" s="679"/>
      <c r="G154" s="681"/>
      <c r="H154" s="681"/>
      <c r="I154" s="681"/>
      <c r="J154" s="681"/>
      <c r="K154" s="681"/>
      <c r="L154" s="681"/>
      <c r="M154" s="681"/>
      <c r="N154" s="681"/>
      <c r="O154" s="681"/>
      <c r="P154" s="681"/>
      <c r="Q154" s="681"/>
      <c r="R154" s="681"/>
      <c r="S154" s="681"/>
      <c r="T154" s="681"/>
      <c r="U154" s="681"/>
      <c r="V154" s="681"/>
      <c r="W154" s="681"/>
      <c r="X154" s="681"/>
      <c r="Y154" s="754"/>
      <c r="Z154" s="755"/>
    </row>
    <row r="155" spans="1:26" s="756" customFormat="1" ht="15.75" x14ac:dyDescent="0.25">
      <c r="A155" s="776">
        <v>13</v>
      </c>
      <c r="B155" s="763" t="s">
        <v>1101</v>
      </c>
      <c r="C155" s="777">
        <f>'[55]D 2.1 KMFP proj working'!C55</f>
        <v>18</v>
      </c>
      <c r="D155" s="778">
        <f>C155</f>
        <v>18</v>
      </c>
      <c r="E155" s="777">
        <f>'[55]D 2.1 KMFP proj working'!E55</f>
        <v>421</v>
      </c>
      <c r="F155" s="800">
        <f>'[55]D 2.1 KMFP proj working'!F55</f>
        <v>0.34300833400799996</v>
      </c>
      <c r="G155" s="680">
        <f>F155/F136</f>
        <v>0.25622131457337594</v>
      </c>
      <c r="H155" s="678">
        <f>'[67]D 2.1_2023-24 Revised'!$E$126</f>
        <v>5.0557766842647052</v>
      </c>
      <c r="I155" s="678">
        <f>'[67]D 2.1_2023-24 Revised'!$H$126</f>
        <v>20.29388396628811</v>
      </c>
      <c r="J155" s="681"/>
      <c r="K155" s="681">
        <f>H155+I155+J155</f>
        <v>25.349660650552813</v>
      </c>
      <c r="L155" s="681">
        <f>(K155*100000)/(F155*1000000)*100</f>
        <v>739.0392050929463</v>
      </c>
      <c r="M155" s="678">
        <f>'[55]D 2.1 KMFP proj working'!O55</f>
        <v>0</v>
      </c>
      <c r="N155" s="681"/>
      <c r="O155" s="678">
        <f>'[55]D 2.1 KMFP proj working'!Q55</f>
        <v>1</v>
      </c>
      <c r="P155" s="681"/>
      <c r="Q155" s="681"/>
      <c r="R155" s="678">
        <f>'[55]D 2.1 KMFP proj working'!T55</f>
        <v>0</v>
      </c>
      <c r="S155" s="681"/>
      <c r="T155" s="681">
        <f>SUM(M155:S155)</f>
        <v>1</v>
      </c>
      <c r="U155" s="681"/>
      <c r="V155" s="681"/>
      <c r="W155" s="681">
        <f>K155+T155+U155+V155</f>
        <v>26.349660650552813</v>
      </c>
      <c r="X155" s="681">
        <f>(W155*100000)/(F155*1000000)*100</f>
        <v>768.19301568160324</v>
      </c>
      <c r="Y155" s="754"/>
      <c r="Z155" s="755"/>
    </row>
    <row r="156" spans="1:26" s="756" customFormat="1" ht="15.75" x14ac:dyDescent="0.25">
      <c r="A156" s="776">
        <v>14</v>
      </c>
      <c r="B156" s="763" t="s">
        <v>1102</v>
      </c>
      <c r="C156" s="777">
        <v>0</v>
      </c>
      <c r="D156" s="778">
        <f t="shared" ref="D156:D164" si="75">C156</f>
        <v>0</v>
      </c>
      <c r="E156" s="777">
        <v>0</v>
      </c>
      <c r="F156" s="800">
        <v>0</v>
      </c>
      <c r="G156" s="680">
        <f>F156/F136</f>
        <v>0</v>
      </c>
      <c r="H156" s="678">
        <f>'[67]D 2.1_2023-24 Revised'!$E$127</f>
        <v>0</v>
      </c>
      <c r="I156" s="678">
        <f>'[67]D 2.1_2023-24 Revised'!$H$127</f>
        <v>0</v>
      </c>
      <c r="J156" s="681"/>
      <c r="K156" s="681">
        <f t="shared" ref="K156" si="76">H156+I156+J156</f>
        <v>0</v>
      </c>
      <c r="L156" s="681"/>
      <c r="M156" s="678">
        <v>0</v>
      </c>
      <c r="N156" s="681"/>
      <c r="O156" s="678">
        <v>0</v>
      </c>
      <c r="P156" s="681"/>
      <c r="Q156" s="681"/>
      <c r="R156" s="678"/>
      <c r="S156" s="681"/>
      <c r="T156" s="681">
        <f t="shared" ref="T156:T164" si="77">SUM(M156:S156)</f>
        <v>0</v>
      </c>
      <c r="U156" s="681"/>
      <c r="V156" s="681"/>
      <c r="W156" s="681">
        <f t="shared" ref="W156:W164" si="78">K156+T156+U156+V156</f>
        <v>0</v>
      </c>
      <c r="X156" s="681"/>
      <c r="Y156" s="754"/>
      <c r="Z156" s="755"/>
    </row>
    <row r="157" spans="1:26" s="756" customFormat="1" ht="15.75" x14ac:dyDescent="0.25">
      <c r="A157" s="776">
        <v>15</v>
      </c>
      <c r="B157" s="763" t="s">
        <v>1103</v>
      </c>
      <c r="C157" s="777">
        <v>0</v>
      </c>
      <c r="D157" s="778">
        <f t="shared" si="75"/>
        <v>0</v>
      </c>
      <c r="E157" s="777">
        <v>0</v>
      </c>
      <c r="F157" s="800">
        <v>0</v>
      </c>
      <c r="G157" s="680">
        <f>F157/F136</f>
        <v>0</v>
      </c>
      <c r="H157" s="678">
        <f>'[67]D 2.1_2023-24 Revised'!$E$128</f>
        <v>0</v>
      </c>
      <c r="I157" s="678">
        <f>'[67]D 2.1_2023-24 Revised'!$H$128</f>
        <v>0</v>
      </c>
      <c r="J157" s="681"/>
      <c r="K157" s="681">
        <v>0</v>
      </c>
      <c r="L157" s="681"/>
      <c r="M157" s="678">
        <v>0</v>
      </c>
      <c r="N157" s="681"/>
      <c r="O157" s="678">
        <v>0</v>
      </c>
      <c r="P157" s="681"/>
      <c r="Q157" s="681"/>
      <c r="R157" s="678"/>
      <c r="S157" s="681"/>
      <c r="T157" s="681">
        <f t="shared" si="77"/>
        <v>0</v>
      </c>
      <c r="U157" s="681"/>
      <c r="V157" s="681"/>
      <c r="W157" s="681">
        <f t="shared" si="78"/>
        <v>0</v>
      </c>
      <c r="X157" s="681"/>
      <c r="Y157" s="754"/>
      <c r="Z157" s="755"/>
    </row>
    <row r="158" spans="1:26" s="756" customFormat="1" ht="15.75" x14ac:dyDescent="0.25">
      <c r="A158" s="776">
        <v>16</v>
      </c>
      <c r="B158" s="763" t="s">
        <v>1104</v>
      </c>
      <c r="C158" s="777">
        <f>'[55]D 2.1 KMFP proj working'!C73</f>
        <v>2</v>
      </c>
      <c r="D158" s="778">
        <f t="shared" si="75"/>
        <v>2</v>
      </c>
      <c r="E158" s="777">
        <f>'[55]D 2.1 KMFP proj working'!E73</f>
        <v>58</v>
      </c>
      <c r="F158" s="800">
        <f>'[55]D 2.1 KMFP proj working'!F73</f>
        <v>3.5791799999999999E-3</v>
      </c>
      <c r="G158" s="680">
        <f>F158/F136</f>
        <v>2.6735857813686452E-3</v>
      </c>
      <c r="H158" s="678">
        <f>'[67]D 2.1_2023-24 Revised'!$E$129</f>
        <v>0.61971074999999998</v>
      </c>
      <c r="I158" s="678">
        <f>'[67]D 2.1_2023-24 Revised'!$H$129</f>
        <v>0.23032023300000007</v>
      </c>
      <c r="J158" s="681"/>
      <c r="K158" s="681">
        <f t="shared" ref="K158:K164" si="79">H158+I158+J158</f>
        <v>0.85003098300000002</v>
      </c>
      <c r="L158" s="681">
        <f>(K158*100000)/(F158*1000000)*100</f>
        <v>2374.9321995540877</v>
      </c>
      <c r="M158" s="678">
        <f>'[55]D 2.1 KMFP proj working'!O73</f>
        <v>0</v>
      </c>
      <c r="N158" s="681"/>
      <c r="O158" s="678">
        <f>'[55]D 2.1 KMFP proj working'!Q73</f>
        <v>0</v>
      </c>
      <c r="P158" s="681"/>
      <c r="Q158" s="681"/>
      <c r="R158" s="678">
        <f>'[55]D 2.1 KMFP proj working'!T73</f>
        <v>0</v>
      </c>
      <c r="S158" s="681"/>
      <c r="T158" s="681">
        <f t="shared" si="77"/>
        <v>0</v>
      </c>
      <c r="U158" s="681"/>
      <c r="V158" s="681"/>
      <c r="W158" s="681">
        <f t="shared" si="78"/>
        <v>0.85003098300000002</v>
      </c>
      <c r="X158" s="681">
        <f>(W158*100000)/(F158*1000000)*100</f>
        <v>2374.9321995540877</v>
      </c>
      <c r="Y158" s="754"/>
      <c r="Z158" s="755"/>
    </row>
    <row r="159" spans="1:26" s="756" customFormat="1" ht="15.75" x14ac:dyDescent="0.25">
      <c r="A159" s="776">
        <v>17</v>
      </c>
      <c r="B159" s="763" t="s">
        <v>1105</v>
      </c>
      <c r="C159" s="777">
        <f>'[55]D 2.1 KMFP proj working'!C92</f>
        <v>1</v>
      </c>
      <c r="D159" s="778">
        <f t="shared" si="75"/>
        <v>1</v>
      </c>
      <c r="E159" s="777">
        <f>'[55]D 2.1 KMFP proj working'!E92</f>
        <v>7</v>
      </c>
      <c r="F159" s="800">
        <f>'[55]D 2.1 KMFP proj working'!F92</f>
        <v>4.9248000000000011E-4</v>
      </c>
      <c r="G159" s="680">
        <f>F159/F136</f>
        <v>3.6787407328170993E-4</v>
      </c>
      <c r="H159" s="678">
        <f>'[67]D 2.1_2023-24 Revised'!$E$130</f>
        <v>7.5600000000000001E-2</v>
      </c>
      <c r="I159" s="678">
        <f>'[67]D 2.1_2023-24 Revised'!$H$130</f>
        <v>3.5674635294117657E-2</v>
      </c>
      <c r="J159" s="681"/>
      <c r="K159" s="681">
        <f t="shared" si="79"/>
        <v>0.11127463529411766</v>
      </c>
      <c r="L159" s="681">
        <f>(K159*100000)/(F159*1000000)*100</f>
        <v>2259.4752130871834</v>
      </c>
      <c r="M159" s="678">
        <f>'[55]D 2.1 KMFP proj working'!O92</f>
        <v>0</v>
      </c>
      <c r="N159" s="681"/>
      <c r="O159" s="678">
        <f>'[55]D 2.1 KMFP proj working'!Q92</f>
        <v>0</v>
      </c>
      <c r="P159" s="681"/>
      <c r="Q159" s="681"/>
      <c r="R159" s="678">
        <f>'[55]D 2.1 KMFP proj working'!T92</f>
        <v>0</v>
      </c>
      <c r="S159" s="681"/>
      <c r="T159" s="681">
        <f t="shared" si="77"/>
        <v>0</v>
      </c>
      <c r="U159" s="681"/>
      <c r="V159" s="681"/>
      <c r="W159" s="681">
        <f t="shared" si="78"/>
        <v>0.11127463529411766</v>
      </c>
      <c r="X159" s="681">
        <f>(W159*100000)/(F159*1000000)*100</f>
        <v>2259.4752130871834</v>
      </c>
      <c r="Y159" s="754"/>
      <c r="Z159" s="755"/>
    </row>
    <row r="160" spans="1:26" s="756" customFormat="1" ht="15.75" x14ac:dyDescent="0.25">
      <c r="A160" s="776">
        <v>18</v>
      </c>
      <c r="B160" s="763" t="s">
        <v>1106</v>
      </c>
      <c r="C160" s="777">
        <f>'[55]D 2.1 KMFP proj working'!C110</f>
        <v>17</v>
      </c>
      <c r="D160" s="778">
        <f t="shared" si="75"/>
        <v>17</v>
      </c>
      <c r="E160" s="777">
        <f>'[55]D 2.1 KMFP proj working'!E110</f>
        <v>164</v>
      </c>
      <c r="F160" s="800">
        <f>'[55]D 2.1 KMFP proj working'!F110</f>
        <v>8.9241991955159999E-2</v>
      </c>
      <c r="G160" s="680">
        <f>F160/F136</f>
        <v>6.6662230117605373E-2</v>
      </c>
      <c r="H160" s="678">
        <f>'[67]D 2.1_2023-24 Revised'!$E$131</f>
        <v>3.5615689114826243</v>
      </c>
      <c r="I160" s="678">
        <f>'[67]D 2.1_2023-24 Revised'!$H$131</f>
        <v>7.2322819959679965</v>
      </c>
      <c r="J160" s="681"/>
      <c r="K160" s="681">
        <f t="shared" si="79"/>
        <v>10.79385090745062</v>
      </c>
      <c r="L160" s="681">
        <f t="shared" ref="L160:L161" si="80">(K160*100000)/(F160*1000000)*100</f>
        <v>1209.5035835679278</v>
      </c>
      <c r="M160" s="678">
        <f>'[55]D 2.1 KMFP proj working'!O110</f>
        <v>3.4000000000000002E-3</v>
      </c>
      <c r="N160" s="681"/>
      <c r="O160" s="678">
        <f>'[55]D 2.1 KMFP proj working'!Q110</f>
        <v>0.13690379999999999</v>
      </c>
      <c r="P160" s="681"/>
      <c r="Q160" s="681"/>
      <c r="R160" s="678">
        <f>'[55]D 2.1 KMFP proj working'!T110</f>
        <v>0</v>
      </c>
      <c r="S160" s="681"/>
      <c r="T160" s="681">
        <f t="shared" si="77"/>
        <v>0.14030379999999998</v>
      </c>
      <c r="U160" s="681"/>
      <c r="V160" s="681"/>
      <c r="W160" s="681">
        <f t="shared" si="78"/>
        <v>10.93415470745062</v>
      </c>
      <c r="X160" s="681">
        <f t="shared" ref="X160:X161" si="81">(W160*100000)/(F160*1000000)*100</f>
        <v>1225.2253079407428</v>
      </c>
      <c r="Y160" s="754"/>
      <c r="Z160" s="755"/>
    </row>
    <row r="161" spans="1:26" s="756" customFormat="1" ht="15.75" x14ac:dyDescent="0.25">
      <c r="A161" s="776">
        <v>19</v>
      </c>
      <c r="B161" s="763" t="s">
        <v>1107</v>
      </c>
      <c r="C161" s="777">
        <f>'[55]D 2.1 KMFP proj working'!C128</f>
        <v>6</v>
      </c>
      <c r="D161" s="778">
        <f t="shared" si="75"/>
        <v>6</v>
      </c>
      <c r="E161" s="777">
        <f>'[55]D 2.1 KMFP proj working'!E128</f>
        <v>41</v>
      </c>
      <c r="F161" s="800">
        <f>'[55]D 2.1 KMFP proj working'!F128</f>
        <v>4.3785784349999995E-2</v>
      </c>
      <c r="G161" s="680">
        <f>F161/F136</f>
        <v>3.2707226365880936E-2</v>
      </c>
      <c r="H161" s="678">
        <f>'[67]D 2.1_2023-24 Revised'!$E$132</f>
        <v>0.50335413333333345</v>
      </c>
      <c r="I161" s="678">
        <f>'[67]D 2.1_2023-24 Revised'!$H$132</f>
        <v>3.4471000658320858</v>
      </c>
      <c r="J161" s="681"/>
      <c r="K161" s="681">
        <f t="shared" si="79"/>
        <v>3.9504541991654194</v>
      </c>
      <c r="L161" s="681">
        <f t="shared" si="80"/>
        <v>902.22300635010095</v>
      </c>
      <c r="M161" s="678">
        <f>'[55]D 2.1 KMFP proj working'!O128</f>
        <v>0</v>
      </c>
      <c r="N161" s="681"/>
      <c r="O161" s="678">
        <f>'[55]D 2.1 KMFP proj working'!Q128</f>
        <v>0</v>
      </c>
      <c r="P161" s="681"/>
      <c r="Q161" s="681"/>
      <c r="R161" s="678">
        <f>'[55]D 2.1 KMFP proj working'!T128</f>
        <v>0</v>
      </c>
      <c r="S161" s="681"/>
      <c r="T161" s="681">
        <f t="shared" si="77"/>
        <v>0</v>
      </c>
      <c r="U161" s="681"/>
      <c r="V161" s="681"/>
      <c r="W161" s="681">
        <f t="shared" si="78"/>
        <v>3.9504541991654194</v>
      </c>
      <c r="X161" s="681">
        <f t="shared" si="81"/>
        <v>902.22300635010095</v>
      </c>
      <c r="Y161" s="754"/>
      <c r="Z161" s="755"/>
    </row>
    <row r="162" spans="1:26" s="756" customFormat="1" ht="15.75" x14ac:dyDescent="0.25">
      <c r="A162" s="776">
        <v>20</v>
      </c>
      <c r="B162" s="763" t="s">
        <v>1108</v>
      </c>
      <c r="C162" s="777">
        <v>0</v>
      </c>
      <c r="D162" s="778">
        <f t="shared" si="75"/>
        <v>0</v>
      </c>
      <c r="E162" s="777">
        <v>0</v>
      </c>
      <c r="F162" s="679">
        <v>0</v>
      </c>
      <c r="G162" s="680"/>
      <c r="H162" s="678">
        <f>'[67]D 2.1_2023-24 Revised'!$E$133</f>
        <v>0</v>
      </c>
      <c r="I162" s="678">
        <f>'[67]D 2.1_2023-24 Revised'!$H$133</f>
        <v>0</v>
      </c>
      <c r="J162" s="681"/>
      <c r="K162" s="681">
        <f t="shared" si="79"/>
        <v>0</v>
      </c>
      <c r="L162" s="681"/>
      <c r="M162" s="681">
        <v>0</v>
      </c>
      <c r="N162" s="681"/>
      <c r="O162" s="681">
        <v>0</v>
      </c>
      <c r="P162" s="681"/>
      <c r="Q162" s="681"/>
      <c r="R162" s="681"/>
      <c r="S162" s="681"/>
      <c r="T162" s="681">
        <f t="shared" si="77"/>
        <v>0</v>
      </c>
      <c r="U162" s="681"/>
      <c r="V162" s="681"/>
      <c r="W162" s="681">
        <f t="shared" si="78"/>
        <v>0</v>
      </c>
      <c r="X162" s="681"/>
      <c r="Y162" s="780"/>
      <c r="Z162" s="755"/>
    </row>
    <row r="163" spans="1:26" s="756" customFormat="1" ht="15.75" x14ac:dyDescent="0.25">
      <c r="A163" s="776">
        <v>21</v>
      </c>
      <c r="B163" s="763" t="s">
        <v>1109</v>
      </c>
      <c r="C163" s="777">
        <v>0</v>
      </c>
      <c r="D163" s="778">
        <f t="shared" si="75"/>
        <v>0</v>
      </c>
      <c r="E163" s="777">
        <v>0</v>
      </c>
      <c r="F163" s="679">
        <v>0</v>
      </c>
      <c r="G163" s="680"/>
      <c r="H163" s="678">
        <f>'[67]D 2.1_2023-24 Revised'!$E$134</f>
        <v>0</v>
      </c>
      <c r="I163" s="678">
        <f>'[67]D 2.1_2023-24 Revised'!$H$134</f>
        <v>0</v>
      </c>
      <c r="J163" s="681"/>
      <c r="K163" s="681">
        <f t="shared" si="79"/>
        <v>0</v>
      </c>
      <c r="L163" s="681"/>
      <c r="M163" s="681">
        <v>0</v>
      </c>
      <c r="N163" s="681"/>
      <c r="O163" s="681">
        <v>0</v>
      </c>
      <c r="P163" s="681"/>
      <c r="Q163" s="681"/>
      <c r="R163" s="681"/>
      <c r="S163" s="681"/>
      <c r="T163" s="681">
        <f t="shared" si="77"/>
        <v>0</v>
      </c>
      <c r="U163" s="681"/>
      <c r="V163" s="681"/>
      <c r="W163" s="681">
        <f t="shared" si="78"/>
        <v>0</v>
      </c>
      <c r="X163" s="681"/>
      <c r="Y163" s="754"/>
      <c r="Z163" s="755"/>
    </row>
    <row r="164" spans="1:26" s="756" customFormat="1" ht="15.75" x14ac:dyDescent="0.25">
      <c r="A164" s="776">
        <v>22</v>
      </c>
      <c r="B164" s="763" t="s">
        <v>1110</v>
      </c>
      <c r="C164" s="777">
        <v>0</v>
      </c>
      <c r="D164" s="778">
        <f t="shared" si="75"/>
        <v>0</v>
      </c>
      <c r="E164" s="777">
        <v>0</v>
      </c>
      <c r="F164" s="679">
        <v>0</v>
      </c>
      <c r="G164" s="680"/>
      <c r="H164" s="678">
        <f>'[67]D 2.1_2023-24 Revised'!$E$135</f>
        <v>0</v>
      </c>
      <c r="I164" s="678">
        <f>'[67]D 2.1_2023-24 Revised'!$H$135</f>
        <v>0</v>
      </c>
      <c r="J164" s="681"/>
      <c r="K164" s="681">
        <f t="shared" si="79"/>
        <v>0</v>
      </c>
      <c r="L164" s="681"/>
      <c r="M164" s="681">
        <v>0</v>
      </c>
      <c r="N164" s="681"/>
      <c r="O164" s="681">
        <v>0</v>
      </c>
      <c r="P164" s="681"/>
      <c r="Q164" s="681"/>
      <c r="R164" s="681"/>
      <c r="S164" s="681"/>
      <c r="T164" s="681">
        <f t="shared" si="77"/>
        <v>0</v>
      </c>
      <c r="U164" s="681"/>
      <c r="V164" s="681"/>
      <c r="W164" s="681">
        <f t="shared" si="78"/>
        <v>0</v>
      </c>
      <c r="X164" s="681"/>
      <c r="Y164" s="780"/>
      <c r="Z164" s="755"/>
    </row>
    <row r="165" spans="1:26" s="756" customFormat="1" ht="15.75" x14ac:dyDescent="0.25">
      <c r="A165" s="2206"/>
      <c r="B165" s="781"/>
      <c r="C165" s="788"/>
      <c r="D165" s="2192">
        <f>SUM(D155:D164)</f>
        <v>44</v>
      </c>
      <c r="E165" s="2193">
        <f>SUM(E155:E164)</f>
        <v>691</v>
      </c>
      <c r="F165" s="694">
        <f>SUM(F155:F164)</f>
        <v>0.48010777031315999</v>
      </c>
      <c r="G165" s="747">
        <f>F165/F136</f>
        <v>0.35863223091151264</v>
      </c>
      <c r="H165" s="693">
        <f>SUM(H155:H164)</f>
        <v>9.8160104790806635</v>
      </c>
      <c r="I165" s="693">
        <f>SUM(I155:I164)</f>
        <v>31.239260896382309</v>
      </c>
      <c r="J165" s="681"/>
      <c r="K165" s="693">
        <f>SUM(K155:K164)</f>
        <v>41.055271375462972</v>
      </c>
      <c r="L165" s="681"/>
      <c r="M165" s="693">
        <f>SUM(M155:M164)</f>
        <v>3.4000000000000002E-3</v>
      </c>
      <c r="N165" s="681"/>
      <c r="O165" s="693">
        <f>SUM(O155:O164)</f>
        <v>1.1369038</v>
      </c>
      <c r="P165" s="681"/>
      <c r="Q165" s="681"/>
      <c r="R165" s="693">
        <f>SUM(R155:R164)</f>
        <v>0</v>
      </c>
      <c r="S165" s="681"/>
      <c r="T165" s="693">
        <f>SUM(T155:T164)</f>
        <v>1.1403037999999999</v>
      </c>
      <c r="U165" s="681"/>
      <c r="V165" s="681"/>
      <c r="W165" s="693">
        <f>SUM(W155:W164)</f>
        <v>42.195575175462977</v>
      </c>
      <c r="X165" s="691">
        <f t="shared" ref="X165" si="82">(W165*100000)/(F165*1000000)*100</f>
        <v>878.87715601728473</v>
      </c>
      <c r="Y165" s="2207"/>
      <c r="Z165" s="755"/>
    </row>
    <row r="166" spans="1:26" s="756" customFormat="1" ht="15.75" x14ac:dyDescent="0.25">
      <c r="A166" s="2208"/>
      <c r="B166" s="1205"/>
      <c r="C166" s="2209"/>
      <c r="D166" s="2210"/>
      <c r="E166" s="2212"/>
      <c r="F166" s="1358"/>
      <c r="G166" s="2113"/>
      <c r="H166" s="1214"/>
      <c r="I166" s="1214"/>
      <c r="J166" s="2164"/>
      <c r="K166" s="1214"/>
      <c r="L166" s="2164"/>
      <c r="M166" s="1214"/>
      <c r="N166" s="2164"/>
      <c r="O166" s="1214"/>
      <c r="P166" s="2164"/>
      <c r="Q166" s="2164"/>
      <c r="R166" s="1214"/>
      <c r="S166" s="2164"/>
      <c r="T166" s="1214"/>
      <c r="U166" s="2164"/>
      <c r="V166" s="2164"/>
      <c r="W166" s="1214"/>
      <c r="X166" s="1182"/>
      <c r="Y166" s="2211"/>
      <c r="Z166" s="755"/>
    </row>
    <row r="167" spans="1:26" s="756" customFormat="1" ht="15.75" x14ac:dyDescent="0.25">
      <c r="A167" s="2208"/>
      <c r="B167" s="1206" t="str">
        <f>B126</f>
        <v>For KINESCO Power and Utilities Pvt. Ltd.</v>
      </c>
      <c r="C167" s="2209"/>
      <c r="D167" s="2210"/>
      <c r="E167" s="2212"/>
      <c r="F167" s="1358"/>
      <c r="G167" s="2113"/>
      <c r="H167" s="1214"/>
      <c r="I167" s="1214"/>
      <c r="J167" s="2164"/>
      <c r="K167" s="1214"/>
      <c r="L167" s="2164"/>
      <c r="M167" s="1214"/>
      <c r="N167" s="2164"/>
      <c r="O167" s="1214"/>
      <c r="P167" s="2164"/>
      <c r="Q167" s="2164"/>
      <c r="R167" s="1214"/>
      <c r="S167" s="2164"/>
      <c r="T167" s="1214"/>
      <c r="U167" s="2164"/>
      <c r="V167" s="2164"/>
      <c r="W167" s="1214"/>
      <c r="X167" s="1182"/>
      <c r="Y167" s="2211"/>
      <c r="Z167" s="755"/>
    </row>
    <row r="168" spans="1:26" s="756" customFormat="1" ht="15.75" x14ac:dyDescent="0.25">
      <c r="A168" s="2208"/>
      <c r="B168" s="1206"/>
      <c r="C168" s="2209"/>
      <c r="D168" s="2210"/>
      <c r="E168" s="2212"/>
      <c r="F168" s="1358"/>
      <c r="G168" s="2113"/>
      <c r="H168" s="1214"/>
      <c r="I168" s="1214"/>
      <c r="J168" s="2164"/>
      <c r="K168" s="1214"/>
      <c r="L168" s="2164"/>
      <c r="M168" s="1214"/>
      <c r="N168" s="2164"/>
      <c r="O168" s="1214"/>
      <c r="P168" s="2164"/>
      <c r="Q168" s="2164"/>
      <c r="R168" s="1214"/>
      <c r="S168" s="2164"/>
      <c r="T168" s="1214"/>
      <c r="U168" s="2164"/>
      <c r="V168" s="2164"/>
      <c r="W168" s="1214"/>
      <c r="X168" s="1182"/>
      <c r="Y168" s="2211"/>
      <c r="Z168" s="755"/>
    </row>
    <row r="169" spans="1:26" s="756" customFormat="1" ht="15.75" x14ac:dyDescent="0.25">
      <c r="A169" s="2208"/>
      <c r="B169" s="1206"/>
      <c r="C169" s="2209"/>
      <c r="D169" s="2210"/>
      <c r="E169" s="2212"/>
      <c r="F169" s="1358"/>
      <c r="G169" s="2113"/>
      <c r="H169" s="1214"/>
      <c r="I169" s="1214"/>
      <c r="J169" s="2164"/>
      <c r="K169" s="1214"/>
      <c r="L169" s="2164"/>
      <c r="M169" s="1214"/>
      <c r="N169" s="2164"/>
      <c r="O169" s="1214"/>
      <c r="P169" s="2164"/>
      <c r="Q169" s="2164"/>
      <c r="R169" s="1214"/>
      <c r="S169" s="2164"/>
      <c r="T169" s="1214"/>
      <c r="U169" s="2164"/>
      <c r="V169" s="2164"/>
      <c r="W169" s="1214"/>
      <c r="X169" s="1182"/>
      <c r="Y169" s="2211"/>
      <c r="Z169" s="755"/>
    </row>
    <row r="170" spans="1:26" s="756" customFormat="1" ht="15.75" x14ac:dyDescent="0.25">
      <c r="A170" s="2208"/>
      <c r="B170" s="1206" t="str">
        <f>B129</f>
        <v>T M AJITHKUMAR</v>
      </c>
      <c r="C170" s="2209"/>
      <c r="D170" s="2210"/>
      <c r="E170" s="2212"/>
      <c r="F170" s="1358"/>
      <c r="G170" s="2113"/>
      <c r="H170" s="1214"/>
      <c r="I170" s="1214"/>
      <c r="J170" s="2164"/>
      <c r="K170" s="1214"/>
      <c r="L170" s="2164"/>
      <c r="M170" s="1214"/>
      <c r="N170" s="2164"/>
      <c r="O170" s="1214"/>
      <c r="P170" s="2164"/>
      <c r="Q170" s="2164"/>
      <c r="R170" s="1214"/>
      <c r="S170" s="2164"/>
      <c r="T170" s="1214"/>
      <c r="U170" s="2164"/>
      <c r="V170" s="2164"/>
      <c r="W170" s="1214"/>
      <c r="X170" s="1182"/>
      <c r="Y170" s="2211"/>
      <c r="Z170" s="755"/>
    </row>
    <row r="171" spans="1:26" s="756" customFormat="1" ht="15.75" x14ac:dyDescent="0.25">
      <c r="A171" s="2208"/>
      <c r="B171" s="1206" t="str">
        <f>B130</f>
        <v>CHIEF EXECUTIVE OFFICER</v>
      </c>
      <c r="C171" s="2209"/>
      <c r="D171" s="2210"/>
      <c r="E171" s="2212"/>
      <c r="F171" s="1358"/>
      <c r="G171" s="2113"/>
      <c r="H171" s="1214"/>
      <c r="I171" s="1214"/>
      <c r="J171" s="2164"/>
      <c r="K171" s="1214"/>
      <c r="L171" s="2164"/>
      <c r="M171" s="1214"/>
      <c r="N171" s="2164"/>
      <c r="O171" s="1214"/>
      <c r="P171" s="2164"/>
      <c r="Q171" s="2164"/>
      <c r="R171" s="1214"/>
      <c r="S171" s="2164"/>
      <c r="T171" s="1214"/>
      <c r="U171" s="2164"/>
      <c r="V171" s="2164"/>
      <c r="W171" s="1214"/>
      <c r="X171" s="1182"/>
      <c r="Y171" s="2211"/>
      <c r="Z171" s="755"/>
    </row>
    <row r="172" spans="1:26" s="756" customFormat="1" ht="15.75" x14ac:dyDescent="0.25">
      <c r="A172" s="2208"/>
      <c r="B172" s="1206"/>
      <c r="C172" s="2209"/>
      <c r="D172" s="2210"/>
      <c r="E172" s="2212"/>
      <c r="F172" s="1358"/>
      <c r="G172" s="2113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755"/>
    </row>
    <row r="173" spans="1:26" s="756" customFormat="1" ht="15.75" x14ac:dyDescent="0.25">
      <c r="A173" s="2208"/>
      <c r="B173" s="1206" t="str">
        <f>B132</f>
        <v>Place: Kakkanad, Kochi</v>
      </c>
      <c r="C173" s="2209"/>
      <c r="D173" s="2210"/>
      <c r="E173" s="2212"/>
      <c r="F173" s="1358"/>
      <c r="G173" s="2113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755"/>
    </row>
    <row r="174" spans="1:26" s="756" customFormat="1" ht="15.75" x14ac:dyDescent="0.25">
      <c r="A174" s="2208"/>
      <c r="B174" s="1206" t="str">
        <f>B133</f>
        <v>Date: --/--/----</v>
      </c>
      <c r="C174" s="2209"/>
      <c r="D174" s="2210"/>
      <c r="E174" s="2212"/>
      <c r="F174" s="1358"/>
      <c r="G174" s="2113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755"/>
    </row>
    <row r="175" spans="1:26" s="756" customFormat="1" ht="18.75" x14ac:dyDescent="0.25">
      <c r="A175" s="1009"/>
      <c r="B175" s="1201" t="s">
        <v>1439</v>
      </c>
      <c r="C175" s="690"/>
      <c r="D175" s="690"/>
      <c r="E175" s="690"/>
      <c r="F175" s="690"/>
      <c r="G175" s="690"/>
      <c r="H175" s="690"/>
      <c r="I175" s="690"/>
      <c r="J175" s="690"/>
      <c r="K175" s="690"/>
      <c r="L175" s="690"/>
      <c r="M175" s="690"/>
      <c r="N175" s="690"/>
      <c r="O175" s="690"/>
      <c r="P175" s="690"/>
      <c r="Q175" s="690"/>
      <c r="R175" s="690"/>
      <c r="S175" s="690"/>
      <c r="T175" s="690"/>
      <c r="U175" s="690"/>
      <c r="V175" s="690"/>
      <c r="W175" s="690"/>
      <c r="X175" s="690"/>
      <c r="Y175" s="690"/>
      <c r="Z175" s="755"/>
    </row>
    <row r="176" spans="1:26" s="756" customFormat="1" ht="15.75" x14ac:dyDescent="0.25">
      <c r="A176" s="770"/>
      <c r="B176" s="692"/>
      <c r="C176" s="699">
        <f>C186+C193+C205</f>
        <v>555</v>
      </c>
      <c r="D176" s="775"/>
      <c r="E176" s="699">
        <f>E186+E193+E205</f>
        <v>60454.81</v>
      </c>
      <c r="F176" s="743">
        <f>F186+F193+F205</f>
        <v>80.54163015977349</v>
      </c>
      <c r="G176" s="680"/>
      <c r="H176" s="700">
        <f>H186+H193+H205</f>
        <v>1345.8448310705662</v>
      </c>
      <c r="I176" s="700">
        <f>I186+I193+I205</f>
        <v>5264.9016884146558</v>
      </c>
      <c r="J176" s="681"/>
      <c r="K176" s="693"/>
      <c r="L176" s="681"/>
      <c r="M176" s="700">
        <f>M186+M193+M205</f>
        <v>1.7772000000000001</v>
      </c>
      <c r="N176" s="681"/>
      <c r="O176" s="700">
        <f>O186+O193+O205</f>
        <v>0.33690379999999953</v>
      </c>
      <c r="P176" s="681"/>
      <c r="Q176" s="681"/>
      <c r="R176" s="700">
        <f>R186+R193+R205</f>
        <v>158.83886624999997</v>
      </c>
      <c r="S176" s="681"/>
      <c r="T176" s="693"/>
      <c r="U176" s="681"/>
      <c r="V176" s="681"/>
      <c r="W176" s="700">
        <f>W186+W193+W205</f>
        <v>6771.6994895352227</v>
      </c>
      <c r="X176" s="691">
        <f>(W176*100000)/(F176*1000000)*100</f>
        <v>840.770105608981</v>
      </c>
      <c r="Y176" s="757"/>
      <c r="Z176" s="755"/>
    </row>
    <row r="177" spans="1:26" s="756" customFormat="1" ht="15.75" x14ac:dyDescent="0.25">
      <c r="A177" s="770"/>
      <c r="B177" s="692"/>
      <c r="C177" s="769"/>
      <c r="D177" s="775"/>
      <c r="E177" s="693"/>
      <c r="F177" s="701"/>
      <c r="G177" s="680"/>
      <c r="H177" s="702"/>
      <c r="I177" s="678"/>
      <c r="J177" s="681"/>
      <c r="K177" s="703"/>
      <c r="L177" s="681"/>
      <c r="M177" s="693"/>
      <c r="N177" s="681"/>
      <c r="O177" s="693"/>
      <c r="P177" s="681"/>
      <c r="Q177" s="681"/>
      <c r="R177" s="693"/>
      <c r="S177" s="681"/>
      <c r="T177" s="693"/>
      <c r="U177" s="681"/>
      <c r="V177" s="681"/>
      <c r="W177" s="693"/>
      <c r="X177" s="691"/>
      <c r="Y177" s="757"/>
      <c r="Z177" s="755"/>
    </row>
    <row r="178" spans="1:26" s="756" customFormat="1" ht="15.75" x14ac:dyDescent="0.25">
      <c r="A178" s="1194"/>
      <c r="B178" s="690" t="s">
        <v>690</v>
      </c>
      <c r="C178" s="764"/>
      <c r="D178" s="764"/>
      <c r="E178" s="678"/>
      <c r="F178" s="679"/>
      <c r="G178" s="680"/>
      <c r="H178" s="681"/>
      <c r="I178" s="681"/>
      <c r="J178" s="681"/>
      <c r="K178" s="681"/>
      <c r="L178" s="681"/>
      <c r="M178" s="681"/>
      <c r="N178" s="681"/>
      <c r="O178" s="681"/>
      <c r="P178" s="681"/>
      <c r="Q178" s="681"/>
      <c r="R178" s="681"/>
      <c r="S178" s="681"/>
      <c r="T178" s="681"/>
      <c r="U178" s="681"/>
      <c r="V178" s="681"/>
      <c r="W178" s="681"/>
      <c r="X178" s="681"/>
      <c r="Y178" s="754"/>
      <c r="Z178" s="755"/>
    </row>
    <row r="179" spans="1:26" s="756" customFormat="1" ht="15.75" x14ac:dyDescent="0.25">
      <c r="A179" s="751">
        <v>1</v>
      </c>
      <c r="B179" s="698" t="s">
        <v>1088</v>
      </c>
      <c r="C179" s="752">
        <f t="shared" ref="C179:C185" si="83">C16+C57+C98+C139</f>
        <v>41</v>
      </c>
      <c r="D179" s="753"/>
      <c r="E179" s="752">
        <f t="shared" ref="E179:F185" si="84">E16+E57+E98+E139</f>
        <v>16850</v>
      </c>
      <c r="F179" s="1354">
        <f t="shared" si="84"/>
        <v>28.786498461400011</v>
      </c>
      <c r="G179" s="680">
        <f>F179/F176</f>
        <v>0.35741142070622534</v>
      </c>
      <c r="H179" s="686">
        <f t="shared" ref="H179:I185" si="85">H16+H57+H98+H139</f>
        <v>397.39087693500005</v>
      </c>
      <c r="I179" s="686">
        <f t="shared" si="85"/>
        <v>1694.0510077479328</v>
      </c>
      <c r="J179" s="681"/>
      <c r="K179" s="681">
        <f>H179+I179+J179</f>
        <v>2091.4418846829331</v>
      </c>
      <c r="L179" s="681">
        <f t="shared" ref="L179:L185" si="86">(K179*100000)/(F179*1000000)*100</f>
        <v>726.53570127237253</v>
      </c>
      <c r="M179" s="686">
        <f t="shared" ref="M179:M185" si="87">M16+M57+M98+M139</f>
        <v>0.2</v>
      </c>
      <c r="N179" s="681"/>
      <c r="O179" s="686">
        <f t="shared" ref="O179:O185" si="88">O16+O57+O98+O139</f>
        <v>2</v>
      </c>
      <c r="P179" s="681"/>
      <c r="Q179" s="681"/>
      <c r="R179" s="681"/>
      <c r="S179" s="681"/>
      <c r="T179" s="681">
        <f t="shared" ref="T179:T185" si="89">SUM(M179:S179)</f>
        <v>2.2000000000000002</v>
      </c>
      <c r="U179" s="681"/>
      <c r="V179" s="681"/>
      <c r="W179" s="681">
        <f t="shared" ref="W179:W185" si="90">K179+T179+U179+V179</f>
        <v>2093.6418846829329</v>
      </c>
      <c r="X179" s="681">
        <f>(W179*100000)/(F179*1000000)*100</f>
        <v>727.29994844295152</v>
      </c>
      <c r="Y179" s="754"/>
      <c r="Z179" s="755"/>
    </row>
    <row r="180" spans="1:26" s="756" customFormat="1" ht="15.75" x14ac:dyDescent="0.25">
      <c r="A180" s="751">
        <v>2</v>
      </c>
      <c r="B180" s="698" t="s">
        <v>1089</v>
      </c>
      <c r="C180" s="752">
        <f t="shared" si="83"/>
        <v>23</v>
      </c>
      <c r="D180" s="753"/>
      <c r="E180" s="752">
        <f t="shared" si="84"/>
        <v>21465</v>
      </c>
      <c r="F180" s="1354">
        <f t="shared" si="84"/>
        <v>27.310806260720245</v>
      </c>
      <c r="G180" s="680">
        <f>F180/F176</f>
        <v>0.33908931575562551</v>
      </c>
      <c r="H180" s="686">
        <f t="shared" si="85"/>
        <v>640.71027894485303</v>
      </c>
      <c r="I180" s="686">
        <f t="shared" si="85"/>
        <v>1835.3246572279845</v>
      </c>
      <c r="J180" s="681"/>
      <c r="K180" s="681">
        <f t="shared" ref="K180:K185" si="91">H180+I180+J180</f>
        <v>2476.0349361728377</v>
      </c>
      <c r="L180" s="681">
        <f t="shared" si="86"/>
        <v>906.61363583908314</v>
      </c>
      <c r="M180" s="686">
        <f t="shared" si="87"/>
        <v>0.8</v>
      </c>
      <c r="N180" s="681"/>
      <c r="O180" s="686">
        <f t="shared" si="88"/>
        <v>-2</v>
      </c>
      <c r="P180" s="681"/>
      <c r="Q180" s="681"/>
      <c r="R180" s="681"/>
      <c r="S180" s="681"/>
      <c r="T180" s="681">
        <f t="shared" si="89"/>
        <v>-1.2</v>
      </c>
      <c r="U180" s="681"/>
      <c r="V180" s="681"/>
      <c r="W180" s="681">
        <f t="shared" si="90"/>
        <v>2474.8349361728378</v>
      </c>
      <c r="X180" s="681">
        <f t="shared" ref="X180:X186" si="92">(W180*100000)/(F180*1000000)*100</f>
        <v>906.17424932352435</v>
      </c>
      <c r="Y180" s="754"/>
      <c r="Z180" s="755"/>
    </row>
    <row r="181" spans="1:26" s="756" customFormat="1" ht="15.75" x14ac:dyDescent="0.25">
      <c r="A181" s="751">
        <v>3</v>
      </c>
      <c r="B181" s="698" t="s">
        <v>1112</v>
      </c>
      <c r="C181" s="752">
        <f t="shared" si="83"/>
        <v>3</v>
      </c>
      <c r="D181" s="753"/>
      <c r="E181" s="752">
        <f t="shared" si="84"/>
        <v>450</v>
      </c>
      <c r="F181" s="1354">
        <f t="shared" si="84"/>
        <v>0.43428131999999997</v>
      </c>
      <c r="G181" s="680">
        <f>F181/F176</f>
        <v>5.3920105557647598E-3</v>
      </c>
      <c r="H181" s="686">
        <f t="shared" si="85"/>
        <v>12.818051400000002</v>
      </c>
      <c r="I181" s="686">
        <f t="shared" si="85"/>
        <v>24.642653490000001</v>
      </c>
      <c r="J181" s="681"/>
      <c r="K181" s="681">
        <f t="shared" si="91"/>
        <v>37.460704890000002</v>
      </c>
      <c r="L181" s="681">
        <f t="shared" si="86"/>
        <v>862.59074854981111</v>
      </c>
      <c r="M181" s="686">
        <f t="shared" si="87"/>
        <v>0</v>
      </c>
      <c r="N181" s="681"/>
      <c r="O181" s="686">
        <f t="shared" si="88"/>
        <v>-0.1</v>
      </c>
      <c r="P181" s="681"/>
      <c r="Q181" s="681"/>
      <c r="R181" s="681"/>
      <c r="S181" s="681"/>
      <c r="T181" s="681">
        <f t="shared" si="89"/>
        <v>-0.1</v>
      </c>
      <c r="U181" s="681"/>
      <c r="V181" s="681"/>
      <c r="W181" s="681">
        <f t="shared" si="90"/>
        <v>37.360704890000001</v>
      </c>
      <c r="X181" s="681">
        <f t="shared" si="92"/>
        <v>860.28809367163217</v>
      </c>
      <c r="Y181" s="754"/>
      <c r="Z181" s="755"/>
    </row>
    <row r="182" spans="1:26" s="756" customFormat="1" ht="15.75" x14ac:dyDescent="0.25">
      <c r="A182" s="751">
        <v>4</v>
      </c>
      <c r="B182" s="698" t="s">
        <v>1091</v>
      </c>
      <c r="C182" s="752">
        <f t="shared" si="83"/>
        <v>3</v>
      </c>
      <c r="D182" s="753"/>
      <c r="E182" s="752">
        <f t="shared" si="84"/>
        <v>747.3</v>
      </c>
      <c r="F182" s="1354">
        <f t="shared" si="84"/>
        <v>0.29791753365000007</v>
      </c>
      <c r="G182" s="680">
        <f>F182/F176</f>
        <v>3.6989260468034946E-3</v>
      </c>
      <c r="H182" s="686">
        <f t="shared" si="85"/>
        <v>29.316750000000006</v>
      </c>
      <c r="I182" s="686">
        <f t="shared" si="85"/>
        <v>19.670364738750003</v>
      </c>
      <c r="J182" s="681"/>
      <c r="K182" s="681">
        <f t="shared" si="91"/>
        <v>48.987114738750009</v>
      </c>
      <c r="L182" s="681">
        <f t="shared" si="86"/>
        <v>1644.3179472713118</v>
      </c>
      <c r="M182" s="686">
        <f t="shared" si="87"/>
        <v>0</v>
      </c>
      <c r="N182" s="681"/>
      <c r="O182" s="686">
        <f t="shared" si="88"/>
        <v>-0.2</v>
      </c>
      <c r="P182" s="681"/>
      <c r="Q182" s="681"/>
      <c r="R182" s="681"/>
      <c r="S182" s="681"/>
      <c r="T182" s="681">
        <f t="shared" si="89"/>
        <v>-0.2</v>
      </c>
      <c r="U182" s="681"/>
      <c r="V182" s="681"/>
      <c r="W182" s="681">
        <f t="shared" si="90"/>
        <v>48.787114738750006</v>
      </c>
      <c r="X182" s="681">
        <f t="shared" si="92"/>
        <v>1637.6046800946654</v>
      </c>
      <c r="Y182" s="754"/>
      <c r="Z182" s="755"/>
    </row>
    <row r="183" spans="1:26" s="756" customFormat="1" ht="15.75" x14ac:dyDescent="0.25">
      <c r="A183" s="751">
        <v>5</v>
      </c>
      <c r="B183" s="683" t="s">
        <v>1092</v>
      </c>
      <c r="C183" s="752">
        <f t="shared" si="83"/>
        <v>1</v>
      </c>
      <c r="D183" s="753"/>
      <c r="E183" s="752">
        <f t="shared" si="84"/>
        <v>415</v>
      </c>
      <c r="F183" s="1354">
        <f t="shared" si="84"/>
        <v>0.11010014999999999</v>
      </c>
      <c r="G183" s="680">
        <f>F183/F176</f>
        <v>1.3669967913685153E-3</v>
      </c>
      <c r="H183" s="686">
        <f t="shared" si="85"/>
        <v>3.8879999999999999</v>
      </c>
      <c r="I183" s="686">
        <f t="shared" si="85"/>
        <v>2.3327550675000004</v>
      </c>
      <c r="J183" s="681"/>
      <c r="K183" s="681">
        <f t="shared" si="91"/>
        <v>6.2207550675000007</v>
      </c>
      <c r="L183" s="681">
        <f t="shared" si="86"/>
        <v>565.00877314881052</v>
      </c>
      <c r="M183" s="686">
        <f t="shared" si="87"/>
        <v>0</v>
      </c>
      <c r="N183" s="681"/>
      <c r="O183" s="686">
        <f t="shared" si="88"/>
        <v>0.2</v>
      </c>
      <c r="P183" s="681"/>
      <c r="Q183" s="681"/>
      <c r="R183" s="681"/>
      <c r="S183" s="681"/>
      <c r="T183" s="681">
        <f t="shared" si="89"/>
        <v>0.2</v>
      </c>
      <c r="U183" s="681"/>
      <c r="V183" s="681"/>
      <c r="W183" s="681">
        <f t="shared" si="90"/>
        <v>6.4207550675000009</v>
      </c>
      <c r="X183" s="681">
        <f t="shared" si="92"/>
        <v>583.17405266931985</v>
      </c>
      <c r="Y183" s="754"/>
      <c r="Z183" s="755"/>
    </row>
    <row r="184" spans="1:26" s="756" customFormat="1" ht="15.75" x14ac:dyDescent="0.25">
      <c r="A184" s="751">
        <v>6</v>
      </c>
      <c r="B184" s="683" t="s">
        <v>1093</v>
      </c>
      <c r="C184" s="752">
        <f t="shared" si="83"/>
        <v>1</v>
      </c>
      <c r="D184" s="753"/>
      <c r="E184" s="752">
        <f t="shared" si="84"/>
        <v>200</v>
      </c>
      <c r="F184" s="1354">
        <f t="shared" si="84"/>
        <v>0.14016933345999999</v>
      </c>
      <c r="G184" s="680">
        <f>F184/F176</f>
        <v>1.7403339512987353E-3</v>
      </c>
      <c r="H184" s="686">
        <f t="shared" si="85"/>
        <v>4.5083062499999995</v>
      </c>
      <c r="I184" s="686">
        <f t="shared" si="85"/>
        <v>8.2681056835714273</v>
      </c>
      <c r="J184" s="681"/>
      <c r="K184" s="681">
        <f t="shared" si="91"/>
        <v>12.776411933571428</v>
      </c>
      <c r="L184" s="681">
        <f t="shared" si="86"/>
        <v>911.4983725892813</v>
      </c>
      <c r="M184" s="686">
        <f t="shared" si="87"/>
        <v>0</v>
      </c>
      <c r="N184" s="681"/>
      <c r="O184" s="686">
        <f t="shared" si="88"/>
        <v>-0.1</v>
      </c>
      <c r="P184" s="681"/>
      <c r="Q184" s="681"/>
      <c r="R184" s="681"/>
      <c r="S184" s="681"/>
      <c r="T184" s="681">
        <f t="shared" si="89"/>
        <v>-0.1</v>
      </c>
      <c r="U184" s="681"/>
      <c r="V184" s="681"/>
      <c r="W184" s="681">
        <f t="shared" si="90"/>
        <v>12.676411933571428</v>
      </c>
      <c r="X184" s="681">
        <f t="shared" si="92"/>
        <v>904.36414447164975</v>
      </c>
      <c r="Y184" s="754"/>
      <c r="Z184" s="755"/>
    </row>
    <row r="185" spans="1:26" s="756" customFormat="1" ht="15.75" x14ac:dyDescent="0.25">
      <c r="A185" s="751">
        <v>7</v>
      </c>
      <c r="B185" s="683" t="s">
        <v>1094</v>
      </c>
      <c r="C185" s="752">
        <f t="shared" si="83"/>
        <v>1</v>
      </c>
      <c r="D185" s="753"/>
      <c r="E185" s="752">
        <f t="shared" si="84"/>
        <v>2690.28</v>
      </c>
      <c r="F185" s="1354">
        <f t="shared" si="84"/>
        <v>3.1004687995200002</v>
      </c>
      <c r="G185" s="680">
        <f>F185/F176</f>
        <v>3.8495232755650491E-2</v>
      </c>
      <c r="H185" s="686">
        <f t="shared" si="85"/>
        <v>29.670465055000005</v>
      </c>
      <c r="I185" s="686">
        <f t="shared" si="85"/>
        <v>249.79024401048002</v>
      </c>
      <c r="J185" s="681"/>
      <c r="K185" s="681">
        <f t="shared" si="91"/>
        <v>279.46070906548005</v>
      </c>
      <c r="L185" s="681">
        <f t="shared" si="86"/>
        <v>901.34985105718465</v>
      </c>
      <c r="M185" s="686">
        <f t="shared" si="87"/>
        <v>0</v>
      </c>
      <c r="N185" s="681"/>
      <c r="O185" s="686">
        <f t="shared" si="88"/>
        <v>-2</v>
      </c>
      <c r="P185" s="681"/>
      <c r="Q185" s="681"/>
      <c r="R185" s="681"/>
      <c r="S185" s="681"/>
      <c r="T185" s="681">
        <f t="shared" si="89"/>
        <v>-2</v>
      </c>
      <c r="U185" s="681"/>
      <c r="V185" s="681"/>
      <c r="W185" s="681">
        <f t="shared" si="90"/>
        <v>277.46070906548005</v>
      </c>
      <c r="X185" s="681">
        <f t="shared" si="92"/>
        <v>894.89921365580312</v>
      </c>
      <c r="Y185" s="754"/>
      <c r="Z185" s="755"/>
    </row>
    <row r="186" spans="1:26" s="756" customFormat="1" ht="15.75" x14ac:dyDescent="0.25">
      <c r="A186" s="770"/>
      <c r="B186" s="689"/>
      <c r="C186" s="2128">
        <f>SUM(C179:C185)</f>
        <v>73</v>
      </c>
      <c r="D186" s="775"/>
      <c r="E186" s="693">
        <f>SUM(E179:E185)</f>
        <v>42817.58</v>
      </c>
      <c r="F186" s="694">
        <f>SUM(F179:F185)</f>
        <v>60.180241858750257</v>
      </c>
      <c r="G186" s="747">
        <f>F186/F176</f>
        <v>0.74719423656273687</v>
      </c>
      <c r="H186" s="691">
        <f>SUM(H179:H185)</f>
        <v>1118.3027285848532</v>
      </c>
      <c r="I186" s="691">
        <f>SUM(I179:I185)</f>
        <v>3834.0797879662182</v>
      </c>
      <c r="J186" s="681"/>
      <c r="K186" s="691">
        <f>SUM(K179:K185)</f>
        <v>4952.3825165510725</v>
      </c>
      <c r="L186" s="691"/>
      <c r="M186" s="691">
        <f>SUM(M179:M185)</f>
        <v>1</v>
      </c>
      <c r="N186" s="681"/>
      <c r="O186" s="691">
        <f>SUM(O179:O185)</f>
        <v>-2.2000000000000002</v>
      </c>
      <c r="P186" s="681"/>
      <c r="Q186" s="681"/>
      <c r="R186" s="681"/>
      <c r="S186" s="681"/>
      <c r="T186" s="691">
        <f>SUM(T179:T185)</f>
        <v>-1.1999999999999997</v>
      </c>
      <c r="U186" s="681"/>
      <c r="V186" s="681"/>
      <c r="W186" s="691">
        <f>SUM(W179:W185)</f>
        <v>4951.1825165510718</v>
      </c>
      <c r="X186" s="691">
        <f t="shared" si="92"/>
        <v>822.72559292334688</v>
      </c>
      <c r="Y186" s="757"/>
      <c r="Z186" s="755"/>
    </row>
    <row r="187" spans="1:26" s="756" customFormat="1" ht="15.75" x14ac:dyDescent="0.25">
      <c r="A187" s="1194"/>
      <c r="B187" s="690" t="s">
        <v>1095</v>
      </c>
      <c r="C187" s="764"/>
      <c r="D187" s="764"/>
      <c r="E187" s="678"/>
      <c r="F187" s="679"/>
      <c r="G187" s="680"/>
      <c r="H187" s="681"/>
      <c r="I187" s="681"/>
      <c r="J187" s="681"/>
      <c r="K187" s="681"/>
      <c r="L187" s="681"/>
      <c r="M187" s="681"/>
      <c r="N187" s="681"/>
      <c r="O187" s="681"/>
      <c r="P187" s="681"/>
      <c r="Q187" s="681"/>
      <c r="R187" s="681"/>
      <c r="S187" s="681"/>
      <c r="T187" s="681"/>
      <c r="U187" s="681"/>
      <c r="V187" s="681"/>
      <c r="W187" s="681"/>
      <c r="X187" s="681"/>
      <c r="Y187" s="768"/>
      <c r="Z187" s="755"/>
    </row>
    <row r="188" spans="1:26" s="756" customFormat="1" ht="15.75" x14ac:dyDescent="0.25">
      <c r="A188" s="776">
        <v>8</v>
      </c>
      <c r="B188" s="763" t="s">
        <v>1096</v>
      </c>
      <c r="C188" s="777">
        <f>C25+C66+C107+C148</f>
        <v>5</v>
      </c>
      <c r="D188" s="778"/>
      <c r="E188" s="777">
        <f t="shared" ref="E188:F192" si="93">E25+E66+E107+E148</f>
        <v>628</v>
      </c>
      <c r="F188" s="800">
        <f t="shared" si="93"/>
        <v>6.4050767999999994E-2</v>
      </c>
      <c r="G188" s="680">
        <f>F188/F176</f>
        <v>7.9525045461508609E-4</v>
      </c>
      <c r="H188" s="678">
        <f t="shared" ref="H188:I192" si="94">H25+H66+H107+H148</f>
        <v>1.468722774352941</v>
      </c>
      <c r="I188" s="678">
        <f t="shared" si="94"/>
        <v>2.7287259602086951</v>
      </c>
      <c r="J188" s="681"/>
      <c r="K188" s="681">
        <f>H188+I188+J188</f>
        <v>4.197448734561636</v>
      </c>
      <c r="L188" s="681">
        <f t="shared" ref="L188:L192" si="95">(K188*100000)/(F188*1000000)*100</f>
        <v>655.33152304460054</v>
      </c>
      <c r="M188" s="678">
        <f>M25+M66+M107+M148</f>
        <v>0</v>
      </c>
      <c r="N188" s="681"/>
      <c r="O188" s="678">
        <f>O25+O66+O107+O148</f>
        <v>0</v>
      </c>
      <c r="P188" s="681"/>
      <c r="Q188" s="678"/>
      <c r="R188" s="678">
        <f>R25+R66+R107+R148</f>
        <v>2.9715262499999997</v>
      </c>
      <c r="S188" s="681"/>
      <c r="T188" s="681">
        <f>SUM(M188:S188)</f>
        <v>2.9715262499999997</v>
      </c>
      <c r="U188" s="681"/>
      <c r="V188" s="681"/>
      <c r="W188" s="681">
        <f>K188+T188+U188+V188</f>
        <v>7.1689749845616362</v>
      </c>
      <c r="X188" s="681">
        <f t="shared" ref="X188:X193" si="96">(W188*100000)/(F188*1000000)*100</f>
        <v>1119.2644847851998</v>
      </c>
      <c r="Y188" s="754"/>
      <c r="Z188" s="755"/>
    </row>
    <row r="189" spans="1:26" s="756" customFormat="1" ht="15.75" x14ac:dyDescent="0.25">
      <c r="A189" s="776">
        <v>9</v>
      </c>
      <c r="B189" s="763" t="s">
        <v>1097</v>
      </c>
      <c r="C189" s="777">
        <f>C26+C67+C108+C149</f>
        <v>38</v>
      </c>
      <c r="D189" s="778"/>
      <c r="E189" s="777">
        <f t="shared" si="93"/>
        <v>5825</v>
      </c>
      <c r="F189" s="800">
        <f t="shared" si="93"/>
        <v>8.8614176716799982</v>
      </c>
      <c r="G189" s="680">
        <f>F189/F176</f>
        <v>0.11002282489317969</v>
      </c>
      <c r="H189" s="678">
        <f t="shared" si="94"/>
        <v>47.522750000000009</v>
      </c>
      <c r="I189" s="678">
        <f t="shared" si="94"/>
        <v>603.09146435788784</v>
      </c>
      <c r="J189" s="681"/>
      <c r="K189" s="681">
        <f t="shared" ref="K189:K192" si="97">H189+I189+J189</f>
        <v>650.61421435788782</v>
      </c>
      <c r="L189" s="681">
        <f t="shared" si="95"/>
        <v>734.21007615651718</v>
      </c>
      <c r="M189" s="678">
        <f>M26+M67+M108+M149</f>
        <v>1.6999999999999999E-3</v>
      </c>
      <c r="N189" s="681"/>
      <c r="O189" s="678">
        <f>O26+O67+O108+O149</f>
        <v>0</v>
      </c>
      <c r="P189" s="681"/>
      <c r="Q189" s="678"/>
      <c r="R189" s="678">
        <f>R26+R67+R108+R149</f>
        <v>122.1717</v>
      </c>
      <c r="S189" s="681"/>
      <c r="T189" s="681">
        <f t="shared" ref="T189:T192" si="98">SUM(M189:S189)</f>
        <v>122.1734</v>
      </c>
      <c r="U189" s="681"/>
      <c r="V189" s="681"/>
      <c r="W189" s="681">
        <f t="shared" ref="W189:W192" si="99">K189+T189+U189+V189</f>
        <v>772.78761435788783</v>
      </c>
      <c r="X189" s="681">
        <f t="shared" si="96"/>
        <v>872.08124364527146</v>
      </c>
      <c r="Y189" s="754"/>
      <c r="Z189" s="755"/>
    </row>
    <row r="190" spans="1:26" s="756" customFormat="1" ht="15.75" x14ac:dyDescent="0.25">
      <c r="A190" s="776">
        <v>10</v>
      </c>
      <c r="B190" s="763" t="s">
        <v>1098</v>
      </c>
      <c r="C190" s="777">
        <f>C27+C68+C109+C150</f>
        <v>0</v>
      </c>
      <c r="D190" s="778"/>
      <c r="E190" s="777">
        <f t="shared" si="93"/>
        <v>0</v>
      </c>
      <c r="F190" s="800">
        <f t="shared" si="93"/>
        <v>0</v>
      </c>
      <c r="G190" s="680">
        <f>F190/F176</f>
        <v>0</v>
      </c>
      <c r="H190" s="678">
        <f t="shared" si="94"/>
        <v>0</v>
      </c>
      <c r="I190" s="678">
        <f t="shared" si="94"/>
        <v>0</v>
      </c>
      <c r="J190" s="681"/>
      <c r="K190" s="681">
        <f t="shared" si="97"/>
        <v>0</v>
      </c>
      <c r="L190" s="681" t="e">
        <f t="shared" si="95"/>
        <v>#DIV/0!</v>
      </c>
      <c r="M190" s="678">
        <f>M27+M68+M109+M150</f>
        <v>0</v>
      </c>
      <c r="N190" s="681"/>
      <c r="O190" s="678">
        <f>O27+O68+O109+O150</f>
        <v>0</v>
      </c>
      <c r="P190" s="681"/>
      <c r="Q190" s="678"/>
      <c r="R190" s="678">
        <f>R27+R68+R109+R150</f>
        <v>0</v>
      </c>
      <c r="S190" s="681"/>
      <c r="T190" s="681">
        <f t="shared" si="98"/>
        <v>0</v>
      </c>
      <c r="U190" s="681"/>
      <c r="V190" s="681"/>
      <c r="W190" s="681">
        <f t="shared" si="99"/>
        <v>0</v>
      </c>
      <c r="X190" s="681" t="e">
        <f t="shared" si="96"/>
        <v>#DIV/0!</v>
      </c>
      <c r="Y190" s="754"/>
      <c r="Z190" s="755"/>
    </row>
    <row r="191" spans="1:26" s="756" customFormat="1" ht="15.75" x14ac:dyDescent="0.25">
      <c r="A191" s="776">
        <v>11</v>
      </c>
      <c r="B191" s="763" t="s">
        <v>1099</v>
      </c>
      <c r="C191" s="777">
        <f>C28+C69+C110+C151</f>
        <v>2</v>
      </c>
      <c r="D191" s="778"/>
      <c r="E191" s="777">
        <f t="shared" si="93"/>
        <v>177</v>
      </c>
      <c r="F191" s="800">
        <f t="shared" si="93"/>
        <v>0.78120067679999994</v>
      </c>
      <c r="G191" s="680">
        <f>F191/F176</f>
        <v>9.6993402697499731E-3</v>
      </c>
      <c r="H191" s="678">
        <f t="shared" si="94"/>
        <v>1.5331364999999999</v>
      </c>
      <c r="I191" s="678">
        <f t="shared" si="94"/>
        <v>70.283013299999979</v>
      </c>
      <c r="J191" s="681"/>
      <c r="K191" s="681">
        <f t="shared" si="97"/>
        <v>71.816149799999977</v>
      </c>
      <c r="L191" s="681">
        <f t="shared" si="95"/>
        <v>919.30475654703105</v>
      </c>
      <c r="M191" s="678">
        <f>M28+M69+M110+M151</f>
        <v>8.8000000000000005E-3</v>
      </c>
      <c r="N191" s="681"/>
      <c r="O191" s="678">
        <f>O28+O69+O110+O151</f>
        <v>0</v>
      </c>
      <c r="P191" s="681"/>
      <c r="Q191" s="678"/>
      <c r="R191" s="678">
        <f>R28+R69+R110+R151</f>
        <v>16.262399999999996</v>
      </c>
      <c r="S191" s="681"/>
      <c r="T191" s="681">
        <f t="shared" si="98"/>
        <v>16.271199999999997</v>
      </c>
      <c r="U191" s="681"/>
      <c r="V191" s="681"/>
      <c r="W191" s="681">
        <f t="shared" si="99"/>
        <v>88.08734979999997</v>
      </c>
      <c r="X191" s="681">
        <f t="shared" si="96"/>
        <v>1127.5892663179523</v>
      </c>
      <c r="Y191" s="754"/>
      <c r="Z191" s="755"/>
    </row>
    <row r="192" spans="1:26" s="756" customFormat="1" ht="15.75" x14ac:dyDescent="0.25">
      <c r="A192" s="776">
        <v>12</v>
      </c>
      <c r="B192" s="763" t="s">
        <v>1100</v>
      </c>
      <c r="C192" s="777">
        <f>C29+C70+C111+C152</f>
        <v>1</v>
      </c>
      <c r="E192" s="777">
        <f t="shared" si="93"/>
        <v>150</v>
      </c>
      <c r="F192" s="800">
        <f t="shared" si="93"/>
        <v>0.13806183150000001</v>
      </c>
      <c r="G192" s="680">
        <f>F192/F176</f>
        <v>1.7141673346581328E-3</v>
      </c>
      <c r="H192" s="678">
        <f t="shared" si="94"/>
        <v>1.0164000000000002</v>
      </c>
      <c r="I192" s="678">
        <f t="shared" si="94"/>
        <v>8.4037585021935488</v>
      </c>
      <c r="J192" s="789"/>
      <c r="K192" s="681">
        <f t="shared" si="97"/>
        <v>9.4201585021935497</v>
      </c>
      <c r="L192" s="681">
        <f t="shared" si="95"/>
        <v>682.31446735469024</v>
      </c>
      <c r="M192" s="678">
        <f>M29+M70+M111+M152</f>
        <v>0</v>
      </c>
      <c r="N192" s="789"/>
      <c r="O192" s="678">
        <f>O29+O70+O111+O152</f>
        <v>0</v>
      </c>
      <c r="P192" s="789"/>
      <c r="Q192" s="678"/>
      <c r="R192" s="678">
        <f>R29+R70+R111+R152</f>
        <v>8.1265200000000029</v>
      </c>
      <c r="S192" s="789"/>
      <c r="T192" s="681">
        <f t="shared" si="98"/>
        <v>8.1265200000000029</v>
      </c>
      <c r="U192" s="790"/>
      <c r="V192" s="789"/>
      <c r="W192" s="681">
        <f t="shared" si="99"/>
        <v>17.546678502193551</v>
      </c>
      <c r="X192" s="681">
        <f t="shared" si="96"/>
        <v>1270.9289969250879</v>
      </c>
      <c r="Y192" s="754"/>
    </row>
    <row r="193" spans="1:26" s="756" customFormat="1" ht="15.75" x14ac:dyDescent="0.25">
      <c r="A193" s="782"/>
      <c r="B193" s="781"/>
      <c r="C193" s="2128">
        <f>SUM(C188:C192)</f>
        <v>46</v>
      </c>
      <c r="D193" s="2192"/>
      <c r="E193" s="2128">
        <f>SUM(E188:E192)</f>
        <v>6780</v>
      </c>
      <c r="F193" s="1361">
        <f>SUM(F188:F192)</f>
        <v>9.8447309479799969</v>
      </c>
      <c r="G193" s="747">
        <f>F193/F176</f>
        <v>0.12223158295220286</v>
      </c>
      <c r="H193" s="691">
        <f>SUM(H188:H192)</f>
        <v>51.541009274352945</v>
      </c>
      <c r="I193" s="691">
        <f>SUM(I188:I192)</f>
        <v>684.50696212029015</v>
      </c>
      <c r="J193" s="681"/>
      <c r="K193" s="691">
        <f>SUM(K188:K192)</f>
        <v>736.0479713946429</v>
      </c>
      <c r="L193" s="681"/>
      <c r="M193" s="691">
        <f>SUM(M188:M192)</f>
        <v>1.0500000000000001E-2</v>
      </c>
      <c r="N193" s="681"/>
      <c r="O193" s="691">
        <f>SUM(O188:O192)</f>
        <v>0</v>
      </c>
      <c r="P193" s="681"/>
      <c r="Q193" s="691"/>
      <c r="R193" s="691">
        <f>SUM(R188:R192)</f>
        <v>149.53214624999998</v>
      </c>
      <c r="S193" s="681"/>
      <c r="T193" s="691">
        <f>SUM(T188:T192)</f>
        <v>149.54264624999999</v>
      </c>
      <c r="U193" s="681"/>
      <c r="V193" s="681"/>
      <c r="W193" s="691">
        <f>SUM(W188:W192)</f>
        <v>885.59061764464298</v>
      </c>
      <c r="X193" s="691">
        <f t="shared" si="96"/>
        <v>899.55796895226877</v>
      </c>
      <c r="Y193" s="780"/>
      <c r="Z193" s="755"/>
    </row>
    <row r="194" spans="1:26" s="756" customFormat="1" ht="15.75" x14ac:dyDescent="0.25">
      <c r="A194" s="1194"/>
      <c r="B194" s="690" t="s">
        <v>689</v>
      </c>
      <c r="C194" s="752"/>
      <c r="D194" s="753"/>
      <c r="E194" s="752"/>
      <c r="F194" s="1362"/>
      <c r="G194" s="680"/>
      <c r="H194" s="2127"/>
      <c r="I194" s="2127"/>
      <c r="J194" s="681"/>
      <c r="K194" s="681"/>
      <c r="L194" s="681"/>
      <c r="M194" s="2127"/>
      <c r="N194" s="681"/>
      <c r="O194" s="2127"/>
      <c r="P194" s="681"/>
      <c r="Q194" s="2127"/>
      <c r="R194" s="2127"/>
      <c r="S194" s="681"/>
      <c r="T194" s="681"/>
      <c r="U194" s="681"/>
      <c r="V194" s="681"/>
      <c r="W194" s="681"/>
      <c r="X194" s="681"/>
      <c r="Y194" s="754"/>
      <c r="Z194" s="755"/>
    </row>
    <row r="195" spans="1:26" s="756" customFormat="1" ht="15.75" x14ac:dyDescent="0.25">
      <c r="A195" s="776">
        <v>13</v>
      </c>
      <c r="B195" s="763" t="s">
        <v>1101</v>
      </c>
      <c r="C195" s="777">
        <f t="shared" ref="C195:C204" si="100">C32+C73+C114+C155</f>
        <v>93</v>
      </c>
      <c r="D195" s="778"/>
      <c r="E195" s="777">
        <f t="shared" ref="E195:F204" si="101">E32+E73+E114+E155</f>
        <v>2817.4</v>
      </c>
      <c r="F195" s="800">
        <f t="shared" si="101"/>
        <v>2.3327052185036004</v>
      </c>
      <c r="G195" s="680">
        <f>F195/F176</f>
        <v>2.8962726652988331E-2</v>
      </c>
      <c r="H195" s="678">
        <f t="shared" ref="H195:I204" si="102">H32+H73+H114+H155</f>
        <v>37.500136075325003</v>
      </c>
      <c r="I195" s="678">
        <f t="shared" si="102"/>
        <v>150.82885873914816</v>
      </c>
      <c r="J195" s="681"/>
      <c r="K195" s="681">
        <f>H195+I195+J195</f>
        <v>188.32899481447316</v>
      </c>
      <c r="L195" s="681">
        <f t="shared" ref="L195:L203" si="103">(K195*100000)/(F195*1000000)*100</f>
        <v>807.34159344524346</v>
      </c>
      <c r="M195" s="678">
        <f t="shared" ref="M195:M204" si="104">M32+M73+M114+M155</f>
        <v>0.1</v>
      </c>
      <c r="N195" s="681"/>
      <c r="O195" s="678">
        <f t="shared" ref="O195:O204" si="105">O32+O73+O114+O155</f>
        <v>2.4</v>
      </c>
      <c r="P195" s="681"/>
      <c r="Q195" s="678"/>
      <c r="R195" s="678">
        <f t="shared" ref="R195:R204" si="106">R32+R73+R114+R155</f>
        <v>0</v>
      </c>
      <c r="S195" s="681"/>
      <c r="T195" s="681">
        <f t="shared" ref="T195:T204" si="107">SUM(M195:S195)</f>
        <v>2.5</v>
      </c>
      <c r="U195" s="681"/>
      <c r="V195" s="681"/>
      <c r="W195" s="681">
        <f t="shared" ref="W195:W204" si="108">K195+T195+U195+V195</f>
        <v>190.82899481447316</v>
      </c>
      <c r="X195" s="681">
        <f t="shared" ref="X195:X203" si="109">(W195*100000)/(F195*1000000)*100</f>
        <v>818.05876413689089</v>
      </c>
      <c r="Y195" s="754"/>
      <c r="Z195" s="755"/>
    </row>
    <row r="196" spans="1:26" s="756" customFormat="1" ht="15.75" x14ac:dyDescent="0.25">
      <c r="A196" s="776">
        <v>14</v>
      </c>
      <c r="B196" s="763" t="s">
        <v>1102</v>
      </c>
      <c r="C196" s="777">
        <f t="shared" si="100"/>
        <v>160</v>
      </c>
      <c r="D196" s="778"/>
      <c r="E196" s="777">
        <f t="shared" si="101"/>
        <v>4737.33</v>
      </c>
      <c r="F196" s="800">
        <f t="shared" si="101"/>
        <v>5.0117593252191988</v>
      </c>
      <c r="G196" s="680">
        <f>F196/F176</f>
        <v>6.222570011653826E-2</v>
      </c>
      <c r="H196" s="678">
        <f t="shared" si="102"/>
        <v>80.329564618529417</v>
      </c>
      <c r="I196" s="678">
        <f t="shared" si="102"/>
        <v>324.24452136549081</v>
      </c>
      <c r="J196" s="681"/>
      <c r="K196" s="681">
        <f t="shared" ref="K196:K204" si="110">H196+I196+J196</f>
        <v>404.57408598402026</v>
      </c>
      <c r="L196" s="681">
        <f t="shared" si="103"/>
        <v>807.24962978210328</v>
      </c>
      <c r="M196" s="678">
        <f t="shared" si="104"/>
        <v>0.1</v>
      </c>
      <c r="N196" s="681"/>
      <c r="O196" s="678">
        <f t="shared" si="105"/>
        <v>0</v>
      </c>
      <c r="P196" s="681"/>
      <c r="Q196" s="678"/>
      <c r="R196" s="678">
        <f t="shared" si="106"/>
        <v>0</v>
      </c>
      <c r="S196" s="681"/>
      <c r="T196" s="681">
        <f t="shared" si="107"/>
        <v>0.1</v>
      </c>
      <c r="U196" s="681"/>
      <c r="V196" s="681"/>
      <c r="W196" s="681">
        <f t="shared" si="108"/>
        <v>404.67408598402028</v>
      </c>
      <c r="X196" s="681">
        <f t="shared" si="109"/>
        <v>807.44916051275288</v>
      </c>
      <c r="Y196" s="754"/>
      <c r="Z196" s="755"/>
    </row>
    <row r="197" spans="1:26" s="756" customFormat="1" ht="15.75" x14ac:dyDescent="0.25">
      <c r="A197" s="776">
        <v>15</v>
      </c>
      <c r="B197" s="763" t="s">
        <v>1103</v>
      </c>
      <c r="C197" s="777">
        <f t="shared" si="100"/>
        <v>1</v>
      </c>
      <c r="D197" s="778"/>
      <c r="E197" s="777">
        <f t="shared" si="101"/>
        <v>48</v>
      </c>
      <c r="F197" s="800">
        <f t="shared" si="101"/>
        <v>8.7954281600000031E-2</v>
      </c>
      <c r="G197" s="680">
        <f>F197/F176</f>
        <v>1.0920350311450337E-3</v>
      </c>
      <c r="H197" s="678">
        <f t="shared" si="102"/>
        <v>0.3024</v>
      </c>
      <c r="I197" s="678">
        <f t="shared" si="102"/>
        <v>5.8489597264000022</v>
      </c>
      <c r="J197" s="681"/>
      <c r="K197" s="681">
        <f t="shared" si="110"/>
        <v>6.1513597264000026</v>
      </c>
      <c r="L197" s="681">
        <f t="shared" si="103"/>
        <v>699.38149848977912</v>
      </c>
      <c r="M197" s="678">
        <f t="shared" si="104"/>
        <v>0</v>
      </c>
      <c r="N197" s="681"/>
      <c r="O197" s="678">
        <f t="shared" si="105"/>
        <v>0</v>
      </c>
      <c r="P197" s="681"/>
      <c r="Q197" s="678"/>
      <c r="R197" s="678">
        <f t="shared" si="106"/>
        <v>0</v>
      </c>
      <c r="S197" s="681"/>
      <c r="T197" s="681">
        <f t="shared" si="107"/>
        <v>0</v>
      </c>
      <c r="U197" s="681"/>
      <c r="V197" s="681"/>
      <c r="W197" s="681">
        <f t="shared" si="108"/>
        <v>6.1513597264000026</v>
      </c>
      <c r="X197" s="681">
        <f t="shared" si="109"/>
        <v>699.38149848977912</v>
      </c>
      <c r="Y197" s="754"/>
      <c r="Z197" s="755"/>
    </row>
    <row r="198" spans="1:26" s="756" customFormat="1" ht="15.75" x14ac:dyDescent="0.25">
      <c r="A198" s="776">
        <v>16</v>
      </c>
      <c r="B198" s="763" t="s">
        <v>1104</v>
      </c>
      <c r="C198" s="777">
        <f t="shared" si="100"/>
        <v>8</v>
      </c>
      <c r="D198" s="778"/>
      <c r="E198" s="777">
        <f t="shared" si="101"/>
        <v>405</v>
      </c>
      <c r="F198" s="800">
        <f t="shared" si="101"/>
        <v>0.32684974273825002</v>
      </c>
      <c r="G198" s="680">
        <f>F198/F176</f>
        <v>4.0581466018239981E-3</v>
      </c>
      <c r="H198" s="678">
        <f t="shared" si="102"/>
        <v>3.3169833000000004</v>
      </c>
      <c r="I198" s="678">
        <f t="shared" si="102"/>
        <v>23.278399841917228</v>
      </c>
      <c r="J198" s="681"/>
      <c r="K198" s="681">
        <f t="shared" si="110"/>
        <v>26.595383141917228</v>
      </c>
      <c r="L198" s="681">
        <f t="shared" si="103"/>
        <v>813.68836086909585</v>
      </c>
      <c r="M198" s="678">
        <f t="shared" si="104"/>
        <v>0</v>
      </c>
      <c r="N198" s="681"/>
      <c r="O198" s="678">
        <f t="shared" si="105"/>
        <v>0</v>
      </c>
      <c r="P198" s="681"/>
      <c r="Q198" s="678"/>
      <c r="R198" s="678">
        <f t="shared" si="106"/>
        <v>0</v>
      </c>
      <c r="S198" s="681"/>
      <c r="T198" s="681">
        <f t="shared" si="107"/>
        <v>0</v>
      </c>
      <c r="U198" s="681"/>
      <c r="V198" s="681"/>
      <c r="W198" s="681">
        <f t="shared" si="108"/>
        <v>26.595383141917228</v>
      </c>
      <c r="X198" s="681">
        <f t="shared" si="109"/>
        <v>813.68836086909585</v>
      </c>
      <c r="Y198" s="754"/>
      <c r="Z198" s="755"/>
    </row>
    <row r="199" spans="1:26" s="756" customFormat="1" ht="15.75" x14ac:dyDescent="0.25">
      <c r="A199" s="776">
        <v>17</v>
      </c>
      <c r="B199" s="763" t="s">
        <v>1105</v>
      </c>
      <c r="C199" s="777">
        <f t="shared" si="100"/>
        <v>26</v>
      </c>
      <c r="D199" s="778"/>
      <c r="E199" s="777">
        <f t="shared" si="101"/>
        <v>345.8</v>
      </c>
      <c r="F199" s="800">
        <f t="shared" si="101"/>
        <v>0.50667219360000004</v>
      </c>
      <c r="G199" s="680">
        <f>F199/F176</f>
        <v>6.2908112561776463E-3</v>
      </c>
      <c r="H199" s="678">
        <f t="shared" si="102"/>
        <v>6.8466066000000003</v>
      </c>
      <c r="I199" s="678">
        <f t="shared" si="102"/>
        <v>46.028682736261757</v>
      </c>
      <c r="J199" s="681"/>
      <c r="K199" s="681">
        <f t="shared" si="110"/>
        <v>52.875289336261758</v>
      </c>
      <c r="L199" s="681">
        <f t="shared" si="103"/>
        <v>1043.5798530914635</v>
      </c>
      <c r="M199" s="678">
        <f t="shared" si="104"/>
        <v>6.0500000000000005E-2</v>
      </c>
      <c r="N199" s="681"/>
      <c r="O199" s="678">
        <f t="shared" si="105"/>
        <v>0</v>
      </c>
      <c r="P199" s="681"/>
      <c r="Q199" s="678"/>
      <c r="R199" s="678">
        <f t="shared" si="106"/>
        <v>0</v>
      </c>
      <c r="S199" s="681"/>
      <c r="T199" s="681">
        <f t="shared" si="107"/>
        <v>6.0500000000000005E-2</v>
      </c>
      <c r="U199" s="681"/>
      <c r="V199" s="681"/>
      <c r="W199" s="681">
        <f t="shared" si="108"/>
        <v>52.935789336261756</v>
      </c>
      <c r="X199" s="681">
        <f t="shared" si="109"/>
        <v>1044.773919013458</v>
      </c>
      <c r="Y199" s="754"/>
      <c r="Z199" s="755"/>
    </row>
    <row r="200" spans="1:26" s="756" customFormat="1" ht="15.75" x14ac:dyDescent="0.25">
      <c r="A200" s="776">
        <v>18</v>
      </c>
      <c r="B200" s="763" t="s">
        <v>1106</v>
      </c>
      <c r="C200" s="777">
        <f t="shared" si="100"/>
        <v>91</v>
      </c>
      <c r="D200" s="778"/>
      <c r="E200" s="777">
        <f t="shared" si="101"/>
        <v>1582</v>
      </c>
      <c r="F200" s="800">
        <f t="shared" si="101"/>
        <v>1.7848409182921841</v>
      </c>
      <c r="G200" s="680">
        <f>F200/F176</f>
        <v>2.2160476696976798E-2</v>
      </c>
      <c r="H200" s="678">
        <f t="shared" si="102"/>
        <v>34.588468669772247</v>
      </c>
      <c r="I200" s="678">
        <f t="shared" si="102"/>
        <v>159.42349979150507</v>
      </c>
      <c r="J200" s="681"/>
      <c r="K200" s="681">
        <f t="shared" si="110"/>
        <v>194.01196846127732</v>
      </c>
      <c r="L200" s="681">
        <f t="shared" si="103"/>
        <v>1086.9986589444436</v>
      </c>
      <c r="M200" s="678">
        <f t="shared" si="104"/>
        <v>0.50339999999999996</v>
      </c>
      <c r="N200" s="681"/>
      <c r="O200" s="678">
        <f t="shared" si="105"/>
        <v>0.13690379999999999</v>
      </c>
      <c r="P200" s="681"/>
      <c r="Q200" s="678"/>
      <c r="R200" s="678">
        <f t="shared" si="106"/>
        <v>9.3067199999999968</v>
      </c>
      <c r="S200" s="681"/>
      <c r="T200" s="681">
        <f t="shared" si="107"/>
        <v>9.9470237999999966</v>
      </c>
      <c r="U200" s="681"/>
      <c r="V200" s="681"/>
      <c r="W200" s="681">
        <f t="shared" si="108"/>
        <v>203.95899226127733</v>
      </c>
      <c r="X200" s="681">
        <f t="shared" si="109"/>
        <v>1142.7292492623626</v>
      </c>
      <c r="Y200" s="754"/>
      <c r="Z200" s="755"/>
    </row>
    <row r="201" spans="1:26" s="756" customFormat="1" ht="15.75" x14ac:dyDescent="0.25">
      <c r="A201" s="776">
        <v>19</v>
      </c>
      <c r="B201" s="763" t="s">
        <v>1107</v>
      </c>
      <c r="C201" s="777">
        <f t="shared" si="100"/>
        <v>53</v>
      </c>
      <c r="D201" s="778"/>
      <c r="E201" s="777">
        <f t="shared" si="101"/>
        <v>881</v>
      </c>
      <c r="F201" s="800">
        <f t="shared" si="101"/>
        <v>0.42156075289000006</v>
      </c>
      <c r="G201" s="680">
        <f>F201/F176</f>
        <v>5.2340727652734863E-3</v>
      </c>
      <c r="H201" s="678">
        <f t="shared" si="102"/>
        <v>13.009833947733336</v>
      </c>
      <c r="I201" s="678">
        <f t="shared" si="102"/>
        <v>34.333747247279391</v>
      </c>
      <c r="J201" s="681"/>
      <c r="K201" s="681">
        <f t="shared" si="110"/>
        <v>47.343581195012725</v>
      </c>
      <c r="L201" s="681">
        <f t="shared" si="103"/>
        <v>1123.0547642409756</v>
      </c>
      <c r="M201" s="678">
        <f t="shared" si="104"/>
        <v>2.8E-3</v>
      </c>
      <c r="N201" s="681"/>
      <c r="O201" s="678">
        <f t="shared" si="105"/>
        <v>0</v>
      </c>
      <c r="P201" s="681"/>
      <c r="Q201" s="678"/>
      <c r="R201" s="678">
        <f t="shared" si="106"/>
        <v>0</v>
      </c>
      <c r="S201" s="681"/>
      <c r="T201" s="681">
        <f t="shared" si="107"/>
        <v>2.8E-3</v>
      </c>
      <c r="U201" s="681"/>
      <c r="V201" s="681"/>
      <c r="W201" s="681">
        <f t="shared" si="108"/>
        <v>47.346381195012725</v>
      </c>
      <c r="X201" s="681">
        <f t="shared" si="109"/>
        <v>1123.1211840862959</v>
      </c>
      <c r="Y201" s="754"/>
      <c r="Z201" s="755"/>
    </row>
    <row r="202" spans="1:26" s="756" customFormat="1" ht="15.75" x14ac:dyDescent="0.25">
      <c r="A202" s="776">
        <v>20</v>
      </c>
      <c r="B202" s="763" t="s">
        <v>1108</v>
      </c>
      <c r="C202" s="777">
        <f t="shared" si="100"/>
        <v>0</v>
      </c>
      <c r="D202" s="778"/>
      <c r="E202" s="777">
        <f t="shared" si="101"/>
        <v>0</v>
      </c>
      <c r="F202" s="800">
        <f t="shared" si="101"/>
        <v>0</v>
      </c>
      <c r="G202" s="680">
        <f>F202/F176</f>
        <v>0</v>
      </c>
      <c r="H202" s="678">
        <f t="shared" si="102"/>
        <v>0</v>
      </c>
      <c r="I202" s="678">
        <f t="shared" si="102"/>
        <v>3.0454545454545456E-3</v>
      </c>
      <c r="J202" s="681"/>
      <c r="K202" s="681">
        <f t="shared" si="110"/>
        <v>3.0454545454545456E-3</v>
      </c>
      <c r="L202" s="681"/>
      <c r="M202" s="678">
        <f t="shared" si="104"/>
        <v>0</v>
      </c>
      <c r="N202" s="681"/>
      <c r="O202" s="678">
        <f t="shared" si="105"/>
        <v>0</v>
      </c>
      <c r="P202" s="681"/>
      <c r="Q202" s="678"/>
      <c r="R202" s="678">
        <f t="shared" si="106"/>
        <v>0</v>
      </c>
      <c r="S202" s="681"/>
      <c r="T202" s="681">
        <f t="shared" si="107"/>
        <v>0</v>
      </c>
      <c r="U202" s="681"/>
      <c r="V202" s="681"/>
      <c r="W202" s="681">
        <f t="shared" si="108"/>
        <v>3.0454545454545456E-3</v>
      </c>
      <c r="X202" s="681"/>
      <c r="Y202" s="754"/>
      <c r="Z202" s="755"/>
    </row>
    <row r="203" spans="1:26" s="756" customFormat="1" ht="15.75" x14ac:dyDescent="0.25">
      <c r="A203" s="776">
        <v>21</v>
      </c>
      <c r="B203" s="763" t="s">
        <v>1109</v>
      </c>
      <c r="C203" s="777">
        <f t="shared" si="100"/>
        <v>4</v>
      </c>
      <c r="D203" s="778"/>
      <c r="E203" s="777">
        <f t="shared" si="101"/>
        <v>35</v>
      </c>
      <c r="F203" s="800">
        <f t="shared" si="101"/>
        <v>4.03021202E-2</v>
      </c>
      <c r="G203" s="680">
        <f>F203/F176</f>
        <v>5.0038868247453093E-4</v>
      </c>
      <c r="H203" s="678">
        <f t="shared" si="102"/>
        <v>3.1500000000000007E-2</v>
      </c>
      <c r="I203" s="678">
        <f t="shared" si="102"/>
        <v>1.9028234256000001</v>
      </c>
      <c r="J203" s="681"/>
      <c r="K203" s="681">
        <f t="shared" si="110"/>
        <v>1.9343234256000001</v>
      </c>
      <c r="L203" s="681">
        <f t="shared" si="103"/>
        <v>479.95574823381133</v>
      </c>
      <c r="M203" s="678">
        <f t="shared" si="104"/>
        <v>0</v>
      </c>
      <c r="N203" s="681"/>
      <c r="O203" s="678">
        <f t="shared" si="105"/>
        <v>0</v>
      </c>
      <c r="P203" s="681"/>
      <c r="Q203" s="678"/>
      <c r="R203" s="678">
        <f t="shared" si="106"/>
        <v>0</v>
      </c>
      <c r="S203" s="681"/>
      <c r="T203" s="681">
        <f t="shared" si="107"/>
        <v>0</v>
      </c>
      <c r="U203" s="681"/>
      <c r="V203" s="681"/>
      <c r="W203" s="681">
        <f t="shared" si="108"/>
        <v>1.9343234256000001</v>
      </c>
      <c r="X203" s="681">
        <f t="shared" si="109"/>
        <v>479.95574823381133</v>
      </c>
      <c r="Y203" s="754"/>
      <c r="Z203" s="755"/>
    </row>
    <row r="204" spans="1:26" s="756" customFormat="1" ht="15.75" x14ac:dyDescent="0.25">
      <c r="A204" s="776">
        <v>22</v>
      </c>
      <c r="B204" s="763" t="s">
        <v>1110</v>
      </c>
      <c r="C204" s="777">
        <f t="shared" si="100"/>
        <v>1</v>
      </c>
      <c r="E204" s="777">
        <f t="shared" si="101"/>
        <v>5.7</v>
      </c>
      <c r="F204" s="800">
        <f t="shared" si="101"/>
        <v>4.0127999999999995E-3</v>
      </c>
      <c r="G204" s="680">
        <f>F204/F176</f>
        <v>4.9822681662137406E-5</v>
      </c>
      <c r="H204" s="678">
        <f t="shared" si="102"/>
        <v>7.5599999999999987E-2</v>
      </c>
      <c r="I204" s="678">
        <f t="shared" si="102"/>
        <v>0.42240000000000005</v>
      </c>
      <c r="J204" s="789"/>
      <c r="K204" s="681">
        <f t="shared" si="110"/>
        <v>0.49800000000000005</v>
      </c>
      <c r="L204" s="681"/>
      <c r="M204" s="678">
        <f t="shared" si="104"/>
        <v>0</v>
      </c>
      <c r="N204" s="789"/>
      <c r="O204" s="678">
        <f t="shared" si="105"/>
        <v>0</v>
      </c>
      <c r="P204" s="789"/>
      <c r="Q204" s="790"/>
      <c r="R204" s="678">
        <f t="shared" si="106"/>
        <v>0</v>
      </c>
      <c r="S204" s="789"/>
      <c r="T204" s="681">
        <f t="shared" si="107"/>
        <v>0</v>
      </c>
      <c r="U204" s="789"/>
      <c r="V204" s="790"/>
      <c r="W204" s="681">
        <f t="shared" si="108"/>
        <v>0.49800000000000005</v>
      </c>
      <c r="X204" s="681"/>
      <c r="Y204" s="780"/>
      <c r="Z204" s="755"/>
    </row>
    <row r="205" spans="1:26" s="756" customFormat="1" ht="15.75" x14ac:dyDescent="0.25">
      <c r="A205" s="782"/>
      <c r="B205" s="781"/>
      <c r="C205" s="788">
        <f>SUM(C194:C203)</f>
        <v>436</v>
      </c>
      <c r="D205" s="2192"/>
      <c r="E205" s="693">
        <f>SUM(E195:E204)</f>
        <v>10857.23</v>
      </c>
      <c r="F205" s="693">
        <f>SUM(F195:F204)</f>
        <v>10.516657353043234</v>
      </c>
      <c r="G205" s="747">
        <f>F205/F176</f>
        <v>0.13057418048506023</v>
      </c>
      <c r="H205" s="693">
        <f>SUM(H195:H204)</f>
        <v>176.00109321136003</v>
      </c>
      <c r="I205" s="693">
        <f>SUM(I195:I204)</f>
        <v>746.31493832814783</v>
      </c>
      <c r="J205" s="681"/>
      <c r="K205" s="693">
        <f>SUM(K195:K204)</f>
        <v>922.31603153950789</v>
      </c>
      <c r="L205" s="681"/>
      <c r="M205" s="693">
        <f>SUM(M195:M204)</f>
        <v>0.76670000000000005</v>
      </c>
      <c r="N205" s="681"/>
      <c r="O205" s="693">
        <f>SUM(O195:O204)</f>
        <v>2.5369037999999997</v>
      </c>
      <c r="P205" s="681"/>
      <c r="Q205" s="681"/>
      <c r="R205" s="693">
        <f>SUM(R195:R204)</f>
        <v>9.3067199999999968</v>
      </c>
      <c r="S205" s="681"/>
      <c r="T205" s="693">
        <f>SUM(T195:T204)</f>
        <v>12.610323799999998</v>
      </c>
      <c r="U205" s="681"/>
      <c r="V205" s="681"/>
      <c r="W205" s="693">
        <f>SUM(W195:W204)</f>
        <v>934.92635533950795</v>
      </c>
      <c r="X205" s="691">
        <f>(W205*100000)/(F205*1000000)*100</f>
        <v>888.99573690966133</v>
      </c>
      <c r="Y205" s="780"/>
      <c r="Z205" s="755"/>
    </row>
    <row r="206" spans="1:26" s="756" customFormat="1" ht="15.75" x14ac:dyDescent="0.25">
      <c r="A206" s="770"/>
      <c r="B206" s="692"/>
      <c r="C206" s="769"/>
      <c r="D206" s="775"/>
      <c r="E206" s="693"/>
      <c r="F206" s="694"/>
      <c r="G206" s="680"/>
      <c r="H206" s="693"/>
      <c r="I206" s="693"/>
      <c r="J206" s="681"/>
      <c r="K206" s="693"/>
      <c r="L206" s="681"/>
      <c r="M206" s="693"/>
      <c r="N206" s="681"/>
      <c r="O206" s="693"/>
      <c r="P206" s="681"/>
      <c r="Q206" s="681"/>
      <c r="R206" s="693"/>
      <c r="S206" s="681"/>
      <c r="T206" s="693"/>
      <c r="U206" s="681"/>
      <c r="V206" s="681"/>
      <c r="W206" s="693"/>
      <c r="X206" s="691"/>
      <c r="Y206" s="757"/>
      <c r="Z206" s="755"/>
    </row>
    <row r="207" spans="1:26" s="756" customFormat="1" ht="15.75" x14ac:dyDescent="0.25">
      <c r="A207" s="751" t="s">
        <v>1116</v>
      </c>
      <c r="B207" s="1207" t="s">
        <v>697</v>
      </c>
      <c r="C207" s="764"/>
      <c r="D207" s="764"/>
      <c r="E207" s="678"/>
      <c r="F207" s="679"/>
      <c r="G207" s="681"/>
      <c r="H207" s="681"/>
      <c r="I207" s="681"/>
      <c r="J207" s="681"/>
      <c r="K207" s="681"/>
      <c r="L207" s="681"/>
      <c r="M207" s="681"/>
      <c r="N207" s="681"/>
      <c r="O207" s="681"/>
      <c r="P207" s="681"/>
      <c r="Q207" s="681"/>
      <c r="R207" s="681"/>
      <c r="S207" s="681"/>
      <c r="T207" s="681"/>
      <c r="U207" s="681"/>
      <c r="V207" s="681"/>
      <c r="W207" s="681"/>
      <c r="X207" s="681"/>
      <c r="Y207" s="754"/>
    </row>
    <row r="208" spans="1:26" s="756" customFormat="1" ht="15.75" x14ac:dyDescent="0.25">
      <c r="A208" s="1194" t="s">
        <v>36</v>
      </c>
      <c r="B208" s="684" t="s">
        <v>699</v>
      </c>
      <c r="C208" s="764"/>
      <c r="D208" s="764"/>
      <c r="E208" s="678"/>
      <c r="F208" s="679"/>
      <c r="G208" s="681"/>
      <c r="H208" s="681"/>
      <c r="I208" s="681"/>
      <c r="J208" s="681"/>
      <c r="K208" s="681"/>
      <c r="L208" s="681"/>
      <c r="M208" s="681"/>
      <c r="N208" s="681"/>
      <c r="O208" s="681"/>
      <c r="P208" s="681"/>
      <c r="Q208" s="681"/>
      <c r="R208" s="681"/>
      <c r="S208" s="681"/>
      <c r="T208" s="681"/>
      <c r="U208" s="681"/>
      <c r="V208" s="681"/>
      <c r="W208" s="681"/>
      <c r="X208" s="681"/>
      <c r="Y208" s="754"/>
    </row>
    <row r="209" spans="1:25" s="756" customFormat="1" ht="15.75" x14ac:dyDescent="0.25">
      <c r="A209" s="1194" t="s">
        <v>37</v>
      </c>
      <c r="B209" s="684" t="s">
        <v>698</v>
      </c>
      <c r="C209" s="764"/>
      <c r="D209" s="764"/>
      <c r="E209" s="678"/>
      <c r="F209" s="679"/>
      <c r="G209" s="681"/>
      <c r="H209" s="681"/>
      <c r="I209" s="681"/>
      <c r="J209" s="681"/>
      <c r="K209" s="681"/>
      <c r="L209" s="681"/>
      <c r="M209" s="681"/>
      <c r="N209" s="681"/>
      <c r="O209" s="681"/>
      <c r="P209" s="681"/>
      <c r="Q209" s="681"/>
      <c r="R209" s="681"/>
      <c r="S209" s="681"/>
      <c r="T209" s="681"/>
      <c r="U209" s="681"/>
      <c r="V209" s="681"/>
      <c r="W209" s="681"/>
      <c r="X209" s="681"/>
      <c r="Y209" s="754"/>
    </row>
    <row r="210" spans="1:25" s="756" customFormat="1" ht="15.75" x14ac:dyDescent="0.25">
      <c r="A210" s="1194" t="s">
        <v>38</v>
      </c>
      <c r="B210" s="684" t="s">
        <v>700</v>
      </c>
      <c r="C210" s="764"/>
      <c r="D210" s="764"/>
      <c r="E210" s="678"/>
      <c r="F210" s="679"/>
      <c r="G210" s="681"/>
      <c r="H210" s="681"/>
      <c r="I210" s="681"/>
      <c r="J210" s="681"/>
      <c r="K210" s="681"/>
      <c r="L210" s="681"/>
      <c r="M210" s="681"/>
      <c r="N210" s="681"/>
      <c r="O210" s="681"/>
      <c r="P210" s="681"/>
      <c r="Q210" s="681"/>
      <c r="R210" s="681"/>
      <c r="S210" s="681"/>
      <c r="T210" s="681"/>
      <c r="U210" s="681"/>
      <c r="V210" s="681"/>
      <c r="W210" s="681"/>
      <c r="X210" s="681"/>
      <c r="Y210" s="762"/>
    </row>
    <row r="211" spans="1:25" s="756" customFormat="1" ht="15.75" x14ac:dyDescent="0.25">
      <c r="A211" s="2167" t="s">
        <v>1117</v>
      </c>
      <c r="B211" s="675" t="s">
        <v>65</v>
      </c>
      <c r="C211" s="764"/>
      <c r="D211" s="764"/>
      <c r="E211" s="678"/>
      <c r="F211" s="679"/>
      <c r="G211" s="681"/>
      <c r="H211" s="681"/>
      <c r="I211" s="681"/>
      <c r="J211" s="681"/>
      <c r="K211" s="681"/>
      <c r="L211" s="681"/>
      <c r="M211" s="681"/>
      <c r="N211" s="681"/>
      <c r="O211" s="681"/>
      <c r="P211" s="681"/>
      <c r="Q211" s="681"/>
      <c r="R211" s="681"/>
      <c r="S211" s="681"/>
      <c r="T211" s="681"/>
      <c r="U211" s="681"/>
      <c r="V211" s="681"/>
      <c r="W211" s="681"/>
      <c r="X211" s="681"/>
      <c r="Y211" s="2168"/>
    </row>
    <row r="212" spans="1:25" s="756" customFormat="1" ht="15.75" x14ac:dyDescent="0.25">
      <c r="A212" s="1194" t="s">
        <v>36</v>
      </c>
      <c r="B212" s="762" t="s">
        <v>57</v>
      </c>
      <c r="C212" s="762"/>
      <c r="D212" s="762"/>
      <c r="E212" s="2168"/>
      <c r="F212" s="679"/>
      <c r="G212" s="681"/>
      <c r="H212" s="681"/>
      <c r="I212" s="681"/>
      <c r="J212" s="681"/>
      <c r="K212" s="681"/>
      <c r="L212" s="681"/>
      <c r="M212" s="681"/>
      <c r="N212" s="681"/>
      <c r="O212" s="681"/>
      <c r="P212" s="681"/>
      <c r="Q212" s="681"/>
      <c r="R212" s="681"/>
      <c r="S212" s="681"/>
      <c r="T212" s="681"/>
      <c r="U212" s="681"/>
      <c r="V212" s="681"/>
      <c r="W212" s="681">
        <f>'D 2.1_2022-23_(Estimate)_Rev'!W212*1.1</f>
        <v>193.33232380000004</v>
      </c>
      <c r="X212" s="681"/>
      <c r="Y212" s="762"/>
    </row>
    <row r="213" spans="1:25" s="756" customFormat="1" ht="15.75" x14ac:dyDescent="0.25">
      <c r="A213" s="1194" t="s">
        <v>37</v>
      </c>
      <c r="B213" s="762" t="s">
        <v>58</v>
      </c>
      <c r="C213" s="762"/>
      <c r="D213" s="762"/>
      <c r="E213" s="2168"/>
      <c r="F213" s="679"/>
      <c r="G213" s="681"/>
      <c r="H213" s="681"/>
      <c r="I213" s="681"/>
      <c r="J213" s="681"/>
      <c r="K213" s="681"/>
      <c r="L213" s="681"/>
      <c r="M213" s="681"/>
      <c r="N213" s="681"/>
      <c r="O213" s="681"/>
      <c r="P213" s="681"/>
      <c r="Q213" s="681"/>
      <c r="R213" s="681"/>
      <c r="S213" s="681"/>
      <c r="T213" s="681"/>
      <c r="U213" s="681"/>
      <c r="V213" s="681"/>
      <c r="W213" s="681">
        <f>'D 2.1_2022-23_(Estimate)_Rev'!W213*1.1</f>
        <v>16.020400000000002</v>
      </c>
      <c r="X213" s="681"/>
      <c r="Y213" s="762"/>
    </row>
    <row r="214" spans="1:25" s="756" customFormat="1" ht="15.75" x14ac:dyDescent="0.25">
      <c r="A214" s="751" t="s">
        <v>1118</v>
      </c>
      <c r="B214" s="742" t="s">
        <v>693</v>
      </c>
      <c r="C214" s="762"/>
      <c r="D214" s="762"/>
      <c r="E214" s="2168"/>
      <c r="F214" s="679"/>
      <c r="G214" s="681"/>
      <c r="H214" s="681"/>
      <c r="I214" s="681"/>
      <c r="J214" s="681"/>
      <c r="K214" s="681"/>
      <c r="L214" s="681"/>
      <c r="M214" s="681"/>
      <c r="N214" s="681"/>
      <c r="O214" s="681"/>
      <c r="P214" s="681"/>
      <c r="Q214" s="681"/>
      <c r="R214" s="681"/>
      <c r="S214" s="681"/>
      <c r="T214" s="681"/>
      <c r="U214" s="681"/>
      <c r="V214" s="681"/>
      <c r="W214" s="681">
        <f>SUM(W212:W213)</f>
        <v>209.35272380000004</v>
      </c>
      <c r="X214" s="681"/>
      <c r="Y214" s="762"/>
    </row>
    <row r="215" spans="1:25" s="756" customFormat="1" ht="15.75" x14ac:dyDescent="0.25">
      <c r="A215" s="1194" t="s">
        <v>36</v>
      </c>
      <c r="B215" s="763" t="s">
        <v>692</v>
      </c>
      <c r="C215" s="764"/>
      <c r="D215" s="764"/>
      <c r="E215" s="216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78"/>
      <c r="X215" s="681"/>
      <c r="Y215" s="762"/>
    </row>
    <row r="216" spans="1:25" s="756" customFormat="1" ht="15.75" x14ac:dyDescent="0.25">
      <c r="A216" s="2169" t="s">
        <v>37</v>
      </c>
      <c r="B216" s="764" t="s">
        <v>694</v>
      </c>
      <c r="C216" s="1198"/>
      <c r="D216" s="764"/>
      <c r="E216" s="216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62"/>
    </row>
    <row r="217" spans="1:25" s="756" customFormat="1" ht="15.75" x14ac:dyDescent="0.25">
      <c r="A217" s="1194" t="s">
        <v>38</v>
      </c>
      <c r="B217" s="765" t="s">
        <v>341</v>
      </c>
      <c r="C217" s="762"/>
      <c r="D217" s="762"/>
      <c r="E217" s="216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62"/>
    </row>
    <row r="218" spans="1:25" s="756" customFormat="1" ht="15.75" x14ac:dyDescent="0.25">
      <c r="A218" s="1194" t="s">
        <v>39</v>
      </c>
      <c r="B218" s="765" t="s">
        <v>703</v>
      </c>
      <c r="C218" s="762"/>
      <c r="D218" s="762"/>
      <c r="E218" s="216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5" s="756" customFormat="1" ht="15.75" x14ac:dyDescent="0.25">
      <c r="A219" s="1194" t="s">
        <v>40</v>
      </c>
      <c r="B219" s="765" t="s">
        <v>1119</v>
      </c>
      <c r="C219" s="1198"/>
      <c r="D219" s="762"/>
      <c r="E219" s="216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>
        <v>7.89</v>
      </c>
      <c r="X219" s="681"/>
      <c r="Y219" s="762"/>
    </row>
    <row r="220" spans="1:25" s="756" customFormat="1" ht="15.75" x14ac:dyDescent="0.25">
      <c r="A220" s="1194" t="s">
        <v>775</v>
      </c>
      <c r="B220" s="762" t="s">
        <v>701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/>
      <c r="X220" s="681"/>
      <c r="Y220" s="762"/>
    </row>
    <row r="221" spans="1:25" s="756" customFormat="1" ht="15.75" x14ac:dyDescent="0.25">
      <c r="A221" s="1194" t="s">
        <v>43</v>
      </c>
      <c r="B221" s="765" t="s">
        <v>1120</v>
      </c>
      <c r="C221" s="1198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/>
      <c r="X221" s="681"/>
      <c r="Y221" s="762"/>
    </row>
    <row r="222" spans="1:25" s="756" customFormat="1" ht="15.75" x14ac:dyDescent="0.25">
      <c r="A222" s="1194" t="s">
        <v>41</v>
      </c>
      <c r="B222" s="765" t="s">
        <v>1121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v>0.26</v>
      </c>
      <c r="X222" s="681"/>
      <c r="Y222" s="762"/>
    </row>
    <row r="223" spans="1:25" s="756" customFormat="1" ht="15.75" x14ac:dyDescent="0.25">
      <c r="A223" s="1194" t="s">
        <v>42</v>
      </c>
      <c r="B223" s="765" t="s">
        <v>1122</v>
      </c>
      <c r="C223" s="762"/>
      <c r="D223" s="762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81">
        <v>2.48</v>
      </c>
      <c r="X223" s="681"/>
      <c r="Y223" s="762"/>
    </row>
    <row r="224" spans="1:25" s="2171" customFormat="1" ht="15.75" x14ac:dyDescent="0.25">
      <c r="A224" s="1194" t="s">
        <v>44</v>
      </c>
      <c r="B224" s="765" t="s">
        <v>1123</v>
      </c>
      <c r="C224" s="762"/>
      <c r="D224" s="762"/>
      <c r="E224" s="2170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>
        <v>2.14</v>
      </c>
      <c r="X224" s="681"/>
      <c r="Y224" s="762"/>
    </row>
    <row r="225" spans="1:26" s="2171" customFormat="1" ht="15.75" x14ac:dyDescent="0.25">
      <c r="A225" s="1194" t="s">
        <v>1124</v>
      </c>
      <c r="B225" s="765" t="s">
        <v>1125</v>
      </c>
      <c r="C225" s="762"/>
      <c r="D225" s="762"/>
      <c r="E225" s="2170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>
        <v>7.32</v>
      </c>
      <c r="X225" s="681"/>
      <c r="Y225" s="762"/>
    </row>
    <row r="226" spans="1:26" s="2171" customFormat="1" ht="15.75" x14ac:dyDescent="0.25">
      <c r="A226" s="1194" t="s">
        <v>1126</v>
      </c>
      <c r="B226" s="765" t="s">
        <v>1127</v>
      </c>
      <c r="C226" s="762"/>
      <c r="D226" s="762"/>
      <c r="E226" s="2170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>
        <v>0.22</v>
      </c>
      <c r="X226" s="681"/>
      <c r="Y226" s="2170"/>
    </row>
    <row r="227" spans="1:26" s="2171" customFormat="1" ht="15.75" x14ac:dyDescent="0.25">
      <c r="A227" s="1194" t="s">
        <v>1128</v>
      </c>
      <c r="B227" s="675" t="s">
        <v>695</v>
      </c>
      <c r="C227" s="762"/>
      <c r="D227" s="762"/>
      <c r="E227" s="2170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f>W186+W193+W205+W214+W216+W217+W219+W220+W221+W222+W223+W224+W225+W226</f>
        <v>7001.3622133352228</v>
      </c>
      <c r="X227" s="681"/>
      <c r="Y227" s="2170"/>
    </row>
    <row r="228" spans="1:26" s="2171" customFormat="1" ht="15.75" x14ac:dyDescent="0.25">
      <c r="A228" s="1194" t="s">
        <v>1129</v>
      </c>
      <c r="B228" s="764" t="s">
        <v>696</v>
      </c>
      <c r="C228" s="762"/>
      <c r="D228" s="764"/>
      <c r="E228" s="2170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78">
        <f>W212</f>
        <v>193.33232380000004</v>
      </c>
      <c r="X228" s="681"/>
      <c r="Y228" s="762"/>
    </row>
    <row r="229" spans="1:26" s="2171" customFormat="1" ht="15.75" x14ac:dyDescent="0.25">
      <c r="A229" s="1194" t="s">
        <v>1130</v>
      </c>
      <c r="B229" s="764" t="s">
        <v>1131</v>
      </c>
      <c r="C229" s="762"/>
      <c r="D229" s="764"/>
      <c r="E229" s="2170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78">
        <f>W213</f>
        <v>16.020400000000002</v>
      </c>
      <c r="X229" s="681"/>
      <c r="Y229" s="762"/>
    </row>
    <row r="230" spans="1:26" s="2171" customFormat="1" ht="16.5" thickBot="1" x14ac:dyDescent="0.3">
      <c r="A230" s="2172"/>
      <c r="B230" s="766" t="s">
        <v>1132</v>
      </c>
      <c r="C230" s="2173"/>
      <c r="D230" s="2174"/>
      <c r="E230" s="2175"/>
      <c r="F230" s="1363"/>
      <c r="G230" s="2176"/>
      <c r="H230" s="2176"/>
      <c r="I230" s="2176"/>
      <c r="J230" s="2176"/>
      <c r="K230" s="2176"/>
      <c r="L230" s="2176"/>
      <c r="M230" s="2176"/>
      <c r="N230" s="2176"/>
      <c r="O230" s="2176"/>
      <c r="P230" s="2176"/>
      <c r="Q230" s="2176"/>
      <c r="R230" s="2176"/>
      <c r="S230" s="2176"/>
      <c r="T230" s="2176"/>
      <c r="U230" s="2176"/>
      <c r="V230" s="2176"/>
      <c r="W230" s="2146">
        <f>W227-W228-W229</f>
        <v>6792.0094895352222</v>
      </c>
      <c r="X230" s="681"/>
      <c r="Y230" s="762"/>
    </row>
    <row r="232" spans="1:26" s="756" customFormat="1" ht="15.75" x14ac:dyDescent="0.25">
      <c r="A232" s="2208"/>
      <c r="B232" s="1206" t="str">
        <f>B167</f>
        <v>For KINESCO Power and Utilities Pvt. Ltd.</v>
      </c>
      <c r="C232" s="2209"/>
      <c r="D232" s="2210"/>
      <c r="E232" s="2212"/>
      <c r="F232" s="1358"/>
      <c r="G232" s="2113"/>
      <c r="H232" s="1214"/>
      <c r="I232" s="1214"/>
      <c r="J232" s="2164"/>
      <c r="K232" s="1214"/>
      <c r="L232" s="2164"/>
      <c r="M232" s="1214"/>
      <c r="N232" s="2164"/>
      <c r="O232" s="1214"/>
      <c r="P232" s="2164"/>
      <c r="Q232" s="2164"/>
      <c r="R232" s="1214"/>
      <c r="S232" s="2164"/>
      <c r="T232" s="1214"/>
      <c r="U232" s="2164"/>
      <c r="V232" s="2164"/>
      <c r="W232" s="1214"/>
      <c r="X232" s="1182"/>
      <c r="Y232" s="2211"/>
      <c r="Z232" s="755"/>
    </row>
    <row r="233" spans="1:26" s="756" customFormat="1" ht="15.75" x14ac:dyDescent="0.25">
      <c r="A233" s="2208"/>
      <c r="B233" s="1206"/>
      <c r="C233" s="2209"/>
      <c r="D233" s="2210"/>
      <c r="E233" s="2212"/>
      <c r="F233" s="1358"/>
      <c r="G233" s="2113"/>
      <c r="H233" s="1214"/>
      <c r="I233" s="1214"/>
      <c r="J233" s="2164"/>
      <c r="K233" s="1214"/>
      <c r="L233" s="2164"/>
      <c r="M233" s="1214"/>
      <c r="N233" s="2164"/>
      <c r="O233" s="1214"/>
      <c r="P233" s="2164"/>
      <c r="Q233" s="2164"/>
      <c r="R233" s="1214"/>
      <c r="S233" s="2164"/>
      <c r="T233" s="1214"/>
      <c r="U233" s="2164"/>
      <c r="V233" s="2164"/>
      <c r="W233" s="1214"/>
      <c r="X233" s="1182"/>
      <c r="Y233" s="2211"/>
      <c r="Z233" s="755"/>
    </row>
    <row r="234" spans="1:26" s="756" customFormat="1" ht="15.75" x14ac:dyDescent="0.25">
      <c r="A234" s="2208"/>
      <c r="B234" s="1206"/>
      <c r="C234" s="2209"/>
      <c r="D234" s="2210"/>
      <c r="E234" s="2212"/>
      <c r="F234" s="1358"/>
      <c r="G234" s="2113"/>
      <c r="H234" s="1214"/>
      <c r="I234" s="1214"/>
      <c r="J234" s="2164"/>
      <c r="K234" s="1214"/>
      <c r="L234" s="2164"/>
      <c r="M234" s="1214"/>
      <c r="N234" s="2164"/>
      <c r="O234" s="1214"/>
      <c r="P234" s="2164"/>
      <c r="Q234" s="2164"/>
      <c r="R234" s="1214"/>
      <c r="S234" s="2164"/>
      <c r="T234" s="1214"/>
      <c r="U234" s="2164"/>
      <c r="V234" s="2164"/>
      <c r="W234" s="1214"/>
      <c r="X234" s="1182"/>
      <c r="Y234" s="2211"/>
      <c r="Z234" s="755"/>
    </row>
    <row r="235" spans="1:26" s="756" customFormat="1" ht="15.75" x14ac:dyDescent="0.25">
      <c r="A235" s="2208"/>
      <c r="B235" s="1206" t="str">
        <f t="shared" ref="B235:B239" si="111">B170</f>
        <v>T M AJITHKUMAR</v>
      </c>
      <c r="C235" s="2209"/>
      <c r="D235" s="2210"/>
      <c r="E235" s="2212"/>
      <c r="F235" s="1358"/>
      <c r="G235" s="2113"/>
      <c r="H235" s="1214"/>
      <c r="I235" s="1214"/>
      <c r="J235" s="2164"/>
      <c r="K235" s="1214"/>
      <c r="L235" s="2164"/>
      <c r="M235" s="1214"/>
      <c r="N235" s="2164"/>
      <c r="O235" s="1214"/>
      <c r="P235" s="2164"/>
      <c r="Q235" s="2164"/>
      <c r="R235" s="1214"/>
      <c r="S235" s="2164"/>
      <c r="T235" s="1214"/>
      <c r="U235" s="2164"/>
      <c r="V235" s="2164"/>
      <c r="W235" s="1214"/>
      <c r="X235" s="1182"/>
      <c r="Y235" s="2211"/>
      <c r="Z235" s="755"/>
    </row>
    <row r="236" spans="1:26" s="756" customFormat="1" ht="15.75" x14ac:dyDescent="0.25">
      <c r="A236" s="2208"/>
      <c r="B236" s="1206" t="str">
        <f t="shared" si="111"/>
        <v>CHIEF EXECUTIVE OFFICER</v>
      </c>
      <c r="C236" s="2209"/>
      <c r="D236" s="2210"/>
      <c r="E236" s="2212"/>
      <c r="F236" s="1358"/>
      <c r="G236" s="2113"/>
      <c r="H236" s="1214"/>
      <c r="I236" s="1214"/>
      <c r="J236" s="2164"/>
      <c r="K236" s="1214"/>
      <c r="L236" s="2164"/>
      <c r="M236" s="1214"/>
      <c r="N236" s="2164"/>
      <c r="O236" s="1214"/>
      <c r="P236" s="2164"/>
      <c r="Q236" s="2164"/>
      <c r="R236" s="1214"/>
      <c r="S236" s="2164"/>
      <c r="T236" s="1214"/>
      <c r="U236" s="2164"/>
      <c r="V236" s="2164"/>
      <c r="W236" s="1214"/>
      <c r="X236" s="1182"/>
      <c r="Y236" s="2211"/>
      <c r="Z236" s="755"/>
    </row>
    <row r="237" spans="1:26" s="756" customFormat="1" ht="15.75" x14ac:dyDescent="0.25">
      <c r="A237" s="2208"/>
      <c r="B237" s="1206"/>
      <c r="C237" s="2209"/>
      <c r="D237" s="2210"/>
      <c r="E237" s="2212"/>
      <c r="F237" s="1358"/>
      <c r="G237" s="2113"/>
      <c r="H237" s="1214"/>
      <c r="I237" s="1214"/>
      <c r="J237" s="2164"/>
      <c r="K237" s="1214"/>
      <c r="L237" s="2164"/>
      <c r="M237" s="1214"/>
      <c r="N237" s="2164"/>
      <c r="O237" s="1214"/>
      <c r="P237" s="2164"/>
      <c r="Q237" s="2164"/>
      <c r="R237" s="1214"/>
      <c r="S237" s="2164"/>
      <c r="T237" s="1214"/>
      <c r="U237" s="2164"/>
      <c r="V237" s="2164"/>
      <c r="W237" s="1214"/>
      <c r="X237" s="1182"/>
      <c r="Y237" s="2211"/>
      <c r="Z237" s="755"/>
    </row>
    <row r="238" spans="1:26" s="756" customFormat="1" ht="15.75" x14ac:dyDescent="0.25">
      <c r="A238" s="2208"/>
      <c r="B238" s="1206" t="str">
        <f t="shared" si="111"/>
        <v>Place: Kakkanad, Kochi</v>
      </c>
      <c r="C238" s="2209"/>
      <c r="D238" s="2210"/>
      <c r="E238" s="2212"/>
      <c r="F238" s="1358"/>
      <c r="G238" s="2113"/>
      <c r="H238" s="1214"/>
      <c r="I238" s="1214"/>
      <c r="J238" s="2164"/>
      <c r="K238" s="1214"/>
      <c r="L238" s="2164"/>
      <c r="M238" s="1214"/>
      <c r="N238" s="2164"/>
      <c r="O238" s="1214"/>
      <c r="P238" s="2164"/>
      <c r="Q238" s="2164"/>
      <c r="R238" s="1214"/>
      <c r="S238" s="2164"/>
      <c r="T238" s="1214"/>
      <c r="U238" s="2164"/>
      <c r="V238" s="2164"/>
      <c r="W238" s="1214"/>
      <c r="X238" s="1182"/>
      <c r="Y238" s="2211"/>
      <c r="Z238" s="755"/>
    </row>
    <row r="239" spans="1:26" s="756" customFormat="1" ht="15.75" x14ac:dyDescent="0.25">
      <c r="A239" s="2208"/>
      <c r="B239" s="1206" t="str">
        <f t="shared" si="111"/>
        <v>Date: --/--/----</v>
      </c>
      <c r="C239" s="2209"/>
      <c r="D239" s="2210"/>
      <c r="E239" s="2212"/>
      <c r="F239" s="1358"/>
      <c r="G239" s="2113"/>
      <c r="H239" s="1214"/>
      <c r="I239" s="1214"/>
      <c r="J239" s="2164"/>
      <c r="K239" s="1214"/>
      <c r="L239" s="2164"/>
      <c r="M239" s="1214"/>
      <c r="N239" s="2164"/>
      <c r="O239" s="1214"/>
      <c r="P239" s="2164"/>
      <c r="Q239" s="2164"/>
      <c r="R239" s="1214"/>
      <c r="S239" s="2164"/>
      <c r="T239" s="1214"/>
      <c r="U239" s="2164"/>
      <c r="V239" s="2164"/>
      <c r="W239" s="1214"/>
      <c r="X239" s="1182"/>
      <c r="Y239" s="2211"/>
      <c r="Z239" s="755"/>
    </row>
  </sheetData>
  <mergeCells count="6">
    <mergeCell ref="C134:F134"/>
    <mergeCell ref="A2:Y2"/>
    <mergeCell ref="A4:Y4"/>
    <mergeCell ref="C11:F11"/>
    <mergeCell ref="C52:F52"/>
    <mergeCell ref="C93:F93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5" manualBreakCount="5">
    <brk id="51" max="24" man="1"/>
    <brk id="92" max="24" man="1"/>
    <brk id="133" max="24" man="1"/>
    <brk id="174" max="24" man="1"/>
    <brk id="210" max="2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52"/>
  <sheetViews>
    <sheetView view="pageBreakPreview" topLeftCell="C43" zoomScale="85" zoomScaleNormal="70" zoomScaleSheetLayoutView="85" workbookViewId="0">
      <selection activeCell="C1" sqref="A1:XFD1048576"/>
    </sheetView>
  </sheetViews>
  <sheetFormatPr defaultColWidth="9.33203125" defaultRowHeight="15" x14ac:dyDescent="0.25"/>
  <cols>
    <col min="1" max="1" width="6.5" style="1440" customWidth="1"/>
    <col min="2" max="2" width="22.5" style="1440" customWidth="1"/>
    <col min="3" max="3" width="11.1640625" style="1440" customWidth="1"/>
    <col min="4" max="4" width="11.5" style="1440" customWidth="1"/>
    <col min="5" max="5" width="14.33203125" style="1440" customWidth="1"/>
    <col min="6" max="6" width="13.83203125" style="1440" customWidth="1"/>
    <col min="7" max="7" width="12.5" style="1440" customWidth="1"/>
    <col min="8" max="8" width="13.6640625" style="1440" customWidth="1"/>
    <col min="9" max="9" width="13" style="1440" customWidth="1"/>
    <col min="10" max="10" width="11" style="1440" customWidth="1"/>
    <col min="11" max="11" width="12.5" style="1440" customWidth="1"/>
    <col min="12" max="12" width="11.83203125" style="1440" customWidth="1"/>
    <col min="13" max="13" width="12.5" style="1440" customWidth="1"/>
    <col min="14" max="14" width="7.33203125" style="1440" customWidth="1"/>
    <col min="15" max="15" width="11.83203125" style="1440" customWidth="1"/>
    <col min="16" max="16" width="7.83203125" style="1440" customWidth="1"/>
    <col min="17" max="17" width="7.33203125" style="1440" customWidth="1"/>
    <col min="18" max="18" width="9" style="1440" customWidth="1"/>
    <col min="19" max="19" width="6.33203125" style="1440" customWidth="1"/>
    <col min="20" max="20" width="10.1640625" style="1440" customWidth="1"/>
    <col min="21" max="21" width="6.1640625" style="1440" customWidth="1"/>
    <col min="22" max="22" width="9.5" style="1440" customWidth="1"/>
    <col min="23" max="23" width="16.83203125" style="1440" customWidth="1"/>
    <col min="24" max="24" width="15.5" style="1440" customWidth="1"/>
    <col min="25" max="25" width="10.33203125" style="1440" customWidth="1"/>
    <col min="26" max="16384" width="9.33203125" style="1440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1440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1440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1440"/>
    </row>
    <row r="5" spans="1:26" s="756" customFormat="1" ht="15.75" x14ac:dyDescent="0.25">
      <c r="A5" s="2153"/>
      <c r="B5" s="748" t="str">
        <f>'D 2.1_2023-24_(Projection)_Sbmt'!B5</f>
        <v>Name of Distribution Business/Licensee:</v>
      </c>
      <c r="D5" s="1198"/>
      <c r="E5" s="1198" t="str">
        <f>'D 2.1_2023-24_(Projection)_Sbmt'!E5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1440"/>
    </row>
    <row r="6" spans="1:26" s="756" customFormat="1" ht="15.75" x14ac:dyDescent="0.25">
      <c r="A6" s="2153"/>
      <c r="B6" s="748" t="str">
        <f>'D 2.1_2023-24_(Projection)_Sbmt'!B6</f>
        <v>Licensed Area of Supply:</v>
      </c>
      <c r="D6" s="1198"/>
      <c r="E6" s="1198" t="str">
        <f>'D 2.1_2023-24_(Projection)_Sbmt'!E6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1440"/>
    </row>
    <row r="7" spans="1:26" s="756" customFormat="1" ht="19.5" thickBot="1" x14ac:dyDescent="0.3">
      <c r="A7" s="1198"/>
      <c r="B7" s="749" t="s">
        <v>1161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1198"/>
      <c r="Y7" s="2155" t="s">
        <v>1077</v>
      </c>
      <c r="Z7" s="1440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691</v>
      </c>
      <c r="I8" s="672" t="s">
        <v>90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1440"/>
    </row>
    <row r="9" spans="1:26" s="756" customFormat="1" ht="31.5" x14ac:dyDescent="0.25">
      <c r="A9" s="2180"/>
      <c r="B9" s="1209"/>
      <c r="C9" s="1209"/>
      <c r="D9" s="2181"/>
      <c r="E9" s="1209" t="s">
        <v>95</v>
      </c>
      <c r="F9" s="1364" t="s">
        <v>7</v>
      </c>
      <c r="G9" s="1209"/>
      <c r="H9" s="1209"/>
      <c r="I9" s="1209"/>
      <c r="J9" s="1209"/>
      <c r="K9" s="1209" t="s">
        <v>290</v>
      </c>
      <c r="L9" s="2182" t="s">
        <v>1082</v>
      </c>
      <c r="M9" s="1209"/>
      <c r="N9" s="2181"/>
      <c r="O9" s="2181"/>
      <c r="P9" s="2181"/>
      <c r="Q9" s="2181"/>
      <c r="R9" s="2183" t="s">
        <v>1432</v>
      </c>
      <c r="S9" s="1209"/>
      <c r="T9" s="1209" t="s">
        <v>291</v>
      </c>
      <c r="U9" s="1209"/>
      <c r="V9" s="2181"/>
      <c r="W9" s="2220" t="s">
        <v>292</v>
      </c>
      <c r="X9" s="1209"/>
      <c r="Y9" s="2184"/>
      <c r="Z9" s="1440"/>
    </row>
    <row r="10" spans="1:26" s="756" customFormat="1" ht="15.75" x14ac:dyDescent="0.25">
      <c r="A10" s="2185">
        <v>1</v>
      </c>
      <c r="B10" s="1210">
        <v>2</v>
      </c>
      <c r="C10" s="1210">
        <v>3</v>
      </c>
      <c r="D10" s="1210">
        <v>4</v>
      </c>
      <c r="E10" s="1210">
        <v>5</v>
      </c>
      <c r="F10" s="1365">
        <v>6</v>
      </c>
      <c r="G10" s="1210">
        <v>7</v>
      </c>
      <c r="H10" s="1210">
        <v>8</v>
      </c>
      <c r="I10" s="1210">
        <v>9</v>
      </c>
      <c r="J10" s="1210">
        <v>10</v>
      </c>
      <c r="K10" s="1210">
        <v>11</v>
      </c>
      <c r="L10" s="1210">
        <v>12</v>
      </c>
      <c r="M10" s="1210">
        <v>13</v>
      </c>
      <c r="N10" s="1210">
        <v>14</v>
      </c>
      <c r="O10" s="1210">
        <v>15</v>
      </c>
      <c r="P10" s="1210">
        <v>16</v>
      </c>
      <c r="Q10" s="1210">
        <v>17</v>
      </c>
      <c r="R10" s="1210">
        <v>18</v>
      </c>
      <c r="S10" s="1210">
        <v>19</v>
      </c>
      <c r="T10" s="1210">
        <v>20</v>
      </c>
      <c r="U10" s="1210">
        <v>21</v>
      </c>
      <c r="V10" s="1210">
        <v>22</v>
      </c>
      <c r="W10" s="1210">
        <v>23</v>
      </c>
      <c r="X10" s="1210">
        <v>24</v>
      </c>
      <c r="Y10" s="1210">
        <v>25</v>
      </c>
      <c r="Z10" s="1440"/>
    </row>
    <row r="11" spans="1:26" s="756" customFormat="1" ht="18.75" x14ac:dyDescent="0.25">
      <c r="A11" s="1009"/>
      <c r="B11" s="1191" t="s">
        <v>1083</v>
      </c>
      <c r="C11" s="2116" t="s">
        <v>1084</v>
      </c>
      <c r="D11" s="2116"/>
      <c r="E11" s="2116"/>
      <c r="F11" s="2116"/>
      <c r="G11" s="690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1440"/>
    </row>
    <row r="12" spans="1:26" s="756" customFormat="1" ht="15.75" x14ac:dyDescent="0.25">
      <c r="A12" s="2157" t="s">
        <v>35</v>
      </c>
      <c r="B12" s="1190" t="s">
        <v>1085</v>
      </c>
      <c r="C12" s="2158"/>
      <c r="D12" s="2158"/>
      <c r="E12" s="1189"/>
      <c r="F12" s="1359"/>
      <c r="G12" s="1196"/>
      <c r="H12" s="1196"/>
      <c r="I12" s="1196"/>
      <c r="J12" s="1196"/>
      <c r="K12" s="1196"/>
      <c r="L12" s="1196"/>
      <c r="M12" s="1196"/>
      <c r="N12" s="1196"/>
      <c r="O12" s="1196"/>
      <c r="P12" s="1196"/>
      <c r="Q12" s="1196"/>
      <c r="R12" s="1196"/>
      <c r="S12" s="1196"/>
      <c r="T12" s="1196"/>
      <c r="U12" s="1196"/>
      <c r="V12" s="1196"/>
      <c r="W12" s="1196"/>
      <c r="X12" s="1196"/>
      <c r="Y12" s="2159"/>
      <c r="Z12" s="1440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338</v>
      </c>
      <c r="E13" s="699">
        <f>E23+E30+E42</f>
        <v>40084.31</v>
      </c>
      <c r="F13" s="694">
        <f>F23+F30+F42</f>
        <v>70.302919005538769</v>
      </c>
      <c r="G13" s="691"/>
      <c r="H13" s="691">
        <f>H23+H30+H42</f>
        <v>1024.1951291015807</v>
      </c>
      <c r="I13" s="691">
        <f>I23+I30+I42</f>
        <v>4384.1821273132127</v>
      </c>
      <c r="J13" s="691"/>
      <c r="K13" s="691"/>
      <c r="L13" s="691"/>
      <c r="M13" s="691">
        <f>M23+M30+M42</f>
        <v>1.0738000000000001</v>
      </c>
      <c r="N13" s="691"/>
      <c r="O13" s="691">
        <f>O23+O30+O42</f>
        <v>-5.9</v>
      </c>
      <c r="P13" s="691"/>
      <c r="Q13" s="691"/>
      <c r="R13" s="691">
        <f>R23+R30+R42</f>
        <v>129.65161999999998</v>
      </c>
      <c r="S13" s="691"/>
      <c r="T13" s="691"/>
      <c r="U13" s="691"/>
      <c r="V13" s="691"/>
      <c r="W13" s="691">
        <f>W23+W30+W42</f>
        <v>5533.2026764147931</v>
      </c>
      <c r="X13" s="691">
        <f t="shared" ref="X13" si="0">(W13*100000)/(F13*1000000)*100</f>
        <v>787.05162668691798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1440"/>
    </row>
    <row r="15" spans="1:26" s="756" customFormat="1" ht="15.75" x14ac:dyDescent="0.25">
      <c r="A15" s="1194"/>
      <c r="B15" s="696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1440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working'!C20</f>
        <v>3</v>
      </c>
      <c r="D16" s="778">
        <f t="shared" ref="D16:D22" si="1">C16</f>
        <v>3</v>
      </c>
      <c r="E16" s="777">
        <f>'[55]D 2.1 KKD proj working'!E20</f>
        <v>3800</v>
      </c>
      <c r="F16" s="1366">
        <f>'[55]D 2.1 KKD proj working'!F20</f>
        <v>17.874276071400008</v>
      </c>
      <c r="G16" s="786">
        <f>F16/F13</f>
        <v>0.25424657075749296</v>
      </c>
      <c r="H16" s="784">
        <f>'[55]D 2.1 KKD proj working'!H20</f>
        <v>114.16554109479999</v>
      </c>
      <c r="I16" s="784">
        <f>'[55]D 2.1 KKD proj working'!J20</f>
        <v>963.27445908993218</v>
      </c>
      <c r="J16" s="787"/>
      <c r="K16" s="787">
        <f>H16+I16+J16</f>
        <v>1077.4400001847321</v>
      </c>
      <c r="L16" s="787">
        <f t="shared" ref="L16:L22" si="2">(K16*100000)/(F16*1000000)*100</f>
        <v>602.7880490828411</v>
      </c>
      <c r="M16" s="784">
        <f>'[55]D 2.1 KKD proj working'!O20</f>
        <v>0</v>
      </c>
      <c r="N16" s="787"/>
      <c r="O16" s="784">
        <f>'[55]D 2.1 KKD proj working'!Q20</f>
        <v>1.5</v>
      </c>
      <c r="P16" s="787"/>
      <c r="Q16" s="787"/>
      <c r="R16" s="784">
        <f>'[55]D 2.1 KKD proj working'!T20</f>
        <v>0</v>
      </c>
      <c r="S16" s="787"/>
      <c r="T16" s="787">
        <f>SUM(M16:S16)</f>
        <v>1.5</v>
      </c>
      <c r="U16" s="787"/>
      <c r="V16" s="787"/>
      <c r="W16" s="787">
        <f>K16+T16+U16+V16</f>
        <v>1078.9400001847321</v>
      </c>
      <c r="X16" s="787">
        <f t="shared" ref="X16:X23" si="3">(W16*100000)/(F16*1000000)*100</f>
        <v>603.62724390897449</v>
      </c>
      <c r="Y16" s="754"/>
      <c r="Z16" s="1440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working'!C38</f>
        <v>18</v>
      </c>
      <c r="D17" s="778">
        <f t="shared" si="1"/>
        <v>18</v>
      </c>
      <c r="E17" s="777">
        <f>'[55]D 2.1 KKD proj working'!E38</f>
        <v>18686</v>
      </c>
      <c r="F17" s="1366">
        <f>'[55]D 2.1 KKD proj working'!F38</f>
        <v>28.02302551442769</v>
      </c>
      <c r="G17" s="786">
        <f>F17/F13</f>
        <v>0.39860401119646133</v>
      </c>
      <c r="H17" s="784">
        <f>'[55]D 2.1 KKD proj working'!H38</f>
        <v>538.61156291250018</v>
      </c>
      <c r="I17" s="784">
        <f>'[55]D 2.1 KKD proj working'!J38</f>
        <v>1758.5745411069579</v>
      </c>
      <c r="J17" s="787"/>
      <c r="K17" s="787">
        <f t="shared" ref="K17:K22" si="4">H17+I17+J17</f>
        <v>2297.1861040194581</v>
      </c>
      <c r="L17" s="787">
        <f t="shared" si="2"/>
        <v>819.74949594102497</v>
      </c>
      <c r="M17" s="784">
        <f>'[55]D 2.1 KKD proj working'!O38</f>
        <v>0.3</v>
      </c>
      <c r="N17" s="787"/>
      <c r="O17" s="784">
        <f>'[55]D 2.1 KKD proj working'!Q38</f>
        <v>-6</v>
      </c>
      <c r="P17" s="787"/>
      <c r="Q17" s="787"/>
      <c r="R17" s="784">
        <f>'[55]D 2.1 KKD proj working'!T38</f>
        <v>0</v>
      </c>
      <c r="S17" s="787"/>
      <c r="T17" s="787">
        <f>SUM(M17:S17)</f>
        <v>-5.7</v>
      </c>
      <c r="U17" s="787"/>
      <c r="V17" s="787"/>
      <c r="W17" s="787">
        <f t="shared" ref="W17:W22" si="5">K17+T17+U17+V17</f>
        <v>2291.4861040194583</v>
      </c>
      <c r="X17" s="787">
        <f t="shared" si="3"/>
        <v>817.71545432868538</v>
      </c>
      <c r="Y17" s="754"/>
      <c r="Z17" s="1440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774">
        <v>0</v>
      </c>
      <c r="F18" s="785">
        <v>0</v>
      </c>
      <c r="G18" s="786">
        <f>F18/F13</f>
        <v>0</v>
      </c>
      <c r="H18" s="787">
        <v>0</v>
      </c>
      <c r="I18" s="787">
        <v>0</v>
      </c>
      <c r="J18" s="787"/>
      <c r="K18" s="787">
        <f t="shared" si="4"/>
        <v>0</v>
      </c>
      <c r="L18" s="787"/>
      <c r="M18" s="787">
        <v>0</v>
      </c>
      <c r="N18" s="787"/>
      <c r="O18" s="787">
        <v>0</v>
      </c>
      <c r="P18" s="787"/>
      <c r="Q18" s="787"/>
      <c r="R18" s="787"/>
      <c r="S18" s="787"/>
      <c r="T18" s="787">
        <f t="shared" ref="T18:T22" si="6">SUM(M18:S18)</f>
        <v>0</v>
      </c>
      <c r="U18" s="787"/>
      <c r="V18" s="787"/>
      <c r="W18" s="787">
        <f t="shared" si="5"/>
        <v>0</v>
      </c>
      <c r="X18" s="787"/>
      <c r="Y18" s="754"/>
      <c r="Z18" s="1440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working'!C57</f>
        <v>2</v>
      </c>
      <c r="D19" s="778">
        <f t="shared" si="1"/>
        <v>2</v>
      </c>
      <c r="E19" s="777">
        <f>'[55]D 2.1 KKD proj working'!E57</f>
        <v>504</v>
      </c>
      <c r="F19" s="1366">
        <f>'[55]D 2.1 KKD proj working'!F57</f>
        <v>0.20194975201500004</v>
      </c>
      <c r="G19" s="786">
        <f>F19/F13</f>
        <v>2.8725656753895179E-3</v>
      </c>
      <c r="H19" s="784">
        <f>'[55]D 2.1 KKD proj working'!H57</f>
        <v>20.761309800000006</v>
      </c>
      <c r="I19" s="784">
        <f>'[55]D 2.1 KKD proj working'!J57</f>
        <v>11.842829042687502</v>
      </c>
      <c r="J19" s="787"/>
      <c r="K19" s="787">
        <f t="shared" si="4"/>
        <v>32.604138842687505</v>
      </c>
      <c r="L19" s="787">
        <f t="shared" si="2"/>
        <v>1614.4678821029597</v>
      </c>
      <c r="M19" s="784">
        <f>'[55]D 2.1 KKD proj working'!O57</f>
        <v>0</v>
      </c>
      <c r="N19" s="787"/>
      <c r="O19" s="784">
        <f>'[55]D 2.1 KKD proj working'!Q57</f>
        <v>-0.1</v>
      </c>
      <c r="P19" s="787"/>
      <c r="Q19" s="787"/>
      <c r="R19" s="784">
        <f>'[55]D 2.1 KKD proj working'!T57</f>
        <v>0</v>
      </c>
      <c r="S19" s="787"/>
      <c r="T19" s="787">
        <f t="shared" si="6"/>
        <v>-0.1</v>
      </c>
      <c r="U19" s="787"/>
      <c r="V19" s="787"/>
      <c r="W19" s="787">
        <f t="shared" si="5"/>
        <v>32.504138842687503</v>
      </c>
      <c r="X19" s="787">
        <f t="shared" si="3"/>
        <v>1609.5161552995232</v>
      </c>
      <c r="Y19" s="754"/>
      <c r="Z19" s="1440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working'!C75</f>
        <v>1</v>
      </c>
      <c r="D20" s="778">
        <f t="shared" si="1"/>
        <v>1</v>
      </c>
      <c r="E20" s="777">
        <f>'[55]D 2.1 KKD proj working'!E75</f>
        <v>415</v>
      </c>
      <c r="F20" s="1366">
        <f>'[55]D 2.1 KKD proj working'!F75</f>
        <v>0.12111016500000001</v>
      </c>
      <c r="G20" s="786">
        <f>F20/F13</f>
        <v>1.7226904190202747E-3</v>
      </c>
      <c r="H20" s="784">
        <f>'[55]D 2.1 KKD proj working'!H75</f>
        <v>3.24</v>
      </c>
      <c r="I20" s="784">
        <f>'[55]D 2.1 KKD proj working'!J75</f>
        <v>2.1748454937000004</v>
      </c>
      <c r="J20" s="787"/>
      <c r="K20" s="787">
        <f t="shared" si="4"/>
        <v>5.4148454937000006</v>
      </c>
      <c r="L20" s="787">
        <f t="shared" si="2"/>
        <v>447.10082706104811</v>
      </c>
      <c r="M20" s="784">
        <f>'[55]D 2.1 KKD proj working'!O75</f>
        <v>0</v>
      </c>
      <c r="N20" s="787"/>
      <c r="O20" s="784">
        <f>'[55]D 2.1 KKD proj working'!Q75</f>
        <v>0.3</v>
      </c>
      <c r="P20" s="787"/>
      <c r="Q20" s="787"/>
      <c r="R20" s="784">
        <f>'[55]D 2.1 KKD proj working'!T75</f>
        <v>0</v>
      </c>
      <c r="S20" s="787"/>
      <c r="T20" s="787">
        <f t="shared" si="6"/>
        <v>0.3</v>
      </c>
      <c r="U20" s="787"/>
      <c r="V20" s="787"/>
      <c r="W20" s="787">
        <f t="shared" si="5"/>
        <v>5.7148454937000004</v>
      </c>
      <c r="X20" s="787">
        <f t="shared" si="3"/>
        <v>471.8716627708335</v>
      </c>
      <c r="Y20" s="754"/>
      <c r="Z20" s="1440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working'!C93</f>
        <v>1</v>
      </c>
      <c r="D21" s="778">
        <f t="shared" si="1"/>
        <v>1</v>
      </c>
      <c r="E21" s="777">
        <f>'[55]D 2.1 KKD proj working'!E93</f>
        <v>200</v>
      </c>
      <c r="F21" s="1366">
        <f>'[55]D 2.1 KKD proj working'!F93</f>
        <v>0.16820320015199999</v>
      </c>
      <c r="G21" s="786">
        <f>F21/F13</f>
        <v>2.3925493070742656E-3</v>
      </c>
      <c r="H21" s="784">
        <f>'[55]D 2.1 KKD proj working'!H93</f>
        <v>5.0603437500000004</v>
      </c>
      <c r="I21" s="784">
        <f>'[55]D 2.1 KKD proj working'!J93</f>
        <v>9.2602783655999978</v>
      </c>
      <c r="J21" s="787"/>
      <c r="K21" s="787">
        <f t="shared" si="4"/>
        <v>14.320622115599999</v>
      </c>
      <c r="L21" s="787">
        <f t="shared" si="2"/>
        <v>851.38820799241034</v>
      </c>
      <c r="M21" s="784">
        <f>'[55]D 2.1 KKD proj working'!O93</f>
        <v>0.1</v>
      </c>
      <c r="N21" s="787"/>
      <c r="O21" s="784">
        <f>'[55]D 2.1 KKD proj working'!Q93</f>
        <v>-0.2</v>
      </c>
      <c r="P21" s="787"/>
      <c r="Q21" s="787"/>
      <c r="R21" s="784">
        <f>'[55]D 2.1 KKD proj working'!T93</f>
        <v>0</v>
      </c>
      <c r="S21" s="787"/>
      <c r="T21" s="787">
        <f t="shared" si="6"/>
        <v>-0.1</v>
      </c>
      <c r="U21" s="787"/>
      <c r="V21" s="787"/>
      <c r="W21" s="787">
        <f t="shared" si="5"/>
        <v>14.220622115599999</v>
      </c>
      <c r="X21" s="787">
        <f t="shared" si="3"/>
        <v>845.44301789438396</v>
      </c>
      <c r="Y21" s="780"/>
      <c r="Z21" s="1440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working'!C111</f>
        <v>1</v>
      </c>
      <c r="D22" s="778">
        <f t="shared" si="1"/>
        <v>1</v>
      </c>
      <c r="E22" s="777">
        <f>'[55]D 2.1 KKD proj working'!E111</f>
        <v>2690.28</v>
      </c>
      <c r="F22" s="1366">
        <f>'[55]D 2.1 KKD proj working'!F111</f>
        <v>3.5655391194480002</v>
      </c>
      <c r="G22" s="786">
        <f>F22/F13</f>
        <v>5.0716800523845841E-2</v>
      </c>
      <c r="H22" s="784">
        <f>'[55]D 2.1 KKD proj working'!H111</f>
        <v>29.307153238000009</v>
      </c>
      <c r="I22" s="784">
        <f>'[55]D 2.1 KKD proj working'!J111</f>
        <v>286.71575834246397</v>
      </c>
      <c r="J22" s="787"/>
      <c r="K22" s="787">
        <f t="shared" si="4"/>
        <v>316.02291158046398</v>
      </c>
      <c r="L22" s="787">
        <f t="shared" si="2"/>
        <v>886.32574484104703</v>
      </c>
      <c r="M22" s="784">
        <f>'[55]D 2.1 KKD proj working'!O111</f>
        <v>0</v>
      </c>
      <c r="N22" s="787"/>
      <c r="O22" s="784">
        <f>'[55]D 2.1 KKD proj working'!Q111</f>
        <v>-2.4</v>
      </c>
      <c r="P22" s="787"/>
      <c r="Q22" s="787"/>
      <c r="R22" s="784">
        <f>'[55]D 2.1 KKD proj working'!T111</f>
        <v>0</v>
      </c>
      <c r="S22" s="787"/>
      <c r="T22" s="787">
        <f t="shared" si="6"/>
        <v>-2.4</v>
      </c>
      <c r="U22" s="787"/>
      <c r="V22" s="787"/>
      <c r="W22" s="787">
        <f t="shared" si="5"/>
        <v>313.62291158046401</v>
      </c>
      <c r="X22" s="787">
        <f t="shared" si="3"/>
        <v>879.59464494395354</v>
      </c>
      <c r="Y22" s="780"/>
      <c r="Z22" s="1440"/>
    </row>
    <row r="23" spans="1:26" s="756" customFormat="1" ht="15.75" x14ac:dyDescent="0.25">
      <c r="A23" s="782"/>
      <c r="B23" s="763"/>
      <c r="C23" s="777"/>
      <c r="D23" s="2192">
        <f>SUM(D16:D22)</f>
        <v>26</v>
      </c>
      <c r="E23" s="2193">
        <f>SUM(E16:E22)</f>
        <v>26295.279999999999</v>
      </c>
      <c r="F23" s="694">
        <f>SUM(F16:F22)</f>
        <v>49.95410382244269</v>
      </c>
      <c r="G23" s="2221">
        <f>F23/F13</f>
        <v>0.71055518787928407</v>
      </c>
      <c r="H23" s="691">
        <f>SUM(H16:H22)</f>
        <v>711.14591079530021</v>
      </c>
      <c r="I23" s="691">
        <f>SUM(I16:I22)</f>
        <v>3031.8427114413416</v>
      </c>
      <c r="J23" s="681"/>
      <c r="K23" s="691">
        <f>SUM(K16:K22)</f>
        <v>3742.9886222366417</v>
      </c>
      <c r="L23" s="691"/>
      <c r="M23" s="691">
        <f>SUM(M16:M22)</f>
        <v>0.4</v>
      </c>
      <c r="N23" s="681"/>
      <c r="O23" s="691">
        <f>SUM(O16:O22)</f>
        <v>-6.9</v>
      </c>
      <c r="P23" s="681"/>
      <c r="Q23" s="681"/>
      <c r="R23" s="681"/>
      <c r="S23" s="681"/>
      <c r="T23" s="691">
        <f>SUM(T16:T22)</f>
        <v>-6.5</v>
      </c>
      <c r="U23" s="681"/>
      <c r="V23" s="681"/>
      <c r="W23" s="691">
        <f>SUM(W16:W22)</f>
        <v>3736.4886222366417</v>
      </c>
      <c r="X23" s="691">
        <f t="shared" si="3"/>
        <v>747.98431686766924</v>
      </c>
      <c r="Y23" s="780"/>
      <c r="Z23" s="1440"/>
    </row>
    <row r="24" spans="1:26" s="756" customFormat="1" ht="15.75" x14ac:dyDescent="0.25">
      <c r="A24" s="1194"/>
      <c r="B24" s="1208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1440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777">
        <v>0</v>
      </c>
      <c r="F25" s="785">
        <v>0</v>
      </c>
      <c r="G25" s="786"/>
      <c r="H25" s="787">
        <v>0</v>
      </c>
      <c r="I25" s="787">
        <v>0</v>
      </c>
      <c r="J25" s="787"/>
      <c r="K25" s="787">
        <f>H25+I25+J25</f>
        <v>0</v>
      </c>
      <c r="L25" s="787"/>
      <c r="M25" s="787">
        <v>0</v>
      </c>
      <c r="N25" s="787"/>
      <c r="O25" s="787">
        <v>0</v>
      </c>
      <c r="P25" s="787"/>
      <c r="Q25" s="787"/>
      <c r="R25" s="787"/>
      <c r="S25" s="787"/>
      <c r="T25" s="787">
        <f>SUM(M25:S25)</f>
        <v>0</v>
      </c>
      <c r="U25" s="787"/>
      <c r="V25" s="787"/>
      <c r="W25" s="787">
        <f>K25+T25+U25+V25</f>
        <v>0</v>
      </c>
      <c r="X25" s="787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working'!C129</f>
        <v>39</v>
      </c>
      <c r="D26" s="778">
        <f>C26</f>
        <v>39</v>
      </c>
      <c r="E26" s="777">
        <f>'[55]D 2.1 KKD proj working'!E129</f>
        <v>5950</v>
      </c>
      <c r="F26" s="1366">
        <f>'[55]D 2.1 KKD proj working'!F129</f>
        <v>10.633701206015997</v>
      </c>
      <c r="G26" s="786">
        <f>F26/F13</f>
        <v>0.15125547212596149</v>
      </c>
      <c r="H26" s="784">
        <f>'[55]D 2.1 KKD proj working'!H129</f>
        <v>183.52533430000003</v>
      </c>
      <c r="I26" s="784">
        <f>'[55]D 2.1 KKD proj working'!J129</f>
        <v>669.97918405221105</v>
      </c>
      <c r="J26" s="787"/>
      <c r="K26" s="787">
        <f>H26+I26+J26</f>
        <v>853.50451835221111</v>
      </c>
      <c r="L26" s="787">
        <f>(K26*100000)/(F26*1000000)*100</f>
        <v>802.64105772441917</v>
      </c>
      <c r="M26" s="784">
        <f>'[55]D 2.1 KKD proj working'!O129</f>
        <v>1.6999999999999999E-3</v>
      </c>
      <c r="N26" s="787"/>
      <c r="O26" s="784">
        <f>'[55]D 2.1 KKD proj working'!Q129</f>
        <v>0</v>
      </c>
      <c r="P26" s="787"/>
      <c r="Q26" s="787"/>
      <c r="R26" s="784">
        <f>'[55]D 2.1 KKD proj working'!T129</f>
        <v>98.900899999999993</v>
      </c>
      <c r="S26" s="787"/>
      <c r="T26" s="787">
        <f>SUM(M26:S26)</f>
        <v>98.902599999999993</v>
      </c>
      <c r="U26" s="787"/>
      <c r="V26" s="787"/>
      <c r="W26" s="787">
        <f>K26+T26+U26+V26</f>
        <v>952.40711835221111</v>
      </c>
      <c r="X26" s="787">
        <f>(W26*100000)/(F26*1000000)*100</f>
        <v>895.64968951110689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8">
        <v>0</v>
      </c>
      <c r="E27" s="777">
        <v>0</v>
      </c>
      <c r="F27" s="785">
        <v>0</v>
      </c>
      <c r="G27" s="786">
        <f>F27/F13</f>
        <v>0</v>
      </c>
      <c r="H27" s="787">
        <v>0</v>
      </c>
      <c r="I27" s="787">
        <v>0</v>
      </c>
      <c r="J27" s="787"/>
      <c r="K27" s="787">
        <f t="shared" ref="K27:K29" si="7">H27+I27+J27</f>
        <v>0</v>
      </c>
      <c r="L27" s="787"/>
      <c r="M27" s="787">
        <f>'[36]DHT-II A- SUMM'!$L$22</f>
        <v>0</v>
      </c>
      <c r="N27" s="787"/>
      <c r="O27" s="787">
        <f>'[36]DHT-II A- SUMM'!$K$22</f>
        <v>0</v>
      </c>
      <c r="P27" s="787"/>
      <c r="Q27" s="787"/>
      <c r="R27" s="787">
        <v>0</v>
      </c>
      <c r="S27" s="787"/>
      <c r="T27" s="787">
        <f t="shared" ref="T27:T29" si="8">SUM(M27:S27)</f>
        <v>0</v>
      </c>
      <c r="U27" s="787"/>
      <c r="V27" s="787"/>
      <c r="W27" s="787">
        <f t="shared" ref="W27:W29" si="9">K27+T27+U27+V27</f>
        <v>0</v>
      </c>
      <c r="X27" s="787"/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working'!C147</f>
        <v>2</v>
      </c>
      <c r="D28" s="778">
        <f t="shared" ref="D28:D29" si="10">C28</f>
        <v>2</v>
      </c>
      <c r="E28" s="777">
        <f>'[55]D 2.1 KKD proj working'!E147</f>
        <v>177</v>
      </c>
      <c r="F28" s="1366">
        <f>'[55]D 2.1 KKD proj working'!F147</f>
        <v>0.93744081215999986</v>
      </c>
      <c r="G28" s="786">
        <f>F28/F13</f>
        <v>1.3334308524033606E-2</v>
      </c>
      <c r="H28" s="784">
        <f>'[55]D 2.1 KKD proj working'!H147</f>
        <v>9.527994630000002</v>
      </c>
      <c r="I28" s="784">
        <f>'[55]D 2.1 KKD proj working'!J147</f>
        <v>83.245740551999987</v>
      </c>
      <c r="J28" s="787"/>
      <c r="K28" s="787">
        <f t="shared" si="7"/>
        <v>92.773735181999996</v>
      </c>
      <c r="L28" s="787">
        <f t="shared" ref="L28:L29" si="11">(K28*100000)/(F28*1000000)*100</f>
        <v>989.64898880640601</v>
      </c>
      <c r="M28" s="784">
        <f>'[55]D 2.1 KKD proj working'!O147</f>
        <v>8.8000000000000005E-3</v>
      </c>
      <c r="N28" s="787"/>
      <c r="O28" s="784">
        <f>'[55]D 2.1 KKD proj working'!Q147</f>
        <v>0</v>
      </c>
      <c r="P28" s="787"/>
      <c r="Q28" s="787"/>
      <c r="R28" s="784">
        <f>'[55]D 2.1 KKD proj working'!T147</f>
        <v>14.868479999999996</v>
      </c>
      <c r="S28" s="787"/>
      <c r="T28" s="787">
        <f t="shared" si="8"/>
        <v>14.877279999999997</v>
      </c>
      <c r="U28" s="787"/>
      <c r="V28" s="787"/>
      <c r="W28" s="787">
        <f t="shared" si="9"/>
        <v>107.65101518199999</v>
      </c>
      <c r="X28" s="787">
        <f t="shared" ref="X28:X30" si="12">(W28*100000)/(F28*1000000)*100</f>
        <v>1148.3499948541435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working'!C165</f>
        <v>1</v>
      </c>
      <c r="D29" s="778">
        <f t="shared" si="10"/>
        <v>1</v>
      </c>
      <c r="E29" s="777">
        <f>'[55]D 2.1 KKD proj working'!E165</f>
        <v>150</v>
      </c>
      <c r="F29" s="1366">
        <f>'[55]D 2.1 KKD proj working'!F165</f>
        <v>0.16567419780000001</v>
      </c>
      <c r="G29" s="786">
        <f>F29/F13</f>
        <v>2.3565763718423624E-3</v>
      </c>
      <c r="H29" s="784">
        <f>'[55]D 2.1 KKD proj working'!H165</f>
        <v>7.0276800000000019</v>
      </c>
      <c r="I29" s="784">
        <f>'[55]D 2.1 KKD proj working'!J165</f>
        <v>9.9439664627519981</v>
      </c>
      <c r="J29" s="787"/>
      <c r="K29" s="787">
        <f t="shared" si="7"/>
        <v>16.971646462751998</v>
      </c>
      <c r="L29" s="787">
        <f t="shared" si="11"/>
        <v>1024.3988918081243</v>
      </c>
      <c r="M29" s="784">
        <f>'[55]D 2.1 KKD proj working'!O165</f>
        <v>0</v>
      </c>
      <c r="N29" s="787"/>
      <c r="O29" s="784">
        <f>'[55]D 2.1 KKD proj working'!Q165</f>
        <v>0</v>
      </c>
      <c r="P29" s="787"/>
      <c r="Q29" s="787"/>
      <c r="R29" s="784">
        <f>'[55]D 2.1 KKD proj working'!T165</f>
        <v>7.4035200000000021</v>
      </c>
      <c r="S29" s="787"/>
      <c r="T29" s="787">
        <f t="shared" si="8"/>
        <v>7.4035200000000021</v>
      </c>
      <c r="U29" s="787"/>
      <c r="V29" s="787"/>
      <c r="W29" s="787">
        <f t="shared" si="9"/>
        <v>24.375166462751999</v>
      </c>
      <c r="X29" s="787">
        <f t="shared" si="12"/>
        <v>1471.271132525864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42</v>
      </c>
      <c r="E30" s="2128">
        <f>SUM(E25:E29)</f>
        <v>6277</v>
      </c>
      <c r="F30" s="1361">
        <f>SUM(F25:F29)</f>
        <v>11.736816215975997</v>
      </c>
      <c r="G30" s="2221">
        <f>F30/F13</f>
        <v>0.16694635702183747</v>
      </c>
      <c r="H30" s="691">
        <f>SUM(H25:H29)</f>
        <v>200.08100893000002</v>
      </c>
      <c r="I30" s="691">
        <f>SUM(I25:I29)</f>
        <v>763.16889106696306</v>
      </c>
      <c r="J30" s="681"/>
      <c r="K30" s="691">
        <f>SUM(K25:K29)</f>
        <v>963.24989999696311</v>
      </c>
      <c r="L30" s="681"/>
      <c r="M30" s="691">
        <f>SUM(M25:M29)</f>
        <v>1.0500000000000001E-2</v>
      </c>
      <c r="N30" s="681"/>
      <c r="O30" s="691">
        <f>SUM(O25:O29)</f>
        <v>0</v>
      </c>
      <c r="P30" s="681"/>
      <c r="Q30" s="681"/>
      <c r="R30" s="691">
        <f>SUM(R25:R29)</f>
        <v>121.17289999999998</v>
      </c>
      <c r="S30" s="681"/>
      <c r="T30" s="691">
        <f>SUM(T25:T29)</f>
        <v>121.18339999999999</v>
      </c>
      <c r="U30" s="681"/>
      <c r="V30" s="681"/>
      <c r="W30" s="691">
        <f>SUM(W25:W29)</f>
        <v>1084.4332999969631</v>
      </c>
      <c r="X30" s="691">
        <f t="shared" si="12"/>
        <v>923.95866139647558</v>
      </c>
      <c r="Y30" s="754"/>
    </row>
    <row r="31" spans="1:26" s="756" customFormat="1" ht="15.75" x14ac:dyDescent="0.25">
      <c r="A31" s="1194"/>
      <c r="B31" s="696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1440"/>
    </row>
    <row r="32" spans="1:26" s="756" customFormat="1" ht="15.75" x14ac:dyDescent="0.25">
      <c r="A32" s="776">
        <v>13</v>
      </c>
      <c r="B32" s="763" t="s">
        <v>1101</v>
      </c>
      <c r="C32" s="777">
        <f>'[55]D 2.1 KKD proj working'!C183</f>
        <v>16</v>
      </c>
      <c r="D32" s="778">
        <f>C32</f>
        <v>16</v>
      </c>
      <c r="E32" s="788">
        <f>'[55]D 2.1 KKD proj working'!E183</f>
        <v>612</v>
      </c>
      <c r="F32" s="785">
        <f>'[55]D 2.1 KKD proj working'!F183</f>
        <v>0.68970474480959987</v>
      </c>
      <c r="G32" s="680">
        <f>F32/F13</f>
        <v>9.8104709529239029E-3</v>
      </c>
      <c r="H32" s="791">
        <f>'[55]D 2.1 KKD proj working'!H183</f>
        <v>9.8238327000000023</v>
      </c>
      <c r="I32" s="791">
        <f>'[55]D 2.1 KKD proj working'!J183</f>
        <v>39.085923562038609</v>
      </c>
      <c r="J32" s="681"/>
      <c r="K32" s="681">
        <f>H32+I32+J32</f>
        <v>48.909756262038613</v>
      </c>
      <c r="L32" s="681">
        <f>(K32*100000)/(F32*1000000)*100</f>
        <v>709.14049279943208</v>
      </c>
      <c r="M32" s="791">
        <f>'[55]D 2.1 KKD proj working'!O183</f>
        <v>0</v>
      </c>
      <c r="N32" s="791"/>
      <c r="O32" s="791">
        <f>'[55]D 2.1 KKD proj working'!Q183</f>
        <v>1</v>
      </c>
      <c r="P32" s="791"/>
      <c r="Q32" s="791"/>
      <c r="R32" s="791">
        <f>'[55]D 2.1 KKD proj working'!T183</f>
        <v>0</v>
      </c>
      <c r="S32" s="681"/>
      <c r="T32" s="681">
        <f>SUM(M32:S32)</f>
        <v>1</v>
      </c>
      <c r="U32" s="681"/>
      <c r="V32" s="681"/>
      <c r="W32" s="681">
        <f>K32+T32+U32+V32</f>
        <v>49.909756262038613</v>
      </c>
      <c r="X32" s="681">
        <f>(W32*100000)/(F32*1000000)*100</f>
        <v>723.63945061472236</v>
      </c>
      <c r="Y32" s="754"/>
      <c r="Z32" s="1440"/>
    </row>
    <row r="33" spans="1:26" s="756" customFormat="1" ht="15.75" x14ac:dyDescent="0.25">
      <c r="A33" s="776">
        <v>14</v>
      </c>
      <c r="B33" s="763" t="s">
        <v>1102</v>
      </c>
      <c r="C33" s="777">
        <f>'[55]D 2.1 KKD proj working'!C201</f>
        <v>161</v>
      </c>
      <c r="D33" s="778">
        <f t="shared" ref="D33:D41" si="13">C33</f>
        <v>161</v>
      </c>
      <c r="E33" s="788">
        <f>'[55]D 2.1 KKD proj working'!E201</f>
        <v>4677.33</v>
      </c>
      <c r="F33" s="785">
        <f>'[55]D 2.1 KKD proj working'!F201</f>
        <v>5.3399735380411197</v>
      </c>
      <c r="G33" s="680">
        <f>F33/F13</f>
        <v>7.5956640400954234E-2</v>
      </c>
      <c r="H33" s="791">
        <f>'[55]D 2.1 KKD proj working'!H201</f>
        <v>69.949480431600009</v>
      </c>
      <c r="I33" s="791">
        <f>'[55]D 2.1 KKD proj working'!J201</f>
        <v>326.86702081448277</v>
      </c>
      <c r="J33" s="681"/>
      <c r="K33" s="681">
        <f t="shared" ref="K33:K39" si="14">H33+I33+J33</f>
        <v>396.81650124608279</v>
      </c>
      <c r="L33" s="681">
        <f t="shared" ref="L33:L41" si="15">(K33*100000)/(F33*1000000)*100</f>
        <v>743.10574466188893</v>
      </c>
      <c r="M33" s="791">
        <f>'[55]D 2.1 KKD proj working'!O201</f>
        <v>0.1</v>
      </c>
      <c r="N33" s="791"/>
      <c r="O33" s="791">
        <f>'[55]D 2.1 KKD proj working'!Q201</f>
        <v>0</v>
      </c>
      <c r="P33" s="791"/>
      <c r="Q33" s="791"/>
      <c r="R33" s="791">
        <f>'[55]D 2.1 KKD proj working'!T201</f>
        <v>0</v>
      </c>
      <c r="S33" s="681"/>
      <c r="T33" s="681">
        <f t="shared" ref="T33:T40" si="16">SUM(M33:S33)</f>
        <v>0.1</v>
      </c>
      <c r="U33" s="681"/>
      <c r="V33" s="681"/>
      <c r="W33" s="681">
        <f t="shared" ref="W33:W41" si="17">K33+T33+U33+V33</f>
        <v>396.91650124608282</v>
      </c>
      <c r="X33" s="681">
        <f t="shared" ref="X33:X42" si="18">(W33*100000)/(F33*1000000)*100</f>
        <v>743.29301150747847</v>
      </c>
      <c r="Y33" s="754"/>
      <c r="Z33" s="1440"/>
    </row>
    <row r="34" spans="1:26" s="756" customFormat="1" ht="15.75" x14ac:dyDescent="0.25">
      <c r="A34" s="776">
        <v>15</v>
      </c>
      <c r="B34" s="763" t="s">
        <v>1103</v>
      </c>
      <c r="C34" s="777">
        <v>0</v>
      </c>
      <c r="D34" s="778">
        <v>0</v>
      </c>
      <c r="E34" s="788">
        <v>0</v>
      </c>
      <c r="F34" s="785">
        <v>0</v>
      </c>
      <c r="G34" s="680"/>
      <c r="H34" s="681">
        <v>0</v>
      </c>
      <c r="I34" s="681">
        <v>0</v>
      </c>
      <c r="J34" s="681"/>
      <c r="K34" s="681">
        <f t="shared" si="14"/>
        <v>0</v>
      </c>
      <c r="L34" s="681"/>
      <c r="M34" s="681">
        <v>0</v>
      </c>
      <c r="N34" s="681"/>
      <c r="O34" s="681"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1440"/>
    </row>
    <row r="35" spans="1:26" s="756" customFormat="1" ht="15.75" x14ac:dyDescent="0.25">
      <c r="A35" s="776">
        <v>16</v>
      </c>
      <c r="B35" s="763" t="s">
        <v>1104</v>
      </c>
      <c r="C35" s="777">
        <f>'[55]D 2.1 KKD proj working'!C219</f>
        <v>4</v>
      </c>
      <c r="D35" s="778">
        <f t="shared" ref="D35" si="19">C35</f>
        <v>4</v>
      </c>
      <c r="E35" s="788">
        <f>'[55]D 2.1 KKD proj working'!E219</f>
        <v>312</v>
      </c>
      <c r="F35" s="785">
        <f>'[55]D 2.1 KKD proj working'!F219</f>
        <v>0.32085473536259002</v>
      </c>
      <c r="G35" s="680">
        <f>F35/F13</f>
        <v>4.5638892367657119E-3</v>
      </c>
      <c r="H35" s="681">
        <f>'[55]D 2.1 KKD proj working'!H219</f>
        <v>2.2603042000000002</v>
      </c>
      <c r="I35" s="681">
        <f>'[55]D 2.1 KKD proj working'!J219</f>
        <v>22.760119589251076</v>
      </c>
      <c r="J35" s="681"/>
      <c r="K35" s="681">
        <f t="shared" si="14"/>
        <v>25.020423789251076</v>
      </c>
      <c r="L35" s="681">
        <f t="shared" si="15"/>
        <v>779.80534589823367</v>
      </c>
      <c r="M35" s="681">
        <f>'[55]D 2.1 KKD proj working'!O219</f>
        <v>0</v>
      </c>
      <c r="N35" s="681"/>
      <c r="O35" s="681">
        <f>'[55]D 2.1 KKD proj working'!Q219</f>
        <v>0</v>
      </c>
      <c r="P35" s="681"/>
      <c r="Q35" s="681"/>
      <c r="R35" s="681">
        <f>'[55]D 2.1 KKD proj working'!T219</f>
        <v>0</v>
      </c>
      <c r="S35" s="681"/>
      <c r="T35" s="681">
        <f t="shared" si="16"/>
        <v>0</v>
      </c>
      <c r="U35" s="681"/>
      <c r="V35" s="681"/>
      <c r="W35" s="681">
        <f t="shared" si="17"/>
        <v>25.020423789251076</v>
      </c>
      <c r="X35" s="681">
        <f t="shared" si="18"/>
        <v>779.80534589823367</v>
      </c>
      <c r="Y35" s="754"/>
      <c r="Z35" s="1440"/>
    </row>
    <row r="36" spans="1:26" s="756" customFormat="1" ht="15.75" x14ac:dyDescent="0.25">
      <c r="A36" s="776">
        <v>17</v>
      </c>
      <c r="B36" s="763" t="s">
        <v>1105</v>
      </c>
      <c r="C36" s="777">
        <f>'[55]D 2.1 KKD proj working'!C237</f>
        <v>16</v>
      </c>
      <c r="D36" s="778">
        <f t="shared" si="13"/>
        <v>16</v>
      </c>
      <c r="E36" s="788">
        <f>'[55]D 2.1 KKD proj working'!E237</f>
        <v>264</v>
      </c>
      <c r="F36" s="785">
        <f>'[55]D 2.1 KKD proj working'!F237</f>
        <v>0.49243164009600016</v>
      </c>
      <c r="G36" s="680">
        <f>F36/F13</f>
        <v>7.0044266591150258E-3</v>
      </c>
      <c r="H36" s="681">
        <f>'[55]D 2.1 KKD proj working'!H237</f>
        <v>5.3127420060000006</v>
      </c>
      <c r="I36" s="681">
        <f>'[55]D 2.1 KKD proj working'!J237</f>
        <v>45.669246481600005</v>
      </c>
      <c r="J36" s="681"/>
      <c r="K36" s="681">
        <f t="shared" si="14"/>
        <v>50.981988487600006</v>
      </c>
      <c r="L36" s="681">
        <f t="shared" si="15"/>
        <v>1035.3109820006896</v>
      </c>
      <c r="M36" s="681">
        <f>'[55]D 2.1 KKD proj working'!O237</f>
        <v>6.0500000000000005E-2</v>
      </c>
      <c r="N36" s="681"/>
      <c r="O36" s="681">
        <f>'[55]D 2.1 KKD proj working'!Q237</f>
        <v>0</v>
      </c>
      <c r="P36" s="681"/>
      <c r="Q36" s="681"/>
      <c r="R36" s="681">
        <f>'[55]D 2.1 KKD proj working'!T237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51.042488487600004</v>
      </c>
      <c r="X36" s="681">
        <f t="shared" si="18"/>
        <v>1036.5395789281372</v>
      </c>
      <c r="Y36" s="754"/>
      <c r="Z36" s="1440"/>
    </row>
    <row r="37" spans="1:26" s="756" customFormat="1" ht="15.75" x14ac:dyDescent="0.25">
      <c r="A37" s="776">
        <v>18</v>
      </c>
      <c r="B37" s="763" t="s">
        <v>1106</v>
      </c>
      <c r="C37" s="777">
        <f>'[55]D 2.1 KKD proj working'!C255</f>
        <v>42</v>
      </c>
      <c r="D37" s="778">
        <f t="shared" si="13"/>
        <v>42</v>
      </c>
      <c r="E37" s="788">
        <f>'[55]D 2.1 KKD proj working'!E255</f>
        <v>1041</v>
      </c>
      <c r="F37" s="785">
        <f>'[55]D 2.1 KKD proj working'!F255</f>
        <v>1.4636549868607747</v>
      </c>
      <c r="G37" s="680">
        <f>F37/F13</f>
        <v>2.0819263375756299E-2</v>
      </c>
      <c r="H37" s="681">
        <f>'[55]D 2.1 KKD proj working'!H255</f>
        <v>19.357687662237542</v>
      </c>
      <c r="I37" s="681">
        <f>'[55]D 2.1 KKD proj working'!J255</f>
        <v>129.72691791152479</v>
      </c>
      <c r="J37" s="681"/>
      <c r="K37" s="681">
        <f t="shared" si="14"/>
        <v>149.08460557376233</v>
      </c>
      <c r="L37" s="681">
        <f t="shared" si="15"/>
        <v>1018.5775125428756</v>
      </c>
      <c r="M37" s="681">
        <f>'[55]D 2.1 KKD proj working'!O255</f>
        <v>0.5</v>
      </c>
      <c r="N37" s="681"/>
      <c r="O37" s="681">
        <f>'[55]D 2.1 KKD proj working'!Q255</f>
        <v>0</v>
      </c>
      <c r="P37" s="681"/>
      <c r="Q37" s="681"/>
      <c r="R37" s="681">
        <f>'[55]D 2.1 KKD proj working'!T255</f>
        <v>8.4787199999999974</v>
      </c>
      <c r="S37" s="681"/>
      <c r="T37" s="681">
        <f t="shared" si="16"/>
        <v>8.9787199999999974</v>
      </c>
      <c r="U37" s="681"/>
      <c r="V37" s="681"/>
      <c r="W37" s="681">
        <f t="shared" si="17"/>
        <v>158.06332557376234</v>
      </c>
      <c r="X37" s="681">
        <f t="shared" si="18"/>
        <v>1079.922023924328</v>
      </c>
      <c r="Y37" s="754"/>
      <c r="Z37" s="1440"/>
    </row>
    <row r="38" spans="1:26" s="756" customFormat="1" ht="15.75" x14ac:dyDescent="0.25">
      <c r="A38" s="776">
        <v>19</v>
      </c>
      <c r="B38" s="763" t="s">
        <v>1107</v>
      </c>
      <c r="C38" s="777">
        <f>'[55]D 2.1 KKD proj working'!C273</f>
        <v>28</v>
      </c>
      <c r="D38" s="778">
        <f t="shared" si="13"/>
        <v>28</v>
      </c>
      <c r="E38" s="788">
        <f>'[55]D 2.1 KKD proj working'!E273</f>
        <v>580</v>
      </c>
      <c r="F38" s="785">
        <f>'[55]D 2.1 KKD proj working'!F273</f>
        <v>0.29179403059400005</v>
      </c>
      <c r="G38" s="680">
        <f>F38/F13</f>
        <v>4.1505251093629731E-3</v>
      </c>
      <c r="H38" s="681">
        <f>'[55]D 2.1 KKD proj working'!H273</f>
        <v>6.1957623764430014</v>
      </c>
      <c r="I38" s="681">
        <f>'[55]D 2.1 KKD proj working'!J273</f>
        <v>24.237665933338185</v>
      </c>
      <c r="J38" s="681"/>
      <c r="K38" s="681">
        <f t="shared" si="14"/>
        <v>30.433428309781185</v>
      </c>
      <c r="L38" s="681">
        <f t="shared" si="15"/>
        <v>1042.9763846720366</v>
      </c>
      <c r="M38" s="681">
        <f>'[55]D 2.1 KKD proj working'!O273</f>
        <v>2.8E-3</v>
      </c>
      <c r="N38" s="681"/>
      <c r="O38" s="681">
        <f>'[55]D 2.1 KKD proj working'!Q273</f>
        <v>0</v>
      </c>
      <c r="P38" s="681"/>
      <c r="Q38" s="681"/>
      <c r="R38" s="681">
        <f>'[55]D 2.1 KKD proj working'!T273</f>
        <v>0</v>
      </c>
      <c r="S38" s="681"/>
      <c r="T38" s="681">
        <f t="shared" si="16"/>
        <v>2.8E-3</v>
      </c>
      <c r="U38" s="681"/>
      <c r="V38" s="681"/>
      <c r="W38" s="681">
        <f t="shared" si="17"/>
        <v>30.436228309781185</v>
      </c>
      <c r="X38" s="681">
        <f t="shared" si="18"/>
        <v>1043.0723427694077</v>
      </c>
      <c r="Y38" s="754"/>
      <c r="Z38" s="1440"/>
    </row>
    <row r="39" spans="1:26" s="756" customFormat="1" ht="15.75" x14ac:dyDescent="0.25">
      <c r="A39" s="776">
        <v>20</v>
      </c>
      <c r="B39" s="763" t="s">
        <v>1108</v>
      </c>
      <c r="C39" s="777">
        <f>'[46]LT VII B SUMMARY'!$D$22</f>
        <v>0</v>
      </c>
      <c r="D39" s="778">
        <f t="shared" si="13"/>
        <v>0</v>
      </c>
      <c r="E39" s="788">
        <f>'[46]LT VII B SUMMARY'!$F$22</f>
        <v>0</v>
      </c>
      <c r="F39" s="785">
        <v>0</v>
      </c>
      <c r="G39" s="680"/>
      <c r="H39" s="681">
        <f>'[46]LT VII B SUMMARY'!$H$22</f>
        <v>0</v>
      </c>
      <c r="I39" s="681">
        <f>'[46]LT VII B SUMMARY'!$I$22</f>
        <v>3.0000000000000001E-3</v>
      </c>
      <c r="J39" s="681"/>
      <c r="K39" s="681">
        <f t="shared" si="14"/>
        <v>3.0000000000000001E-3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3.0000000000000001E-3</v>
      </c>
      <c r="X39" s="681"/>
      <c r="Y39" s="754"/>
      <c r="Z39" s="1440"/>
    </row>
    <row r="40" spans="1:26" s="756" customFormat="1" ht="15.75" x14ac:dyDescent="0.25">
      <c r="A40" s="776">
        <v>21</v>
      </c>
      <c r="B40" s="763" t="s">
        <v>1109</v>
      </c>
      <c r="C40" s="788">
        <f>'[55]D 2.1 KKD proj working'!C291</f>
        <v>2</v>
      </c>
      <c r="D40" s="778">
        <f t="shared" si="13"/>
        <v>2</v>
      </c>
      <c r="E40" s="788">
        <f>'[55]D 2.1 KKD proj working'!E291</f>
        <v>20</v>
      </c>
      <c r="F40" s="785">
        <f>'[55]D 2.1 KKD proj working'!F291</f>
        <v>9.652747356E-3</v>
      </c>
      <c r="G40" s="680">
        <f>F40/F13</f>
        <v>1.3730222716982086E-4</v>
      </c>
      <c r="H40" s="681">
        <f>'[55]D 2.1 KKD proj working'!H291</f>
        <v>9.0000000000000011E-3</v>
      </c>
      <c r="I40" s="681">
        <f>'[55]D 2.1 KKD proj working'!J291</f>
        <v>0.41935051267199996</v>
      </c>
      <c r="J40" s="681"/>
      <c r="K40" s="681">
        <f>H40+I40+J40</f>
        <v>0.42835051267199997</v>
      </c>
      <c r="L40" s="681">
        <f t="shared" si="15"/>
        <v>443.76020305322078</v>
      </c>
      <c r="M40" s="681">
        <f>'[55]D 2.1 KKD proj working'!O291</f>
        <v>0</v>
      </c>
      <c r="N40" s="681"/>
      <c r="O40" s="681">
        <f>'[55]D 2.1 KKD proj working'!Q291</f>
        <v>0</v>
      </c>
      <c r="P40" s="681"/>
      <c r="Q40" s="681"/>
      <c r="R40" s="681">
        <f>'[55]D 2.1 KKD proj working'!T291</f>
        <v>0</v>
      </c>
      <c r="S40" s="681"/>
      <c r="T40" s="681">
        <f t="shared" si="16"/>
        <v>0</v>
      </c>
      <c r="U40" s="681"/>
      <c r="V40" s="681"/>
      <c r="W40" s="681">
        <f t="shared" si="17"/>
        <v>0.42835051267199997</v>
      </c>
      <c r="X40" s="681">
        <f t="shared" si="18"/>
        <v>443.76020305322078</v>
      </c>
      <c r="Y40" s="754"/>
      <c r="Z40" s="1440"/>
    </row>
    <row r="41" spans="1:26" s="756" customFormat="1" ht="15.75" x14ac:dyDescent="0.25">
      <c r="A41" s="776">
        <v>22</v>
      </c>
      <c r="B41" s="763" t="s">
        <v>1110</v>
      </c>
      <c r="C41" s="788">
        <f>'[55]D 2.1 KKD proj working'!C309</f>
        <v>1</v>
      </c>
      <c r="D41" s="778">
        <f t="shared" si="13"/>
        <v>1</v>
      </c>
      <c r="E41" s="788">
        <f>'[55]D 2.1 KKD proj working'!E309</f>
        <v>5.7</v>
      </c>
      <c r="F41" s="785">
        <f>'[55]D 2.1 KKD proj working'!F309</f>
        <v>3.9325439999999996E-3</v>
      </c>
      <c r="G41" s="680">
        <f>F41/F13</f>
        <v>5.593713683055147E-5</v>
      </c>
      <c r="H41" s="681">
        <f>'[55]D 2.1 KKD proj working'!H309</f>
        <v>5.9399999999999994E-2</v>
      </c>
      <c r="I41" s="681">
        <f>'[55]D 2.1 KKD proj working'!J309</f>
        <v>0.40128000000000003</v>
      </c>
      <c r="J41" s="681"/>
      <c r="K41" s="681">
        <f>H41+I41+J41</f>
        <v>0.46068000000000003</v>
      </c>
      <c r="L41" s="681">
        <f t="shared" si="15"/>
        <v>1171.4554242749732</v>
      </c>
      <c r="M41" s="681">
        <f>'[55]D 2.1 KKD proj working'!O309</f>
        <v>0</v>
      </c>
      <c r="N41" s="681"/>
      <c r="O41" s="681">
        <f>'[55]D 2.1 KKD proj working'!Q309</f>
        <v>0</v>
      </c>
      <c r="P41" s="681"/>
      <c r="Q41" s="681"/>
      <c r="R41" s="681">
        <f>'[55]D 2.1 KKD proj working'!T309</f>
        <v>0</v>
      </c>
      <c r="S41" s="681"/>
      <c r="T41" s="681">
        <f>SUM(M41:S41)</f>
        <v>0</v>
      </c>
      <c r="U41" s="681"/>
      <c r="V41" s="681"/>
      <c r="W41" s="681">
        <f t="shared" si="17"/>
        <v>0.46068000000000003</v>
      </c>
      <c r="X41" s="681">
        <f t="shared" si="18"/>
        <v>1171.4554242749732</v>
      </c>
      <c r="Y41" s="780"/>
      <c r="Z41" s="1440"/>
    </row>
    <row r="42" spans="1:26" s="756" customFormat="1" ht="15.75" x14ac:dyDescent="0.25">
      <c r="A42" s="2206"/>
      <c r="B42" s="781"/>
      <c r="C42" s="788"/>
      <c r="D42" s="2192">
        <f>SUM(D32:D41)</f>
        <v>270</v>
      </c>
      <c r="E42" s="693">
        <f>SUM(E32:E41)</f>
        <v>7512.03</v>
      </c>
      <c r="F42" s="694">
        <f>SUM(F32:F41)</f>
        <v>8.6119989671200834</v>
      </c>
      <c r="G42" s="2221">
        <f>F42/F13</f>
        <v>0.12249845509887851</v>
      </c>
      <c r="H42" s="693">
        <f>SUM(H32:H41)</f>
        <v>112.96820937628054</v>
      </c>
      <c r="I42" s="693">
        <f>SUM(I32:I41)</f>
        <v>589.17052480490759</v>
      </c>
      <c r="J42" s="681"/>
      <c r="K42" s="693">
        <f>SUM(K32:K41)</f>
        <v>702.13873418118806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8.4787199999999974</v>
      </c>
      <c r="S42" s="681"/>
      <c r="T42" s="693">
        <f>SUM(T32:T41)</f>
        <v>10.142019999999999</v>
      </c>
      <c r="U42" s="681"/>
      <c r="V42" s="681"/>
      <c r="W42" s="693">
        <f>SUM(W32:W41)</f>
        <v>712.28075418118806</v>
      </c>
      <c r="X42" s="691">
        <f t="shared" si="18"/>
        <v>827.0794700517481</v>
      </c>
      <c r="Y42" s="2207"/>
      <c r="Z42" s="1440"/>
    </row>
    <row r="43" spans="1:26" s="756" customFormat="1" ht="15.75" x14ac:dyDescent="0.25">
      <c r="A43" s="2208"/>
      <c r="B43" s="1205"/>
      <c r="C43" s="2209"/>
      <c r="D43" s="2210"/>
      <c r="E43" s="1214"/>
      <c r="F43" s="1358"/>
      <c r="G43" s="2222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1440"/>
    </row>
    <row r="44" spans="1:26" s="756" customFormat="1" ht="15.75" x14ac:dyDescent="0.25">
      <c r="A44" s="2208"/>
      <c r="B44" s="1206" t="str">
        <f>'D 2.1_2023-24_(Projection)_Sbmt'!B240</f>
        <v>For KINESCO Power and Utilities Pvt. Ltd.</v>
      </c>
      <c r="C44" s="2209"/>
      <c r="D44" s="2210"/>
      <c r="E44" s="1214"/>
      <c r="F44" s="1358"/>
      <c r="G44" s="2222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1440"/>
    </row>
    <row r="45" spans="1:26" s="756" customFormat="1" ht="15.75" x14ac:dyDescent="0.25">
      <c r="A45" s="2208"/>
      <c r="B45" s="1206"/>
      <c r="C45" s="2209"/>
      <c r="D45" s="2210"/>
      <c r="E45" s="1214"/>
      <c r="F45" s="1358"/>
      <c r="G45" s="2222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1440"/>
    </row>
    <row r="46" spans="1:26" s="756" customFormat="1" ht="15.75" x14ac:dyDescent="0.25">
      <c r="A46" s="2208"/>
      <c r="B46" s="1206"/>
      <c r="C46" s="2209"/>
      <c r="D46" s="2210"/>
      <c r="E46" s="1214"/>
      <c r="F46" s="1358"/>
      <c r="G46" s="2222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1440"/>
    </row>
    <row r="47" spans="1:26" s="756" customFormat="1" ht="15.75" x14ac:dyDescent="0.25">
      <c r="A47" s="2208"/>
      <c r="B47" s="1206"/>
      <c r="C47" s="2209"/>
      <c r="D47" s="2210"/>
      <c r="E47" s="1214"/>
      <c r="F47" s="1358"/>
      <c r="G47" s="2222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1440"/>
    </row>
    <row r="48" spans="1:26" s="756" customFormat="1" ht="15.75" x14ac:dyDescent="0.25">
      <c r="A48" s="2208"/>
      <c r="B48" s="1206"/>
      <c r="C48" s="2209"/>
      <c r="D48" s="2210"/>
      <c r="E48" s="1214"/>
      <c r="F48" s="1358"/>
      <c r="G48" s="2222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1440"/>
    </row>
    <row r="49" spans="1:26" s="756" customFormat="1" ht="15.75" x14ac:dyDescent="0.25">
      <c r="A49" s="2208"/>
      <c r="B49" s="1206" t="str">
        <f>'D 2.1_2023-24_(Projection)_Sbmt'!B245</f>
        <v>T M AJITHKUMAR</v>
      </c>
      <c r="C49" s="2209"/>
      <c r="D49" s="2210"/>
      <c r="E49" s="1214"/>
      <c r="F49" s="1358"/>
      <c r="G49" s="2222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1440"/>
    </row>
    <row r="50" spans="1:26" s="756" customFormat="1" ht="15.75" x14ac:dyDescent="0.25">
      <c r="A50" s="2208"/>
      <c r="B50" s="1206" t="str">
        <f>'D 2.1_2023-24_(Projection)_Sbmt'!B246</f>
        <v>CHIEF EXECUTIVE OFFICER</v>
      </c>
      <c r="C50" s="2209"/>
      <c r="D50" s="2210"/>
      <c r="E50" s="1214"/>
      <c r="F50" s="1358"/>
      <c r="G50" s="2222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1440"/>
    </row>
    <row r="51" spans="1:26" s="756" customFormat="1" ht="15.75" x14ac:dyDescent="0.25">
      <c r="A51" s="2208"/>
      <c r="B51" s="1206"/>
      <c r="C51" s="2209"/>
      <c r="D51" s="2210"/>
      <c r="E51" s="1214"/>
      <c r="F51" s="1358"/>
      <c r="G51" s="2222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1440"/>
    </row>
    <row r="52" spans="1:26" s="756" customFormat="1" ht="15.75" x14ac:dyDescent="0.25">
      <c r="A52" s="2208"/>
      <c r="B52" s="1206" t="str">
        <f>'D 2.1_2023-24_(Projection)_Sbmt'!B248</f>
        <v>Place: Kakkanad, Kochi</v>
      </c>
      <c r="C52" s="2209"/>
      <c r="D52" s="2210"/>
      <c r="E52" s="1214"/>
      <c r="F52" s="1358"/>
      <c r="G52" s="2222"/>
      <c r="H52" s="1214"/>
      <c r="I52" s="1214"/>
      <c r="J52" s="2164"/>
      <c r="K52" s="1214"/>
      <c r="L52" s="2164"/>
      <c r="M52" s="1214"/>
      <c r="N52" s="2164"/>
      <c r="O52" s="1214"/>
      <c r="P52" s="2164"/>
      <c r="Q52" s="2164"/>
      <c r="R52" s="1214"/>
      <c r="S52" s="2164"/>
      <c r="T52" s="1214"/>
      <c r="U52" s="2164"/>
      <c r="V52" s="2164"/>
      <c r="W52" s="1214"/>
      <c r="X52" s="1182"/>
      <c r="Y52" s="2211"/>
      <c r="Z52" s="1440"/>
    </row>
    <row r="53" spans="1:26" s="756" customFormat="1" ht="15.75" x14ac:dyDescent="0.25">
      <c r="A53" s="2208"/>
      <c r="B53" s="1206" t="str">
        <f>'D 2.1_2023-24_(Projection)_Sbmt'!B249</f>
        <v>Date: --/--/----</v>
      </c>
      <c r="C53" s="2209"/>
      <c r="D53" s="2210"/>
      <c r="E53" s="1214"/>
      <c r="F53" s="1358"/>
      <c r="G53" s="2222"/>
      <c r="H53" s="1214"/>
      <c r="I53" s="1214"/>
      <c r="J53" s="2164"/>
      <c r="K53" s="1214"/>
      <c r="L53" s="2164"/>
      <c r="M53" s="1214"/>
      <c r="N53" s="2164"/>
      <c r="O53" s="1214"/>
      <c r="P53" s="2164"/>
      <c r="Q53" s="2164"/>
      <c r="R53" s="1214"/>
      <c r="S53" s="2164"/>
      <c r="T53" s="1214"/>
      <c r="U53" s="2164"/>
      <c r="V53" s="2164"/>
      <c r="W53" s="1214"/>
      <c r="X53" s="1182"/>
      <c r="Y53" s="2211"/>
      <c r="Z53" s="1440"/>
    </row>
    <row r="54" spans="1:26" s="756" customFormat="1" ht="18.75" x14ac:dyDescent="0.25">
      <c r="A54" s="1009"/>
      <c r="B54" s="1191" t="s">
        <v>1083</v>
      </c>
      <c r="C54" s="2116" t="s">
        <v>1111</v>
      </c>
      <c r="D54" s="2116"/>
      <c r="E54" s="2116"/>
      <c r="F54" s="2116"/>
      <c r="G54" s="690"/>
      <c r="H54" s="690"/>
      <c r="I54" s="690"/>
      <c r="J54" s="690"/>
      <c r="K54" s="690"/>
      <c r="L54" s="690"/>
      <c r="M54" s="690"/>
      <c r="N54" s="690"/>
      <c r="O54" s="690"/>
      <c r="P54" s="690"/>
      <c r="Q54" s="690"/>
      <c r="R54" s="690"/>
      <c r="S54" s="690"/>
      <c r="T54" s="690"/>
      <c r="U54" s="690"/>
      <c r="V54" s="690"/>
      <c r="W54" s="690"/>
      <c r="X54" s="690"/>
      <c r="Y54" s="690"/>
      <c r="Z54" s="1440"/>
    </row>
    <row r="55" spans="1:26" s="756" customFormat="1" ht="15.75" x14ac:dyDescent="0.25">
      <c r="A55" s="2157" t="s">
        <v>35</v>
      </c>
      <c r="B55" s="1190" t="s">
        <v>1085</v>
      </c>
      <c r="C55" s="2158"/>
      <c r="D55" s="2158"/>
      <c r="E55" s="1189"/>
      <c r="F55" s="1359"/>
      <c r="G55" s="1196"/>
      <c r="H55" s="1196"/>
      <c r="I55" s="1196"/>
      <c r="J55" s="1196"/>
      <c r="K55" s="1196"/>
      <c r="L55" s="1196"/>
      <c r="M55" s="1196"/>
      <c r="N55" s="1196"/>
      <c r="O55" s="1196"/>
      <c r="P55" s="1196"/>
      <c r="Q55" s="1196"/>
      <c r="R55" s="1196"/>
      <c r="S55" s="1196"/>
      <c r="T55" s="1196"/>
      <c r="U55" s="1196"/>
      <c r="V55" s="1196"/>
      <c r="W55" s="1196"/>
      <c r="X55" s="1196"/>
      <c r="Y55" s="2159"/>
      <c r="Z55" s="1440"/>
    </row>
    <row r="56" spans="1:26" s="756" customFormat="1" ht="15.75" x14ac:dyDescent="0.25">
      <c r="A56" s="1194"/>
      <c r="B56" s="675" t="s">
        <v>1086</v>
      </c>
      <c r="C56" s="676"/>
      <c r="D56" s="699">
        <f>D66+D73+D85</f>
        <v>160</v>
      </c>
      <c r="E56" s="699">
        <f>E66+E73+E85</f>
        <v>12338.5</v>
      </c>
      <c r="F56" s="694">
        <f>F66+F73+F85</f>
        <v>8.2330026764991615</v>
      </c>
      <c r="G56" s="691"/>
      <c r="H56" s="691">
        <f>H66+H73+H85</f>
        <v>164.91567120093637</v>
      </c>
      <c r="I56" s="691">
        <f>I66+I73+I85</f>
        <v>526.84052109916547</v>
      </c>
      <c r="J56" s="691"/>
      <c r="K56" s="691"/>
      <c r="L56" s="691"/>
      <c r="M56" s="691">
        <f>M66+M73+M85</f>
        <v>1.1000000000000001</v>
      </c>
      <c r="N56" s="691"/>
      <c r="O56" s="691">
        <f>O66+O73+O85</f>
        <v>0.30000000000000004</v>
      </c>
      <c r="P56" s="691"/>
      <c r="Q56" s="691"/>
      <c r="R56" s="691">
        <f>R66+R73+R85</f>
        <v>0</v>
      </c>
      <c r="S56" s="691"/>
      <c r="T56" s="691">
        <f>T66+T73+T85</f>
        <v>1.4</v>
      </c>
      <c r="U56" s="691"/>
      <c r="V56" s="691"/>
      <c r="W56" s="691">
        <f>W66+W73+W85</f>
        <v>693.15619324921192</v>
      </c>
      <c r="X56" s="691">
        <f t="shared" ref="X56" si="20">(W56*100000)/(F56*1000000)*100</f>
        <v>841.92392555367894</v>
      </c>
      <c r="Y56" s="754"/>
    </row>
    <row r="57" spans="1:26" s="756" customFormat="1" ht="15.75" x14ac:dyDescent="0.25">
      <c r="A57" s="1194"/>
      <c r="B57" s="696" t="s">
        <v>1087</v>
      </c>
      <c r="C57" s="742"/>
      <c r="D57" s="742"/>
      <c r="E57" s="691"/>
      <c r="F57" s="679"/>
      <c r="G57" s="681"/>
      <c r="H57" s="681"/>
      <c r="I57" s="681"/>
      <c r="J57" s="681"/>
      <c r="K57" s="681"/>
      <c r="L57" s="681"/>
      <c r="M57" s="681"/>
      <c r="N57" s="681"/>
      <c r="O57" s="681"/>
      <c r="P57" s="681"/>
      <c r="Q57" s="681"/>
      <c r="R57" s="681"/>
      <c r="S57" s="681"/>
      <c r="T57" s="681"/>
      <c r="U57" s="681"/>
      <c r="V57" s="681"/>
      <c r="W57" s="681"/>
      <c r="X57" s="681"/>
      <c r="Y57" s="754"/>
      <c r="Z57" s="1440"/>
    </row>
    <row r="58" spans="1:26" s="756" customFormat="1" ht="15.75" x14ac:dyDescent="0.25">
      <c r="A58" s="1194"/>
      <c r="B58" s="696" t="s">
        <v>690</v>
      </c>
      <c r="C58" s="764"/>
      <c r="D58" s="764"/>
      <c r="E58" s="678"/>
      <c r="F58" s="679"/>
      <c r="G58" s="680"/>
      <c r="H58" s="681"/>
      <c r="I58" s="681"/>
      <c r="J58" s="681"/>
      <c r="K58" s="681"/>
      <c r="L58" s="681"/>
      <c r="M58" s="681"/>
      <c r="N58" s="681"/>
      <c r="O58" s="681"/>
      <c r="P58" s="681"/>
      <c r="Q58" s="681"/>
      <c r="R58" s="681"/>
      <c r="S58" s="681"/>
      <c r="T58" s="681"/>
      <c r="U58" s="681"/>
      <c r="V58" s="681"/>
      <c r="W58" s="681"/>
      <c r="X58" s="681"/>
      <c r="Y58" s="754"/>
      <c r="Z58" s="1440"/>
    </row>
    <row r="59" spans="1:26" s="756" customFormat="1" ht="15.75" x14ac:dyDescent="0.25">
      <c r="A59" s="782">
        <v>1</v>
      </c>
      <c r="B59" s="762" t="s">
        <v>1088</v>
      </c>
      <c r="C59" s="777">
        <f>'[55]D 2.1 KLY proj working'!C20</f>
        <v>13</v>
      </c>
      <c r="D59" s="778">
        <f t="shared" ref="D59:D62" si="21">C59</f>
        <v>13</v>
      </c>
      <c r="E59" s="777">
        <f>'[55]D 2.1 KLY proj working'!E20</f>
        <v>5098</v>
      </c>
      <c r="F59" s="1366">
        <f>'[55]D 2.1 KLY proj working'!F20</f>
        <v>3.2575587494999998</v>
      </c>
      <c r="G59" s="786">
        <f>F59/F56</f>
        <v>0.3956707992818459</v>
      </c>
      <c r="H59" s="784">
        <f>'[55]D 2.1 KLY proj working'!H20</f>
        <v>70.577188631249996</v>
      </c>
      <c r="I59" s="784">
        <f>'[55]D 2.1 KLY proj working'!J20</f>
        <v>204.26773989148802</v>
      </c>
      <c r="J59" s="787">
        <f>'[49]HT-I-A SUMMARY'!$M$46</f>
        <v>0</v>
      </c>
      <c r="K59" s="787">
        <f>H59+I59+J59</f>
        <v>274.84492852273803</v>
      </c>
      <c r="L59" s="787">
        <f t="shared" ref="L59:L62" si="22">(K59*100000)/(F59*1000000)*100</f>
        <v>843.71441824318208</v>
      </c>
      <c r="M59" s="784">
        <f>'[55]D 2.1 KLY proj working'!O20</f>
        <v>0</v>
      </c>
      <c r="N59" s="787"/>
      <c r="O59" s="784">
        <f>'[55]D 2.1 KLY proj working'!Q20</f>
        <v>0</v>
      </c>
      <c r="P59" s="787"/>
      <c r="Q59" s="787"/>
      <c r="R59" s="784">
        <f>'[55]D 2.1 KLY proj working'!T20</f>
        <v>0</v>
      </c>
      <c r="S59" s="787"/>
      <c r="T59" s="787">
        <f>SUM(M59:S59)</f>
        <v>0</v>
      </c>
      <c r="U59" s="787"/>
      <c r="V59" s="787"/>
      <c r="W59" s="787">
        <f>K59+T59+U59+V59</f>
        <v>274.84492852273803</v>
      </c>
      <c r="X59" s="787">
        <f t="shared" ref="X59:X62" si="23">(W59*100000)/(F59*1000000)*100</f>
        <v>843.71441824318208</v>
      </c>
      <c r="Y59" s="754"/>
      <c r="Z59" s="1440"/>
    </row>
    <row r="60" spans="1:26" s="756" customFormat="1" ht="15.75" x14ac:dyDescent="0.25">
      <c r="A60" s="782">
        <v>2</v>
      </c>
      <c r="B60" s="762" t="s">
        <v>1089</v>
      </c>
      <c r="C60" s="777">
        <f>'[55]D 2.1 KLY proj working'!C38</f>
        <v>8</v>
      </c>
      <c r="D60" s="778">
        <f t="shared" si="21"/>
        <v>8</v>
      </c>
      <c r="E60" s="777">
        <f>'[55]D 2.1 KLY proj working'!E38</f>
        <v>4029</v>
      </c>
      <c r="F60" s="1366">
        <f>'[55]D 2.1 KLY proj working'!F38</f>
        <v>1.9077022489139999</v>
      </c>
      <c r="G60" s="786">
        <f>F60/F56</f>
        <v>0.23171403239786062</v>
      </c>
      <c r="H60" s="784">
        <f>'[55]D 2.1 KLY proj working'!H38</f>
        <v>42.507320625000006</v>
      </c>
      <c r="I60" s="784">
        <f>'[55]D 2.1 KLY proj working'!J38</f>
        <v>117.8363502941625</v>
      </c>
      <c r="J60" s="787">
        <f>'[30]HT-I-B SUMMARY'!$M$46</f>
        <v>9.4911000000000001E-7</v>
      </c>
      <c r="K60" s="787">
        <f t="shared" ref="K60:K65" si="24">H60+I60+J60</f>
        <v>160.34367186827248</v>
      </c>
      <c r="L60" s="787">
        <f t="shared" si="22"/>
        <v>840.50680319505591</v>
      </c>
      <c r="M60" s="784">
        <f>'[55]D 2.1 KLY proj working'!O38</f>
        <v>1</v>
      </c>
      <c r="N60" s="787"/>
      <c r="O60" s="784">
        <f>'[55]D 2.1 KLY proj working'!Q38</f>
        <v>0</v>
      </c>
      <c r="P60" s="787"/>
      <c r="Q60" s="787"/>
      <c r="R60" s="784">
        <f>'[55]D 2.1 KLY proj working'!T38</f>
        <v>0</v>
      </c>
      <c r="S60" s="787"/>
      <c r="T60" s="787">
        <f>SUM(M60:S60)</f>
        <v>1</v>
      </c>
      <c r="U60" s="787"/>
      <c r="V60" s="787"/>
      <c r="W60" s="787">
        <f t="shared" ref="W60:W65" si="25">K60+T60+U60+V60</f>
        <v>161.34367186827248</v>
      </c>
      <c r="X60" s="787">
        <f t="shared" si="23"/>
        <v>845.74871136269201</v>
      </c>
      <c r="Y60" s="754"/>
      <c r="Z60" s="1440"/>
    </row>
    <row r="61" spans="1:26" s="756" customFormat="1" ht="15.75" x14ac:dyDescent="0.25">
      <c r="A61" s="782">
        <v>3</v>
      </c>
      <c r="B61" s="762" t="s">
        <v>1112</v>
      </c>
      <c r="C61" s="777">
        <f>'[55]D 2.1 KLY proj working'!C56</f>
        <v>3</v>
      </c>
      <c r="D61" s="778">
        <f t="shared" si="21"/>
        <v>3</v>
      </c>
      <c r="E61" s="777">
        <f>'[55]D 2.1 KLY proj working'!E56</f>
        <v>450</v>
      </c>
      <c r="F61" s="1366">
        <f>'[55]D 2.1 KLY proj working'!F56</f>
        <v>0.4690238256</v>
      </c>
      <c r="G61" s="786">
        <f>F61/F56</f>
        <v>5.6968744458059425E-2</v>
      </c>
      <c r="H61" s="784">
        <f>'[55]D 2.1 KLY proj working'!H56</f>
        <v>11.856697545000003</v>
      </c>
      <c r="I61" s="784">
        <f>'[55]D 2.1 KLY proj working'!J56</f>
        <v>25.948503504000001</v>
      </c>
      <c r="J61" s="787">
        <f>'[50]HT-II-A SUMMARY'!$M$22</f>
        <v>0</v>
      </c>
      <c r="K61" s="787">
        <f t="shared" si="24"/>
        <v>37.805201049000004</v>
      </c>
      <c r="L61" s="787">
        <f t="shared" si="22"/>
        <v>806.04009829644792</v>
      </c>
      <c r="M61" s="784">
        <f>'[55]D 2.1 KLY proj working'!O56</f>
        <v>0</v>
      </c>
      <c r="N61" s="787"/>
      <c r="O61" s="784">
        <f>'[55]D 2.1 KLY proj working'!Q56</f>
        <v>0</v>
      </c>
      <c r="P61" s="787"/>
      <c r="Q61" s="787"/>
      <c r="R61" s="784">
        <f>'[55]D 2.1 KLY proj working'!T56</f>
        <v>0</v>
      </c>
      <c r="S61" s="787"/>
      <c r="T61" s="787">
        <f>SUM(M61:S61)</f>
        <v>0</v>
      </c>
      <c r="U61" s="787"/>
      <c r="V61" s="787"/>
      <c r="W61" s="787">
        <f t="shared" si="25"/>
        <v>37.805201049000004</v>
      </c>
      <c r="X61" s="787">
        <f t="shared" si="23"/>
        <v>806.04009829644792</v>
      </c>
      <c r="Y61" s="754"/>
      <c r="Z61" s="1440"/>
    </row>
    <row r="62" spans="1:26" s="756" customFormat="1" ht="15.75" x14ac:dyDescent="0.25">
      <c r="A62" s="782">
        <v>4</v>
      </c>
      <c r="B62" s="762" t="s">
        <v>1091</v>
      </c>
      <c r="C62" s="777">
        <f>'[55]D 2.1 KLY proj working'!C74</f>
        <v>1</v>
      </c>
      <c r="D62" s="778">
        <f t="shared" si="21"/>
        <v>1</v>
      </c>
      <c r="E62" s="777">
        <f>'[55]D 2.1 KLY proj working'!E74</f>
        <v>243.3</v>
      </c>
      <c r="F62" s="1366">
        <f>'[55]D 2.1 KLY proj working'!F74</f>
        <v>0.1314758775</v>
      </c>
      <c r="G62" s="786">
        <f>F62/F56</f>
        <v>1.5969371402646766E-2</v>
      </c>
      <c r="H62" s="784">
        <f>'[55]D 2.1 KLY proj working'!H74</f>
        <v>6.2671065600000002</v>
      </c>
      <c r="I62" s="784">
        <f>'[55]D 2.1 KLY proj working'!J74</f>
        <v>8.0287604320000039</v>
      </c>
      <c r="J62" s="787">
        <f>'[31]HT-II-B SUMMARY'!$M$46</f>
        <v>0</v>
      </c>
      <c r="K62" s="787">
        <f t="shared" si="24"/>
        <v>14.295866992000004</v>
      </c>
      <c r="L62" s="787">
        <f t="shared" si="22"/>
        <v>1087.3376366702707</v>
      </c>
      <c r="M62" s="784">
        <f>'[55]D 2.1 KLY proj working'!O74</f>
        <v>0</v>
      </c>
      <c r="N62" s="787"/>
      <c r="O62" s="784">
        <f>'[55]D 2.1 KLY proj working'!Q74</f>
        <v>-0.1</v>
      </c>
      <c r="P62" s="787"/>
      <c r="Q62" s="787"/>
      <c r="R62" s="784">
        <f>'[55]D 2.1 KLY proj working'!T74</f>
        <v>0</v>
      </c>
      <c r="S62" s="787"/>
      <c r="T62" s="787">
        <f t="shared" ref="T62:T65" si="26">SUM(M62:S62)</f>
        <v>-0.1</v>
      </c>
      <c r="U62" s="787"/>
      <c r="V62" s="787"/>
      <c r="W62" s="787">
        <f t="shared" si="25"/>
        <v>14.195866992000004</v>
      </c>
      <c r="X62" s="787">
        <f t="shared" si="23"/>
        <v>1079.7316786875983</v>
      </c>
      <c r="Y62" s="754"/>
      <c r="Z62" s="1440"/>
    </row>
    <row r="63" spans="1:26" s="756" customFormat="1" ht="15.75" x14ac:dyDescent="0.25">
      <c r="A63" s="782">
        <v>5</v>
      </c>
      <c r="B63" s="763" t="s">
        <v>1092</v>
      </c>
      <c r="C63" s="777">
        <v>0</v>
      </c>
      <c r="D63" s="778">
        <v>0</v>
      </c>
      <c r="E63" s="774">
        <v>0</v>
      </c>
      <c r="F63" s="785">
        <v>0</v>
      </c>
      <c r="G63" s="786"/>
      <c r="H63" s="787">
        <v>0</v>
      </c>
      <c r="I63" s="787">
        <v>0</v>
      </c>
      <c r="J63" s="787"/>
      <c r="K63" s="787">
        <f t="shared" si="24"/>
        <v>0</v>
      </c>
      <c r="L63" s="787"/>
      <c r="M63" s="787">
        <v>0</v>
      </c>
      <c r="N63" s="787"/>
      <c r="O63" s="787">
        <v>0</v>
      </c>
      <c r="P63" s="787"/>
      <c r="Q63" s="787"/>
      <c r="R63" s="787"/>
      <c r="S63" s="787"/>
      <c r="T63" s="787">
        <f t="shared" si="26"/>
        <v>0</v>
      </c>
      <c r="U63" s="787"/>
      <c r="V63" s="787"/>
      <c r="W63" s="787">
        <f t="shared" si="25"/>
        <v>0</v>
      </c>
      <c r="X63" s="787"/>
      <c r="Y63" s="754"/>
      <c r="Z63" s="1440"/>
    </row>
    <row r="64" spans="1:26" s="756" customFormat="1" ht="15.75" x14ac:dyDescent="0.25">
      <c r="A64" s="782">
        <v>6</v>
      </c>
      <c r="B64" s="763" t="s">
        <v>1093</v>
      </c>
      <c r="C64" s="777">
        <v>0</v>
      </c>
      <c r="D64" s="778">
        <v>0</v>
      </c>
      <c r="E64" s="774">
        <v>0</v>
      </c>
      <c r="F64" s="785">
        <v>0</v>
      </c>
      <c r="G64" s="786"/>
      <c r="H64" s="787">
        <v>0</v>
      </c>
      <c r="I64" s="787">
        <v>0</v>
      </c>
      <c r="J64" s="787"/>
      <c r="K64" s="787">
        <f t="shared" si="24"/>
        <v>0</v>
      </c>
      <c r="L64" s="787"/>
      <c r="M64" s="787">
        <v>0</v>
      </c>
      <c r="N64" s="787"/>
      <c r="O64" s="787">
        <v>0</v>
      </c>
      <c r="P64" s="787"/>
      <c r="Q64" s="787"/>
      <c r="R64" s="787"/>
      <c r="S64" s="787"/>
      <c r="T64" s="787">
        <f t="shared" si="26"/>
        <v>0</v>
      </c>
      <c r="U64" s="787"/>
      <c r="V64" s="787"/>
      <c r="W64" s="787">
        <f t="shared" si="25"/>
        <v>0</v>
      </c>
      <c r="X64" s="787"/>
      <c r="Y64" s="780"/>
      <c r="Z64" s="1440"/>
    </row>
    <row r="65" spans="1:26" s="756" customFormat="1" ht="15.75" x14ac:dyDescent="0.25">
      <c r="A65" s="782">
        <v>7</v>
      </c>
      <c r="B65" s="763" t="s">
        <v>1094</v>
      </c>
      <c r="C65" s="777">
        <v>0</v>
      </c>
      <c r="D65" s="778">
        <v>0</v>
      </c>
      <c r="E65" s="774">
        <v>0</v>
      </c>
      <c r="F65" s="785">
        <v>0</v>
      </c>
      <c r="G65" s="786"/>
      <c r="H65" s="787">
        <v>0</v>
      </c>
      <c r="I65" s="787">
        <v>0</v>
      </c>
      <c r="J65" s="787"/>
      <c r="K65" s="787">
        <f t="shared" si="24"/>
        <v>0</v>
      </c>
      <c r="L65" s="787"/>
      <c r="M65" s="787">
        <v>0</v>
      </c>
      <c r="N65" s="787"/>
      <c r="O65" s="787">
        <v>0</v>
      </c>
      <c r="P65" s="787"/>
      <c r="Q65" s="787"/>
      <c r="R65" s="787"/>
      <c r="S65" s="787"/>
      <c r="T65" s="787">
        <f t="shared" si="26"/>
        <v>0</v>
      </c>
      <c r="U65" s="787"/>
      <c r="V65" s="787"/>
      <c r="W65" s="787">
        <f t="shared" si="25"/>
        <v>0</v>
      </c>
      <c r="X65" s="787"/>
      <c r="Y65" s="780"/>
      <c r="Z65" s="1440"/>
    </row>
    <row r="66" spans="1:26" s="756" customFormat="1" ht="15.75" x14ac:dyDescent="0.25">
      <c r="A66" s="782"/>
      <c r="B66" s="781"/>
      <c r="C66" s="777"/>
      <c r="D66" s="2192">
        <f>SUM(D59:D65)</f>
        <v>25</v>
      </c>
      <c r="E66" s="2193">
        <f>SUM(E59:E65)</f>
        <v>9820.2999999999993</v>
      </c>
      <c r="F66" s="694">
        <f>SUM(F59:F65)</f>
        <v>5.7657607015139991</v>
      </c>
      <c r="G66" s="2221">
        <f>F66/F56</f>
        <v>0.70032294754041269</v>
      </c>
      <c r="H66" s="691">
        <f>SUM(H59:H65)</f>
        <v>131.20831336124999</v>
      </c>
      <c r="I66" s="691">
        <f>SUM(I59:I65)</f>
        <v>356.08135412165052</v>
      </c>
      <c r="J66" s="681"/>
      <c r="K66" s="691">
        <f>SUM(K59:K65)</f>
        <v>487.2896684320105</v>
      </c>
      <c r="L66" s="691"/>
      <c r="M66" s="691">
        <f>SUM(M59:M65)</f>
        <v>1</v>
      </c>
      <c r="N66" s="681"/>
      <c r="O66" s="691">
        <f>SUM(O59:O65)</f>
        <v>-0.1</v>
      </c>
      <c r="P66" s="681"/>
      <c r="Q66" s="681"/>
      <c r="R66" s="681"/>
      <c r="S66" s="681"/>
      <c r="T66" s="691">
        <f>SUM(T59:T65)</f>
        <v>0.9</v>
      </c>
      <c r="U66" s="681"/>
      <c r="V66" s="681"/>
      <c r="W66" s="691">
        <f>SUM(W59:W65)</f>
        <v>488.18966843201048</v>
      </c>
      <c r="X66" s="691">
        <f t="shared" ref="X66" si="27">(W66*100000)/(F66*1000000)*100</f>
        <v>846.70469987389424</v>
      </c>
      <c r="Y66" s="780"/>
      <c r="Z66" s="1440"/>
    </row>
    <row r="67" spans="1:26" s="756" customFormat="1" ht="15.75" x14ac:dyDescent="0.25">
      <c r="A67" s="1194"/>
      <c r="B67" s="696" t="s">
        <v>1095</v>
      </c>
      <c r="C67" s="764"/>
      <c r="D67" s="764"/>
      <c r="E67" s="678"/>
      <c r="F67" s="679"/>
      <c r="G67" s="680"/>
      <c r="H67" s="681"/>
      <c r="I67" s="681"/>
      <c r="J67" s="681"/>
      <c r="K67" s="681"/>
      <c r="L67" s="681"/>
      <c r="M67" s="681"/>
      <c r="N67" s="681"/>
      <c r="O67" s="681"/>
      <c r="P67" s="681"/>
      <c r="Q67" s="681"/>
      <c r="R67" s="681"/>
      <c r="S67" s="681"/>
      <c r="T67" s="681"/>
      <c r="U67" s="681"/>
      <c r="V67" s="681"/>
      <c r="W67" s="681"/>
      <c r="X67" s="681"/>
      <c r="Y67" s="768"/>
      <c r="Z67" s="1440"/>
    </row>
    <row r="68" spans="1:26" s="756" customFormat="1" ht="15.75" x14ac:dyDescent="0.25">
      <c r="A68" s="751">
        <v>8</v>
      </c>
      <c r="B68" s="683" t="s">
        <v>1096</v>
      </c>
      <c r="C68" s="752">
        <v>0</v>
      </c>
      <c r="D68" s="753">
        <v>0</v>
      </c>
      <c r="E68" s="678">
        <v>0</v>
      </c>
      <c r="F68" s="679">
        <v>0</v>
      </c>
      <c r="G68" s="680"/>
      <c r="H68" s="681">
        <v>0</v>
      </c>
      <c r="I68" s="681">
        <v>0</v>
      </c>
      <c r="J68" s="681"/>
      <c r="K68" s="681">
        <f>H68+I68+J68</f>
        <v>0</v>
      </c>
      <c r="L68" s="681"/>
      <c r="M68" s="681">
        <v>0</v>
      </c>
      <c r="N68" s="681"/>
      <c r="O68" s="681">
        <v>0</v>
      </c>
      <c r="P68" s="681"/>
      <c r="Q68" s="681"/>
      <c r="R68" s="681"/>
      <c r="S68" s="681"/>
      <c r="T68" s="681">
        <f>SUM(M68:S68)</f>
        <v>0</v>
      </c>
      <c r="U68" s="681"/>
      <c r="V68" s="681"/>
      <c r="W68" s="681">
        <f>K68+T68+U68+V68</f>
        <v>0</v>
      </c>
      <c r="X68" s="681"/>
      <c r="Y68" s="768"/>
    </row>
    <row r="69" spans="1:26" s="756" customFormat="1" ht="15.75" x14ac:dyDescent="0.25">
      <c r="A69" s="751">
        <v>9</v>
      </c>
      <c r="B69" s="683" t="s">
        <v>1097</v>
      </c>
      <c r="C69" s="752">
        <v>0</v>
      </c>
      <c r="D69" s="753">
        <v>0</v>
      </c>
      <c r="E69" s="678">
        <v>0</v>
      </c>
      <c r="F69" s="679">
        <v>0</v>
      </c>
      <c r="G69" s="680"/>
      <c r="H69" s="681">
        <v>0</v>
      </c>
      <c r="I69" s="681">
        <v>0</v>
      </c>
      <c r="J69" s="681"/>
      <c r="K69" s="681">
        <f>H69+I69+J69</f>
        <v>0</v>
      </c>
      <c r="L69" s="681"/>
      <c r="M69" s="681">
        <v>0</v>
      </c>
      <c r="N69" s="681"/>
      <c r="O69" s="681">
        <v>0</v>
      </c>
      <c r="P69" s="681"/>
      <c r="Q69" s="681"/>
      <c r="R69" s="681"/>
      <c r="S69" s="681"/>
      <c r="T69" s="681">
        <f>SUM(M69:S69)</f>
        <v>0</v>
      </c>
      <c r="U69" s="681"/>
      <c r="V69" s="681"/>
      <c r="W69" s="681">
        <f>K69+T69+U69+V69</f>
        <v>0</v>
      </c>
      <c r="X69" s="681"/>
      <c r="Y69" s="768"/>
    </row>
    <row r="70" spans="1:26" s="756" customFormat="1" ht="15.75" x14ac:dyDescent="0.25">
      <c r="A70" s="751">
        <v>10</v>
      </c>
      <c r="B70" s="683" t="s">
        <v>1098</v>
      </c>
      <c r="C70" s="752">
        <v>0</v>
      </c>
      <c r="D70" s="753">
        <v>0</v>
      </c>
      <c r="E70" s="686">
        <v>0</v>
      </c>
      <c r="F70" s="745">
        <v>0</v>
      </c>
      <c r="G70" s="687"/>
      <c r="H70" s="688">
        <v>0</v>
      </c>
      <c r="I70" s="688">
        <v>0</v>
      </c>
      <c r="J70" s="688"/>
      <c r="K70" s="681">
        <f t="shared" ref="K70:K72" si="28">H70+I70+J70</f>
        <v>0</v>
      </c>
      <c r="L70" s="681"/>
      <c r="M70" s="688">
        <v>0</v>
      </c>
      <c r="N70" s="688"/>
      <c r="O70" s="688">
        <v>0</v>
      </c>
      <c r="P70" s="688"/>
      <c r="Q70" s="688"/>
      <c r="R70" s="688"/>
      <c r="S70" s="688"/>
      <c r="T70" s="688">
        <f t="shared" ref="T70:T72" si="29">SUM(M70:S70)</f>
        <v>0</v>
      </c>
      <c r="U70" s="688"/>
      <c r="V70" s="688"/>
      <c r="W70" s="688">
        <f t="shared" ref="W70:W72" si="30">K70+T70+U70+V70</f>
        <v>0</v>
      </c>
      <c r="X70" s="688"/>
      <c r="Y70" s="757"/>
    </row>
    <row r="71" spans="1:26" s="756" customFormat="1" ht="15.75" x14ac:dyDescent="0.25">
      <c r="A71" s="751">
        <v>11</v>
      </c>
      <c r="B71" s="683" t="s">
        <v>1099</v>
      </c>
      <c r="C71" s="752">
        <v>0</v>
      </c>
      <c r="D71" s="753">
        <v>0</v>
      </c>
      <c r="E71" s="686">
        <v>0</v>
      </c>
      <c r="F71" s="745">
        <v>0</v>
      </c>
      <c r="G71" s="687"/>
      <c r="H71" s="688">
        <v>0</v>
      </c>
      <c r="I71" s="688">
        <v>0</v>
      </c>
      <c r="J71" s="688"/>
      <c r="K71" s="681">
        <v>0</v>
      </c>
      <c r="L71" s="681"/>
      <c r="M71" s="688">
        <v>0</v>
      </c>
      <c r="N71" s="688"/>
      <c r="O71" s="688">
        <v>0</v>
      </c>
      <c r="P71" s="688"/>
      <c r="Q71" s="688"/>
      <c r="R71" s="688"/>
      <c r="S71" s="688"/>
      <c r="T71" s="688">
        <f t="shared" si="29"/>
        <v>0</v>
      </c>
      <c r="U71" s="688"/>
      <c r="V71" s="688"/>
      <c r="W71" s="688">
        <f t="shared" si="30"/>
        <v>0</v>
      </c>
      <c r="X71" s="688"/>
      <c r="Y71" s="757"/>
    </row>
    <row r="72" spans="1:26" s="756" customFormat="1" ht="15.75" x14ac:dyDescent="0.25">
      <c r="A72" s="751">
        <v>12</v>
      </c>
      <c r="B72" s="683" t="s">
        <v>1100</v>
      </c>
      <c r="C72" s="753">
        <v>0</v>
      </c>
      <c r="D72" s="753">
        <f t="shared" ref="D72" si="31">C72</f>
        <v>0</v>
      </c>
      <c r="E72" s="678">
        <v>0</v>
      </c>
      <c r="F72" s="679">
        <v>0</v>
      </c>
      <c r="G72" s="680"/>
      <c r="H72" s="681">
        <v>0</v>
      </c>
      <c r="I72" s="681">
        <v>0</v>
      </c>
      <c r="J72" s="681"/>
      <c r="K72" s="681">
        <f t="shared" si="28"/>
        <v>0</v>
      </c>
      <c r="L72" s="681"/>
      <c r="M72" s="681">
        <v>0</v>
      </c>
      <c r="N72" s="681"/>
      <c r="O72" s="681">
        <v>0</v>
      </c>
      <c r="P72" s="681"/>
      <c r="Q72" s="681"/>
      <c r="R72" s="681"/>
      <c r="S72" s="681"/>
      <c r="T72" s="681">
        <f t="shared" si="29"/>
        <v>0</v>
      </c>
      <c r="U72" s="681"/>
      <c r="V72" s="681"/>
      <c r="W72" s="681">
        <f t="shared" si="30"/>
        <v>0</v>
      </c>
      <c r="X72" s="681"/>
      <c r="Y72" s="754"/>
    </row>
    <row r="73" spans="1:26" s="756" customFormat="1" ht="15.75" x14ac:dyDescent="0.25">
      <c r="A73" s="770"/>
      <c r="B73" s="689"/>
      <c r="C73" s="753"/>
      <c r="D73" s="775">
        <f>SUM(D68:D72)</f>
        <v>0</v>
      </c>
      <c r="E73" s="693">
        <f>SUM(E68:E72)</f>
        <v>0</v>
      </c>
      <c r="F73" s="694">
        <f>SUM(F68:F72)</f>
        <v>0</v>
      </c>
      <c r="G73" s="680"/>
      <c r="H73" s="691">
        <f>SUM(H68:H72)</f>
        <v>0</v>
      </c>
      <c r="I73" s="691">
        <f>SUM(I68:I72)</f>
        <v>0</v>
      </c>
      <c r="J73" s="681"/>
      <c r="K73" s="691">
        <f>SUM(K68:K72)</f>
        <v>0</v>
      </c>
      <c r="L73" s="681"/>
      <c r="M73" s="691">
        <f>SUM(M68:M72)</f>
        <v>0</v>
      </c>
      <c r="N73" s="681"/>
      <c r="O73" s="691">
        <f>SUM(O68:O72)</f>
        <v>0</v>
      </c>
      <c r="P73" s="681"/>
      <c r="Q73" s="681"/>
      <c r="R73" s="691">
        <f>SUM(R68:R72)</f>
        <v>0</v>
      </c>
      <c r="S73" s="681"/>
      <c r="T73" s="691">
        <f>SUM(T68:T72)</f>
        <v>0</v>
      </c>
      <c r="U73" s="681"/>
      <c r="V73" s="681"/>
      <c r="W73" s="691">
        <f>SUM(W68:W72)</f>
        <v>0</v>
      </c>
      <c r="X73" s="691"/>
      <c r="Y73" s="754"/>
    </row>
    <row r="74" spans="1:26" s="756" customFormat="1" ht="15.75" x14ac:dyDescent="0.25">
      <c r="A74" s="1194"/>
      <c r="B74" s="696" t="s">
        <v>689</v>
      </c>
      <c r="C74" s="742"/>
      <c r="D74" s="742"/>
      <c r="E74" s="691"/>
      <c r="F74" s="679"/>
      <c r="G74" s="681"/>
      <c r="H74" s="681"/>
      <c r="I74" s="681"/>
      <c r="J74" s="681"/>
      <c r="K74" s="681"/>
      <c r="L74" s="681"/>
      <c r="M74" s="681"/>
      <c r="N74" s="681"/>
      <c r="O74" s="681"/>
      <c r="P74" s="681"/>
      <c r="Q74" s="681"/>
      <c r="R74" s="681"/>
      <c r="S74" s="681"/>
      <c r="T74" s="681"/>
      <c r="U74" s="681"/>
      <c r="V74" s="681"/>
      <c r="W74" s="681"/>
      <c r="X74" s="681"/>
      <c r="Y74" s="754"/>
      <c r="Z74" s="1440"/>
    </row>
    <row r="75" spans="1:26" s="756" customFormat="1" ht="15.75" x14ac:dyDescent="0.25">
      <c r="A75" s="776">
        <v>13</v>
      </c>
      <c r="B75" s="763" t="s">
        <v>1101</v>
      </c>
      <c r="C75" s="777">
        <f>'[55]D 2.1 KLY proj working'!C92</f>
        <v>58</v>
      </c>
      <c r="D75" s="778">
        <f>C75</f>
        <v>58</v>
      </c>
      <c r="E75" s="777">
        <f>'[55]D 2.1 KLY proj working'!E92</f>
        <v>1520.4</v>
      </c>
      <c r="F75" s="800">
        <f>'[55]D 2.1 KLY proj working'!F92</f>
        <v>1.6215201294154202</v>
      </c>
      <c r="G75" s="680">
        <f>F75/F56</f>
        <v>0.19695367451343077</v>
      </c>
      <c r="H75" s="774">
        <f>'[55]D 2.1 KLY proj working'!H92</f>
        <v>19.678748283232505</v>
      </c>
      <c r="I75" s="774">
        <f>'[55]D 2.1 KLY proj working'!J92</f>
        <v>108.75053530055716</v>
      </c>
      <c r="J75" s="681"/>
      <c r="K75" s="681">
        <f>H75+I75+J75</f>
        <v>128.42928358378967</v>
      </c>
      <c r="L75" s="681">
        <f>(K75*100000)/(F75*1000000)*100</f>
        <v>792.03015278071302</v>
      </c>
      <c r="M75" s="774">
        <f>'[55]D 2.1 KLY proj working'!O92</f>
        <v>0.1</v>
      </c>
      <c r="N75" s="774"/>
      <c r="O75" s="774">
        <f>'[55]D 2.1 KLY proj working'!Q92</f>
        <v>0.4</v>
      </c>
      <c r="P75" s="774"/>
      <c r="Q75" s="774"/>
      <c r="R75" s="774">
        <f>'[55]D 2.1 KLY proj working'!T92</f>
        <v>0</v>
      </c>
      <c r="S75" s="681"/>
      <c r="T75" s="681">
        <f>SUM(M75:S75)</f>
        <v>0.5</v>
      </c>
      <c r="U75" s="681"/>
      <c r="V75" s="681"/>
      <c r="W75" s="681">
        <f>K75+T75+U75+V75</f>
        <v>128.92928358378967</v>
      </c>
      <c r="X75" s="681">
        <f>(W75*100000)/(F75*1000000)*100</f>
        <v>795.11367910227807</v>
      </c>
      <c r="Y75" s="754"/>
      <c r="Z75" s="1440"/>
    </row>
    <row r="76" spans="1:26" s="756" customFormat="1" ht="15.75" x14ac:dyDescent="0.25">
      <c r="A76" s="776">
        <v>14</v>
      </c>
      <c r="B76" s="763" t="s">
        <v>1102</v>
      </c>
      <c r="C76" s="777">
        <f>'[55]D 2.1 KLY proj working'!C110</f>
        <v>2</v>
      </c>
      <c r="D76" s="778">
        <f t="shared" ref="D76:D81" si="32">C76</f>
        <v>2</v>
      </c>
      <c r="E76" s="777">
        <f>'[55]D 2.1 KLY proj working'!E110</f>
        <v>110</v>
      </c>
      <c r="F76" s="800">
        <f>'[55]D 2.1 KLY proj working'!F110</f>
        <v>0.17296171970000004</v>
      </c>
      <c r="G76" s="680">
        <f>F76/F56</f>
        <v>2.100834003051082E-2</v>
      </c>
      <c r="H76" s="678">
        <f>'[55]D 2.1 KLY proj working'!H110</f>
        <v>1.6781929050875004</v>
      </c>
      <c r="I76" s="678">
        <f>'[55]D 2.1 KLY proj working'!J110</f>
        <v>11.085646921986562</v>
      </c>
      <c r="J76" s="681"/>
      <c r="K76" s="681">
        <f t="shared" ref="K76:K82" si="33">H76+I76+J76</f>
        <v>12.763839827074063</v>
      </c>
      <c r="L76" s="681">
        <f t="shared" ref="L76:L81" si="34">(K76*100000)/(F76*1000000)*100</f>
        <v>737.95750003022556</v>
      </c>
      <c r="M76" s="678">
        <f>'[55]D 2.1 KLY proj working'!O110</f>
        <v>0</v>
      </c>
      <c r="N76" s="678"/>
      <c r="O76" s="678">
        <f>'[55]D 2.1 KLY proj working'!Q110</f>
        <v>0</v>
      </c>
      <c r="P76" s="678"/>
      <c r="Q76" s="678"/>
      <c r="R76" s="678">
        <f>'[55]D 2.1 KLY proj working'!T110</f>
        <v>0</v>
      </c>
      <c r="S76" s="681"/>
      <c r="T76" s="681">
        <f t="shared" ref="T76:T84" si="35">SUM(M76:S76)</f>
        <v>0</v>
      </c>
      <c r="U76" s="681"/>
      <c r="V76" s="681"/>
      <c r="W76" s="681">
        <f t="shared" ref="W76:W84" si="36">K76+T76+U76+V76</f>
        <v>12.763839827074063</v>
      </c>
      <c r="X76" s="681">
        <f t="shared" ref="X76:X81" si="37">(W76*100000)/(F76*1000000)*100</f>
        <v>737.95750003022556</v>
      </c>
      <c r="Y76" s="754"/>
      <c r="Z76" s="1440"/>
    </row>
    <row r="77" spans="1:26" s="756" customFormat="1" ht="15.75" x14ac:dyDescent="0.25">
      <c r="A77" s="776">
        <v>15</v>
      </c>
      <c r="B77" s="763" t="s">
        <v>1103</v>
      </c>
      <c r="C77" s="777">
        <v>0</v>
      </c>
      <c r="D77" s="778">
        <v>0</v>
      </c>
      <c r="E77" s="777">
        <v>0</v>
      </c>
      <c r="F77" s="800">
        <v>0</v>
      </c>
      <c r="G77" s="680"/>
      <c r="H77" s="678">
        <v>0</v>
      </c>
      <c r="I77" s="678">
        <v>0</v>
      </c>
      <c r="J77" s="681"/>
      <c r="K77" s="681">
        <v>0</v>
      </c>
      <c r="L77" s="681"/>
      <c r="M77" s="678">
        <v>0</v>
      </c>
      <c r="N77" s="678"/>
      <c r="O77" s="678">
        <v>0</v>
      </c>
      <c r="P77" s="678"/>
      <c r="Q77" s="678"/>
      <c r="R77" s="678"/>
      <c r="S77" s="681"/>
      <c r="T77" s="681">
        <f t="shared" si="35"/>
        <v>0</v>
      </c>
      <c r="U77" s="681"/>
      <c r="V77" s="681"/>
      <c r="W77" s="681">
        <f t="shared" si="36"/>
        <v>0</v>
      </c>
      <c r="X77" s="681"/>
      <c r="Y77" s="754"/>
      <c r="Z77" s="1440"/>
    </row>
    <row r="78" spans="1:26" s="756" customFormat="1" ht="15.75" x14ac:dyDescent="0.25">
      <c r="A78" s="776">
        <v>16</v>
      </c>
      <c r="B78" s="763" t="s">
        <v>1104</v>
      </c>
      <c r="C78" s="777">
        <f>'[55]D 2.1 KLY proj working'!C128</f>
        <v>2</v>
      </c>
      <c r="D78" s="778">
        <f t="shared" ref="D78" si="38">C78</f>
        <v>2</v>
      </c>
      <c r="E78" s="777">
        <f>'[55]D 2.1 KLY proj working'!E128</f>
        <v>35</v>
      </c>
      <c r="F78" s="800">
        <f>'[55]D 2.1 KLY proj working'!F128</f>
        <v>3.25319728717905E-2</v>
      </c>
      <c r="G78" s="680">
        <f>F78/F56</f>
        <v>3.9514104574084443E-3</v>
      </c>
      <c r="H78" s="678">
        <f>'[55]D 2.1 KLY proj working'!H128</f>
        <v>0.34618113600000011</v>
      </c>
      <c r="I78" s="678">
        <f>'[55]D 2.1 KLY proj working'!J128</f>
        <v>2.3103086592019002</v>
      </c>
      <c r="J78" s="681"/>
      <c r="K78" s="681">
        <f t="shared" ref="K78" si="39">H78+I78+J78</f>
        <v>2.6564897952019004</v>
      </c>
      <c r="L78" s="681">
        <f t="shared" si="34"/>
        <v>816.57814165504431</v>
      </c>
      <c r="M78" s="678">
        <f>'[55]D 2.1 KLY proj working'!O128</f>
        <v>0</v>
      </c>
      <c r="N78" s="678"/>
      <c r="O78" s="678">
        <f>'[55]D 2.1 KLY proj working'!Q128</f>
        <v>0</v>
      </c>
      <c r="P78" s="678"/>
      <c r="Q78" s="678"/>
      <c r="R78" s="678">
        <f>'[55]D 2.1 KLY proj working'!T128</f>
        <v>0</v>
      </c>
      <c r="S78" s="681"/>
      <c r="T78" s="681">
        <f t="shared" si="35"/>
        <v>0</v>
      </c>
      <c r="U78" s="681"/>
      <c r="V78" s="681"/>
      <c r="W78" s="681">
        <f t="shared" si="36"/>
        <v>2.6564897952019004</v>
      </c>
      <c r="X78" s="681">
        <f t="shared" si="37"/>
        <v>816.57814165504431</v>
      </c>
      <c r="Y78" s="754"/>
      <c r="Z78" s="1440"/>
    </row>
    <row r="79" spans="1:26" s="756" customFormat="1" ht="15.75" x14ac:dyDescent="0.25">
      <c r="A79" s="776">
        <v>17</v>
      </c>
      <c r="B79" s="763" t="s">
        <v>1105</v>
      </c>
      <c r="C79" s="777">
        <f>'[55]D 2.1 KLY proj working'!C146</f>
        <v>11</v>
      </c>
      <c r="D79" s="778">
        <f t="shared" si="32"/>
        <v>11</v>
      </c>
      <c r="E79" s="777">
        <f>'[55]D 2.1 KLY proj working'!E146</f>
        <v>100.8</v>
      </c>
      <c r="F79" s="800">
        <f>'[55]D 2.1 KLY proj working'!F146</f>
        <v>7.0217503487999988E-2</v>
      </c>
      <c r="G79" s="680">
        <f>F79/F56</f>
        <v>8.5287842415542464E-3</v>
      </c>
      <c r="H79" s="678">
        <f>'[55]D 2.1 KLY proj working'!H146</f>
        <v>1.5864093000000004</v>
      </c>
      <c r="I79" s="678">
        <f>'[55]D 2.1 KLY proj working'!J146</f>
        <v>5.0822278399749994</v>
      </c>
      <c r="J79" s="681"/>
      <c r="K79" s="681">
        <f t="shared" si="33"/>
        <v>6.668637139975</v>
      </c>
      <c r="L79" s="681">
        <f t="shared" si="34"/>
        <v>949.71151190452906</v>
      </c>
      <c r="M79" s="678">
        <f>'[55]D 2.1 KLY proj working'!O146</f>
        <v>0</v>
      </c>
      <c r="N79" s="678"/>
      <c r="O79" s="678">
        <f>'[55]D 2.1 KLY proj working'!Q146</f>
        <v>0</v>
      </c>
      <c r="P79" s="678"/>
      <c r="Q79" s="678"/>
      <c r="R79" s="678">
        <f>'[55]D 2.1 KLY proj working'!T146</f>
        <v>0</v>
      </c>
      <c r="S79" s="681"/>
      <c r="T79" s="681">
        <f t="shared" si="35"/>
        <v>0</v>
      </c>
      <c r="U79" s="681"/>
      <c r="V79" s="681"/>
      <c r="W79" s="681">
        <f t="shared" si="36"/>
        <v>6.668637139975</v>
      </c>
      <c r="X79" s="681">
        <f t="shared" si="37"/>
        <v>949.71151190452906</v>
      </c>
      <c r="Y79" s="754"/>
      <c r="Z79" s="1440"/>
    </row>
    <row r="80" spans="1:26" s="756" customFormat="1" ht="15.75" x14ac:dyDescent="0.25">
      <c r="A80" s="776">
        <v>18</v>
      </c>
      <c r="B80" s="763" t="s">
        <v>1106</v>
      </c>
      <c r="C80" s="777">
        <f>'[55]D 2.1 KLY proj working'!C164</f>
        <v>36</v>
      </c>
      <c r="D80" s="778">
        <f t="shared" si="32"/>
        <v>36</v>
      </c>
      <c r="E80" s="777">
        <f>'[55]D 2.1 KLY proj working'!E164</f>
        <v>417</v>
      </c>
      <c r="F80" s="800">
        <f>'[55]D 2.1 KLY proj working'!F164</f>
        <v>0.40150383210995205</v>
      </c>
      <c r="G80" s="680">
        <f>F80/F56</f>
        <v>4.8767606168285564E-2</v>
      </c>
      <c r="H80" s="678">
        <f>'[55]D 2.1 KLY proj working'!H164</f>
        <v>6.7048139743963873</v>
      </c>
      <c r="I80" s="678">
        <f>'[55]D 2.1 KLY proj working'!J164</f>
        <v>33.158817891266239</v>
      </c>
      <c r="J80" s="681"/>
      <c r="K80" s="681">
        <f t="shared" si="33"/>
        <v>39.863631865662626</v>
      </c>
      <c r="L80" s="681">
        <f t="shared" si="34"/>
        <v>992.85806703697779</v>
      </c>
      <c r="M80" s="678">
        <f>'[55]D 2.1 KLY proj working'!O164</f>
        <v>0</v>
      </c>
      <c r="N80" s="678"/>
      <c r="O80" s="678">
        <f>'[55]D 2.1 KLY proj working'!Q164</f>
        <v>0</v>
      </c>
      <c r="P80" s="678"/>
      <c r="Q80" s="678"/>
      <c r="R80" s="678">
        <f>'[55]D 2.1 KLY proj working'!T164</f>
        <v>0</v>
      </c>
      <c r="S80" s="681"/>
      <c r="T80" s="681">
        <f t="shared" si="35"/>
        <v>0</v>
      </c>
      <c r="U80" s="681"/>
      <c r="V80" s="681"/>
      <c r="W80" s="681">
        <f t="shared" si="36"/>
        <v>39.863631865662626</v>
      </c>
      <c r="X80" s="681">
        <f t="shared" si="37"/>
        <v>992.85806703697779</v>
      </c>
      <c r="Y80" s="754"/>
      <c r="Z80" s="1440"/>
    </row>
    <row r="81" spans="1:26" s="756" customFormat="1" ht="15.75" x14ac:dyDescent="0.25">
      <c r="A81" s="776">
        <v>19</v>
      </c>
      <c r="B81" s="763" t="s">
        <v>1107</v>
      </c>
      <c r="C81" s="777">
        <f>'[55]D 2.1 KLY proj working'!C182</f>
        <v>24</v>
      </c>
      <c r="D81" s="778">
        <f t="shared" si="32"/>
        <v>24</v>
      </c>
      <c r="E81" s="777">
        <f>'[55]D 2.1 KLY proj working'!E182</f>
        <v>320</v>
      </c>
      <c r="F81" s="800">
        <f>'[55]D 2.1 KLY proj working'!F182</f>
        <v>0.13500920159999999</v>
      </c>
      <c r="G81" s="680">
        <f>F81/F56</f>
        <v>1.6398537314384624E-2</v>
      </c>
      <c r="H81" s="678">
        <f>'[55]D 2.1 KLY proj working'!H182</f>
        <v>3.7010122409700004</v>
      </c>
      <c r="I81" s="678">
        <f>'[55]D 2.1 KLY proj working'!J182</f>
        <v>8.9273608125281267</v>
      </c>
      <c r="J81" s="681"/>
      <c r="K81" s="681">
        <f t="shared" si="33"/>
        <v>12.628373053498127</v>
      </c>
      <c r="L81" s="681">
        <f t="shared" si="34"/>
        <v>935.37128609300112</v>
      </c>
      <c r="M81" s="678">
        <f>'[55]D 2.1 KLY proj working'!O182</f>
        <v>0</v>
      </c>
      <c r="N81" s="678"/>
      <c r="O81" s="678">
        <f>'[55]D 2.1 KLY proj working'!Q182</f>
        <v>0</v>
      </c>
      <c r="P81" s="678"/>
      <c r="Q81" s="678"/>
      <c r="R81" s="678">
        <f>'[55]D 2.1 KLY proj working'!T182</f>
        <v>0</v>
      </c>
      <c r="S81" s="681"/>
      <c r="T81" s="681">
        <f t="shared" si="35"/>
        <v>0</v>
      </c>
      <c r="U81" s="681"/>
      <c r="V81" s="681"/>
      <c r="W81" s="681">
        <f t="shared" si="36"/>
        <v>12.628373053498127</v>
      </c>
      <c r="X81" s="681">
        <f t="shared" si="37"/>
        <v>935.37128609300112</v>
      </c>
      <c r="Y81" s="754"/>
      <c r="Z81" s="1440"/>
    </row>
    <row r="82" spans="1:26" s="756" customFormat="1" ht="15.75" x14ac:dyDescent="0.25">
      <c r="A82" s="776">
        <v>20</v>
      </c>
      <c r="B82" s="763" t="s">
        <v>1108</v>
      </c>
      <c r="C82" s="777">
        <v>0</v>
      </c>
      <c r="D82" s="778">
        <v>0</v>
      </c>
      <c r="E82" s="777">
        <v>0</v>
      </c>
      <c r="F82" s="679">
        <v>0</v>
      </c>
      <c r="G82" s="680"/>
      <c r="H82" s="681">
        <v>0</v>
      </c>
      <c r="I82" s="681">
        <v>0</v>
      </c>
      <c r="J82" s="681"/>
      <c r="K82" s="681">
        <f t="shared" si="33"/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81"/>
      <c r="Y82" s="780"/>
      <c r="Z82" s="1440"/>
    </row>
    <row r="83" spans="1:26" s="756" customFormat="1" ht="15.75" x14ac:dyDescent="0.25">
      <c r="A83" s="776">
        <v>21</v>
      </c>
      <c r="B83" s="763" t="s">
        <v>1109</v>
      </c>
      <c r="C83" s="788">
        <f>'[55]D 2.1 KLY proj working'!C200</f>
        <v>2</v>
      </c>
      <c r="D83" s="778">
        <f t="shared" ref="D83" si="40">C83</f>
        <v>2</v>
      </c>
      <c r="E83" s="788">
        <f>'[55]D 2.1 KLY proj working'!E200</f>
        <v>15</v>
      </c>
      <c r="F83" s="800">
        <f>'[55]D 2.1 KLY proj working'!F200</f>
        <v>3.3497615800000005E-2</v>
      </c>
      <c r="G83" s="680">
        <f>F83/F56</f>
        <v>4.0686997340129453E-3</v>
      </c>
      <c r="H83" s="678">
        <f>'[55]D 2.1 KLY proj working'!H200</f>
        <v>1.2000000000000004E-2</v>
      </c>
      <c r="I83" s="678">
        <f>'[55]D 2.1 KLY proj working'!J200</f>
        <v>1.444269552</v>
      </c>
      <c r="J83" s="681"/>
      <c r="K83" s="681">
        <f>H83+I83+J83</f>
        <v>1.456269552</v>
      </c>
      <c r="L83" s="681">
        <f t="shared" ref="L83" si="41">(K83*100000)/(F83*1000000)*100</f>
        <v>434.73826934273927</v>
      </c>
      <c r="M83" s="678">
        <f>'[55]D 2.1 KLY proj working'!O200</f>
        <v>0</v>
      </c>
      <c r="N83" s="678"/>
      <c r="O83" s="678">
        <f>'[55]D 2.1 KLY proj working'!Q200</f>
        <v>0</v>
      </c>
      <c r="P83" s="678"/>
      <c r="Q83" s="678"/>
      <c r="R83" s="678">
        <f>'[55]D 2.1 KLY proj working'!T200</f>
        <v>0</v>
      </c>
      <c r="S83" s="681"/>
      <c r="T83" s="681">
        <f t="shared" si="35"/>
        <v>0</v>
      </c>
      <c r="U83" s="681"/>
      <c r="V83" s="681"/>
      <c r="W83" s="681">
        <f t="shared" si="36"/>
        <v>1.456269552</v>
      </c>
      <c r="X83" s="681">
        <f t="shared" ref="X83" si="42">(W83*100000)/(F83*1000000)*100</f>
        <v>434.73826934273927</v>
      </c>
      <c r="Y83" s="754"/>
      <c r="Z83" s="1440"/>
    </row>
    <row r="84" spans="1:26" s="756" customFormat="1" ht="15.75" x14ac:dyDescent="0.25">
      <c r="A84" s="776">
        <v>22</v>
      </c>
      <c r="B84" s="763" t="s">
        <v>1110</v>
      </c>
      <c r="C84" s="777">
        <v>0</v>
      </c>
      <c r="D84" s="778">
        <v>0</v>
      </c>
      <c r="E84" s="777">
        <v>0</v>
      </c>
      <c r="F84" s="679">
        <v>0</v>
      </c>
      <c r="G84" s="680"/>
      <c r="H84" s="681">
        <v>0</v>
      </c>
      <c r="I84" s="681">
        <v>0</v>
      </c>
      <c r="J84" s="681"/>
      <c r="K84" s="681">
        <f t="shared" ref="K84" si="43">H84+I84+J84</f>
        <v>0</v>
      </c>
      <c r="L84" s="681"/>
      <c r="M84" s="681">
        <v>0</v>
      </c>
      <c r="N84" s="681"/>
      <c r="O84" s="681">
        <v>0</v>
      </c>
      <c r="P84" s="681"/>
      <c r="Q84" s="681"/>
      <c r="R84" s="681"/>
      <c r="S84" s="681"/>
      <c r="T84" s="681">
        <f t="shared" si="35"/>
        <v>0</v>
      </c>
      <c r="U84" s="681"/>
      <c r="V84" s="681"/>
      <c r="W84" s="681">
        <f t="shared" si="36"/>
        <v>0</v>
      </c>
      <c r="X84" s="681"/>
      <c r="Y84" s="780"/>
      <c r="Z84" s="1440"/>
    </row>
    <row r="85" spans="1:26" s="756" customFormat="1" ht="15.75" x14ac:dyDescent="0.25">
      <c r="A85" s="2206"/>
      <c r="B85" s="781"/>
      <c r="C85" s="788"/>
      <c r="D85" s="2192">
        <f>SUM(D75:D84)</f>
        <v>135</v>
      </c>
      <c r="E85" s="2128">
        <f>SUM(E75:E84)</f>
        <v>2518.1999999999998</v>
      </c>
      <c r="F85" s="694">
        <f>SUM(F75:F84)</f>
        <v>2.4672419749851628</v>
      </c>
      <c r="G85" s="2221">
        <f>F85/F56</f>
        <v>0.29967705245958742</v>
      </c>
      <c r="H85" s="693">
        <f>SUM(H75:H84)</f>
        <v>33.707357839686388</v>
      </c>
      <c r="I85" s="693">
        <f>SUM(I75:I84)</f>
        <v>170.75916697751501</v>
      </c>
      <c r="J85" s="681"/>
      <c r="K85" s="693">
        <f>SUM(K75:K84)</f>
        <v>204.46652481720142</v>
      </c>
      <c r="L85" s="681"/>
      <c r="M85" s="693">
        <f>SUM(M75:M84)</f>
        <v>0.1</v>
      </c>
      <c r="N85" s="681"/>
      <c r="O85" s="693">
        <f>SUM(O75:O84)</f>
        <v>0.4</v>
      </c>
      <c r="P85" s="681"/>
      <c r="Q85" s="681"/>
      <c r="R85" s="693">
        <f>SUM(R75:R84)</f>
        <v>0</v>
      </c>
      <c r="S85" s="681"/>
      <c r="T85" s="693">
        <f>SUM(T75:T84)</f>
        <v>0.5</v>
      </c>
      <c r="U85" s="681"/>
      <c r="V85" s="681"/>
      <c r="W85" s="693">
        <f>SUM(W75:W84)</f>
        <v>204.96652481720142</v>
      </c>
      <c r="X85" s="691">
        <f t="shared" ref="X85" si="44">(W85*100000)/(F85*1000000)*100</f>
        <v>830.75161210498629</v>
      </c>
      <c r="Y85" s="2207"/>
      <c r="Z85" s="1440"/>
    </row>
    <row r="86" spans="1:26" s="756" customFormat="1" ht="15.75" x14ac:dyDescent="0.25">
      <c r="A86" s="2208"/>
      <c r="B86" s="1205"/>
      <c r="C86" s="2209"/>
      <c r="D86" s="2210"/>
      <c r="E86" s="2223"/>
      <c r="F86" s="1358"/>
      <c r="G86" s="2222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211"/>
      <c r="Z86" s="1440"/>
    </row>
    <row r="87" spans="1:26" s="756" customFormat="1" ht="15.75" x14ac:dyDescent="0.25">
      <c r="A87" s="2208"/>
      <c r="B87" s="1206" t="str">
        <f>'D 2.1_2024-25_(Projection)_Sbmt'!B44</f>
        <v>For KINESCO Power and Utilities Pvt. Ltd.</v>
      </c>
      <c r="C87" s="2209"/>
      <c r="D87" s="2210"/>
      <c r="E87" s="2223"/>
      <c r="F87" s="1358"/>
      <c r="G87" s="2222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211"/>
      <c r="Z87" s="1440"/>
    </row>
    <row r="88" spans="1:26" s="756" customFormat="1" ht="15.75" x14ac:dyDescent="0.25">
      <c r="A88" s="2208"/>
      <c r="B88" s="1206"/>
      <c r="C88" s="2209"/>
      <c r="D88" s="2210"/>
      <c r="E88" s="2223"/>
      <c r="F88" s="1358"/>
      <c r="G88" s="2222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211"/>
      <c r="Z88" s="1440"/>
    </row>
    <row r="89" spans="1:26" s="756" customFormat="1" ht="15.75" x14ac:dyDescent="0.25">
      <c r="A89" s="2208"/>
      <c r="B89" s="1206"/>
      <c r="C89" s="2209"/>
      <c r="D89" s="2210"/>
      <c r="E89" s="2223"/>
      <c r="F89" s="1358"/>
      <c r="G89" s="2222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211"/>
      <c r="Z89" s="1440"/>
    </row>
    <row r="90" spans="1:26" s="756" customFormat="1" ht="15.75" x14ac:dyDescent="0.25">
      <c r="A90" s="2208"/>
      <c r="B90" s="1206"/>
      <c r="C90" s="2209"/>
      <c r="D90" s="2210"/>
      <c r="E90" s="2223"/>
      <c r="F90" s="1358"/>
      <c r="G90" s="2222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211"/>
      <c r="Z90" s="1440"/>
    </row>
    <row r="91" spans="1:26" s="756" customFormat="1" ht="15.75" x14ac:dyDescent="0.25">
      <c r="A91" s="2208"/>
      <c r="B91" s="1206"/>
      <c r="C91" s="2209"/>
      <c r="D91" s="2210"/>
      <c r="E91" s="2223"/>
      <c r="F91" s="1358"/>
      <c r="G91" s="2222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211"/>
      <c r="Z91" s="1440"/>
    </row>
    <row r="92" spans="1:26" s="756" customFormat="1" ht="15.75" x14ac:dyDescent="0.25">
      <c r="A92" s="2208"/>
      <c r="B92" s="1206" t="str">
        <f>'D 2.1_2024-25_(Projection)_Sbmt'!B49</f>
        <v>T M AJITHKUMAR</v>
      </c>
      <c r="C92" s="2209"/>
      <c r="D92" s="2210"/>
      <c r="E92" s="2223"/>
      <c r="F92" s="1358"/>
      <c r="G92" s="2222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211"/>
      <c r="Z92" s="1440"/>
    </row>
    <row r="93" spans="1:26" s="756" customFormat="1" ht="15.75" x14ac:dyDescent="0.25">
      <c r="A93" s="2208"/>
      <c r="B93" s="1206" t="str">
        <f>'D 2.1_2024-25_(Projection)_Sbmt'!B50</f>
        <v>CHIEF EXECUTIVE OFFICER</v>
      </c>
      <c r="C93" s="2209"/>
      <c r="D93" s="2210"/>
      <c r="E93" s="2223"/>
      <c r="F93" s="1358"/>
      <c r="G93" s="2222"/>
      <c r="H93" s="1214"/>
      <c r="I93" s="1214"/>
      <c r="J93" s="2164"/>
      <c r="K93" s="1214"/>
      <c r="L93" s="2164"/>
      <c r="M93" s="1214"/>
      <c r="N93" s="2164"/>
      <c r="O93" s="1214"/>
      <c r="P93" s="2164"/>
      <c r="Q93" s="2164"/>
      <c r="R93" s="1214"/>
      <c r="S93" s="2164"/>
      <c r="T93" s="1214"/>
      <c r="U93" s="2164"/>
      <c r="V93" s="2164"/>
      <c r="W93" s="1214"/>
      <c r="X93" s="1182"/>
      <c r="Y93" s="2211"/>
      <c r="Z93" s="1440"/>
    </row>
    <row r="94" spans="1:26" s="756" customFormat="1" ht="15.75" x14ac:dyDescent="0.25">
      <c r="A94" s="2208"/>
      <c r="B94" s="1206"/>
      <c r="C94" s="2209"/>
      <c r="D94" s="2210"/>
      <c r="E94" s="2223"/>
      <c r="F94" s="1358"/>
      <c r="G94" s="2222"/>
      <c r="H94" s="1214"/>
      <c r="I94" s="1214"/>
      <c r="J94" s="2164"/>
      <c r="K94" s="1214"/>
      <c r="L94" s="2164"/>
      <c r="M94" s="1214"/>
      <c r="N94" s="2164"/>
      <c r="O94" s="1214"/>
      <c r="P94" s="2164"/>
      <c r="Q94" s="2164"/>
      <c r="R94" s="1214"/>
      <c r="S94" s="2164"/>
      <c r="T94" s="1214"/>
      <c r="U94" s="2164"/>
      <c r="V94" s="2164"/>
      <c r="W94" s="1214"/>
      <c r="X94" s="1182"/>
      <c r="Y94" s="2211"/>
      <c r="Z94" s="1440"/>
    </row>
    <row r="95" spans="1:26" s="756" customFormat="1" ht="15.75" x14ac:dyDescent="0.25">
      <c r="A95" s="2208"/>
      <c r="B95" s="1206" t="str">
        <f>'D 2.1_2024-25_(Projection)_Sbmt'!B52</f>
        <v>Place: Kakkanad, Kochi</v>
      </c>
      <c r="C95" s="2209"/>
      <c r="D95" s="2210"/>
      <c r="E95" s="2223"/>
      <c r="F95" s="1358"/>
      <c r="G95" s="2222"/>
      <c r="H95" s="1214"/>
      <c r="I95" s="1214"/>
      <c r="J95" s="2164"/>
      <c r="K95" s="1214"/>
      <c r="L95" s="2164"/>
      <c r="M95" s="1214"/>
      <c r="N95" s="2164"/>
      <c r="O95" s="1214"/>
      <c r="P95" s="2164"/>
      <c r="Q95" s="2164"/>
      <c r="R95" s="1214"/>
      <c r="S95" s="2164"/>
      <c r="T95" s="1214"/>
      <c r="U95" s="2164"/>
      <c r="V95" s="2164"/>
      <c r="W95" s="1214"/>
      <c r="X95" s="1182"/>
      <c r="Y95" s="2211"/>
      <c r="Z95" s="1440"/>
    </row>
    <row r="96" spans="1:26" s="756" customFormat="1" ht="15.75" x14ac:dyDescent="0.25">
      <c r="A96" s="2208"/>
      <c r="B96" s="1206" t="str">
        <f>'D 2.1_2024-25_(Projection)_Sbmt'!B53</f>
        <v>Date: --/--/----</v>
      </c>
      <c r="C96" s="2209"/>
      <c r="D96" s="2210"/>
      <c r="E96" s="2223"/>
      <c r="F96" s="1358"/>
      <c r="G96" s="2222"/>
      <c r="H96" s="1214"/>
      <c r="I96" s="1214"/>
      <c r="J96" s="2164"/>
      <c r="K96" s="1214"/>
      <c r="L96" s="2164"/>
      <c r="M96" s="1214"/>
      <c r="N96" s="2164"/>
      <c r="O96" s="1214"/>
      <c r="P96" s="2164"/>
      <c r="Q96" s="2164"/>
      <c r="R96" s="1214"/>
      <c r="S96" s="2164"/>
      <c r="T96" s="1214"/>
      <c r="U96" s="2164"/>
      <c r="V96" s="2164"/>
      <c r="W96" s="1214"/>
      <c r="X96" s="1182"/>
      <c r="Y96" s="2211"/>
      <c r="Z96" s="1440"/>
    </row>
    <row r="97" spans="1:26" s="756" customFormat="1" ht="18.75" x14ac:dyDescent="0.25">
      <c r="A97" s="1009"/>
      <c r="B97" s="1191" t="s">
        <v>1083</v>
      </c>
      <c r="C97" s="2116" t="s">
        <v>1113</v>
      </c>
      <c r="D97" s="2116"/>
      <c r="E97" s="2116"/>
      <c r="F97" s="2116"/>
      <c r="G97" s="690"/>
      <c r="H97" s="690"/>
      <c r="I97" s="690"/>
      <c r="J97" s="690"/>
      <c r="K97" s="690"/>
      <c r="L97" s="690"/>
      <c r="M97" s="690"/>
      <c r="N97" s="690"/>
      <c r="O97" s="690"/>
      <c r="P97" s="690"/>
      <c r="Q97" s="690"/>
      <c r="R97" s="690"/>
      <c r="S97" s="690"/>
      <c r="T97" s="690"/>
      <c r="U97" s="690"/>
      <c r="V97" s="690"/>
      <c r="W97" s="690"/>
      <c r="X97" s="690"/>
      <c r="Y97" s="690"/>
      <c r="Z97" s="1440"/>
    </row>
    <row r="98" spans="1:26" s="756" customFormat="1" ht="15.75" x14ac:dyDescent="0.25">
      <c r="A98" s="2157" t="s">
        <v>35</v>
      </c>
      <c r="B98" s="1190" t="s">
        <v>1085</v>
      </c>
      <c r="C98" s="2158"/>
      <c r="D98" s="2158"/>
      <c r="E98" s="1189"/>
      <c r="F98" s="1359"/>
      <c r="G98" s="1196"/>
      <c r="H98" s="1196"/>
      <c r="I98" s="1196"/>
      <c r="J98" s="1196"/>
      <c r="K98" s="1196"/>
      <c r="L98" s="1196"/>
      <c r="M98" s="1196"/>
      <c r="N98" s="1196"/>
      <c r="O98" s="1196"/>
      <c r="P98" s="1196"/>
      <c r="Q98" s="1196"/>
      <c r="R98" s="1196"/>
      <c r="S98" s="1196"/>
      <c r="T98" s="1196"/>
      <c r="U98" s="1196"/>
      <c r="V98" s="1196"/>
      <c r="W98" s="1196"/>
      <c r="X98" s="1196"/>
      <c r="Y98" s="2159"/>
      <c r="Z98" s="1440"/>
    </row>
    <row r="99" spans="1:26" s="756" customFormat="1" ht="15.75" x14ac:dyDescent="0.25">
      <c r="A99" s="1194"/>
      <c r="B99" s="675" t="s">
        <v>1086</v>
      </c>
      <c r="C99" s="676"/>
      <c r="D99" s="690">
        <f>D109+D115+D128</f>
        <v>28</v>
      </c>
      <c r="E99" s="690">
        <f>E109+E115+E128</f>
        <v>6625</v>
      </c>
      <c r="F99" s="694">
        <f>F109+F116+F128</f>
        <v>8.1604017861322262</v>
      </c>
      <c r="G99" s="691"/>
      <c r="H99" s="691">
        <f>H109+H115+H128</f>
        <v>147.43143963875005</v>
      </c>
      <c r="I99" s="691">
        <f>I109+I115+I128</f>
        <v>486.0622434137905</v>
      </c>
      <c r="J99" s="691"/>
      <c r="K99" s="691"/>
      <c r="L99" s="691"/>
      <c r="M99" s="691">
        <f>M109+M115+M128</f>
        <v>0</v>
      </c>
      <c r="N99" s="691"/>
      <c r="O99" s="691">
        <f>O109+O115+O128</f>
        <v>0</v>
      </c>
      <c r="P99" s="691"/>
      <c r="Q99" s="691"/>
      <c r="R99" s="691">
        <f>R109+R115+R128</f>
        <v>0</v>
      </c>
      <c r="S99" s="691"/>
      <c r="T99" s="691">
        <f>T109+T115+T128</f>
        <v>0</v>
      </c>
      <c r="U99" s="691"/>
      <c r="V99" s="691"/>
      <c r="W99" s="691">
        <f>W109+W115+W128</f>
        <v>633.49368305254052</v>
      </c>
      <c r="X99" s="691">
        <f t="shared" ref="X99" si="45">(W99*100000)/(F99*1000000)*100</f>
        <v>776.30207391148156</v>
      </c>
      <c r="Y99" s="754"/>
    </row>
    <row r="100" spans="1:26" s="756" customFormat="1" ht="15.75" x14ac:dyDescent="0.25">
      <c r="A100" s="1194"/>
      <c r="B100" s="696" t="s">
        <v>1087</v>
      </c>
      <c r="C100" s="742"/>
      <c r="D100" s="742"/>
      <c r="E100" s="691"/>
      <c r="F100" s="679"/>
      <c r="G100" s="681"/>
      <c r="H100" s="681"/>
      <c r="I100" s="681"/>
      <c r="J100" s="681"/>
      <c r="K100" s="681"/>
      <c r="L100" s="681"/>
      <c r="M100" s="681"/>
      <c r="N100" s="681"/>
      <c r="O100" s="681"/>
      <c r="P100" s="681"/>
      <c r="Q100" s="681"/>
      <c r="R100" s="681"/>
      <c r="S100" s="681"/>
      <c r="T100" s="681"/>
      <c r="U100" s="681"/>
      <c r="V100" s="681"/>
      <c r="W100" s="681"/>
      <c r="X100" s="681"/>
      <c r="Y100" s="754"/>
      <c r="Z100" s="1440"/>
    </row>
    <row r="101" spans="1:26" s="756" customFormat="1" ht="15.75" x14ac:dyDescent="0.25">
      <c r="A101" s="1194"/>
      <c r="B101" s="696" t="s">
        <v>690</v>
      </c>
      <c r="C101" s="764"/>
      <c r="D101" s="764"/>
      <c r="E101" s="678"/>
      <c r="F101" s="679"/>
      <c r="G101" s="680"/>
      <c r="H101" s="681"/>
      <c r="I101" s="681"/>
      <c r="J101" s="681"/>
      <c r="K101" s="681"/>
      <c r="L101" s="681"/>
      <c r="M101" s="681"/>
      <c r="N101" s="681"/>
      <c r="O101" s="681"/>
      <c r="P101" s="681"/>
      <c r="Q101" s="681"/>
      <c r="R101" s="681"/>
      <c r="S101" s="681"/>
      <c r="T101" s="681"/>
      <c r="U101" s="681"/>
      <c r="V101" s="681"/>
      <c r="W101" s="681"/>
      <c r="X101" s="681"/>
      <c r="Y101" s="754"/>
      <c r="Z101" s="1440"/>
    </row>
    <row r="102" spans="1:26" s="756" customFormat="1" ht="15.75" x14ac:dyDescent="0.25">
      <c r="A102" s="782">
        <v>1</v>
      </c>
      <c r="B102" s="762" t="s">
        <v>1088</v>
      </c>
      <c r="C102" s="777">
        <f>'[55]D 2.1 KIITP proj working'!C20</f>
        <v>19</v>
      </c>
      <c r="D102" s="778">
        <f t="shared" ref="D102:D103" si="46">C102</f>
        <v>19</v>
      </c>
      <c r="E102" s="777">
        <f>'[55]D 2.1 KIITP proj working'!E20</f>
        <v>6153</v>
      </c>
      <c r="F102" s="800">
        <f>'[55]D 2.1 KIITP proj working'!F20</f>
        <v>8.0199945892800013</v>
      </c>
      <c r="G102" s="680">
        <f>F102/F99</f>
        <v>0.98279408287336623</v>
      </c>
      <c r="H102" s="678">
        <f>'[55]D 2.1 KIITP proj working'!H20</f>
        <v>144.98791287750004</v>
      </c>
      <c r="I102" s="678">
        <f>'[55]D 2.1 KIITP proj working'!J20</f>
        <v>477.42917859285006</v>
      </c>
      <c r="J102" s="681">
        <f>'[29]HT-I-A SUMMARY'!$M$70</f>
        <v>0</v>
      </c>
      <c r="K102" s="681">
        <f>H102+I102+J102</f>
        <v>622.4170914703501</v>
      </c>
      <c r="L102" s="681">
        <f t="shared" ref="L102" si="47">(K102*100000)/(F102*1000000)*100</f>
        <v>776.08168502047317</v>
      </c>
      <c r="M102" s="678">
        <f>'[55]D 2.1 KIITP proj working'!O20</f>
        <v>0</v>
      </c>
      <c r="N102" s="681"/>
      <c r="O102" s="678">
        <f>'[55]D 2.1 KIITP proj working'!Q20</f>
        <v>0</v>
      </c>
      <c r="P102" s="681"/>
      <c r="Q102" s="681"/>
      <c r="R102" s="678">
        <f>'[55]D 2.1 KIITP proj working'!T20</f>
        <v>0</v>
      </c>
      <c r="S102" s="681"/>
      <c r="T102" s="681">
        <f>SUM(M102:S102)</f>
        <v>0</v>
      </c>
      <c r="U102" s="681"/>
      <c r="V102" s="681"/>
      <c r="W102" s="681">
        <f>K102+T102+U102+V102</f>
        <v>622.4170914703501</v>
      </c>
      <c r="X102" s="681">
        <f t="shared" ref="X102" si="48">(W102*100000)/(F102*1000000)*100</f>
        <v>776.08168502047317</v>
      </c>
      <c r="Y102" s="754"/>
      <c r="Z102" s="1440"/>
    </row>
    <row r="103" spans="1:26" s="756" customFormat="1" ht="15.75" x14ac:dyDescent="0.25">
      <c r="A103" s="782">
        <v>2</v>
      </c>
      <c r="B103" s="762" t="s">
        <v>1089</v>
      </c>
      <c r="C103" s="777">
        <v>0</v>
      </c>
      <c r="D103" s="778">
        <f t="shared" si="46"/>
        <v>0</v>
      </c>
      <c r="E103" s="777">
        <v>0</v>
      </c>
      <c r="F103" s="679">
        <v>0</v>
      </c>
      <c r="G103" s="680">
        <f>F103/F99</f>
        <v>0</v>
      </c>
      <c r="H103" s="681">
        <v>0</v>
      </c>
      <c r="I103" s="681">
        <v>0</v>
      </c>
      <c r="J103" s="681"/>
      <c r="K103" s="681">
        <f t="shared" ref="K103:K108" si="49">H103+I103+J103</f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>SUM(M103:S103)</f>
        <v>0</v>
      </c>
      <c r="U103" s="681"/>
      <c r="V103" s="681"/>
      <c r="W103" s="681">
        <f t="shared" ref="W103:W108" si="50">K103+T103+U103+V103</f>
        <v>0</v>
      </c>
      <c r="X103" s="681"/>
      <c r="Y103" s="754"/>
      <c r="Z103" s="1440"/>
    </row>
    <row r="104" spans="1:26" s="756" customFormat="1" ht="15.75" x14ac:dyDescent="0.25">
      <c r="A104" s="782">
        <v>3</v>
      </c>
      <c r="B104" s="762" t="s">
        <v>1112</v>
      </c>
      <c r="C104" s="777">
        <v>0</v>
      </c>
      <c r="D104" s="778">
        <v>0</v>
      </c>
      <c r="E104" s="777">
        <v>0</v>
      </c>
      <c r="F104" s="679">
        <v>0</v>
      </c>
      <c r="G104" s="680">
        <f>F104/F99</f>
        <v>0</v>
      </c>
      <c r="H104" s="681">
        <v>0</v>
      </c>
      <c r="I104" s="681">
        <v>0</v>
      </c>
      <c r="J104" s="681"/>
      <c r="K104" s="681">
        <f t="shared" si="49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>SUM(M104:S104)</f>
        <v>0</v>
      </c>
      <c r="U104" s="681"/>
      <c r="V104" s="681"/>
      <c r="W104" s="681">
        <f t="shared" si="50"/>
        <v>0</v>
      </c>
      <c r="X104" s="681"/>
      <c r="Y104" s="754"/>
      <c r="Z104" s="1440"/>
    </row>
    <row r="105" spans="1:26" s="756" customFormat="1" ht="15.75" x14ac:dyDescent="0.25">
      <c r="A105" s="782">
        <v>4</v>
      </c>
      <c r="B105" s="762" t="s">
        <v>1091</v>
      </c>
      <c r="C105" s="777">
        <v>0</v>
      </c>
      <c r="D105" s="778">
        <v>0</v>
      </c>
      <c r="E105" s="777">
        <v>0</v>
      </c>
      <c r="F105" s="679">
        <v>0</v>
      </c>
      <c r="G105" s="680">
        <f>F105/F99</f>
        <v>0</v>
      </c>
      <c r="H105" s="681">
        <v>0</v>
      </c>
      <c r="I105" s="681">
        <v>0</v>
      </c>
      <c r="J105" s="681"/>
      <c r="K105" s="681">
        <f t="shared" si="49"/>
        <v>0</v>
      </c>
      <c r="L105" s="681"/>
      <c r="M105" s="681">
        <v>0</v>
      </c>
      <c r="N105" s="681"/>
      <c r="O105" s="681">
        <v>0</v>
      </c>
      <c r="P105" s="681"/>
      <c r="Q105" s="681"/>
      <c r="R105" s="681"/>
      <c r="S105" s="681"/>
      <c r="T105" s="681">
        <f t="shared" ref="T105:T108" si="51">SUM(M105:S105)</f>
        <v>0</v>
      </c>
      <c r="U105" s="681"/>
      <c r="V105" s="681"/>
      <c r="W105" s="681">
        <f t="shared" si="50"/>
        <v>0</v>
      </c>
      <c r="X105" s="681"/>
      <c r="Y105" s="754"/>
      <c r="Z105" s="1440"/>
    </row>
    <row r="106" spans="1:26" s="756" customFormat="1" ht="15.75" x14ac:dyDescent="0.25">
      <c r="A106" s="782">
        <v>5</v>
      </c>
      <c r="B106" s="763" t="s">
        <v>1092</v>
      </c>
      <c r="C106" s="777">
        <v>0</v>
      </c>
      <c r="D106" s="778">
        <v>0</v>
      </c>
      <c r="E106" s="777">
        <v>0</v>
      </c>
      <c r="F106" s="679">
        <v>0</v>
      </c>
      <c r="G106" s="680">
        <f>F106/F99</f>
        <v>0</v>
      </c>
      <c r="H106" s="681">
        <v>0</v>
      </c>
      <c r="I106" s="681">
        <v>0</v>
      </c>
      <c r="J106" s="681"/>
      <c r="K106" s="681">
        <f t="shared" si="49"/>
        <v>0</v>
      </c>
      <c r="L106" s="681"/>
      <c r="M106" s="681">
        <v>0</v>
      </c>
      <c r="N106" s="681"/>
      <c r="O106" s="681">
        <v>0</v>
      </c>
      <c r="P106" s="681"/>
      <c r="Q106" s="681"/>
      <c r="R106" s="681"/>
      <c r="S106" s="681"/>
      <c r="T106" s="681">
        <f t="shared" si="51"/>
        <v>0</v>
      </c>
      <c r="U106" s="681"/>
      <c r="V106" s="681"/>
      <c r="W106" s="681">
        <f t="shared" si="50"/>
        <v>0</v>
      </c>
      <c r="X106" s="681"/>
      <c r="Y106" s="754"/>
      <c r="Z106" s="1440"/>
    </row>
    <row r="107" spans="1:26" s="756" customFormat="1" ht="15.75" x14ac:dyDescent="0.25">
      <c r="A107" s="782">
        <v>6</v>
      </c>
      <c r="B107" s="763" t="s">
        <v>1093</v>
      </c>
      <c r="C107" s="777">
        <v>0</v>
      </c>
      <c r="D107" s="778">
        <v>0</v>
      </c>
      <c r="E107" s="777">
        <v>0</v>
      </c>
      <c r="F107" s="679">
        <v>0</v>
      </c>
      <c r="G107" s="680"/>
      <c r="H107" s="681">
        <v>0</v>
      </c>
      <c r="I107" s="681">
        <v>0</v>
      </c>
      <c r="J107" s="681"/>
      <c r="K107" s="681">
        <f t="shared" si="49"/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 t="shared" si="51"/>
        <v>0</v>
      </c>
      <c r="U107" s="681"/>
      <c r="V107" s="681"/>
      <c r="W107" s="681">
        <f t="shared" si="50"/>
        <v>0</v>
      </c>
      <c r="X107" s="681"/>
      <c r="Y107" s="780"/>
      <c r="Z107" s="1440"/>
    </row>
    <row r="108" spans="1:26" s="756" customFormat="1" ht="15.75" x14ac:dyDescent="0.25">
      <c r="A108" s="782">
        <v>7</v>
      </c>
      <c r="B108" s="763" t="s">
        <v>1094</v>
      </c>
      <c r="C108" s="777">
        <v>0</v>
      </c>
      <c r="D108" s="778">
        <v>0</v>
      </c>
      <c r="E108" s="777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 t="shared" si="49"/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 t="shared" si="51"/>
        <v>0</v>
      </c>
      <c r="U108" s="681"/>
      <c r="V108" s="681"/>
      <c r="W108" s="681">
        <f t="shared" si="50"/>
        <v>0</v>
      </c>
      <c r="X108" s="681"/>
      <c r="Y108" s="780"/>
      <c r="Z108" s="1440"/>
    </row>
    <row r="109" spans="1:26" s="756" customFormat="1" ht="15.75" x14ac:dyDescent="0.25">
      <c r="A109" s="782"/>
      <c r="B109" s="763"/>
      <c r="C109" s="777"/>
      <c r="D109" s="2192">
        <f>SUM(D102:D108)</f>
        <v>19</v>
      </c>
      <c r="E109" s="2128">
        <f>SUM(E102:E108)</f>
        <v>6153</v>
      </c>
      <c r="F109" s="694">
        <f>SUM(F102:F108)</f>
        <v>8.0199945892800013</v>
      </c>
      <c r="G109" s="2221">
        <f>F109/F99</f>
        <v>0.98279408287336623</v>
      </c>
      <c r="H109" s="691">
        <f>SUM(H102:H108)</f>
        <v>144.98791287750004</v>
      </c>
      <c r="I109" s="691">
        <f>SUM(I102:I108)</f>
        <v>477.42917859285006</v>
      </c>
      <c r="J109" s="681"/>
      <c r="K109" s="691">
        <f>SUM(K102:K108)</f>
        <v>622.4170914703501</v>
      </c>
      <c r="L109" s="691"/>
      <c r="M109" s="691">
        <f>SUM(M102:M108)</f>
        <v>0</v>
      </c>
      <c r="N109" s="681"/>
      <c r="O109" s="691">
        <f>SUM(O102:O108)</f>
        <v>0</v>
      </c>
      <c r="P109" s="681"/>
      <c r="Q109" s="681"/>
      <c r="R109" s="681"/>
      <c r="S109" s="681"/>
      <c r="T109" s="691">
        <f>SUM(T102:T108)</f>
        <v>0</v>
      </c>
      <c r="U109" s="681"/>
      <c r="V109" s="681"/>
      <c r="W109" s="691">
        <f>SUM(W102:W108)</f>
        <v>622.4170914703501</v>
      </c>
      <c r="X109" s="691">
        <f t="shared" ref="X109" si="52">(W109*100000)/(F109*1000000)*100</f>
        <v>776.08168502047317</v>
      </c>
      <c r="Y109" s="780"/>
      <c r="Z109" s="1440"/>
    </row>
    <row r="110" spans="1:26" s="756" customFormat="1" ht="15.75" x14ac:dyDescent="0.25">
      <c r="A110" s="1194"/>
      <c r="B110" s="696" t="s">
        <v>1095</v>
      </c>
      <c r="C110" s="764"/>
      <c r="D110" s="764"/>
      <c r="E110" s="678"/>
      <c r="F110" s="679"/>
      <c r="G110" s="680"/>
      <c r="H110" s="681"/>
      <c r="I110" s="681"/>
      <c r="J110" s="681"/>
      <c r="K110" s="681"/>
      <c r="L110" s="681"/>
      <c r="M110" s="681"/>
      <c r="N110" s="681"/>
      <c r="O110" s="681"/>
      <c r="P110" s="681"/>
      <c r="Q110" s="681"/>
      <c r="R110" s="681"/>
      <c r="S110" s="681"/>
      <c r="T110" s="681"/>
      <c r="U110" s="681"/>
      <c r="V110" s="681"/>
      <c r="W110" s="681"/>
      <c r="X110" s="681"/>
      <c r="Y110" s="768"/>
      <c r="Z110" s="1440"/>
    </row>
    <row r="111" spans="1:26" s="756" customFormat="1" ht="15.75" x14ac:dyDescent="0.25">
      <c r="A111" s="751">
        <v>8</v>
      </c>
      <c r="B111" s="683" t="s">
        <v>1096</v>
      </c>
      <c r="C111" s="752">
        <v>0</v>
      </c>
      <c r="D111" s="753"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>SUM(M111:S111)</f>
        <v>0</v>
      </c>
      <c r="U111" s="681"/>
      <c r="V111" s="681"/>
      <c r="W111" s="681">
        <f>K111+T111+U111+V111</f>
        <v>0</v>
      </c>
      <c r="X111" s="681"/>
      <c r="Y111" s="768"/>
    </row>
    <row r="112" spans="1:26" s="756" customFormat="1" ht="15.75" x14ac:dyDescent="0.25">
      <c r="A112" s="751">
        <v>9</v>
      </c>
      <c r="B112" s="683" t="s">
        <v>1097</v>
      </c>
      <c r="C112" s="752">
        <v>0</v>
      </c>
      <c r="D112" s="753">
        <v>0</v>
      </c>
      <c r="E112" s="678">
        <v>0</v>
      </c>
      <c r="F112" s="679">
        <v>0</v>
      </c>
      <c r="G112" s="680"/>
      <c r="H112" s="681">
        <v>0</v>
      </c>
      <c r="I112" s="681">
        <v>0</v>
      </c>
      <c r="J112" s="681"/>
      <c r="K112" s="681">
        <f>H112+I112+J112</f>
        <v>0</v>
      </c>
      <c r="L112" s="681"/>
      <c r="M112" s="681">
        <v>0</v>
      </c>
      <c r="N112" s="681"/>
      <c r="O112" s="681">
        <v>0</v>
      </c>
      <c r="P112" s="681"/>
      <c r="Q112" s="681"/>
      <c r="R112" s="681"/>
      <c r="S112" s="681"/>
      <c r="T112" s="681">
        <f>SUM(M112:S112)</f>
        <v>0</v>
      </c>
      <c r="U112" s="681"/>
      <c r="V112" s="681"/>
      <c r="W112" s="681">
        <f>K112+T112+U112+V112</f>
        <v>0</v>
      </c>
      <c r="X112" s="681"/>
      <c r="Y112" s="768"/>
    </row>
    <row r="113" spans="1:26" s="756" customFormat="1" ht="15.75" x14ac:dyDescent="0.25">
      <c r="A113" s="751">
        <v>10</v>
      </c>
      <c r="B113" s="683" t="s">
        <v>1098</v>
      </c>
      <c r="C113" s="752">
        <v>0</v>
      </c>
      <c r="D113" s="753">
        <v>0</v>
      </c>
      <c r="E113" s="686">
        <v>0</v>
      </c>
      <c r="F113" s="745">
        <v>0</v>
      </c>
      <c r="G113" s="687"/>
      <c r="H113" s="688">
        <v>0</v>
      </c>
      <c r="I113" s="688">
        <v>0</v>
      </c>
      <c r="J113" s="688"/>
      <c r="K113" s="681">
        <f t="shared" ref="K113" si="53">H113+I113+J113</f>
        <v>0</v>
      </c>
      <c r="L113" s="681"/>
      <c r="M113" s="688">
        <v>0</v>
      </c>
      <c r="N113" s="688"/>
      <c r="O113" s="688">
        <v>0</v>
      </c>
      <c r="P113" s="688"/>
      <c r="Q113" s="688"/>
      <c r="R113" s="688"/>
      <c r="S113" s="688"/>
      <c r="T113" s="688">
        <f t="shared" ref="T113:T115" si="54">SUM(M113:S113)</f>
        <v>0</v>
      </c>
      <c r="U113" s="688"/>
      <c r="V113" s="688"/>
      <c r="W113" s="688">
        <f t="shared" ref="W113:W115" si="55">K113+T113+U113+V113</f>
        <v>0</v>
      </c>
      <c r="X113" s="688"/>
      <c r="Y113" s="757"/>
    </row>
    <row r="114" spans="1:26" s="756" customFormat="1" ht="15.75" x14ac:dyDescent="0.25">
      <c r="A114" s="751">
        <v>11</v>
      </c>
      <c r="B114" s="683" t="s">
        <v>1099</v>
      </c>
      <c r="C114" s="752">
        <v>0</v>
      </c>
      <c r="D114" s="753">
        <v>0</v>
      </c>
      <c r="E114" s="686">
        <v>0</v>
      </c>
      <c r="F114" s="745">
        <v>0</v>
      </c>
      <c r="G114" s="687"/>
      <c r="H114" s="688">
        <v>0</v>
      </c>
      <c r="I114" s="688">
        <v>0</v>
      </c>
      <c r="J114" s="688"/>
      <c r="K114" s="681">
        <v>0</v>
      </c>
      <c r="L114" s="681"/>
      <c r="M114" s="688">
        <v>0</v>
      </c>
      <c r="N114" s="688"/>
      <c r="O114" s="688">
        <v>0</v>
      </c>
      <c r="P114" s="688"/>
      <c r="Q114" s="688"/>
      <c r="R114" s="688"/>
      <c r="S114" s="688"/>
      <c r="T114" s="688">
        <f t="shared" si="54"/>
        <v>0</v>
      </c>
      <c r="U114" s="688"/>
      <c r="V114" s="688"/>
      <c r="W114" s="688">
        <f t="shared" si="55"/>
        <v>0</v>
      </c>
      <c r="X114" s="688"/>
      <c r="Y114" s="757"/>
    </row>
    <row r="115" spans="1:26" s="756" customFormat="1" ht="15.75" x14ac:dyDescent="0.25">
      <c r="A115" s="751">
        <v>12</v>
      </c>
      <c r="B115" s="683" t="s">
        <v>1100</v>
      </c>
      <c r="C115" s="753">
        <v>0</v>
      </c>
      <c r="D115" s="753">
        <f t="shared" ref="D115" si="56">C115</f>
        <v>0</v>
      </c>
      <c r="E115" s="678">
        <v>0</v>
      </c>
      <c r="F115" s="679">
        <v>0</v>
      </c>
      <c r="G115" s="680"/>
      <c r="H115" s="681">
        <v>0</v>
      </c>
      <c r="I115" s="681">
        <v>0</v>
      </c>
      <c r="J115" s="681"/>
      <c r="K115" s="681">
        <f t="shared" ref="K115" si="57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si="54"/>
        <v>0</v>
      </c>
      <c r="U115" s="681"/>
      <c r="V115" s="681"/>
      <c r="W115" s="681">
        <f t="shared" si="55"/>
        <v>0</v>
      </c>
      <c r="X115" s="681"/>
      <c r="Y115" s="754"/>
    </row>
    <row r="116" spans="1:26" s="756" customFormat="1" ht="15.75" x14ac:dyDescent="0.25">
      <c r="A116" s="770"/>
      <c r="B116" s="689"/>
      <c r="C116" s="753"/>
      <c r="D116" s="775">
        <f>SUM(D111:D115)</f>
        <v>0</v>
      </c>
      <c r="E116" s="693">
        <f>SUM(E111:E115)</f>
        <v>0</v>
      </c>
      <c r="F116" s="694">
        <f>SUM(F111:F115)</f>
        <v>0</v>
      </c>
      <c r="G116" s="680"/>
      <c r="H116" s="691">
        <f>SUM(H111:H115)</f>
        <v>0</v>
      </c>
      <c r="I116" s="691">
        <f>SUM(I111:I115)</f>
        <v>0</v>
      </c>
      <c r="J116" s="681"/>
      <c r="K116" s="691">
        <f>SUM(K111:K115)</f>
        <v>0</v>
      </c>
      <c r="L116" s="681"/>
      <c r="M116" s="691">
        <f>SUM(M111:M115)</f>
        <v>0</v>
      </c>
      <c r="N116" s="681"/>
      <c r="O116" s="691">
        <f>SUM(O111:O115)</f>
        <v>0</v>
      </c>
      <c r="P116" s="681"/>
      <c r="Q116" s="681"/>
      <c r="R116" s="691">
        <f>SUM(R111:R115)</f>
        <v>0</v>
      </c>
      <c r="S116" s="681"/>
      <c r="T116" s="691">
        <f>SUM(T111:T115)</f>
        <v>0</v>
      </c>
      <c r="U116" s="681"/>
      <c r="V116" s="681"/>
      <c r="W116" s="691">
        <f>SUM(W111:W115)</f>
        <v>0</v>
      </c>
      <c r="X116" s="691"/>
      <c r="Y116" s="754"/>
    </row>
    <row r="117" spans="1:26" s="756" customFormat="1" ht="15.75" x14ac:dyDescent="0.25">
      <c r="A117" s="1194"/>
      <c r="B117" s="696" t="s">
        <v>689</v>
      </c>
      <c r="C117" s="742"/>
      <c r="D117" s="742"/>
      <c r="E117" s="691"/>
      <c r="F117" s="679"/>
      <c r="G117" s="681"/>
      <c r="H117" s="681"/>
      <c r="I117" s="681"/>
      <c r="J117" s="681"/>
      <c r="K117" s="681"/>
      <c r="L117" s="681"/>
      <c r="M117" s="681"/>
      <c r="N117" s="681"/>
      <c r="O117" s="681"/>
      <c r="P117" s="681"/>
      <c r="Q117" s="681"/>
      <c r="R117" s="681"/>
      <c r="S117" s="681"/>
      <c r="T117" s="681"/>
      <c r="U117" s="681"/>
      <c r="V117" s="681"/>
      <c r="W117" s="681"/>
      <c r="X117" s="681"/>
      <c r="Y117" s="754"/>
      <c r="Z117" s="1440"/>
    </row>
    <row r="118" spans="1:26" s="756" customFormat="1" ht="15.75" x14ac:dyDescent="0.25">
      <c r="A118" s="776">
        <v>13</v>
      </c>
      <c r="B118" s="763" t="s">
        <v>1101</v>
      </c>
      <c r="C118" s="777">
        <f>'[55]D 2.1 KIITP proj working'!C38</f>
        <v>8</v>
      </c>
      <c r="D118" s="778">
        <f>C118</f>
        <v>8</v>
      </c>
      <c r="E118" s="777">
        <f>'[55]D 2.1 KIITP proj working'!E38</f>
        <v>424</v>
      </c>
      <c r="F118" s="1366">
        <f>'[55]D 2.1 KIITP proj working'!F38</f>
        <v>7.0043771572225008E-2</v>
      </c>
      <c r="G118" s="786">
        <f>F118/F99</f>
        <v>8.5833729034343973E-3</v>
      </c>
      <c r="H118" s="784">
        <f>'[55]D 2.1 KIITP proj working'!H38</f>
        <v>2.1627267612500005</v>
      </c>
      <c r="I118" s="784">
        <f>'[55]D 2.1 KIITP proj working'!J38</f>
        <v>4.0594421777404177</v>
      </c>
      <c r="J118" s="787"/>
      <c r="K118" s="787">
        <f>H118+I118+J118</f>
        <v>6.2221689389904178</v>
      </c>
      <c r="L118" s="787">
        <f>(K118*100000)/(F118*1000000)*100</f>
        <v>888.32579961438591</v>
      </c>
      <c r="M118" s="784">
        <f>'[55]D 2.1 KIITP proj working'!O38</f>
        <v>0</v>
      </c>
      <c r="N118" s="787"/>
      <c r="O118" s="784">
        <f>'[55]D 2.1 KIITP proj working'!Q38</f>
        <v>0</v>
      </c>
      <c r="P118" s="787"/>
      <c r="Q118" s="787"/>
      <c r="R118" s="784">
        <f>'[55]D 2.1 KIITP proj working'!T38</f>
        <v>0</v>
      </c>
      <c r="S118" s="787"/>
      <c r="T118" s="787">
        <f>SUM(M118:S118)</f>
        <v>0</v>
      </c>
      <c r="U118" s="787"/>
      <c r="V118" s="787"/>
      <c r="W118" s="787">
        <f>K118+T118+U118+V118</f>
        <v>6.2221689389904178</v>
      </c>
      <c r="X118" s="787">
        <f>(W118*100000)/(F118*1000000)*100</f>
        <v>888.32579961438591</v>
      </c>
      <c r="Y118" s="754"/>
      <c r="Z118" s="1440"/>
    </row>
    <row r="119" spans="1:26" s="756" customFormat="1" ht="15.75" x14ac:dyDescent="0.25">
      <c r="A119" s="776">
        <v>14</v>
      </c>
      <c r="B119" s="763" t="s">
        <v>1102</v>
      </c>
      <c r="C119" s="777">
        <v>0</v>
      </c>
      <c r="D119" s="778">
        <f t="shared" ref="D119:D127" si="58">C119</f>
        <v>0</v>
      </c>
      <c r="E119" s="777">
        <v>0</v>
      </c>
      <c r="F119" s="785">
        <v>0</v>
      </c>
      <c r="G119" s="786">
        <f>F119/F99</f>
        <v>0</v>
      </c>
      <c r="H119" s="787">
        <v>0</v>
      </c>
      <c r="I119" s="787">
        <v>0</v>
      </c>
      <c r="J119" s="787"/>
      <c r="K119" s="787">
        <f t="shared" ref="K119:K127" si="59">H119+I119+J119</f>
        <v>0</v>
      </c>
      <c r="L119" s="787"/>
      <c r="M119" s="787">
        <v>0</v>
      </c>
      <c r="N119" s="787"/>
      <c r="O119" s="787">
        <v>0</v>
      </c>
      <c r="P119" s="787"/>
      <c r="Q119" s="787"/>
      <c r="R119" s="787"/>
      <c r="S119" s="787"/>
      <c r="T119" s="787">
        <f t="shared" ref="T119:T123" si="60">SUM(M119:S119)</f>
        <v>0</v>
      </c>
      <c r="U119" s="787"/>
      <c r="V119" s="787"/>
      <c r="W119" s="787">
        <f t="shared" ref="W119:W127" si="61">K119+T119+U119+V119</f>
        <v>0</v>
      </c>
      <c r="X119" s="787"/>
      <c r="Y119" s="754"/>
      <c r="Z119" s="1440"/>
    </row>
    <row r="120" spans="1:26" s="756" customFormat="1" ht="15.75" x14ac:dyDescent="0.25">
      <c r="A120" s="776">
        <v>15</v>
      </c>
      <c r="B120" s="763" t="s">
        <v>1103</v>
      </c>
      <c r="C120" s="777">
        <f>'[55]D 2.1 KIITP proj working'!C56</f>
        <v>1</v>
      </c>
      <c r="D120" s="778">
        <f t="shared" si="58"/>
        <v>1</v>
      </c>
      <c r="E120" s="777">
        <f>'[55]D 2.1 KIITP proj working'!E56</f>
        <v>48</v>
      </c>
      <c r="F120" s="1366">
        <f>'[55]D 2.1 KIITP proj working'!F56</f>
        <v>7.036342528000003E-2</v>
      </c>
      <c r="G120" s="786">
        <f>F120/F99</f>
        <v>8.6225442231993438E-3</v>
      </c>
      <c r="H120" s="784">
        <f>'[55]D 2.1 KIITP proj working'!H56</f>
        <v>0.28079999999999999</v>
      </c>
      <c r="I120" s="784">
        <f>'[55]D 2.1 KIITP proj working'!J56</f>
        <v>4.5736226432000011</v>
      </c>
      <c r="J120" s="787"/>
      <c r="K120" s="787">
        <f t="shared" si="59"/>
        <v>4.8544226432000013</v>
      </c>
      <c r="L120" s="787"/>
      <c r="M120" s="784">
        <f>'[55]D 2.1 KIITP proj working'!O56</f>
        <v>0</v>
      </c>
      <c r="N120" s="787"/>
      <c r="O120" s="784">
        <f>'[55]D 2.1 KIITP proj working'!Q56</f>
        <v>0</v>
      </c>
      <c r="P120" s="787"/>
      <c r="Q120" s="787"/>
      <c r="R120" s="784">
        <f>'[55]D 2.1 KIITP proj working'!T56</f>
        <v>0</v>
      </c>
      <c r="S120" s="787"/>
      <c r="T120" s="787">
        <f t="shared" si="60"/>
        <v>0</v>
      </c>
      <c r="U120" s="787"/>
      <c r="V120" s="787"/>
      <c r="W120" s="787">
        <f t="shared" si="61"/>
        <v>4.8544226432000013</v>
      </c>
      <c r="X120" s="787">
        <f>(W120*100000)/(F120*1000000)*100</f>
        <v>689.90709646135065</v>
      </c>
      <c r="Y120" s="754"/>
      <c r="Z120" s="1440"/>
    </row>
    <row r="121" spans="1:26" s="756" customFormat="1" ht="15.75" x14ac:dyDescent="0.25">
      <c r="A121" s="776">
        <v>16</v>
      </c>
      <c r="B121" s="763" t="s">
        <v>1104</v>
      </c>
      <c r="C121" s="777">
        <v>0</v>
      </c>
      <c r="D121" s="778">
        <f t="shared" si="58"/>
        <v>0</v>
      </c>
      <c r="E121" s="777">
        <v>0</v>
      </c>
      <c r="F121" s="785">
        <v>0</v>
      </c>
      <c r="G121" s="786"/>
      <c r="H121" s="787">
        <v>0</v>
      </c>
      <c r="I121" s="787">
        <v>0</v>
      </c>
      <c r="J121" s="787"/>
      <c r="K121" s="787">
        <f t="shared" si="59"/>
        <v>0</v>
      </c>
      <c r="L121" s="787"/>
      <c r="M121" s="787">
        <v>0</v>
      </c>
      <c r="N121" s="787"/>
      <c r="O121" s="787">
        <v>0</v>
      </c>
      <c r="P121" s="787"/>
      <c r="Q121" s="787"/>
      <c r="R121" s="787"/>
      <c r="S121" s="787"/>
      <c r="T121" s="787">
        <f t="shared" si="60"/>
        <v>0</v>
      </c>
      <c r="U121" s="787"/>
      <c r="V121" s="787"/>
      <c r="W121" s="787">
        <f t="shared" si="61"/>
        <v>0</v>
      </c>
      <c r="X121" s="787"/>
      <c r="Y121" s="754"/>
      <c r="Z121" s="1440"/>
    </row>
    <row r="122" spans="1:26" s="756" customFormat="1" ht="15.75" x14ac:dyDescent="0.25">
      <c r="A122" s="776">
        <v>17</v>
      </c>
      <c r="B122" s="763" t="s">
        <v>1105</v>
      </c>
      <c r="C122" s="777">
        <v>0</v>
      </c>
      <c r="D122" s="778">
        <f t="shared" si="58"/>
        <v>0</v>
      </c>
      <c r="E122" s="777">
        <v>0</v>
      </c>
      <c r="F122" s="785">
        <v>0</v>
      </c>
      <c r="G122" s="786">
        <f>F122/F99</f>
        <v>0</v>
      </c>
      <c r="H122" s="787">
        <v>0</v>
      </c>
      <c r="I122" s="787">
        <v>0</v>
      </c>
      <c r="J122" s="787"/>
      <c r="K122" s="787">
        <f t="shared" si="59"/>
        <v>0</v>
      </c>
      <c r="L122" s="787"/>
      <c r="M122" s="787">
        <v>0</v>
      </c>
      <c r="N122" s="787"/>
      <c r="O122" s="787">
        <v>0</v>
      </c>
      <c r="P122" s="787"/>
      <c r="Q122" s="787"/>
      <c r="R122" s="787"/>
      <c r="S122" s="787"/>
      <c r="T122" s="787">
        <f t="shared" si="60"/>
        <v>0</v>
      </c>
      <c r="U122" s="787"/>
      <c r="V122" s="787"/>
      <c r="W122" s="787">
        <f t="shared" si="61"/>
        <v>0</v>
      </c>
      <c r="X122" s="787"/>
      <c r="Y122" s="754"/>
      <c r="Z122" s="1440"/>
    </row>
    <row r="123" spans="1:26" s="756" customFormat="1" ht="15.75" x14ac:dyDescent="0.25">
      <c r="A123" s="776">
        <v>18</v>
      </c>
      <c r="B123" s="763" t="s">
        <v>1106</v>
      </c>
      <c r="C123" s="777">
        <v>0</v>
      </c>
      <c r="D123" s="778">
        <f t="shared" si="58"/>
        <v>0</v>
      </c>
      <c r="E123" s="777">
        <v>0</v>
      </c>
      <c r="F123" s="785">
        <v>0</v>
      </c>
      <c r="G123" s="786">
        <f>F123/F99</f>
        <v>0</v>
      </c>
      <c r="H123" s="787">
        <v>0</v>
      </c>
      <c r="I123" s="787">
        <v>0</v>
      </c>
      <c r="J123" s="787"/>
      <c r="K123" s="787">
        <f t="shared" si="59"/>
        <v>0</v>
      </c>
      <c r="L123" s="787"/>
      <c r="M123" s="787">
        <v>0</v>
      </c>
      <c r="N123" s="787"/>
      <c r="O123" s="787">
        <v>0</v>
      </c>
      <c r="P123" s="787"/>
      <c r="Q123" s="787"/>
      <c r="R123" s="787"/>
      <c r="S123" s="787"/>
      <c r="T123" s="787">
        <f t="shared" si="60"/>
        <v>0</v>
      </c>
      <c r="U123" s="787"/>
      <c r="V123" s="787"/>
      <c r="W123" s="787">
        <f t="shared" si="61"/>
        <v>0</v>
      </c>
      <c r="X123" s="787"/>
      <c r="Y123" s="754"/>
      <c r="Z123" s="1440"/>
    </row>
    <row r="124" spans="1:26" s="756" customFormat="1" ht="15.75" x14ac:dyDescent="0.25">
      <c r="A124" s="776">
        <v>19</v>
      </c>
      <c r="B124" s="763" t="s">
        <v>1107</v>
      </c>
      <c r="C124" s="777">
        <v>0</v>
      </c>
      <c r="D124" s="778">
        <f t="shared" si="58"/>
        <v>0</v>
      </c>
      <c r="E124" s="777">
        <v>0</v>
      </c>
      <c r="F124" s="785">
        <v>0</v>
      </c>
      <c r="G124" s="786">
        <f>F124/F99</f>
        <v>0</v>
      </c>
      <c r="H124" s="787">
        <v>0</v>
      </c>
      <c r="I124" s="787">
        <v>0</v>
      </c>
      <c r="J124" s="787"/>
      <c r="K124" s="787">
        <f t="shared" si="59"/>
        <v>0</v>
      </c>
      <c r="L124" s="787"/>
      <c r="M124" s="787">
        <v>0</v>
      </c>
      <c r="N124" s="787"/>
      <c r="O124" s="787">
        <v>0</v>
      </c>
      <c r="P124" s="787"/>
      <c r="Q124" s="787"/>
      <c r="R124" s="787"/>
      <c r="S124" s="787"/>
      <c r="T124" s="787">
        <v>0</v>
      </c>
      <c r="U124" s="787"/>
      <c r="V124" s="787"/>
      <c r="W124" s="787">
        <f t="shared" si="61"/>
        <v>0</v>
      </c>
      <c r="X124" s="787"/>
      <c r="Y124" s="754"/>
      <c r="Z124" s="1440"/>
    </row>
    <row r="125" spans="1:26" s="756" customFormat="1" ht="15.75" x14ac:dyDescent="0.25">
      <c r="A125" s="776">
        <v>20</v>
      </c>
      <c r="B125" s="763" t="s">
        <v>1108</v>
      </c>
      <c r="C125" s="777">
        <v>0</v>
      </c>
      <c r="D125" s="778">
        <f t="shared" si="58"/>
        <v>0</v>
      </c>
      <c r="E125" s="777">
        <v>0</v>
      </c>
      <c r="F125" s="785">
        <v>0</v>
      </c>
      <c r="G125" s="786"/>
      <c r="H125" s="787">
        <v>0</v>
      </c>
      <c r="I125" s="787">
        <v>0</v>
      </c>
      <c r="J125" s="787"/>
      <c r="K125" s="787">
        <f t="shared" si="59"/>
        <v>0</v>
      </c>
      <c r="L125" s="787"/>
      <c r="M125" s="787">
        <v>0</v>
      </c>
      <c r="N125" s="787"/>
      <c r="O125" s="787">
        <v>0</v>
      </c>
      <c r="P125" s="787"/>
      <c r="Q125" s="787"/>
      <c r="R125" s="787"/>
      <c r="S125" s="787"/>
      <c r="T125" s="787">
        <f t="shared" ref="T125:T127" si="62">SUM(M125:S125)</f>
        <v>0</v>
      </c>
      <c r="U125" s="787"/>
      <c r="V125" s="787"/>
      <c r="W125" s="787">
        <f t="shared" si="61"/>
        <v>0</v>
      </c>
      <c r="X125" s="700"/>
      <c r="Y125" s="780"/>
      <c r="Z125" s="1440"/>
    </row>
    <row r="126" spans="1:26" s="756" customFormat="1" ht="15.75" x14ac:dyDescent="0.25">
      <c r="A126" s="776">
        <v>21</v>
      </c>
      <c r="B126" s="763" t="s">
        <v>1109</v>
      </c>
      <c r="C126" s="777">
        <v>0</v>
      </c>
      <c r="D126" s="778">
        <f t="shared" si="58"/>
        <v>0</v>
      </c>
      <c r="E126" s="777">
        <v>0</v>
      </c>
      <c r="F126" s="785">
        <v>0</v>
      </c>
      <c r="G126" s="786"/>
      <c r="H126" s="787">
        <v>0</v>
      </c>
      <c r="I126" s="787">
        <v>0</v>
      </c>
      <c r="J126" s="787"/>
      <c r="K126" s="787">
        <f t="shared" si="59"/>
        <v>0</v>
      </c>
      <c r="L126" s="787"/>
      <c r="M126" s="787">
        <v>0</v>
      </c>
      <c r="N126" s="787"/>
      <c r="O126" s="787">
        <v>0</v>
      </c>
      <c r="P126" s="787"/>
      <c r="Q126" s="787"/>
      <c r="R126" s="787"/>
      <c r="S126" s="787"/>
      <c r="T126" s="787">
        <f t="shared" si="62"/>
        <v>0</v>
      </c>
      <c r="U126" s="787"/>
      <c r="V126" s="787"/>
      <c r="W126" s="787">
        <f t="shared" si="61"/>
        <v>0</v>
      </c>
      <c r="X126" s="700"/>
      <c r="Y126" s="754"/>
      <c r="Z126" s="1440"/>
    </row>
    <row r="127" spans="1:26" s="756" customFormat="1" ht="15.75" x14ac:dyDescent="0.25">
      <c r="A127" s="776">
        <v>22</v>
      </c>
      <c r="B127" s="763" t="s">
        <v>1110</v>
      </c>
      <c r="C127" s="777">
        <v>0</v>
      </c>
      <c r="D127" s="778">
        <f t="shared" si="58"/>
        <v>0</v>
      </c>
      <c r="E127" s="777">
        <v>0</v>
      </c>
      <c r="F127" s="785">
        <v>0</v>
      </c>
      <c r="G127" s="786"/>
      <c r="H127" s="787">
        <v>0</v>
      </c>
      <c r="I127" s="787">
        <v>0</v>
      </c>
      <c r="J127" s="787"/>
      <c r="K127" s="787">
        <f t="shared" si="59"/>
        <v>0</v>
      </c>
      <c r="L127" s="787"/>
      <c r="M127" s="787">
        <v>0</v>
      </c>
      <c r="N127" s="787"/>
      <c r="O127" s="787">
        <v>0</v>
      </c>
      <c r="P127" s="787"/>
      <c r="Q127" s="787"/>
      <c r="R127" s="787"/>
      <c r="S127" s="787"/>
      <c r="T127" s="787">
        <f t="shared" si="62"/>
        <v>0</v>
      </c>
      <c r="U127" s="787"/>
      <c r="V127" s="787"/>
      <c r="W127" s="787">
        <f t="shared" si="61"/>
        <v>0</v>
      </c>
      <c r="X127" s="700"/>
      <c r="Y127" s="780"/>
      <c r="Z127" s="1440"/>
    </row>
    <row r="128" spans="1:26" s="756" customFormat="1" ht="15.75" x14ac:dyDescent="0.25">
      <c r="A128" s="2206"/>
      <c r="B128" s="781"/>
      <c r="C128" s="788"/>
      <c r="D128" s="2192">
        <f>SUM(D118:D127)</f>
        <v>9</v>
      </c>
      <c r="E128" s="2128">
        <f>SUM(E118:E127)</f>
        <v>472</v>
      </c>
      <c r="F128" s="743">
        <f>SUM(F118:F127)</f>
        <v>0.14040719685222502</v>
      </c>
      <c r="G128" s="2221">
        <f>F128/F99</f>
        <v>1.7205917126633739E-2</v>
      </c>
      <c r="H128" s="2224">
        <f>SUM(H118:H127)</f>
        <v>2.4435267612500007</v>
      </c>
      <c r="I128" s="2224">
        <f>SUM(I118:I127)</f>
        <v>8.6330648209404188</v>
      </c>
      <c r="J128" s="787"/>
      <c r="K128" s="2224">
        <f>SUM(K118:K127)</f>
        <v>11.076591582190419</v>
      </c>
      <c r="L128" s="787"/>
      <c r="M128" s="2224">
        <f>SUM(M118:M127)</f>
        <v>0</v>
      </c>
      <c r="N128" s="787"/>
      <c r="O128" s="2224">
        <f>SUM(O118:O127)</f>
        <v>0</v>
      </c>
      <c r="P128" s="787"/>
      <c r="Q128" s="787"/>
      <c r="R128" s="2224">
        <f>SUM(R118:R127)</f>
        <v>0</v>
      </c>
      <c r="S128" s="787"/>
      <c r="T128" s="2224">
        <f>SUM(T118:T127)</f>
        <v>0</v>
      </c>
      <c r="U128" s="787"/>
      <c r="V128" s="787"/>
      <c r="W128" s="2224">
        <f>SUM(W118:W127)</f>
        <v>11.076591582190419</v>
      </c>
      <c r="X128" s="700">
        <f t="shared" ref="X128" si="63">(W128*100000)/(F128*1000000)*100</f>
        <v>788.89058613200916</v>
      </c>
      <c r="Y128" s="2207"/>
      <c r="Z128" s="1440"/>
    </row>
    <row r="129" spans="1:26" s="756" customFormat="1" ht="15.75" x14ac:dyDescent="0.25">
      <c r="A129" s="2208"/>
      <c r="B129" s="1205"/>
      <c r="C129" s="2209"/>
      <c r="D129" s="2210"/>
      <c r="E129" s="2223"/>
      <c r="F129" s="1019"/>
      <c r="G129" s="2222"/>
      <c r="H129" s="2225"/>
      <c r="I129" s="2225"/>
      <c r="J129" s="2226"/>
      <c r="K129" s="2225"/>
      <c r="L129" s="2226"/>
      <c r="M129" s="2225"/>
      <c r="N129" s="2226"/>
      <c r="O129" s="2225"/>
      <c r="P129" s="2226"/>
      <c r="Q129" s="2226"/>
      <c r="R129" s="2225"/>
      <c r="S129" s="2226"/>
      <c r="T129" s="2225"/>
      <c r="U129" s="2226"/>
      <c r="V129" s="2226"/>
      <c r="W129" s="2225"/>
      <c r="X129" s="2227"/>
      <c r="Y129" s="2211"/>
      <c r="Z129" s="1440"/>
    </row>
    <row r="130" spans="1:26" s="756" customFormat="1" ht="15.75" x14ac:dyDescent="0.25">
      <c r="A130" s="2208"/>
      <c r="B130" s="1206" t="str">
        <f>B87</f>
        <v>For KINESCO Power and Utilities Pvt. Ltd.</v>
      </c>
      <c r="C130" s="2209"/>
      <c r="D130" s="2210"/>
      <c r="E130" s="2223"/>
      <c r="F130" s="1019"/>
      <c r="G130" s="2222"/>
      <c r="H130" s="2225"/>
      <c r="I130" s="2225"/>
      <c r="J130" s="2226"/>
      <c r="K130" s="2225"/>
      <c r="L130" s="2226"/>
      <c r="M130" s="2225"/>
      <c r="N130" s="2226"/>
      <c r="O130" s="2225"/>
      <c r="P130" s="2226"/>
      <c r="Q130" s="2226"/>
      <c r="R130" s="2225"/>
      <c r="S130" s="2226"/>
      <c r="T130" s="2225"/>
      <c r="U130" s="2226"/>
      <c r="V130" s="2226"/>
      <c r="W130" s="2225"/>
      <c r="X130" s="1182"/>
      <c r="Y130" s="2211"/>
      <c r="Z130" s="1440"/>
    </row>
    <row r="131" spans="1:26" s="756" customFormat="1" ht="15.75" x14ac:dyDescent="0.25">
      <c r="A131" s="2208"/>
      <c r="B131" s="1206"/>
      <c r="C131" s="2209"/>
      <c r="D131" s="2210"/>
      <c r="E131" s="2223"/>
      <c r="F131" s="1019"/>
      <c r="G131" s="2222"/>
      <c r="H131" s="2225"/>
      <c r="I131" s="2225"/>
      <c r="J131" s="2226"/>
      <c r="K131" s="2225"/>
      <c r="L131" s="2226"/>
      <c r="M131" s="2225"/>
      <c r="N131" s="2226"/>
      <c r="O131" s="2225"/>
      <c r="P131" s="2226"/>
      <c r="Q131" s="2226"/>
      <c r="R131" s="2225"/>
      <c r="S131" s="2226"/>
      <c r="T131" s="2225"/>
      <c r="U131" s="2226"/>
      <c r="V131" s="2226"/>
      <c r="W131" s="2225"/>
      <c r="X131" s="1182"/>
      <c r="Y131" s="2211"/>
      <c r="Z131" s="1440"/>
    </row>
    <row r="132" spans="1:26" s="756" customFormat="1" ht="15.75" x14ac:dyDescent="0.25">
      <c r="A132" s="2208"/>
      <c r="B132" s="1206"/>
      <c r="C132" s="2209"/>
      <c r="D132" s="2210"/>
      <c r="E132" s="2223"/>
      <c r="F132" s="1019"/>
      <c r="G132" s="2222"/>
      <c r="H132" s="2225"/>
      <c r="I132" s="2225"/>
      <c r="J132" s="2226"/>
      <c r="K132" s="2225"/>
      <c r="L132" s="2226"/>
      <c r="M132" s="2225"/>
      <c r="N132" s="2226"/>
      <c r="O132" s="2225"/>
      <c r="P132" s="2226"/>
      <c r="Q132" s="2226"/>
      <c r="R132" s="2225"/>
      <c r="S132" s="2226"/>
      <c r="T132" s="2225"/>
      <c r="U132" s="2226"/>
      <c r="V132" s="2226"/>
      <c r="W132" s="2225"/>
      <c r="X132" s="1182"/>
      <c r="Y132" s="2211"/>
      <c r="Z132" s="1440"/>
    </row>
    <row r="133" spans="1:26" s="756" customFormat="1" ht="15.75" x14ac:dyDescent="0.25">
      <c r="A133" s="2208"/>
      <c r="B133" s="1206"/>
      <c r="C133" s="2209"/>
      <c r="D133" s="2210"/>
      <c r="E133" s="2223"/>
      <c r="F133" s="1019"/>
      <c r="G133" s="2222"/>
      <c r="H133" s="2225"/>
      <c r="I133" s="2225"/>
      <c r="J133" s="2226"/>
      <c r="K133" s="2225"/>
      <c r="L133" s="2226"/>
      <c r="M133" s="2225"/>
      <c r="N133" s="2226"/>
      <c r="O133" s="2225"/>
      <c r="P133" s="2226"/>
      <c r="Q133" s="2226"/>
      <c r="R133" s="2225"/>
      <c r="S133" s="2226"/>
      <c r="T133" s="2225"/>
      <c r="U133" s="2226"/>
      <c r="V133" s="2226"/>
      <c r="W133" s="2225"/>
      <c r="X133" s="1182"/>
      <c r="Y133" s="2211"/>
      <c r="Z133" s="1440"/>
    </row>
    <row r="134" spans="1:26" s="756" customFormat="1" ht="15.75" x14ac:dyDescent="0.25">
      <c r="A134" s="2208"/>
      <c r="B134" s="1206"/>
      <c r="C134" s="2209"/>
      <c r="D134" s="2210"/>
      <c r="E134" s="2223"/>
      <c r="F134" s="1019"/>
      <c r="G134" s="2222"/>
      <c r="H134" s="2225"/>
      <c r="I134" s="2225"/>
      <c r="J134" s="2226"/>
      <c r="K134" s="2225"/>
      <c r="L134" s="2226"/>
      <c r="M134" s="2225"/>
      <c r="N134" s="2226"/>
      <c r="O134" s="2225"/>
      <c r="P134" s="2226"/>
      <c r="Q134" s="2226"/>
      <c r="R134" s="2225"/>
      <c r="S134" s="2226"/>
      <c r="T134" s="2225"/>
      <c r="U134" s="2226"/>
      <c r="V134" s="2226"/>
      <c r="W134" s="2225"/>
      <c r="X134" s="1182"/>
      <c r="Y134" s="2211"/>
      <c r="Z134" s="1440"/>
    </row>
    <row r="135" spans="1:26" s="756" customFormat="1" ht="15.75" x14ac:dyDescent="0.25">
      <c r="A135" s="2208"/>
      <c r="B135" s="1206" t="str">
        <f t="shared" ref="B135:B139" si="64">B92</f>
        <v>T M AJITHKUMAR</v>
      </c>
      <c r="C135" s="2209"/>
      <c r="D135" s="2210"/>
      <c r="E135" s="2223"/>
      <c r="F135" s="1019"/>
      <c r="G135" s="2222"/>
      <c r="H135" s="2225"/>
      <c r="I135" s="2225"/>
      <c r="J135" s="2226"/>
      <c r="K135" s="2225"/>
      <c r="L135" s="2226"/>
      <c r="M135" s="2225"/>
      <c r="N135" s="2226"/>
      <c r="O135" s="2225"/>
      <c r="P135" s="2226"/>
      <c r="Q135" s="2226"/>
      <c r="R135" s="2225"/>
      <c r="S135" s="2226"/>
      <c r="T135" s="2225"/>
      <c r="U135" s="2226"/>
      <c r="V135" s="2226"/>
      <c r="W135" s="2225"/>
      <c r="X135" s="1182"/>
      <c r="Y135" s="2211"/>
      <c r="Z135" s="1440"/>
    </row>
    <row r="136" spans="1:26" s="756" customFormat="1" ht="15.75" x14ac:dyDescent="0.25">
      <c r="A136" s="2208"/>
      <c r="B136" s="1206" t="str">
        <f t="shared" si="64"/>
        <v>CHIEF EXECUTIVE OFFICER</v>
      </c>
      <c r="C136" s="2209"/>
      <c r="D136" s="2210"/>
      <c r="E136" s="2223"/>
      <c r="F136" s="1019"/>
      <c r="G136" s="2222"/>
      <c r="H136" s="2225"/>
      <c r="I136" s="2225"/>
      <c r="J136" s="2226"/>
      <c r="K136" s="2225"/>
      <c r="L136" s="2226"/>
      <c r="M136" s="2225"/>
      <c r="N136" s="2226"/>
      <c r="O136" s="2225"/>
      <c r="P136" s="2226"/>
      <c r="Q136" s="2226"/>
      <c r="R136" s="2225"/>
      <c r="S136" s="2226"/>
      <c r="T136" s="2225"/>
      <c r="U136" s="2226"/>
      <c r="V136" s="2226"/>
      <c r="W136" s="2225"/>
      <c r="X136" s="1182"/>
      <c r="Y136" s="2211"/>
      <c r="Z136" s="1440"/>
    </row>
    <row r="137" spans="1:26" s="756" customFormat="1" ht="15.75" x14ac:dyDescent="0.25">
      <c r="A137" s="2208"/>
      <c r="B137" s="1206"/>
      <c r="C137" s="2209"/>
      <c r="D137" s="2210"/>
      <c r="E137" s="2223"/>
      <c r="F137" s="1019"/>
      <c r="G137" s="2222"/>
      <c r="H137" s="2225"/>
      <c r="I137" s="2225"/>
      <c r="J137" s="2226"/>
      <c r="K137" s="2225"/>
      <c r="L137" s="2226"/>
      <c r="M137" s="2225"/>
      <c r="N137" s="2226"/>
      <c r="O137" s="2225"/>
      <c r="P137" s="2226"/>
      <c r="Q137" s="2226"/>
      <c r="R137" s="2225"/>
      <c r="S137" s="2226"/>
      <c r="T137" s="2225"/>
      <c r="U137" s="2226"/>
      <c r="V137" s="2226"/>
      <c r="W137" s="2225"/>
      <c r="X137" s="1182"/>
      <c r="Y137" s="2211"/>
      <c r="Z137" s="1440"/>
    </row>
    <row r="138" spans="1:26" s="756" customFormat="1" ht="15.75" x14ac:dyDescent="0.25">
      <c r="A138" s="2208"/>
      <c r="B138" s="1206" t="str">
        <f t="shared" si="64"/>
        <v>Place: Kakkanad, Kochi</v>
      </c>
      <c r="C138" s="2209"/>
      <c r="D138" s="2210"/>
      <c r="E138" s="2223"/>
      <c r="F138" s="1019"/>
      <c r="G138" s="2222"/>
      <c r="H138" s="2225"/>
      <c r="I138" s="2225"/>
      <c r="J138" s="2226"/>
      <c r="K138" s="2225"/>
      <c r="L138" s="2226"/>
      <c r="M138" s="2225"/>
      <c r="N138" s="2226"/>
      <c r="O138" s="2225"/>
      <c r="P138" s="2226"/>
      <c r="Q138" s="2226"/>
      <c r="R138" s="2225"/>
      <c r="S138" s="2226"/>
      <c r="T138" s="2225"/>
      <c r="U138" s="2226"/>
      <c r="V138" s="2226"/>
      <c r="W138" s="2225"/>
      <c r="X138" s="1182"/>
      <c r="Y138" s="2211"/>
      <c r="Z138" s="1440"/>
    </row>
    <row r="139" spans="1:26" s="756" customFormat="1" ht="15.75" x14ac:dyDescent="0.25">
      <c r="A139" s="2208"/>
      <c r="B139" s="1206" t="str">
        <f t="shared" si="64"/>
        <v>Date: --/--/----</v>
      </c>
      <c r="C139" s="2209"/>
      <c r="D139" s="2210"/>
      <c r="E139" s="2223"/>
      <c r="F139" s="1019"/>
      <c r="G139" s="2222"/>
      <c r="H139" s="2225"/>
      <c r="I139" s="2225"/>
      <c r="J139" s="2226"/>
      <c r="K139" s="2225"/>
      <c r="L139" s="2226"/>
      <c r="M139" s="2225"/>
      <c r="N139" s="2226"/>
      <c r="O139" s="2225"/>
      <c r="P139" s="2226"/>
      <c r="Q139" s="2226"/>
      <c r="R139" s="2225"/>
      <c r="S139" s="2226"/>
      <c r="T139" s="2225"/>
      <c r="U139" s="2226"/>
      <c r="V139" s="2226"/>
      <c r="W139" s="2225"/>
      <c r="X139" s="1182"/>
      <c r="Y139" s="2211"/>
      <c r="Z139" s="1440"/>
    </row>
    <row r="140" spans="1:26" s="756" customFormat="1" ht="18.75" x14ac:dyDescent="0.25">
      <c r="A140" s="1009"/>
      <c r="B140" s="1191" t="s">
        <v>1083</v>
      </c>
      <c r="C140" s="2116" t="s">
        <v>1114</v>
      </c>
      <c r="D140" s="2116"/>
      <c r="E140" s="2116"/>
      <c r="F140" s="2116"/>
      <c r="G140" s="690"/>
      <c r="H140" s="690"/>
      <c r="I140" s="690"/>
      <c r="J140" s="690"/>
      <c r="K140" s="690"/>
      <c r="L140" s="690"/>
      <c r="M140" s="690"/>
      <c r="N140" s="690"/>
      <c r="O140" s="690"/>
      <c r="P140" s="690"/>
      <c r="Q140" s="690"/>
      <c r="R140" s="690"/>
      <c r="S140" s="690"/>
      <c r="T140" s="690"/>
      <c r="U140" s="690"/>
      <c r="V140" s="690"/>
      <c r="W140" s="690"/>
      <c r="X140" s="690"/>
      <c r="Y140" s="690"/>
      <c r="Z140" s="1440"/>
    </row>
    <row r="141" spans="1:26" s="756" customFormat="1" ht="15.75" x14ac:dyDescent="0.25">
      <c r="A141" s="2157" t="s">
        <v>35</v>
      </c>
      <c r="B141" s="1190" t="s">
        <v>1085</v>
      </c>
      <c r="C141" s="2158"/>
      <c r="D141" s="2158"/>
      <c r="E141" s="1189"/>
      <c r="F141" s="1359"/>
      <c r="G141" s="1196"/>
      <c r="H141" s="1196"/>
      <c r="I141" s="1196"/>
      <c r="J141" s="1196"/>
      <c r="K141" s="1196"/>
      <c r="L141" s="1196"/>
      <c r="M141" s="1196"/>
      <c r="N141" s="1196"/>
      <c r="O141" s="1196"/>
      <c r="P141" s="1196"/>
      <c r="Q141" s="1196"/>
      <c r="R141" s="1196"/>
      <c r="S141" s="1196"/>
      <c r="T141" s="1196"/>
      <c r="U141" s="1196"/>
      <c r="V141" s="1196"/>
      <c r="W141" s="1196"/>
      <c r="X141" s="1196"/>
      <c r="Y141" s="2159"/>
      <c r="Z141" s="1440"/>
    </row>
    <row r="142" spans="1:26" s="756" customFormat="1" ht="15.75" x14ac:dyDescent="0.25">
      <c r="A142" s="1194"/>
      <c r="B142" s="675" t="s">
        <v>1086</v>
      </c>
      <c r="C142" s="676"/>
      <c r="D142" s="699">
        <f>D152+D159+D171</f>
        <v>65</v>
      </c>
      <c r="E142" s="699">
        <f>E152+E159+E171</f>
        <v>3980</v>
      </c>
      <c r="F142" s="694">
        <f>F152+F159+F171</f>
        <v>1.4707409382104759</v>
      </c>
      <c r="G142" s="691"/>
      <c r="H142" s="783">
        <f>H152+H159+H171</f>
        <v>45.558791777164387</v>
      </c>
      <c r="I142" s="783">
        <f>I152+I159+I171</f>
        <v>85.391529600041537</v>
      </c>
      <c r="J142" s="691"/>
      <c r="K142" s="691"/>
      <c r="L142" s="691"/>
      <c r="M142" s="691">
        <f>M152+M159+M171</f>
        <v>3.4000000000000002E-3</v>
      </c>
      <c r="N142" s="691"/>
      <c r="O142" s="691">
        <f>O152+O159+O171</f>
        <v>1.1369038</v>
      </c>
      <c r="P142" s="691"/>
      <c r="Q142" s="691"/>
      <c r="R142" s="691">
        <f>R152+R159+R171</f>
        <v>3.174979500000001</v>
      </c>
      <c r="S142" s="691"/>
      <c r="T142" s="691">
        <f>T152+T159+T171</f>
        <v>4.3152833000000008</v>
      </c>
      <c r="U142" s="691"/>
      <c r="V142" s="691"/>
      <c r="W142" s="691">
        <f>W152+W159+W171</f>
        <v>135.26560467720594</v>
      </c>
      <c r="X142" s="691">
        <f t="shared" ref="X142" si="65">(W142*100000)/(F142*1000000)*100</f>
        <v>919.71061091010608</v>
      </c>
      <c r="Y142" s="754"/>
    </row>
    <row r="143" spans="1:26" s="756" customFormat="1" ht="15.75" x14ac:dyDescent="0.25">
      <c r="A143" s="1194"/>
      <c r="B143" s="696" t="s">
        <v>1087</v>
      </c>
      <c r="C143" s="742"/>
      <c r="D143" s="742"/>
      <c r="E143" s="691"/>
      <c r="F143" s="679"/>
      <c r="G143" s="681"/>
      <c r="H143" s="681"/>
      <c r="I143" s="681"/>
      <c r="J143" s="681"/>
      <c r="K143" s="681"/>
      <c r="L143" s="681"/>
      <c r="M143" s="681"/>
      <c r="N143" s="681"/>
      <c r="O143" s="681"/>
      <c r="P143" s="681"/>
      <c r="Q143" s="681"/>
      <c r="R143" s="681"/>
      <c r="S143" s="681"/>
      <c r="T143" s="681"/>
      <c r="U143" s="681"/>
      <c r="V143" s="681"/>
      <c r="W143" s="681"/>
      <c r="X143" s="681"/>
      <c r="Y143" s="754"/>
      <c r="Z143" s="1440"/>
    </row>
    <row r="144" spans="1:26" s="756" customFormat="1" ht="15.75" x14ac:dyDescent="0.25">
      <c r="A144" s="1194"/>
      <c r="B144" s="696" t="s">
        <v>690</v>
      </c>
      <c r="C144" s="764"/>
      <c r="D144" s="764"/>
      <c r="E144" s="678"/>
      <c r="F144" s="679"/>
      <c r="G144" s="680"/>
      <c r="H144" s="681"/>
      <c r="I144" s="681"/>
      <c r="J144" s="681"/>
      <c r="K144" s="681"/>
      <c r="L144" s="681"/>
      <c r="M144" s="681"/>
      <c r="N144" s="681"/>
      <c r="O144" s="681"/>
      <c r="P144" s="681"/>
      <c r="Q144" s="681"/>
      <c r="R144" s="681"/>
      <c r="S144" s="681"/>
      <c r="T144" s="681"/>
      <c r="U144" s="681"/>
      <c r="V144" s="681"/>
      <c r="W144" s="681"/>
      <c r="X144" s="681"/>
      <c r="Y144" s="754"/>
      <c r="Z144" s="1440"/>
    </row>
    <row r="145" spans="1:26" s="756" customFormat="1" ht="15.75" x14ac:dyDescent="0.25">
      <c r="A145" s="776">
        <v>1</v>
      </c>
      <c r="B145" s="762" t="s">
        <v>1088</v>
      </c>
      <c r="C145" s="777">
        <f>'[55]D 2.1 KMFP proj working'!C20</f>
        <v>9</v>
      </c>
      <c r="D145" s="778">
        <f t="shared" ref="D145:D146" si="66">C145</f>
        <v>9</v>
      </c>
      <c r="E145" s="777">
        <f>'[55]D 2.1 KMFP proj working'!E20</f>
        <v>2449</v>
      </c>
      <c r="F145" s="1366">
        <f>'[55]D 2.1 KMFP proj working'!F20</f>
        <v>0.87401647343999989</v>
      </c>
      <c r="G145" s="786">
        <f>F145/F142</f>
        <v>0.59426949419349095</v>
      </c>
      <c r="H145" s="784">
        <f>'[55]D 2.1 KMFP proj working'!H20</f>
        <v>31.81804581375</v>
      </c>
      <c r="I145" s="784">
        <f>'[55]D 2.1 KMFP proj working'!J20</f>
        <v>49.747501875456017</v>
      </c>
      <c r="J145" s="787">
        <f>'[29]HT-I-A SUMMARY'!$M$94</f>
        <v>0</v>
      </c>
      <c r="K145" s="787">
        <f>H145+I145+J145</f>
        <v>81.565547689206014</v>
      </c>
      <c r="L145" s="787"/>
      <c r="M145" s="784">
        <f>'[55]D 2.1 KMFP proj working'!O20</f>
        <v>0</v>
      </c>
      <c r="N145" s="787"/>
      <c r="O145" s="784">
        <f>'[55]D 2.1 KMFP proj working'!Q20</f>
        <v>0</v>
      </c>
      <c r="P145" s="787"/>
      <c r="Q145" s="787"/>
      <c r="R145" s="784">
        <f>'[55]D 2.1 KMFP proj working'!T20</f>
        <v>0</v>
      </c>
      <c r="S145" s="787"/>
      <c r="T145" s="787">
        <f>SUM(M145:S145)</f>
        <v>0</v>
      </c>
      <c r="U145" s="787"/>
      <c r="V145" s="787"/>
      <c r="W145" s="787">
        <f>K145+T145+U145+V145</f>
        <v>81.565547689206014</v>
      </c>
      <c r="X145" s="787">
        <f t="shared" ref="X145" si="67">(W145*100000)/(F145*1000000)*100</f>
        <v>933.226662973251</v>
      </c>
      <c r="Y145" s="754"/>
      <c r="Z145" s="1440"/>
    </row>
    <row r="146" spans="1:26" s="756" customFormat="1" ht="15.75" x14ac:dyDescent="0.25">
      <c r="A146" s="776">
        <v>2</v>
      </c>
      <c r="B146" s="762" t="s">
        <v>1089</v>
      </c>
      <c r="C146" s="777">
        <v>0</v>
      </c>
      <c r="D146" s="778">
        <f t="shared" si="66"/>
        <v>0</v>
      </c>
      <c r="E146" s="777">
        <v>0</v>
      </c>
      <c r="F146" s="785">
        <v>0</v>
      </c>
      <c r="G146" s="786">
        <f>F146/F142</f>
        <v>0</v>
      </c>
      <c r="H146" s="787">
        <v>0</v>
      </c>
      <c r="I146" s="787">
        <v>0</v>
      </c>
      <c r="J146" s="787"/>
      <c r="K146" s="787">
        <f t="shared" ref="K146:K151" si="68">H146+I146+J146</f>
        <v>0</v>
      </c>
      <c r="L146" s="787"/>
      <c r="M146" s="787">
        <v>0</v>
      </c>
      <c r="N146" s="787"/>
      <c r="O146" s="787">
        <v>0</v>
      </c>
      <c r="P146" s="787"/>
      <c r="Q146" s="787"/>
      <c r="R146" s="787"/>
      <c r="S146" s="787"/>
      <c r="T146" s="787">
        <f>SUM(M146:S146)</f>
        <v>0</v>
      </c>
      <c r="U146" s="787"/>
      <c r="V146" s="787"/>
      <c r="W146" s="787">
        <f t="shared" ref="W146:W151" si="69">K146+T146+U146+V146</f>
        <v>0</v>
      </c>
      <c r="X146" s="787"/>
      <c r="Y146" s="754"/>
      <c r="Z146" s="1440"/>
    </row>
    <row r="147" spans="1:26" s="756" customFormat="1" ht="15.75" x14ac:dyDescent="0.25">
      <c r="A147" s="776">
        <v>3</v>
      </c>
      <c r="B147" s="762" t="s">
        <v>1112</v>
      </c>
      <c r="C147" s="777">
        <v>0</v>
      </c>
      <c r="D147" s="778">
        <v>0</v>
      </c>
      <c r="E147" s="777">
        <v>0</v>
      </c>
      <c r="F147" s="785">
        <v>0</v>
      </c>
      <c r="G147" s="786">
        <f>F147/F142</f>
        <v>0</v>
      </c>
      <c r="H147" s="787">
        <v>0</v>
      </c>
      <c r="I147" s="787">
        <v>0</v>
      </c>
      <c r="J147" s="787"/>
      <c r="K147" s="787">
        <f t="shared" si="68"/>
        <v>0</v>
      </c>
      <c r="L147" s="787"/>
      <c r="M147" s="787">
        <v>0</v>
      </c>
      <c r="N147" s="787"/>
      <c r="O147" s="787">
        <v>0</v>
      </c>
      <c r="P147" s="787"/>
      <c r="Q147" s="787"/>
      <c r="R147" s="787"/>
      <c r="S147" s="787"/>
      <c r="T147" s="787">
        <f>SUM(M147:S147)</f>
        <v>0</v>
      </c>
      <c r="U147" s="787"/>
      <c r="V147" s="787"/>
      <c r="W147" s="787">
        <f t="shared" si="69"/>
        <v>0</v>
      </c>
      <c r="X147" s="787"/>
      <c r="Y147" s="754"/>
      <c r="Z147" s="1440"/>
    </row>
    <row r="148" spans="1:26" s="756" customFormat="1" ht="15.75" x14ac:dyDescent="0.25">
      <c r="A148" s="776">
        <v>4</v>
      </c>
      <c r="B148" s="762" t="s">
        <v>1091</v>
      </c>
      <c r="C148" s="777">
        <v>0</v>
      </c>
      <c r="D148" s="778">
        <v>0</v>
      </c>
      <c r="E148" s="777">
        <v>0</v>
      </c>
      <c r="F148" s="785">
        <v>0</v>
      </c>
      <c r="G148" s="786">
        <f>F148/F142</f>
        <v>0</v>
      </c>
      <c r="H148" s="787">
        <v>0</v>
      </c>
      <c r="I148" s="787">
        <v>0</v>
      </c>
      <c r="J148" s="787"/>
      <c r="K148" s="787">
        <f t="shared" si="68"/>
        <v>0</v>
      </c>
      <c r="L148" s="787"/>
      <c r="M148" s="787">
        <v>0</v>
      </c>
      <c r="N148" s="787"/>
      <c r="O148" s="787">
        <v>0</v>
      </c>
      <c r="P148" s="787"/>
      <c r="Q148" s="787"/>
      <c r="R148" s="787"/>
      <c r="S148" s="787"/>
      <c r="T148" s="787">
        <f t="shared" ref="T148:T151" si="70">SUM(M148:S148)</f>
        <v>0</v>
      </c>
      <c r="U148" s="787"/>
      <c r="V148" s="787"/>
      <c r="W148" s="787">
        <f t="shared" si="69"/>
        <v>0</v>
      </c>
      <c r="X148" s="787"/>
      <c r="Y148" s="754"/>
      <c r="Z148" s="1440"/>
    </row>
    <row r="149" spans="1:26" s="756" customFormat="1" ht="15.75" x14ac:dyDescent="0.25">
      <c r="A149" s="776">
        <v>5</v>
      </c>
      <c r="B149" s="763" t="s">
        <v>1092</v>
      </c>
      <c r="C149" s="777">
        <v>0</v>
      </c>
      <c r="D149" s="778">
        <v>0</v>
      </c>
      <c r="E149" s="777">
        <v>0</v>
      </c>
      <c r="F149" s="785">
        <v>0</v>
      </c>
      <c r="G149" s="786">
        <f>F149/F142</f>
        <v>0</v>
      </c>
      <c r="H149" s="787">
        <v>0</v>
      </c>
      <c r="I149" s="787">
        <v>0</v>
      </c>
      <c r="J149" s="787"/>
      <c r="K149" s="787">
        <f t="shared" si="68"/>
        <v>0</v>
      </c>
      <c r="L149" s="787"/>
      <c r="M149" s="787">
        <v>0</v>
      </c>
      <c r="N149" s="787"/>
      <c r="O149" s="787">
        <v>0</v>
      </c>
      <c r="P149" s="787"/>
      <c r="Q149" s="787"/>
      <c r="R149" s="787"/>
      <c r="S149" s="787"/>
      <c r="T149" s="787">
        <f t="shared" si="70"/>
        <v>0</v>
      </c>
      <c r="U149" s="787"/>
      <c r="V149" s="787"/>
      <c r="W149" s="787">
        <f t="shared" si="69"/>
        <v>0</v>
      </c>
      <c r="X149" s="787"/>
      <c r="Y149" s="754"/>
      <c r="Z149" s="1440"/>
    </row>
    <row r="150" spans="1:26" s="756" customFormat="1" ht="15.75" x14ac:dyDescent="0.25">
      <c r="A150" s="776">
        <v>6</v>
      </c>
      <c r="B150" s="763" t="s">
        <v>1093</v>
      </c>
      <c r="C150" s="777">
        <v>0</v>
      </c>
      <c r="D150" s="778">
        <v>0</v>
      </c>
      <c r="E150" s="777">
        <v>0</v>
      </c>
      <c r="F150" s="785">
        <v>0</v>
      </c>
      <c r="G150" s="786"/>
      <c r="H150" s="787">
        <v>0</v>
      </c>
      <c r="I150" s="787">
        <v>0</v>
      </c>
      <c r="J150" s="787"/>
      <c r="K150" s="787">
        <f t="shared" si="68"/>
        <v>0</v>
      </c>
      <c r="L150" s="787"/>
      <c r="M150" s="787">
        <v>0</v>
      </c>
      <c r="N150" s="787"/>
      <c r="O150" s="787">
        <v>0</v>
      </c>
      <c r="P150" s="787"/>
      <c r="Q150" s="787"/>
      <c r="R150" s="787"/>
      <c r="S150" s="787"/>
      <c r="T150" s="787">
        <f t="shared" si="70"/>
        <v>0</v>
      </c>
      <c r="U150" s="787"/>
      <c r="V150" s="787"/>
      <c r="W150" s="787">
        <f t="shared" si="69"/>
        <v>0</v>
      </c>
      <c r="X150" s="787"/>
      <c r="Y150" s="780"/>
      <c r="Z150" s="1440"/>
    </row>
    <row r="151" spans="1:26" s="756" customFormat="1" ht="15.75" x14ac:dyDescent="0.25">
      <c r="A151" s="776">
        <v>7</v>
      </c>
      <c r="B151" s="763" t="s">
        <v>1094</v>
      </c>
      <c r="C151" s="777">
        <v>0</v>
      </c>
      <c r="D151" s="778">
        <v>0</v>
      </c>
      <c r="E151" s="777">
        <v>0</v>
      </c>
      <c r="F151" s="785">
        <v>0</v>
      </c>
      <c r="G151" s="786"/>
      <c r="H151" s="787">
        <v>0</v>
      </c>
      <c r="I151" s="787">
        <v>0</v>
      </c>
      <c r="J151" s="787"/>
      <c r="K151" s="787">
        <f t="shared" si="68"/>
        <v>0</v>
      </c>
      <c r="L151" s="787"/>
      <c r="M151" s="787">
        <v>0</v>
      </c>
      <c r="N151" s="787"/>
      <c r="O151" s="787">
        <v>0</v>
      </c>
      <c r="P151" s="787"/>
      <c r="Q151" s="787"/>
      <c r="R151" s="787"/>
      <c r="S151" s="787"/>
      <c r="T151" s="787">
        <f t="shared" si="70"/>
        <v>0</v>
      </c>
      <c r="U151" s="787"/>
      <c r="V151" s="787"/>
      <c r="W151" s="787">
        <f t="shared" si="69"/>
        <v>0</v>
      </c>
      <c r="X151" s="787"/>
      <c r="Y151" s="780"/>
      <c r="Z151" s="1440"/>
    </row>
    <row r="152" spans="1:26" s="756" customFormat="1" ht="15.75" x14ac:dyDescent="0.25">
      <c r="A152" s="782"/>
      <c r="B152" s="781"/>
      <c r="C152" s="777"/>
      <c r="D152" s="2192">
        <f>SUM(D145:D151)</f>
        <v>9</v>
      </c>
      <c r="E152" s="2128">
        <f>SUM(E145:E151)</f>
        <v>2449</v>
      </c>
      <c r="F152" s="694">
        <f>SUM(F145:F151)</f>
        <v>0.87401647343999989</v>
      </c>
      <c r="G152" s="2221">
        <f>F152/F142</f>
        <v>0.59426949419349095</v>
      </c>
      <c r="H152" s="691">
        <f>SUM(H145:H151)</f>
        <v>31.81804581375</v>
      </c>
      <c r="I152" s="691">
        <f>SUM(I145:I151)</f>
        <v>49.747501875456017</v>
      </c>
      <c r="J152" s="681"/>
      <c r="K152" s="691">
        <f>SUM(K145:K151)</f>
        <v>81.565547689206014</v>
      </c>
      <c r="L152" s="691"/>
      <c r="M152" s="691">
        <f>SUM(M145:M151)</f>
        <v>0</v>
      </c>
      <c r="N152" s="681"/>
      <c r="O152" s="691">
        <f>SUM(O145:O151)</f>
        <v>0</v>
      </c>
      <c r="P152" s="681"/>
      <c r="Q152" s="681"/>
      <c r="R152" s="681"/>
      <c r="S152" s="681"/>
      <c r="T152" s="691">
        <f>SUM(T145:T151)</f>
        <v>0</v>
      </c>
      <c r="U152" s="681"/>
      <c r="V152" s="681"/>
      <c r="W152" s="691">
        <f>SUM(W145:W151)</f>
        <v>81.565547689206014</v>
      </c>
      <c r="X152" s="691">
        <f t="shared" ref="X152" si="71">(W152*100000)/(F152*1000000)*100</f>
        <v>933.226662973251</v>
      </c>
      <c r="Y152" s="780"/>
      <c r="Z152" s="1440"/>
    </row>
    <row r="153" spans="1:26" s="756" customFormat="1" ht="15.75" x14ac:dyDescent="0.25">
      <c r="A153" s="1194"/>
      <c r="B153" s="696" t="s">
        <v>1095</v>
      </c>
      <c r="C153" s="764"/>
      <c r="D153" s="764"/>
      <c r="E153" s="678"/>
      <c r="F153" s="679"/>
      <c r="G153" s="680"/>
      <c r="H153" s="681"/>
      <c r="I153" s="681"/>
      <c r="J153" s="681"/>
      <c r="K153" s="681"/>
      <c r="L153" s="681"/>
      <c r="M153" s="681"/>
      <c r="N153" s="681"/>
      <c r="O153" s="681"/>
      <c r="P153" s="681"/>
      <c r="Q153" s="681"/>
      <c r="R153" s="681"/>
      <c r="S153" s="681"/>
      <c r="T153" s="681"/>
      <c r="U153" s="681"/>
      <c r="V153" s="681"/>
      <c r="W153" s="681"/>
      <c r="X153" s="681"/>
      <c r="Y153" s="768"/>
      <c r="Z153" s="1440"/>
    </row>
    <row r="154" spans="1:26" s="756" customFormat="1" ht="15.75" x14ac:dyDescent="0.25">
      <c r="A154" s="776">
        <v>8</v>
      </c>
      <c r="B154" s="763" t="s">
        <v>1096</v>
      </c>
      <c r="C154" s="777">
        <f>'[55]D 2.1 KMFP proj working'!C38</f>
        <v>6</v>
      </c>
      <c r="D154" s="777">
        <f>C154</f>
        <v>6</v>
      </c>
      <c r="E154" s="777">
        <f>'[55]D 2.1 KMFP proj working'!E38</f>
        <v>728</v>
      </c>
      <c r="F154" s="1366">
        <f>'[55]D 2.1 KMFP proj working'!F38</f>
        <v>7.04558448E-2</v>
      </c>
      <c r="G154" s="786">
        <f>F154/F142</f>
        <v>4.7905000105407519E-2</v>
      </c>
      <c r="H154" s="678">
        <f>'[55]D 2.1 KMFP proj working'!H38</f>
        <v>4.7696611679999998</v>
      </c>
      <c r="I154" s="678">
        <f>'[55]D 2.1 KMFP proj working'!J38</f>
        <v>1.0969553542332005</v>
      </c>
      <c r="J154" s="681"/>
      <c r="K154" s="681">
        <f>H154+I154+J154</f>
        <v>5.8666165222332003</v>
      </c>
      <c r="L154" s="681"/>
      <c r="M154" s="678">
        <f>'[55]D 2.1 KMFP proj working'!O38</f>
        <v>0</v>
      </c>
      <c r="N154" s="681"/>
      <c r="O154" s="678">
        <f>'[55]D 2.1 KMFP proj working'!Q38</f>
        <v>0</v>
      </c>
      <c r="P154" s="681"/>
      <c r="Q154" s="681"/>
      <c r="R154" s="678">
        <f>'[55]D 2.1 KMFP proj working'!T38</f>
        <v>3.174979500000001</v>
      </c>
      <c r="S154" s="681"/>
      <c r="T154" s="681">
        <f>SUM(M154:S154)</f>
        <v>3.174979500000001</v>
      </c>
      <c r="U154" s="681"/>
      <c r="V154" s="681"/>
      <c r="W154" s="681">
        <f>K154+T154+U154+V154</f>
        <v>9.0415960222332004</v>
      </c>
      <c r="X154" s="681">
        <f t="shared" ref="X154" si="72">(W154*100000)/(F154*1000000)*100</f>
        <v>1283.2996393555698</v>
      </c>
      <c r="Y154" s="768"/>
    </row>
    <row r="155" spans="1:26" s="756" customFormat="1" ht="15.75" x14ac:dyDescent="0.25">
      <c r="A155" s="776">
        <v>9</v>
      </c>
      <c r="B155" s="763" t="s">
        <v>1097</v>
      </c>
      <c r="C155" s="777">
        <v>0</v>
      </c>
      <c r="D155" s="777">
        <f t="shared" ref="D155:D158" si="73">C155</f>
        <v>0</v>
      </c>
      <c r="E155" s="777">
        <v>0</v>
      </c>
      <c r="F155" s="785">
        <v>0</v>
      </c>
      <c r="G155" s="786"/>
      <c r="H155" s="681">
        <v>0</v>
      </c>
      <c r="I155" s="681">
        <v>0</v>
      </c>
      <c r="J155" s="681"/>
      <c r="K155" s="681">
        <f>H155+I155+J155</f>
        <v>0</v>
      </c>
      <c r="L155" s="681"/>
      <c r="M155" s="681">
        <v>0</v>
      </c>
      <c r="N155" s="681"/>
      <c r="O155" s="681">
        <v>0</v>
      </c>
      <c r="P155" s="681"/>
      <c r="Q155" s="681"/>
      <c r="R155" s="681"/>
      <c r="S155" s="681"/>
      <c r="T155" s="681">
        <f>SUM(M155:S155)</f>
        <v>0</v>
      </c>
      <c r="U155" s="681"/>
      <c r="V155" s="681"/>
      <c r="W155" s="681">
        <f>K155+T155+U155+V155</f>
        <v>0</v>
      </c>
      <c r="X155" s="681"/>
      <c r="Y155" s="768"/>
    </row>
    <row r="156" spans="1:26" s="756" customFormat="1" ht="15.75" x14ac:dyDescent="0.25">
      <c r="A156" s="776">
        <v>10</v>
      </c>
      <c r="B156" s="763" t="s">
        <v>1098</v>
      </c>
      <c r="C156" s="777">
        <v>0</v>
      </c>
      <c r="D156" s="777">
        <f t="shared" si="73"/>
        <v>0</v>
      </c>
      <c r="E156" s="777">
        <v>0</v>
      </c>
      <c r="F156" s="785">
        <v>0</v>
      </c>
      <c r="G156" s="786"/>
      <c r="H156" s="681">
        <v>0</v>
      </c>
      <c r="I156" s="681">
        <v>0</v>
      </c>
      <c r="J156" s="681"/>
      <c r="K156" s="681">
        <f t="shared" ref="K156" si="74">H156+I156+J156</f>
        <v>0</v>
      </c>
      <c r="L156" s="681"/>
      <c r="M156" s="681">
        <v>0</v>
      </c>
      <c r="N156" s="681"/>
      <c r="O156" s="681">
        <v>0</v>
      </c>
      <c r="P156" s="681"/>
      <c r="Q156" s="681"/>
      <c r="R156" s="681"/>
      <c r="S156" s="681"/>
      <c r="T156" s="681">
        <f t="shared" ref="T156:T158" si="75">SUM(M156:S156)</f>
        <v>0</v>
      </c>
      <c r="U156" s="681"/>
      <c r="V156" s="681"/>
      <c r="W156" s="681">
        <f t="shared" ref="W156:W158" si="76">K156+T156+U156+V156</f>
        <v>0</v>
      </c>
      <c r="X156" s="681"/>
      <c r="Y156" s="780"/>
    </row>
    <row r="157" spans="1:26" s="756" customFormat="1" ht="15.75" x14ac:dyDescent="0.25">
      <c r="A157" s="776">
        <v>11</v>
      </c>
      <c r="B157" s="763" t="s">
        <v>1099</v>
      </c>
      <c r="C157" s="777">
        <v>0</v>
      </c>
      <c r="D157" s="777">
        <f t="shared" si="73"/>
        <v>0</v>
      </c>
      <c r="E157" s="777">
        <v>0</v>
      </c>
      <c r="F157" s="785">
        <v>0</v>
      </c>
      <c r="G157" s="786"/>
      <c r="H157" s="681">
        <v>0</v>
      </c>
      <c r="I157" s="681">
        <v>0</v>
      </c>
      <c r="J157" s="681"/>
      <c r="K157" s="681">
        <v>0</v>
      </c>
      <c r="L157" s="681"/>
      <c r="M157" s="681">
        <v>0</v>
      </c>
      <c r="N157" s="681"/>
      <c r="O157" s="681">
        <v>0</v>
      </c>
      <c r="P157" s="681"/>
      <c r="Q157" s="681"/>
      <c r="R157" s="681"/>
      <c r="S157" s="681"/>
      <c r="T157" s="681">
        <f t="shared" si="75"/>
        <v>0</v>
      </c>
      <c r="U157" s="681"/>
      <c r="V157" s="681"/>
      <c r="W157" s="681">
        <f t="shared" si="76"/>
        <v>0</v>
      </c>
      <c r="X157" s="681"/>
      <c r="Y157" s="780"/>
    </row>
    <row r="158" spans="1:26" s="756" customFormat="1" ht="15.75" x14ac:dyDescent="0.25">
      <c r="A158" s="776">
        <v>12</v>
      </c>
      <c r="B158" s="763" t="s">
        <v>1100</v>
      </c>
      <c r="C158" s="778">
        <v>0</v>
      </c>
      <c r="D158" s="777">
        <f t="shared" si="73"/>
        <v>0</v>
      </c>
      <c r="E158" s="777">
        <v>0</v>
      </c>
      <c r="F158" s="785">
        <v>0</v>
      </c>
      <c r="G158" s="786"/>
      <c r="H158" s="681">
        <v>0</v>
      </c>
      <c r="I158" s="681">
        <v>0</v>
      </c>
      <c r="J158" s="681"/>
      <c r="K158" s="681">
        <f t="shared" ref="K158" si="77">H158+I158+J158</f>
        <v>0</v>
      </c>
      <c r="L158" s="681"/>
      <c r="M158" s="681">
        <v>0</v>
      </c>
      <c r="N158" s="681"/>
      <c r="O158" s="681">
        <v>0</v>
      </c>
      <c r="P158" s="681"/>
      <c r="Q158" s="681"/>
      <c r="R158" s="681"/>
      <c r="S158" s="681"/>
      <c r="T158" s="681">
        <f t="shared" si="75"/>
        <v>0</v>
      </c>
      <c r="U158" s="681"/>
      <c r="V158" s="681"/>
      <c r="W158" s="681">
        <f t="shared" si="76"/>
        <v>0</v>
      </c>
      <c r="X158" s="681"/>
      <c r="Y158" s="754"/>
    </row>
    <row r="159" spans="1:26" s="756" customFormat="1" ht="15.75" x14ac:dyDescent="0.25">
      <c r="A159" s="782"/>
      <c r="B159" s="781"/>
      <c r="C159" s="778"/>
      <c r="D159" s="2192">
        <f>SUM(D154:D158)</f>
        <v>6</v>
      </c>
      <c r="E159" s="2128">
        <f>SUM(E154:E158)</f>
        <v>728</v>
      </c>
      <c r="F159" s="694">
        <f>SUM(F154:F158)</f>
        <v>7.04558448E-2</v>
      </c>
      <c r="G159" s="2221">
        <f>F159/F142</f>
        <v>4.7905000105407519E-2</v>
      </c>
      <c r="H159" s="691">
        <f>SUM(H154:H158)</f>
        <v>4.7696611679999998</v>
      </c>
      <c r="I159" s="691">
        <f>SUM(I154:I158)</f>
        <v>1.0969553542332005</v>
      </c>
      <c r="J159" s="681"/>
      <c r="K159" s="691">
        <f>SUM(K154:K158)</f>
        <v>5.8666165222332003</v>
      </c>
      <c r="L159" s="681"/>
      <c r="M159" s="691">
        <f>SUM(M154:M158)</f>
        <v>0</v>
      </c>
      <c r="N159" s="681"/>
      <c r="O159" s="691">
        <f>SUM(O154:O158)</f>
        <v>0</v>
      </c>
      <c r="P159" s="681"/>
      <c r="Q159" s="681"/>
      <c r="R159" s="691">
        <f>SUM(R154:R158)</f>
        <v>3.174979500000001</v>
      </c>
      <c r="S159" s="681"/>
      <c r="T159" s="691">
        <f>SUM(T154:T158)</f>
        <v>3.174979500000001</v>
      </c>
      <c r="U159" s="681"/>
      <c r="V159" s="681"/>
      <c r="W159" s="691">
        <f>SUM(W154:W158)</f>
        <v>9.0415960222332004</v>
      </c>
      <c r="X159" s="691"/>
      <c r="Y159" s="754"/>
    </row>
    <row r="160" spans="1:26" s="756" customFormat="1" ht="15.75" x14ac:dyDescent="0.25">
      <c r="A160" s="1194"/>
      <c r="B160" s="696" t="s">
        <v>689</v>
      </c>
      <c r="C160" s="742"/>
      <c r="D160" s="742"/>
      <c r="E160" s="691"/>
      <c r="F160" s="679"/>
      <c r="G160" s="681"/>
      <c r="H160" s="681"/>
      <c r="I160" s="681"/>
      <c r="J160" s="681"/>
      <c r="K160" s="681"/>
      <c r="L160" s="681"/>
      <c r="M160" s="681"/>
      <c r="N160" s="681"/>
      <c r="O160" s="681"/>
      <c r="P160" s="681"/>
      <c r="Q160" s="681"/>
      <c r="R160" s="681"/>
      <c r="S160" s="681"/>
      <c r="T160" s="681"/>
      <c r="U160" s="681"/>
      <c r="V160" s="681"/>
      <c r="W160" s="681"/>
      <c r="X160" s="681"/>
      <c r="Y160" s="754"/>
      <c r="Z160" s="1440"/>
    </row>
    <row r="161" spans="1:26" s="756" customFormat="1" ht="15.75" x14ac:dyDescent="0.25">
      <c r="A161" s="776">
        <v>13</v>
      </c>
      <c r="B161" s="763" t="s">
        <v>1101</v>
      </c>
      <c r="C161" s="777">
        <f>'[55]D 2.1 KMFP proj working'!C57</f>
        <v>21</v>
      </c>
      <c r="D161" s="778">
        <f>C161</f>
        <v>21</v>
      </c>
      <c r="E161" s="777">
        <f>'[55]D 2.1 KMFP proj working'!E57</f>
        <v>501</v>
      </c>
      <c r="F161" s="800">
        <f>'[55]D 2.1 KMFP proj working'!F57</f>
        <v>0.37730916740879999</v>
      </c>
      <c r="G161" s="680">
        <f>F161/F142</f>
        <v>0.25654359486850958</v>
      </c>
      <c r="H161" s="678">
        <f>'[55]D 2.1 KMFP proj working'!H57</f>
        <v>4.8781412872500001</v>
      </c>
      <c r="I161" s="678">
        <f>'[55]D 2.1 KMFP proj working'!J57</f>
        <v>22.93902696189404</v>
      </c>
      <c r="J161" s="681"/>
      <c r="K161" s="681">
        <f>H161+I161+J161</f>
        <v>27.817168249144039</v>
      </c>
      <c r="L161" s="681">
        <f>(K161*100000)/(F161*1000000)*100</f>
        <v>737.2513220439514</v>
      </c>
      <c r="M161" s="678">
        <f>'[55]D 2.1 KMFP proj working'!O57</f>
        <v>0</v>
      </c>
      <c r="N161" s="678"/>
      <c r="O161" s="678">
        <f>'[55]D 2.1 KMFP proj working'!Q57</f>
        <v>1</v>
      </c>
      <c r="P161" s="678"/>
      <c r="Q161" s="678"/>
      <c r="R161" s="678"/>
      <c r="S161" s="681"/>
      <c r="T161" s="678">
        <f>'[55]D 2.1 KMFP proj working'!V57</f>
        <v>1</v>
      </c>
      <c r="U161" s="681"/>
      <c r="V161" s="681"/>
      <c r="W161" s="681">
        <f>K161+T161+U161+V161</f>
        <v>28.817168249144039</v>
      </c>
      <c r="X161" s="681">
        <f>(W161*100000)/(F161*1000000)*100</f>
        <v>763.75478621545767</v>
      </c>
      <c r="Y161" s="754"/>
      <c r="Z161" s="1440"/>
    </row>
    <row r="162" spans="1:26" s="756" customFormat="1" ht="15.75" x14ac:dyDescent="0.25">
      <c r="A162" s="776">
        <v>14</v>
      </c>
      <c r="B162" s="763" t="s">
        <v>1102</v>
      </c>
      <c r="C162" s="777">
        <v>0</v>
      </c>
      <c r="D162" s="778">
        <f t="shared" ref="D162:D170" si="78">C162</f>
        <v>0</v>
      </c>
      <c r="E162" s="777">
        <v>0</v>
      </c>
      <c r="F162" s="800">
        <v>0</v>
      </c>
      <c r="G162" s="680">
        <f>F162/F142</f>
        <v>0</v>
      </c>
      <c r="H162" s="678">
        <v>0</v>
      </c>
      <c r="I162" s="678">
        <v>0</v>
      </c>
      <c r="J162" s="681"/>
      <c r="K162" s="681">
        <f t="shared" ref="K162" si="79">H162+I162+J162</f>
        <v>0</v>
      </c>
      <c r="L162" s="681"/>
      <c r="M162" s="678">
        <v>0</v>
      </c>
      <c r="N162" s="678"/>
      <c r="O162" s="678">
        <v>0</v>
      </c>
      <c r="P162" s="678"/>
      <c r="Q162" s="678"/>
      <c r="R162" s="678"/>
      <c r="S162" s="681"/>
      <c r="T162" s="681">
        <f t="shared" ref="T162:T170" si="80">SUM(M162:S162)</f>
        <v>0</v>
      </c>
      <c r="U162" s="681"/>
      <c r="V162" s="681"/>
      <c r="W162" s="681">
        <f t="shared" ref="W162:W170" si="81">K162+T162+U162+V162</f>
        <v>0</v>
      </c>
      <c r="X162" s="681"/>
      <c r="Y162" s="754"/>
      <c r="Z162" s="1440"/>
    </row>
    <row r="163" spans="1:26" s="756" customFormat="1" ht="15.75" x14ac:dyDescent="0.25">
      <c r="A163" s="776">
        <v>15</v>
      </c>
      <c r="B163" s="763" t="s">
        <v>1103</v>
      </c>
      <c r="C163" s="777">
        <v>0</v>
      </c>
      <c r="D163" s="778">
        <f t="shared" si="78"/>
        <v>0</v>
      </c>
      <c r="E163" s="777">
        <v>0</v>
      </c>
      <c r="F163" s="800">
        <v>0</v>
      </c>
      <c r="G163" s="680">
        <f>F163/F142</f>
        <v>0</v>
      </c>
      <c r="H163" s="678">
        <v>0</v>
      </c>
      <c r="I163" s="678">
        <v>0</v>
      </c>
      <c r="J163" s="681"/>
      <c r="K163" s="681">
        <v>0</v>
      </c>
      <c r="L163" s="681"/>
      <c r="M163" s="678">
        <v>0</v>
      </c>
      <c r="N163" s="678"/>
      <c r="O163" s="678">
        <v>0</v>
      </c>
      <c r="P163" s="678"/>
      <c r="Q163" s="678"/>
      <c r="R163" s="678"/>
      <c r="S163" s="681"/>
      <c r="T163" s="681">
        <f t="shared" si="80"/>
        <v>0</v>
      </c>
      <c r="U163" s="681"/>
      <c r="V163" s="681"/>
      <c r="W163" s="681">
        <f t="shared" si="81"/>
        <v>0</v>
      </c>
      <c r="X163" s="681"/>
      <c r="Y163" s="754"/>
      <c r="Z163" s="1440"/>
    </row>
    <row r="164" spans="1:26" s="756" customFormat="1" ht="15.75" x14ac:dyDescent="0.25">
      <c r="A164" s="776">
        <v>16</v>
      </c>
      <c r="B164" s="763" t="s">
        <v>1104</v>
      </c>
      <c r="C164" s="777">
        <f>'[55]D 2.1 KMFP proj working'!C75</f>
        <v>2</v>
      </c>
      <c r="D164" s="778">
        <f t="shared" si="78"/>
        <v>2</v>
      </c>
      <c r="E164" s="777">
        <f>'[55]D 2.1 KMFP proj working'!E75</f>
        <v>58</v>
      </c>
      <c r="F164" s="800">
        <f>'[55]D 2.1 KMFP proj working'!F75</f>
        <v>3.937098E-3</v>
      </c>
      <c r="G164" s="680">
        <f>F164/F142</f>
        <v>2.6769486710490728E-3</v>
      </c>
      <c r="H164" s="678">
        <f>'[55]D 2.1 KMFP proj working'!H75</f>
        <v>0.55636253999999996</v>
      </c>
      <c r="I164" s="678">
        <f>'[55]D 2.1 KMFP proj working'!J75</f>
        <v>0.24803717400000005</v>
      </c>
      <c r="J164" s="681"/>
      <c r="K164" s="681">
        <f t="shared" ref="K164:K170" si="82">H164+I164+J164</f>
        <v>0.80439971399999999</v>
      </c>
      <c r="L164" s="681">
        <f>(K164*100000)/(F164*1000000)*100</f>
        <v>2043.128502262326</v>
      </c>
      <c r="M164" s="678">
        <f>'[55]D 2.1 KMFP proj working'!O75</f>
        <v>0</v>
      </c>
      <c r="N164" s="678"/>
      <c r="O164" s="678">
        <f>'[55]D 2.1 KMFP proj working'!Q75</f>
        <v>0</v>
      </c>
      <c r="P164" s="678"/>
      <c r="Q164" s="678"/>
      <c r="R164" s="678">
        <f>'[55]D 2.1 KMFP proj working'!T75</f>
        <v>0</v>
      </c>
      <c r="S164" s="681"/>
      <c r="T164" s="681">
        <f t="shared" si="80"/>
        <v>0</v>
      </c>
      <c r="U164" s="681"/>
      <c r="V164" s="681"/>
      <c r="W164" s="681">
        <f t="shared" si="81"/>
        <v>0.80439971399999999</v>
      </c>
      <c r="X164" s="681">
        <f>(W164*100000)/(F164*1000000)*100</f>
        <v>2043.128502262326</v>
      </c>
      <c r="Y164" s="754"/>
      <c r="Z164" s="1440"/>
    </row>
    <row r="165" spans="1:26" s="756" customFormat="1" ht="15.75" x14ac:dyDescent="0.25">
      <c r="A165" s="776">
        <v>17</v>
      </c>
      <c r="B165" s="763" t="s">
        <v>1105</v>
      </c>
      <c r="C165" s="777">
        <f>'[55]D 2.1 KMFP proj working'!C94</f>
        <v>1</v>
      </c>
      <c r="D165" s="778">
        <f t="shared" si="78"/>
        <v>1</v>
      </c>
      <c r="E165" s="777">
        <f>'[55]D 2.1 KMFP proj working'!E94</f>
        <v>7</v>
      </c>
      <c r="F165" s="800">
        <f>'[55]D 2.1 KMFP proj working'!F94</f>
        <v>4.4323200000000011E-4</v>
      </c>
      <c r="G165" s="680">
        <f>F165/F142</f>
        <v>3.0136646671391541E-4</v>
      </c>
      <c r="H165" s="678">
        <f>'[55]D 2.1 KMFP proj working'!H94</f>
        <v>6.0480000000000006E-2</v>
      </c>
      <c r="I165" s="678">
        <f>'[55]D 2.1 KMFP proj working'!J94</f>
        <v>3.8561600000000015E-2</v>
      </c>
      <c r="J165" s="681"/>
      <c r="K165" s="681">
        <f>H165+I165+J165</f>
        <v>9.9041600000000021E-2</v>
      </c>
      <c r="L165" s="681">
        <f>(K165*100000)/(F165*1000000)*100</f>
        <v>2234.5318027579237</v>
      </c>
      <c r="M165" s="678">
        <f>'[55]D 2.1 KMFP proj working'!O94</f>
        <v>0</v>
      </c>
      <c r="N165" s="678"/>
      <c r="O165" s="678">
        <f>'[55]D 2.1 KMFP proj working'!Q94</f>
        <v>0</v>
      </c>
      <c r="P165" s="678"/>
      <c r="Q165" s="678"/>
      <c r="R165" s="678">
        <f>'[55]D 2.1 KMFP proj working'!T94</f>
        <v>0</v>
      </c>
      <c r="S165" s="681"/>
      <c r="T165" s="681">
        <f>SUM(M165:S165)</f>
        <v>0</v>
      </c>
      <c r="U165" s="681"/>
      <c r="V165" s="681"/>
      <c r="W165" s="681">
        <f t="shared" si="81"/>
        <v>9.9041600000000021E-2</v>
      </c>
      <c r="X165" s="681">
        <f>(W165*100000)/(F165*1000000)*100</f>
        <v>2234.5318027579237</v>
      </c>
      <c r="Y165" s="754"/>
      <c r="Z165" s="1440"/>
    </row>
    <row r="166" spans="1:26" s="756" customFormat="1" ht="15.75" x14ac:dyDescent="0.25">
      <c r="A166" s="776">
        <v>18</v>
      </c>
      <c r="B166" s="763" t="s">
        <v>1106</v>
      </c>
      <c r="C166" s="777">
        <f>'[55]D 2.1 KMFP proj working'!C112</f>
        <v>19</v>
      </c>
      <c r="D166" s="778">
        <f t="shared" si="78"/>
        <v>19</v>
      </c>
      <c r="E166" s="777">
        <f>'[55]D 2.1 KMFP proj working'!E112</f>
        <v>184</v>
      </c>
      <c r="F166" s="800">
        <f>'[55]D 2.1 KMFP proj working'!F112</f>
        <v>9.8166191150676013E-2</v>
      </c>
      <c r="G166" s="680">
        <f>F166/F142</f>
        <v>6.6746079204213715E-2</v>
      </c>
      <c r="H166" s="678">
        <f>'[55]D 2.1 KMFP proj working'!H112</f>
        <v>3.0797095881643877</v>
      </c>
      <c r="I166" s="678">
        <f>'[55]D 2.1 KMFP proj working'!J112</f>
        <v>7.7404964064954793</v>
      </c>
      <c r="J166" s="681"/>
      <c r="K166" s="681">
        <f t="shared" si="82"/>
        <v>10.820205994659867</v>
      </c>
      <c r="L166" s="681">
        <f t="shared" ref="L166:L167" si="83">(K166*100000)/(F166*1000000)*100</f>
        <v>1102.2334540872482</v>
      </c>
      <c r="M166" s="678">
        <f>'[55]D 2.1 KMFP proj working'!O112</f>
        <v>3.4000000000000002E-3</v>
      </c>
      <c r="N166" s="678"/>
      <c r="O166" s="678">
        <f>'[55]D 2.1 KMFP proj working'!Q112</f>
        <v>0.13690379999999999</v>
      </c>
      <c r="P166" s="678"/>
      <c r="Q166" s="678"/>
      <c r="R166" s="678">
        <f>'[55]D 2.1 KMFP proj working'!T112</f>
        <v>0</v>
      </c>
      <c r="S166" s="681"/>
      <c r="T166" s="681">
        <f t="shared" si="80"/>
        <v>0.14030379999999998</v>
      </c>
      <c r="U166" s="681"/>
      <c r="V166" s="681"/>
      <c r="W166" s="681">
        <f t="shared" si="81"/>
        <v>10.960509794659867</v>
      </c>
      <c r="X166" s="681">
        <f t="shared" ref="X166:X167" si="84">(W166*100000)/(F166*1000000)*100</f>
        <v>1116.5259307898073</v>
      </c>
      <c r="Y166" s="754"/>
      <c r="Z166" s="1440"/>
    </row>
    <row r="167" spans="1:26" s="756" customFormat="1" ht="15.75" x14ac:dyDescent="0.25">
      <c r="A167" s="776">
        <v>19</v>
      </c>
      <c r="B167" s="763" t="s">
        <v>1107</v>
      </c>
      <c r="C167" s="777">
        <f>'[55]D 2.1 KMFP proj working'!C130</f>
        <v>7</v>
      </c>
      <c r="D167" s="778">
        <f t="shared" si="78"/>
        <v>7</v>
      </c>
      <c r="E167" s="777">
        <f>'[55]D 2.1 KMFP proj working'!E130</f>
        <v>53</v>
      </c>
      <c r="F167" s="800">
        <f>'[55]D 2.1 KMFP proj working'!F130</f>
        <v>4.6412931410999995E-2</v>
      </c>
      <c r="G167" s="680">
        <f>F167/F142</f>
        <v>3.1557516490615223E-2</v>
      </c>
      <c r="H167" s="678">
        <f>'[55]D 2.1 KMFP proj working'!H130</f>
        <v>0.39639138000000013</v>
      </c>
      <c r="I167" s="678">
        <f>'[55]D 2.1 KMFP proj working'!J130</f>
        <v>3.5809502279628003</v>
      </c>
      <c r="J167" s="681"/>
      <c r="K167" s="681">
        <f t="shared" si="82"/>
        <v>3.9773416079628006</v>
      </c>
      <c r="L167" s="681">
        <f t="shared" si="83"/>
        <v>856.94686524802432</v>
      </c>
      <c r="M167" s="678">
        <f>'[55]D 2.1 KMFP proj working'!O130</f>
        <v>0</v>
      </c>
      <c r="N167" s="678"/>
      <c r="O167" s="678">
        <f>'[55]D 2.1 KMFP proj working'!Q130</f>
        <v>0</v>
      </c>
      <c r="P167" s="678"/>
      <c r="Q167" s="678"/>
      <c r="R167" s="678">
        <f>'[55]D 2.1 KMFP proj working'!T130</f>
        <v>0</v>
      </c>
      <c r="S167" s="681"/>
      <c r="T167" s="681">
        <f t="shared" si="80"/>
        <v>0</v>
      </c>
      <c r="U167" s="681"/>
      <c r="V167" s="681"/>
      <c r="W167" s="681">
        <f t="shared" si="81"/>
        <v>3.9773416079628006</v>
      </c>
      <c r="X167" s="681">
        <f t="shared" si="84"/>
        <v>856.94686524802432</v>
      </c>
      <c r="Y167" s="754"/>
      <c r="Z167" s="1440"/>
    </row>
    <row r="168" spans="1:26" s="756" customFormat="1" ht="15.75" x14ac:dyDescent="0.25">
      <c r="A168" s="776">
        <v>20</v>
      </c>
      <c r="B168" s="763" t="s">
        <v>1108</v>
      </c>
      <c r="C168" s="777">
        <v>0</v>
      </c>
      <c r="D168" s="778">
        <f t="shared" si="78"/>
        <v>0</v>
      </c>
      <c r="E168" s="777">
        <v>0</v>
      </c>
      <c r="F168" s="679">
        <v>0</v>
      </c>
      <c r="G168" s="680"/>
      <c r="H168" s="681">
        <v>0</v>
      </c>
      <c r="I168" s="681">
        <v>0</v>
      </c>
      <c r="J168" s="681"/>
      <c r="K168" s="681">
        <f t="shared" si="82"/>
        <v>0</v>
      </c>
      <c r="L168" s="681"/>
      <c r="M168" s="681">
        <v>0</v>
      </c>
      <c r="N168" s="681"/>
      <c r="O168" s="681">
        <v>0</v>
      </c>
      <c r="P168" s="681"/>
      <c r="Q168" s="681"/>
      <c r="R168" s="681"/>
      <c r="S168" s="681"/>
      <c r="T168" s="681">
        <f t="shared" si="80"/>
        <v>0</v>
      </c>
      <c r="U168" s="681"/>
      <c r="V168" s="681"/>
      <c r="W168" s="681">
        <f t="shared" si="81"/>
        <v>0</v>
      </c>
      <c r="X168" s="681"/>
      <c r="Y168" s="780"/>
      <c r="Z168" s="1440"/>
    </row>
    <row r="169" spans="1:26" s="756" customFormat="1" ht="15.75" x14ac:dyDescent="0.25">
      <c r="A169" s="776">
        <v>21</v>
      </c>
      <c r="B169" s="763" t="s">
        <v>1109</v>
      </c>
      <c r="C169" s="777">
        <v>0</v>
      </c>
      <c r="D169" s="778">
        <f t="shared" si="78"/>
        <v>0</v>
      </c>
      <c r="E169" s="777">
        <v>0</v>
      </c>
      <c r="F169" s="679">
        <v>0</v>
      </c>
      <c r="G169" s="680"/>
      <c r="H169" s="681">
        <v>0</v>
      </c>
      <c r="I169" s="681">
        <v>0</v>
      </c>
      <c r="J169" s="681"/>
      <c r="K169" s="681">
        <f t="shared" si="82"/>
        <v>0</v>
      </c>
      <c r="L169" s="681"/>
      <c r="M169" s="681">
        <v>0</v>
      </c>
      <c r="N169" s="681"/>
      <c r="O169" s="681">
        <v>0</v>
      </c>
      <c r="P169" s="681"/>
      <c r="Q169" s="681"/>
      <c r="R169" s="681"/>
      <c r="S169" s="681"/>
      <c r="T169" s="681">
        <f t="shared" si="80"/>
        <v>0</v>
      </c>
      <c r="U169" s="681"/>
      <c r="V169" s="681"/>
      <c r="W169" s="681">
        <f t="shared" si="81"/>
        <v>0</v>
      </c>
      <c r="X169" s="681"/>
      <c r="Y169" s="754"/>
      <c r="Z169" s="1440"/>
    </row>
    <row r="170" spans="1:26" s="756" customFormat="1" ht="15.75" x14ac:dyDescent="0.25">
      <c r="A170" s="776">
        <v>22</v>
      </c>
      <c r="B170" s="763" t="s">
        <v>1110</v>
      </c>
      <c r="C170" s="777">
        <v>0</v>
      </c>
      <c r="D170" s="778">
        <f t="shared" si="78"/>
        <v>0</v>
      </c>
      <c r="E170" s="777">
        <v>0</v>
      </c>
      <c r="F170" s="679">
        <v>0</v>
      </c>
      <c r="G170" s="680"/>
      <c r="H170" s="681">
        <v>0</v>
      </c>
      <c r="I170" s="681">
        <v>0</v>
      </c>
      <c r="J170" s="681"/>
      <c r="K170" s="681">
        <f t="shared" si="82"/>
        <v>0</v>
      </c>
      <c r="L170" s="681"/>
      <c r="M170" s="681">
        <v>0</v>
      </c>
      <c r="N170" s="681"/>
      <c r="O170" s="681">
        <v>0</v>
      </c>
      <c r="P170" s="681"/>
      <c r="Q170" s="681"/>
      <c r="R170" s="681"/>
      <c r="S170" s="681"/>
      <c r="T170" s="681">
        <f t="shared" si="80"/>
        <v>0</v>
      </c>
      <c r="U170" s="681"/>
      <c r="V170" s="681"/>
      <c r="W170" s="681">
        <f t="shared" si="81"/>
        <v>0</v>
      </c>
      <c r="X170" s="681"/>
      <c r="Y170" s="780"/>
      <c r="Z170" s="1440"/>
    </row>
    <row r="171" spans="1:26" s="756" customFormat="1" ht="15.75" x14ac:dyDescent="0.25">
      <c r="A171" s="2206"/>
      <c r="B171" s="781"/>
      <c r="C171" s="788"/>
      <c r="D171" s="2192">
        <f>SUM(D161:D170)</f>
        <v>50</v>
      </c>
      <c r="E171" s="2128">
        <f>SUM(E161:E170)</f>
        <v>803</v>
      </c>
      <c r="F171" s="694">
        <f>SUM(F161:F170)</f>
        <v>0.52626861997047603</v>
      </c>
      <c r="G171" s="2221">
        <f>F171/F142</f>
        <v>0.3578255057011015</v>
      </c>
      <c r="H171" s="693">
        <f>SUM(H161:H170)</f>
        <v>8.971084795414388</v>
      </c>
      <c r="I171" s="693">
        <f>SUM(I161:I170)</f>
        <v>34.547072370352325</v>
      </c>
      <c r="J171" s="681"/>
      <c r="K171" s="693">
        <f>SUM(K161:K170)</f>
        <v>43.518157165766702</v>
      </c>
      <c r="L171" s="681"/>
      <c r="M171" s="693">
        <f>SUM(M161:M170)</f>
        <v>3.4000000000000002E-3</v>
      </c>
      <c r="N171" s="681"/>
      <c r="O171" s="693">
        <f>SUM(O161:O170)</f>
        <v>1.1369038</v>
      </c>
      <c r="P171" s="681"/>
      <c r="Q171" s="681"/>
      <c r="R171" s="693">
        <f>SUM(R161:R170)</f>
        <v>0</v>
      </c>
      <c r="S171" s="681"/>
      <c r="T171" s="693">
        <f>SUM(T161:T170)</f>
        <v>1.1403037999999999</v>
      </c>
      <c r="U171" s="681"/>
      <c r="V171" s="681"/>
      <c r="W171" s="693">
        <f>SUM(W161:W170)</f>
        <v>44.658460965766707</v>
      </c>
      <c r="X171" s="691">
        <f t="shared" ref="X171" si="85">(W171*100000)/(F171*1000000)*100</f>
        <v>848.586810444295</v>
      </c>
      <c r="Y171" s="2207"/>
      <c r="Z171" s="1440"/>
    </row>
    <row r="172" spans="1:26" s="756" customFormat="1" ht="15.75" x14ac:dyDescent="0.25">
      <c r="A172" s="2208"/>
      <c r="B172" s="1205"/>
      <c r="C172" s="2209"/>
      <c r="D172" s="2210"/>
      <c r="E172" s="2223"/>
      <c r="F172" s="1358"/>
      <c r="G172" s="2222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1440"/>
    </row>
    <row r="173" spans="1:26" s="756" customFormat="1" ht="15.75" x14ac:dyDescent="0.25">
      <c r="A173" s="2208"/>
      <c r="B173" s="1206" t="str">
        <f>B130</f>
        <v>For KINESCO Power and Utilities Pvt. Ltd.</v>
      </c>
      <c r="C173" s="2209"/>
      <c r="D173" s="2210"/>
      <c r="E173" s="2223"/>
      <c r="F173" s="1358"/>
      <c r="G173" s="2222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1440"/>
    </row>
    <row r="174" spans="1:26" s="756" customFormat="1" ht="15.75" x14ac:dyDescent="0.25">
      <c r="A174" s="2208"/>
      <c r="B174" s="1206"/>
      <c r="C174" s="2209"/>
      <c r="D174" s="2210"/>
      <c r="E174" s="2223"/>
      <c r="F174" s="1358"/>
      <c r="G174" s="2222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1440"/>
    </row>
    <row r="175" spans="1:26" s="756" customFormat="1" ht="15.75" x14ac:dyDescent="0.25">
      <c r="A175" s="2208"/>
      <c r="B175" s="1206"/>
      <c r="C175" s="2209"/>
      <c r="D175" s="2210"/>
      <c r="E175" s="2223"/>
      <c r="F175" s="1358"/>
      <c r="G175" s="2222"/>
      <c r="H175" s="1214"/>
      <c r="I175" s="1214"/>
      <c r="J175" s="2164"/>
      <c r="K175" s="1214"/>
      <c r="L175" s="2164"/>
      <c r="M175" s="1214"/>
      <c r="N175" s="2164"/>
      <c r="O175" s="1214"/>
      <c r="P175" s="2164"/>
      <c r="Q175" s="2164"/>
      <c r="R175" s="1214"/>
      <c r="S175" s="2164"/>
      <c r="T175" s="1214"/>
      <c r="U175" s="2164"/>
      <c r="V175" s="2164"/>
      <c r="W175" s="1214"/>
      <c r="X175" s="1182"/>
      <c r="Y175" s="2211"/>
      <c r="Z175" s="1440"/>
    </row>
    <row r="176" spans="1:26" s="756" customFormat="1" ht="15.75" x14ac:dyDescent="0.25">
      <c r="A176" s="2208"/>
      <c r="B176" s="1206"/>
      <c r="C176" s="2209"/>
      <c r="D176" s="2210"/>
      <c r="E176" s="2223"/>
      <c r="F176" s="1358"/>
      <c r="G176" s="2222"/>
      <c r="H176" s="1214"/>
      <c r="I176" s="1214"/>
      <c r="J176" s="2164"/>
      <c r="K176" s="1214"/>
      <c r="L176" s="2164"/>
      <c r="M176" s="1214"/>
      <c r="N176" s="2164"/>
      <c r="O176" s="1214"/>
      <c r="P176" s="2164"/>
      <c r="Q176" s="2164"/>
      <c r="R176" s="1214"/>
      <c r="S176" s="2164"/>
      <c r="T176" s="1214"/>
      <c r="U176" s="2164"/>
      <c r="V176" s="2164"/>
      <c r="W176" s="1214"/>
      <c r="X176" s="1182"/>
      <c r="Y176" s="2211"/>
      <c r="Z176" s="1440"/>
    </row>
    <row r="177" spans="1:26" s="756" customFormat="1" ht="15.75" x14ac:dyDescent="0.25">
      <c r="A177" s="2208"/>
      <c r="B177" s="1206"/>
      <c r="C177" s="2209"/>
      <c r="D177" s="2210"/>
      <c r="E177" s="2223"/>
      <c r="F177" s="1358"/>
      <c r="G177" s="2222"/>
      <c r="H177" s="1214"/>
      <c r="I177" s="1214"/>
      <c r="J177" s="2164"/>
      <c r="K177" s="1214"/>
      <c r="L177" s="2164"/>
      <c r="M177" s="1214"/>
      <c r="N177" s="2164"/>
      <c r="O177" s="1214"/>
      <c r="P177" s="2164"/>
      <c r="Q177" s="2164"/>
      <c r="R177" s="1214"/>
      <c r="S177" s="2164"/>
      <c r="T177" s="1214"/>
      <c r="U177" s="2164"/>
      <c r="V177" s="2164"/>
      <c r="W177" s="1214"/>
      <c r="X177" s="1182"/>
      <c r="Y177" s="2211"/>
      <c r="Z177" s="1440"/>
    </row>
    <row r="178" spans="1:26" s="756" customFormat="1" ht="15.75" x14ac:dyDescent="0.25">
      <c r="A178" s="2208"/>
      <c r="B178" s="1206" t="str">
        <f t="shared" ref="B178:B182" si="86">B135</f>
        <v>T M AJITHKUMAR</v>
      </c>
      <c r="C178" s="2209"/>
      <c r="D178" s="2210"/>
      <c r="E178" s="2223"/>
      <c r="F178" s="1358"/>
      <c r="G178" s="2222"/>
      <c r="H178" s="1214"/>
      <c r="I178" s="1214"/>
      <c r="J178" s="2164"/>
      <c r="K178" s="1214"/>
      <c r="L178" s="2164"/>
      <c r="M178" s="1214"/>
      <c r="N178" s="2164"/>
      <c r="O178" s="1214"/>
      <c r="P178" s="2164"/>
      <c r="Q178" s="2164"/>
      <c r="R178" s="1214"/>
      <c r="S178" s="2164"/>
      <c r="T178" s="1214"/>
      <c r="U178" s="2164"/>
      <c r="V178" s="2164"/>
      <c r="W178" s="1214"/>
      <c r="X178" s="1182"/>
      <c r="Y178" s="2211"/>
      <c r="Z178" s="1440"/>
    </row>
    <row r="179" spans="1:26" s="756" customFormat="1" ht="15.75" x14ac:dyDescent="0.25">
      <c r="A179" s="2208"/>
      <c r="B179" s="1206" t="str">
        <f t="shared" si="86"/>
        <v>CHIEF EXECUTIVE OFFICER</v>
      </c>
      <c r="C179" s="2209"/>
      <c r="D179" s="2210"/>
      <c r="E179" s="2223"/>
      <c r="F179" s="1358"/>
      <c r="G179" s="2222"/>
      <c r="H179" s="1214"/>
      <c r="I179" s="1214"/>
      <c r="J179" s="2164"/>
      <c r="K179" s="1214"/>
      <c r="L179" s="2164"/>
      <c r="M179" s="1214"/>
      <c r="N179" s="2164"/>
      <c r="O179" s="1214"/>
      <c r="P179" s="2164"/>
      <c r="Q179" s="2164"/>
      <c r="R179" s="1214"/>
      <c r="S179" s="2164"/>
      <c r="T179" s="1214"/>
      <c r="U179" s="2164"/>
      <c r="V179" s="2164"/>
      <c r="W179" s="1214"/>
      <c r="X179" s="1182"/>
      <c r="Y179" s="2211"/>
      <c r="Z179" s="1440"/>
    </row>
    <row r="180" spans="1:26" s="756" customFormat="1" ht="15.75" x14ac:dyDescent="0.25">
      <c r="A180" s="2208"/>
      <c r="B180" s="1206"/>
      <c r="C180" s="2209"/>
      <c r="D180" s="2210"/>
      <c r="E180" s="2223"/>
      <c r="F180" s="1358"/>
      <c r="G180" s="2222"/>
      <c r="H180" s="1214"/>
      <c r="I180" s="1214"/>
      <c r="J180" s="2164"/>
      <c r="K180" s="1214"/>
      <c r="L180" s="2164"/>
      <c r="M180" s="1214"/>
      <c r="N180" s="2164"/>
      <c r="O180" s="1214"/>
      <c r="P180" s="2164"/>
      <c r="Q180" s="2164"/>
      <c r="R180" s="1214"/>
      <c r="S180" s="2164"/>
      <c r="T180" s="1214"/>
      <c r="U180" s="2164"/>
      <c r="V180" s="2164"/>
      <c r="W180" s="1214"/>
      <c r="X180" s="1182"/>
      <c r="Y180" s="2211"/>
      <c r="Z180" s="1440"/>
    </row>
    <row r="181" spans="1:26" s="756" customFormat="1" ht="15.75" x14ac:dyDescent="0.25">
      <c r="A181" s="2208"/>
      <c r="B181" s="1206" t="str">
        <f t="shared" si="86"/>
        <v>Place: Kakkanad, Kochi</v>
      </c>
      <c r="C181" s="2209"/>
      <c r="D181" s="2210"/>
      <c r="E181" s="2223"/>
      <c r="F181" s="1358"/>
      <c r="G181" s="2222"/>
      <c r="H181" s="1214"/>
      <c r="I181" s="1214"/>
      <c r="J181" s="2164"/>
      <c r="K181" s="1214"/>
      <c r="L181" s="2164"/>
      <c r="M181" s="1214"/>
      <c r="N181" s="2164"/>
      <c r="O181" s="1214"/>
      <c r="P181" s="2164"/>
      <c r="Q181" s="2164"/>
      <c r="R181" s="1214"/>
      <c r="S181" s="2164"/>
      <c r="T181" s="1214"/>
      <c r="U181" s="2164"/>
      <c r="V181" s="2164"/>
      <c r="W181" s="1214"/>
      <c r="X181" s="1182"/>
      <c r="Y181" s="2211"/>
      <c r="Z181" s="1440"/>
    </row>
    <row r="182" spans="1:26" s="756" customFormat="1" ht="15.75" x14ac:dyDescent="0.25">
      <c r="A182" s="2208"/>
      <c r="B182" s="1206" t="str">
        <f t="shared" si="86"/>
        <v>Date: --/--/----</v>
      </c>
      <c r="C182" s="2209"/>
      <c r="D182" s="2210"/>
      <c r="E182" s="2223"/>
      <c r="F182" s="1358"/>
      <c r="G182" s="2222"/>
      <c r="H182" s="1214"/>
      <c r="I182" s="1214"/>
      <c r="J182" s="2164"/>
      <c r="K182" s="1214"/>
      <c r="L182" s="2164"/>
      <c r="M182" s="1214"/>
      <c r="N182" s="2164"/>
      <c r="O182" s="1214"/>
      <c r="P182" s="2164"/>
      <c r="Q182" s="2164"/>
      <c r="R182" s="1214"/>
      <c r="S182" s="2164"/>
      <c r="T182" s="1214"/>
      <c r="U182" s="2164"/>
      <c r="V182" s="2164"/>
      <c r="W182" s="1214"/>
      <c r="X182" s="1182"/>
      <c r="Y182" s="2211"/>
      <c r="Z182" s="1440"/>
    </row>
    <row r="183" spans="1:26" s="756" customFormat="1" ht="18.75" x14ac:dyDescent="0.25">
      <c r="A183" s="1009"/>
      <c r="B183" s="1201" t="s">
        <v>1440</v>
      </c>
      <c r="C183" s="1360"/>
      <c r="D183" s="1360"/>
      <c r="E183" s="1360"/>
      <c r="F183" s="1360"/>
      <c r="G183" s="690"/>
      <c r="H183" s="690"/>
      <c r="I183" s="690"/>
      <c r="J183" s="690"/>
      <c r="K183" s="690"/>
      <c r="L183" s="690"/>
      <c r="M183" s="690"/>
      <c r="N183" s="690"/>
      <c r="O183" s="690"/>
      <c r="P183" s="690"/>
      <c r="Q183" s="690"/>
      <c r="R183" s="690"/>
      <c r="S183" s="690"/>
      <c r="T183" s="690"/>
      <c r="U183" s="690"/>
      <c r="V183" s="690"/>
      <c r="W183" s="690"/>
      <c r="X183" s="690"/>
      <c r="Y183" s="690"/>
      <c r="Z183" s="1440"/>
    </row>
    <row r="184" spans="1:26" s="756" customFormat="1" ht="15.75" x14ac:dyDescent="0.25">
      <c r="A184" s="2123"/>
      <c r="B184" s="1584"/>
      <c r="C184" s="795">
        <f>C194+C201+C213</f>
        <v>590</v>
      </c>
      <c r="D184" s="1200"/>
      <c r="E184" s="795">
        <f>E194+E201+E213</f>
        <v>63022.11</v>
      </c>
      <c r="F184" s="797">
        <f>F194+F201+F213</f>
        <v>88.167064406380646</v>
      </c>
      <c r="G184" s="1185"/>
      <c r="H184" s="1189">
        <f>H194+H201+H213</f>
        <v>1382.1377717184316</v>
      </c>
      <c r="I184" s="1189">
        <f>I194+I201+I213</f>
        <v>5482.0751414262095</v>
      </c>
      <c r="J184" s="1189"/>
      <c r="K184" s="1187"/>
      <c r="L184" s="1189"/>
      <c r="M184" s="1189">
        <f>M194+M201+M213</f>
        <v>2.1772</v>
      </c>
      <c r="N184" s="1189"/>
      <c r="O184" s="1189">
        <f>O194+O201+O213</f>
        <v>-4.4630962000000007</v>
      </c>
      <c r="P184" s="1189"/>
      <c r="Q184" s="1189"/>
      <c r="R184" s="1189">
        <f>R194+R201+R213</f>
        <v>132.82659949999999</v>
      </c>
      <c r="S184" s="1189"/>
      <c r="T184" s="1187"/>
      <c r="U184" s="1189"/>
      <c r="V184" s="1189"/>
      <c r="W184" s="1189">
        <f>W194+W201+W213</f>
        <v>6995.1181564446415</v>
      </c>
      <c r="X184" s="1189">
        <f>(W184*100000)/(F184*1000000)*100</f>
        <v>793.39356522098342</v>
      </c>
      <c r="Y184" s="2166"/>
      <c r="Z184" s="1440"/>
    </row>
    <row r="185" spans="1:26" s="756" customFormat="1" ht="15.75" x14ac:dyDescent="0.25">
      <c r="A185" s="770"/>
      <c r="B185" s="692"/>
      <c r="C185" s="769"/>
      <c r="D185" s="775"/>
      <c r="E185" s="693"/>
      <c r="F185" s="701"/>
      <c r="G185" s="680"/>
      <c r="H185" s="702"/>
      <c r="I185" s="678"/>
      <c r="J185" s="681"/>
      <c r="K185" s="703"/>
      <c r="L185" s="681"/>
      <c r="M185" s="693"/>
      <c r="N185" s="681"/>
      <c r="O185" s="693"/>
      <c r="P185" s="681"/>
      <c r="Q185" s="681"/>
      <c r="R185" s="693"/>
      <c r="S185" s="681"/>
      <c r="T185" s="693"/>
      <c r="U185" s="681"/>
      <c r="V185" s="681"/>
      <c r="W185" s="693"/>
      <c r="X185" s="691"/>
      <c r="Y185" s="757"/>
      <c r="Z185" s="1440"/>
    </row>
    <row r="186" spans="1:26" s="756" customFormat="1" ht="15.75" x14ac:dyDescent="0.25">
      <c r="A186" s="1194"/>
      <c r="B186" s="696" t="s">
        <v>690</v>
      </c>
      <c r="C186" s="764"/>
      <c r="D186" s="764"/>
      <c r="E186" s="678"/>
      <c r="F186" s="679"/>
      <c r="G186" s="680"/>
      <c r="H186" s="681"/>
      <c r="I186" s="681"/>
      <c r="J186" s="681"/>
      <c r="K186" s="681"/>
      <c r="L186" s="681"/>
      <c r="M186" s="681"/>
      <c r="N186" s="681"/>
      <c r="O186" s="681"/>
      <c r="P186" s="681"/>
      <c r="Q186" s="681"/>
      <c r="R186" s="681"/>
      <c r="S186" s="681"/>
      <c r="T186" s="681"/>
      <c r="U186" s="681"/>
      <c r="V186" s="681"/>
      <c r="W186" s="681"/>
      <c r="X186" s="681"/>
      <c r="Y186" s="754"/>
      <c r="Z186" s="1440"/>
    </row>
    <row r="187" spans="1:26" s="756" customFormat="1" ht="15.75" x14ac:dyDescent="0.25">
      <c r="A187" s="776">
        <v>1</v>
      </c>
      <c r="B187" s="762" t="s">
        <v>1088</v>
      </c>
      <c r="C187" s="777">
        <f t="shared" ref="C187:C193" si="87">C16+C59+C102+C145</f>
        <v>44</v>
      </c>
      <c r="D187" s="778"/>
      <c r="E187" s="777">
        <f t="shared" ref="E187:F193" si="88">E16+E59+E102+E145</f>
        <v>17500</v>
      </c>
      <c r="F187" s="800">
        <f t="shared" si="88"/>
        <v>30.025845883620008</v>
      </c>
      <c r="G187" s="680">
        <f>F187/F184</f>
        <v>0.34055626197583866</v>
      </c>
      <c r="H187" s="678">
        <f t="shared" ref="H187:I193" si="89">H16+H59+H102+H145</f>
        <v>361.54868841730001</v>
      </c>
      <c r="I187" s="678">
        <f t="shared" si="89"/>
        <v>1694.7188794497263</v>
      </c>
      <c r="J187" s="681"/>
      <c r="K187" s="681">
        <f>H187+I187+J187</f>
        <v>2056.2675678670262</v>
      </c>
      <c r="L187" s="681">
        <f t="shared" ref="L187:L193" si="90">(K187*100000)/(F187*1000000)*100</f>
        <v>684.83251923596299</v>
      </c>
      <c r="M187" s="678">
        <f t="shared" ref="M187:M193" si="91">M16+M59+M102+M145</f>
        <v>0</v>
      </c>
      <c r="N187" s="681"/>
      <c r="O187" s="678">
        <f t="shared" ref="O187:O193" si="92">O16+O59+O102+O145</f>
        <v>1.5</v>
      </c>
      <c r="P187" s="681"/>
      <c r="Q187" s="681"/>
      <c r="R187" s="681"/>
      <c r="S187" s="681"/>
      <c r="T187" s="681">
        <f t="shared" ref="T187:T193" si="93">SUM(M187:S187)</f>
        <v>1.5</v>
      </c>
      <c r="U187" s="681"/>
      <c r="V187" s="681"/>
      <c r="W187" s="681">
        <f t="shared" ref="W187:W193" si="94">K187+T187+U187+V187</f>
        <v>2057.7675678670262</v>
      </c>
      <c r="X187" s="681">
        <f>(W187*100000)/(F187*1000000)*100</f>
        <v>685.33208884203304</v>
      </c>
      <c r="Y187" s="754"/>
      <c r="Z187" s="1440"/>
    </row>
    <row r="188" spans="1:26" s="756" customFormat="1" ht="15.75" x14ac:dyDescent="0.25">
      <c r="A188" s="776">
        <v>2</v>
      </c>
      <c r="B188" s="762" t="s">
        <v>1089</v>
      </c>
      <c r="C188" s="777">
        <f t="shared" si="87"/>
        <v>26</v>
      </c>
      <c r="D188" s="778"/>
      <c r="E188" s="777">
        <f t="shared" si="88"/>
        <v>22715</v>
      </c>
      <c r="F188" s="800">
        <f t="shared" si="88"/>
        <v>29.930727763341689</v>
      </c>
      <c r="G188" s="680">
        <f>F188/F184</f>
        <v>0.33947742237832301</v>
      </c>
      <c r="H188" s="678">
        <f t="shared" si="89"/>
        <v>581.11888353750021</v>
      </c>
      <c r="I188" s="678">
        <f t="shared" si="89"/>
        <v>1876.4108914011204</v>
      </c>
      <c r="J188" s="681"/>
      <c r="K188" s="681">
        <f t="shared" ref="K188:K193" si="95">H188+I188+J188</f>
        <v>2457.5297749386204</v>
      </c>
      <c r="L188" s="681">
        <f t="shared" si="90"/>
        <v>821.07250928543522</v>
      </c>
      <c r="M188" s="678">
        <f t="shared" si="91"/>
        <v>1.3</v>
      </c>
      <c r="N188" s="681"/>
      <c r="O188" s="678">
        <f t="shared" si="92"/>
        <v>-6</v>
      </c>
      <c r="P188" s="681"/>
      <c r="Q188" s="681"/>
      <c r="R188" s="681"/>
      <c r="S188" s="681"/>
      <c r="T188" s="681">
        <f t="shared" si="93"/>
        <v>-4.7</v>
      </c>
      <c r="U188" s="681"/>
      <c r="V188" s="681"/>
      <c r="W188" s="681">
        <f t="shared" si="94"/>
        <v>2452.8297749386206</v>
      </c>
      <c r="X188" s="681">
        <f t="shared" ref="X188:X194" si="96">(W188*100000)/(F188*1000000)*100</f>
        <v>819.50221669610619</v>
      </c>
      <c r="Y188" s="754"/>
      <c r="Z188" s="1440"/>
    </row>
    <row r="189" spans="1:26" s="756" customFormat="1" ht="15.75" x14ac:dyDescent="0.25">
      <c r="A189" s="776">
        <v>3</v>
      </c>
      <c r="B189" s="762" t="s">
        <v>1112</v>
      </c>
      <c r="C189" s="777">
        <f t="shared" si="87"/>
        <v>3</v>
      </c>
      <c r="D189" s="778"/>
      <c r="E189" s="777">
        <f t="shared" si="88"/>
        <v>450</v>
      </c>
      <c r="F189" s="800">
        <f t="shared" si="88"/>
        <v>0.4690238256</v>
      </c>
      <c r="G189" s="680">
        <f>F189/F184</f>
        <v>5.3197169346386533E-3</v>
      </c>
      <c r="H189" s="678">
        <f t="shared" si="89"/>
        <v>11.856697545000003</v>
      </c>
      <c r="I189" s="678">
        <f t="shared" si="89"/>
        <v>25.948503504000001</v>
      </c>
      <c r="J189" s="681"/>
      <c r="K189" s="681">
        <f t="shared" si="95"/>
        <v>37.805201049000004</v>
      </c>
      <c r="L189" s="681">
        <f t="shared" si="90"/>
        <v>806.04009829644792</v>
      </c>
      <c r="M189" s="678">
        <f t="shared" si="91"/>
        <v>0</v>
      </c>
      <c r="N189" s="681"/>
      <c r="O189" s="678">
        <f t="shared" si="92"/>
        <v>0</v>
      </c>
      <c r="P189" s="681"/>
      <c r="Q189" s="681"/>
      <c r="R189" s="681"/>
      <c r="S189" s="681"/>
      <c r="T189" s="681">
        <f t="shared" si="93"/>
        <v>0</v>
      </c>
      <c r="U189" s="681"/>
      <c r="V189" s="681"/>
      <c r="W189" s="681">
        <f t="shared" si="94"/>
        <v>37.805201049000004</v>
      </c>
      <c r="X189" s="681">
        <f t="shared" si="96"/>
        <v>806.04009829644792</v>
      </c>
      <c r="Y189" s="754"/>
      <c r="Z189" s="1440"/>
    </row>
    <row r="190" spans="1:26" s="756" customFormat="1" ht="15.75" x14ac:dyDescent="0.25">
      <c r="A190" s="776">
        <v>4</v>
      </c>
      <c r="B190" s="762" t="s">
        <v>1091</v>
      </c>
      <c r="C190" s="777">
        <f t="shared" si="87"/>
        <v>3</v>
      </c>
      <c r="D190" s="778"/>
      <c r="E190" s="777">
        <f t="shared" si="88"/>
        <v>747.3</v>
      </c>
      <c r="F190" s="800">
        <f t="shared" si="88"/>
        <v>0.33342562951500004</v>
      </c>
      <c r="G190" s="680">
        <f>F190/F184</f>
        <v>3.781748113764691E-3</v>
      </c>
      <c r="H190" s="678">
        <f t="shared" si="89"/>
        <v>27.028416360000008</v>
      </c>
      <c r="I190" s="678">
        <f t="shared" si="89"/>
        <v>19.871589474687504</v>
      </c>
      <c r="J190" s="681"/>
      <c r="K190" s="681">
        <f t="shared" si="95"/>
        <v>46.900005834687512</v>
      </c>
      <c r="L190" s="681">
        <f t="shared" si="90"/>
        <v>1406.6107006503407</v>
      </c>
      <c r="M190" s="678">
        <f t="shared" si="91"/>
        <v>0</v>
      </c>
      <c r="N190" s="681"/>
      <c r="O190" s="678">
        <f t="shared" si="92"/>
        <v>-0.2</v>
      </c>
      <c r="P190" s="681"/>
      <c r="Q190" s="681"/>
      <c r="R190" s="681"/>
      <c r="S190" s="681"/>
      <c r="T190" s="681">
        <f t="shared" si="93"/>
        <v>-0.2</v>
      </c>
      <c r="U190" s="681"/>
      <c r="V190" s="681"/>
      <c r="W190" s="681">
        <f t="shared" si="94"/>
        <v>46.700005834687509</v>
      </c>
      <c r="X190" s="681">
        <f t="shared" si="96"/>
        <v>1400.6123615217343</v>
      </c>
      <c r="Y190" s="754"/>
      <c r="Z190" s="1440"/>
    </row>
    <row r="191" spans="1:26" s="756" customFormat="1" ht="15.75" x14ac:dyDescent="0.25">
      <c r="A191" s="776">
        <v>5</v>
      </c>
      <c r="B191" s="763" t="s">
        <v>1092</v>
      </c>
      <c r="C191" s="777">
        <f t="shared" si="87"/>
        <v>1</v>
      </c>
      <c r="D191" s="778"/>
      <c r="E191" s="777">
        <f t="shared" si="88"/>
        <v>415</v>
      </c>
      <c r="F191" s="800">
        <f t="shared" si="88"/>
        <v>0.12111016500000001</v>
      </c>
      <c r="G191" s="680">
        <f>F191/F184</f>
        <v>1.3736440678321514E-3</v>
      </c>
      <c r="H191" s="678">
        <f t="shared" si="89"/>
        <v>3.24</v>
      </c>
      <c r="I191" s="678">
        <f t="shared" si="89"/>
        <v>2.1748454937000004</v>
      </c>
      <c r="J191" s="681"/>
      <c r="K191" s="681">
        <f t="shared" si="95"/>
        <v>5.4148454937000006</v>
      </c>
      <c r="L191" s="681">
        <f t="shared" si="90"/>
        <v>447.10082706104811</v>
      </c>
      <c r="M191" s="678">
        <f t="shared" si="91"/>
        <v>0</v>
      </c>
      <c r="N191" s="681"/>
      <c r="O191" s="678">
        <f t="shared" si="92"/>
        <v>0.3</v>
      </c>
      <c r="P191" s="681"/>
      <c r="Q191" s="681"/>
      <c r="R191" s="681"/>
      <c r="S191" s="681"/>
      <c r="T191" s="681">
        <f t="shared" si="93"/>
        <v>0.3</v>
      </c>
      <c r="U191" s="681"/>
      <c r="V191" s="681"/>
      <c r="W191" s="681">
        <f t="shared" si="94"/>
        <v>5.7148454937000004</v>
      </c>
      <c r="X191" s="681">
        <f t="shared" si="96"/>
        <v>471.8716627708335</v>
      </c>
      <c r="Y191" s="754"/>
      <c r="Z191" s="1440"/>
    </row>
    <row r="192" spans="1:26" s="756" customFormat="1" ht="15.75" x14ac:dyDescent="0.25">
      <c r="A192" s="776">
        <v>6</v>
      </c>
      <c r="B192" s="763" t="s">
        <v>1093</v>
      </c>
      <c r="C192" s="777">
        <f t="shared" si="87"/>
        <v>1</v>
      </c>
      <c r="D192" s="778"/>
      <c r="E192" s="777">
        <f t="shared" si="88"/>
        <v>200</v>
      </c>
      <c r="F192" s="800">
        <f t="shared" si="88"/>
        <v>0.16820320015199999</v>
      </c>
      <c r="G192" s="680">
        <f>F192/F184</f>
        <v>1.9077781627923538E-3</v>
      </c>
      <c r="H192" s="678">
        <f t="shared" si="89"/>
        <v>5.0603437500000004</v>
      </c>
      <c r="I192" s="678">
        <f t="shared" si="89"/>
        <v>9.2602783655999978</v>
      </c>
      <c r="J192" s="681"/>
      <c r="K192" s="681">
        <f t="shared" si="95"/>
        <v>14.320622115599999</v>
      </c>
      <c r="L192" s="681">
        <f t="shared" si="90"/>
        <v>851.38820799241034</v>
      </c>
      <c r="M192" s="678">
        <f t="shared" si="91"/>
        <v>0.1</v>
      </c>
      <c r="N192" s="681"/>
      <c r="O192" s="678">
        <f t="shared" si="92"/>
        <v>-0.2</v>
      </c>
      <c r="P192" s="681"/>
      <c r="Q192" s="681"/>
      <c r="R192" s="681"/>
      <c r="S192" s="681"/>
      <c r="T192" s="681">
        <f t="shared" si="93"/>
        <v>-0.1</v>
      </c>
      <c r="U192" s="681"/>
      <c r="V192" s="681"/>
      <c r="W192" s="681">
        <f t="shared" si="94"/>
        <v>14.220622115599999</v>
      </c>
      <c r="X192" s="681">
        <f t="shared" si="96"/>
        <v>845.44301789438396</v>
      </c>
      <c r="Y192" s="754"/>
      <c r="Z192" s="1440"/>
    </row>
    <row r="193" spans="1:26" s="756" customFormat="1" ht="15.75" x14ac:dyDescent="0.25">
      <c r="A193" s="776">
        <v>7</v>
      </c>
      <c r="B193" s="763" t="s">
        <v>1094</v>
      </c>
      <c r="C193" s="777">
        <f t="shared" si="87"/>
        <v>1</v>
      </c>
      <c r="D193" s="778"/>
      <c r="E193" s="777">
        <f t="shared" si="88"/>
        <v>2690.28</v>
      </c>
      <c r="F193" s="800">
        <f t="shared" si="88"/>
        <v>3.5655391194480002</v>
      </c>
      <c r="G193" s="680">
        <f>F193/F184</f>
        <v>4.0440714947859398E-2</v>
      </c>
      <c r="H193" s="678">
        <f t="shared" si="89"/>
        <v>29.307153238000009</v>
      </c>
      <c r="I193" s="678">
        <f t="shared" si="89"/>
        <v>286.71575834246397</v>
      </c>
      <c r="J193" s="681"/>
      <c r="K193" s="681">
        <f t="shared" si="95"/>
        <v>316.02291158046398</v>
      </c>
      <c r="L193" s="681">
        <f t="shared" si="90"/>
        <v>886.32574484104703</v>
      </c>
      <c r="M193" s="678">
        <f t="shared" si="91"/>
        <v>0</v>
      </c>
      <c r="N193" s="681"/>
      <c r="O193" s="678">
        <f t="shared" si="92"/>
        <v>-2.4</v>
      </c>
      <c r="P193" s="681"/>
      <c r="Q193" s="681"/>
      <c r="R193" s="681"/>
      <c r="S193" s="681"/>
      <c r="T193" s="681">
        <f t="shared" si="93"/>
        <v>-2.4</v>
      </c>
      <c r="U193" s="681"/>
      <c r="V193" s="681"/>
      <c r="W193" s="681">
        <f t="shared" si="94"/>
        <v>313.62291158046401</v>
      </c>
      <c r="X193" s="681">
        <f t="shared" si="96"/>
        <v>879.59464494395354</v>
      </c>
      <c r="Y193" s="754"/>
      <c r="Z193" s="1440"/>
    </row>
    <row r="194" spans="1:26" s="756" customFormat="1" ht="15.75" x14ac:dyDescent="0.25">
      <c r="A194" s="782"/>
      <c r="B194" s="781"/>
      <c r="C194" s="2128">
        <f>SUM(C187:C193)</f>
        <v>79</v>
      </c>
      <c r="D194" s="2192"/>
      <c r="E194" s="693">
        <f>SUM(E187:E193)</f>
        <v>44717.58</v>
      </c>
      <c r="F194" s="694">
        <f>SUM(F187:F193)</f>
        <v>64.613875586676699</v>
      </c>
      <c r="G194" s="2221">
        <f>F194/F184</f>
        <v>0.73285728658104887</v>
      </c>
      <c r="H194" s="691">
        <f>SUM(H187:H193)</f>
        <v>1019.1601828478002</v>
      </c>
      <c r="I194" s="691">
        <f>SUM(I187:I193)</f>
        <v>3915.1007460312981</v>
      </c>
      <c r="J194" s="681"/>
      <c r="K194" s="691">
        <f>SUM(K187:K193)</f>
        <v>4934.2609288790982</v>
      </c>
      <c r="L194" s="691"/>
      <c r="M194" s="691">
        <f>SUM(M187:M193)</f>
        <v>1.4000000000000001</v>
      </c>
      <c r="N194" s="681"/>
      <c r="O194" s="691">
        <f>SUM(O187:O193)</f>
        <v>-7</v>
      </c>
      <c r="P194" s="681"/>
      <c r="Q194" s="681"/>
      <c r="R194" s="681"/>
      <c r="S194" s="681"/>
      <c r="T194" s="691">
        <f>SUM(T187:T193)</f>
        <v>-5.6000000000000005</v>
      </c>
      <c r="U194" s="681"/>
      <c r="V194" s="681"/>
      <c r="W194" s="691">
        <f>SUM(W187:W193)</f>
        <v>4928.6609288790987</v>
      </c>
      <c r="X194" s="691">
        <f t="shared" si="96"/>
        <v>762.78676741306356</v>
      </c>
      <c r="Y194" s="780"/>
      <c r="Z194" s="1440"/>
    </row>
    <row r="195" spans="1:26" s="756" customFormat="1" ht="15.75" x14ac:dyDescent="0.25">
      <c r="A195" s="1194"/>
      <c r="B195" s="696" t="s">
        <v>1095</v>
      </c>
      <c r="C195" s="764"/>
      <c r="D195" s="764"/>
      <c r="E195" s="678"/>
      <c r="F195" s="679"/>
      <c r="G195" s="680"/>
      <c r="H195" s="681"/>
      <c r="I195" s="681"/>
      <c r="J195" s="681"/>
      <c r="K195" s="681"/>
      <c r="L195" s="681"/>
      <c r="M195" s="681"/>
      <c r="N195" s="681"/>
      <c r="O195" s="681"/>
      <c r="P195" s="681"/>
      <c r="Q195" s="681"/>
      <c r="R195" s="681"/>
      <c r="S195" s="681"/>
      <c r="T195" s="681"/>
      <c r="U195" s="681"/>
      <c r="V195" s="681"/>
      <c r="W195" s="681"/>
      <c r="X195" s="681"/>
      <c r="Y195" s="768"/>
      <c r="Z195" s="1440"/>
    </row>
    <row r="196" spans="1:26" s="756" customFormat="1" ht="15.75" x14ac:dyDescent="0.25">
      <c r="A196" s="776">
        <v>8</v>
      </c>
      <c r="B196" s="763" t="s">
        <v>1096</v>
      </c>
      <c r="C196" s="777">
        <f>C25+C68+C111+C154</f>
        <v>6</v>
      </c>
      <c r="D196" s="778"/>
      <c r="E196" s="777">
        <f t="shared" ref="E196:F200" si="97">E25+E68+E111+E154</f>
        <v>728</v>
      </c>
      <c r="F196" s="800">
        <f t="shared" si="97"/>
        <v>7.04558448E-2</v>
      </c>
      <c r="G196" s="680">
        <f>F196/F184</f>
        <v>7.9911750804420698E-4</v>
      </c>
      <c r="H196" s="678">
        <f t="shared" ref="H196:I200" si="98">H25+H68+H111+H154</f>
        <v>4.7696611679999998</v>
      </c>
      <c r="I196" s="678">
        <f t="shared" si="98"/>
        <v>1.0969553542332005</v>
      </c>
      <c r="J196" s="681"/>
      <c r="K196" s="681">
        <f>H196+I196+J196</f>
        <v>5.8666165222332003</v>
      </c>
      <c r="L196" s="681">
        <f t="shared" ref="L196:L200" si="99">(K196*100000)/(F196*1000000)*100</f>
        <v>832.66569847916992</v>
      </c>
      <c r="M196" s="678">
        <f>M25+M68+M111+M154</f>
        <v>0</v>
      </c>
      <c r="N196" s="681"/>
      <c r="O196" s="678">
        <f>O25+O68+O111+O154</f>
        <v>0</v>
      </c>
      <c r="P196" s="681"/>
      <c r="Q196" s="678"/>
      <c r="R196" s="678">
        <f>R25+R68+R111+R154</f>
        <v>3.174979500000001</v>
      </c>
      <c r="S196" s="681"/>
      <c r="T196" s="681">
        <f>SUM(M196:S196)</f>
        <v>3.174979500000001</v>
      </c>
      <c r="U196" s="681"/>
      <c r="V196" s="681"/>
      <c r="W196" s="681">
        <f>K196+T196+U196+V196</f>
        <v>9.0415960222332004</v>
      </c>
      <c r="X196" s="681">
        <f t="shared" ref="X196:X201" si="100">(W196*100000)/(F196*1000000)*100</f>
        <v>1283.2996393555698</v>
      </c>
      <c r="Y196" s="754"/>
      <c r="Z196" s="1440"/>
    </row>
    <row r="197" spans="1:26" s="756" customFormat="1" ht="15.75" x14ac:dyDescent="0.25">
      <c r="A197" s="776">
        <v>9</v>
      </c>
      <c r="B197" s="763" t="s">
        <v>1097</v>
      </c>
      <c r="C197" s="777">
        <f>C26+C69+C112+C155</f>
        <v>39</v>
      </c>
      <c r="D197" s="778"/>
      <c r="E197" s="777">
        <f t="shared" si="97"/>
        <v>5950</v>
      </c>
      <c r="F197" s="800">
        <f t="shared" si="97"/>
        <v>10.633701206015997</v>
      </c>
      <c r="G197" s="680">
        <f>F197/F184</f>
        <v>0.12060854331049313</v>
      </c>
      <c r="H197" s="678">
        <f t="shared" si="98"/>
        <v>183.52533430000003</v>
      </c>
      <c r="I197" s="678">
        <f t="shared" si="98"/>
        <v>669.97918405221105</v>
      </c>
      <c r="J197" s="681"/>
      <c r="K197" s="681">
        <f t="shared" ref="K197:K200" si="101">H197+I197+J197</f>
        <v>853.50451835221111</v>
      </c>
      <c r="L197" s="681">
        <f t="shared" si="99"/>
        <v>802.64105772441917</v>
      </c>
      <c r="M197" s="678">
        <f>M26+M69+M112+M155</f>
        <v>1.6999999999999999E-3</v>
      </c>
      <c r="N197" s="681"/>
      <c r="O197" s="678">
        <f>O26+O69+O112+O155</f>
        <v>0</v>
      </c>
      <c r="P197" s="681"/>
      <c r="Q197" s="678"/>
      <c r="R197" s="678">
        <f>R26+R69+R112+R155</f>
        <v>98.900899999999993</v>
      </c>
      <c r="S197" s="681"/>
      <c r="T197" s="681">
        <f t="shared" ref="T197:T200" si="102">SUM(M197:S197)</f>
        <v>98.902599999999993</v>
      </c>
      <c r="U197" s="681"/>
      <c r="V197" s="681"/>
      <c r="W197" s="681">
        <f t="shared" ref="W197:W200" si="103">K197+T197+U197+V197</f>
        <v>952.40711835221111</v>
      </c>
      <c r="X197" s="681">
        <f t="shared" si="100"/>
        <v>895.64968951110689</v>
      </c>
      <c r="Y197" s="754"/>
      <c r="Z197" s="1440"/>
    </row>
    <row r="198" spans="1:26" s="756" customFormat="1" ht="15.75" x14ac:dyDescent="0.25">
      <c r="A198" s="776">
        <v>10</v>
      </c>
      <c r="B198" s="763" t="s">
        <v>1098</v>
      </c>
      <c r="C198" s="777">
        <f>C27+C70+C113+C156</f>
        <v>0</v>
      </c>
      <c r="D198" s="778"/>
      <c r="E198" s="777">
        <f t="shared" si="97"/>
        <v>0</v>
      </c>
      <c r="F198" s="800">
        <f t="shared" si="97"/>
        <v>0</v>
      </c>
      <c r="G198" s="680">
        <f>F198/F184</f>
        <v>0</v>
      </c>
      <c r="H198" s="678">
        <f t="shared" si="98"/>
        <v>0</v>
      </c>
      <c r="I198" s="678">
        <f t="shared" si="98"/>
        <v>0</v>
      </c>
      <c r="J198" s="681"/>
      <c r="K198" s="681">
        <f t="shared" si="101"/>
        <v>0</v>
      </c>
      <c r="L198" s="681" t="e">
        <f t="shared" si="99"/>
        <v>#DIV/0!</v>
      </c>
      <c r="M198" s="678">
        <f>M27+M70+M113+M156</f>
        <v>0</v>
      </c>
      <c r="N198" s="681"/>
      <c r="O198" s="678">
        <f>O27+O70+O113+O156</f>
        <v>0</v>
      </c>
      <c r="P198" s="681"/>
      <c r="Q198" s="678"/>
      <c r="R198" s="678">
        <f>R27+R70+R113+R156</f>
        <v>0</v>
      </c>
      <c r="S198" s="681"/>
      <c r="T198" s="681">
        <f t="shared" si="102"/>
        <v>0</v>
      </c>
      <c r="U198" s="681"/>
      <c r="V198" s="681"/>
      <c r="W198" s="681">
        <f t="shared" si="103"/>
        <v>0</v>
      </c>
      <c r="X198" s="681" t="e">
        <f t="shared" si="100"/>
        <v>#DIV/0!</v>
      </c>
      <c r="Y198" s="754"/>
      <c r="Z198" s="1440"/>
    </row>
    <row r="199" spans="1:26" s="756" customFormat="1" ht="15.75" x14ac:dyDescent="0.25">
      <c r="A199" s="776">
        <v>11</v>
      </c>
      <c r="B199" s="763" t="s">
        <v>1099</v>
      </c>
      <c r="C199" s="777">
        <f>C28+C71+C114+C157</f>
        <v>2</v>
      </c>
      <c r="D199" s="778"/>
      <c r="E199" s="777">
        <f t="shared" si="97"/>
        <v>177</v>
      </c>
      <c r="F199" s="800">
        <f t="shared" si="97"/>
        <v>0.93744081215999986</v>
      </c>
      <c r="G199" s="680">
        <f>F199/F184</f>
        <v>1.0632551037869843E-2</v>
      </c>
      <c r="H199" s="678">
        <f t="shared" si="98"/>
        <v>9.527994630000002</v>
      </c>
      <c r="I199" s="678">
        <f t="shared" si="98"/>
        <v>83.245740551999987</v>
      </c>
      <c r="J199" s="681"/>
      <c r="K199" s="681">
        <f t="shared" si="101"/>
        <v>92.773735181999996</v>
      </c>
      <c r="L199" s="681">
        <f t="shared" si="99"/>
        <v>989.64898880640601</v>
      </c>
      <c r="M199" s="678">
        <f>M28+M71+M114+M157</f>
        <v>8.8000000000000005E-3</v>
      </c>
      <c r="N199" s="681"/>
      <c r="O199" s="678">
        <f>O28+O71+O114+O157</f>
        <v>0</v>
      </c>
      <c r="P199" s="681"/>
      <c r="Q199" s="678"/>
      <c r="R199" s="678">
        <f>R28+R71+R114+R157</f>
        <v>14.868479999999996</v>
      </c>
      <c r="S199" s="681"/>
      <c r="T199" s="681">
        <f t="shared" si="102"/>
        <v>14.877279999999997</v>
      </c>
      <c r="U199" s="681"/>
      <c r="V199" s="681"/>
      <c r="W199" s="681">
        <f t="shared" si="103"/>
        <v>107.65101518199999</v>
      </c>
      <c r="X199" s="681">
        <f t="shared" si="100"/>
        <v>1148.3499948541435</v>
      </c>
      <c r="Y199" s="754"/>
      <c r="Z199" s="1440"/>
    </row>
    <row r="200" spans="1:26" s="756" customFormat="1" ht="15.75" x14ac:dyDescent="0.25">
      <c r="A200" s="776">
        <v>12</v>
      </c>
      <c r="B200" s="763" t="s">
        <v>1100</v>
      </c>
      <c r="C200" s="777">
        <f>C29+C72+C115+C158</f>
        <v>1</v>
      </c>
      <c r="E200" s="777">
        <f t="shared" si="97"/>
        <v>150</v>
      </c>
      <c r="F200" s="800">
        <f t="shared" si="97"/>
        <v>0.16567419780000001</v>
      </c>
      <c r="G200" s="680">
        <f>F200/F184</f>
        <v>1.8790939554976288E-3</v>
      </c>
      <c r="H200" s="678">
        <f t="shared" si="98"/>
        <v>7.0276800000000019</v>
      </c>
      <c r="I200" s="678">
        <f t="shared" si="98"/>
        <v>9.9439664627519981</v>
      </c>
      <c r="J200" s="789"/>
      <c r="K200" s="681">
        <f t="shared" si="101"/>
        <v>16.971646462751998</v>
      </c>
      <c r="L200" s="681">
        <f t="shared" si="99"/>
        <v>1024.3988918081243</v>
      </c>
      <c r="M200" s="678">
        <f>M29+M72+M115+M158</f>
        <v>0</v>
      </c>
      <c r="N200" s="789"/>
      <c r="O200" s="678">
        <f>O29+O72+O115+O158</f>
        <v>0</v>
      </c>
      <c r="P200" s="789"/>
      <c r="Q200" s="678"/>
      <c r="R200" s="678">
        <f>R29+R72+R115+R158</f>
        <v>7.4035200000000021</v>
      </c>
      <c r="S200" s="789"/>
      <c r="T200" s="681">
        <f t="shared" si="102"/>
        <v>7.4035200000000021</v>
      </c>
      <c r="U200" s="790"/>
      <c r="V200" s="789"/>
      <c r="W200" s="681">
        <f t="shared" si="103"/>
        <v>24.375166462751999</v>
      </c>
      <c r="X200" s="681">
        <f t="shared" si="100"/>
        <v>1471.271132525864</v>
      </c>
      <c r="Y200" s="754"/>
    </row>
    <row r="201" spans="1:26" s="756" customFormat="1" ht="15.75" x14ac:dyDescent="0.25">
      <c r="A201" s="782"/>
      <c r="B201" s="781"/>
      <c r="C201" s="2128">
        <f>SUM(C196:C200)</f>
        <v>48</v>
      </c>
      <c r="D201" s="2192"/>
      <c r="E201" s="2128">
        <f>SUM(E196:E200)</f>
        <v>7005</v>
      </c>
      <c r="F201" s="1361">
        <f>SUM(F196:F200)</f>
        <v>11.807272060775997</v>
      </c>
      <c r="G201" s="2221">
        <f>F201/F184</f>
        <v>0.13391930581190481</v>
      </c>
      <c r="H201" s="691">
        <f>SUM(H196:H200)</f>
        <v>204.85067009800002</v>
      </c>
      <c r="I201" s="691">
        <f>SUM(I196:I200)</f>
        <v>764.26584642119622</v>
      </c>
      <c r="J201" s="681"/>
      <c r="K201" s="691">
        <f>SUM(K196:K200)</f>
        <v>969.11651651919635</v>
      </c>
      <c r="L201" s="681"/>
      <c r="M201" s="691">
        <f>SUM(M196:M200)</f>
        <v>1.0500000000000001E-2</v>
      </c>
      <c r="N201" s="681"/>
      <c r="O201" s="691">
        <f>SUM(O196:O200)</f>
        <v>0</v>
      </c>
      <c r="P201" s="681"/>
      <c r="Q201" s="691"/>
      <c r="R201" s="691">
        <f>SUM(R196:R200)</f>
        <v>124.34787949999999</v>
      </c>
      <c r="S201" s="681"/>
      <c r="T201" s="691">
        <f>SUM(T196:T200)</f>
        <v>124.3583795</v>
      </c>
      <c r="U201" s="681"/>
      <c r="V201" s="681"/>
      <c r="W201" s="691">
        <f>SUM(W196:W200)</f>
        <v>1093.4748960191964</v>
      </c>
      <c r="X201" s="691">
        <f t="shared" si="100"/>
        <v>926.10290538806396</v>
      </c>
      <c r="Y201" s="780"/>
      <c r="Z201" s="1440"/>
    </row>
    <row r="202" spans="1:26" s="756" customFormat="1" ht="15.75" x14ac:dyDescent="0.25">
      <c r="A202" s="1194"/>
      <c r="B202" s="696" t="s">
        <v>689</v>
      </c>
      <c r="C202" s="752"/>
      <c r="D202" s="753"/>
      <c r="E202" s="752"/>
      <c r="F202" s="1362"/>
      <c r="G202" s="680"/>
      <c r="H202" s="2127"/>
      <c r="I202" s="2127"/>
      <c r="J202" s="681"/>
      <c r="K202" s="681"/>
      <c r="L202" s="681"/>
      <c r="M202" s="2127"/>
      <c r="N202" s="681"/>
      <c r="O202" s="2127"/>
      <c r="P202" s="681"/>
      <c r="Q202" s="2127"/>
      <c r="R202" s="2127"/>
      <c r="S202" s="681"/>
      <c r="T202" s="681"/>
      <c r="U202" s="681"/>
      <c r="V202" s="681"/>
      <c r="W202" s="681"/>
      <c r="X202" s="681"/>
      <c r="Y202" s="754"/>
      <c r="Z202" s="1440"/>
    </row>
    <row r="203" spans="1:26" s="756" customFormat="1" ht="15.75" x14ac:dyDescent="0.25">
      <c r="A203" s="776">
        <v>13</v>
      </c>
      <c r="B203" s="763" t="s">
        <v>1101</v>
      </c>
      <c r="C203" s="777">
        <f t="shared" ref="C203:C212" si="104">C32+C75+C118+C161</f>
        <v>103</v>
      </c>
      <c r="D203" s="778"/>
      <c r="E203" s="777">
        <f t="shared" ref="E203:F212" si="105">E32+E75+E118+E161</f>
        <v>3057.4</v>
      </c>
      <c r="F203" s="800">
        <f t="shared" si="105"/>
        <v>2.758577813206045</v>
      </c>
      <c r="G203" s="680">
        <f>F203/F184</f>
        <v>3.1288076015451492E-2</v>
      </c>
      <c r="H203" s="678">
        <f t="shared" ref="H203:I212" si="106">H32+H75+H118+H161</f>
        <v>36.543449031732507</v>
      </c>
      <c r="I203" s="678">
        <f t="shared" si="106"/>
        <v>174.83492800223021</v>
      </c>
      <c r="J203" s="681"/>
      <c r="K203" s="681">
        <f>H203+I203+J203</f>
        <v>211.37837703396272</v>
      </c>
      <c r="L203" s="681">
        <f t="shared" ref="L203:L211" si="107">(K203*100000)/(F203*1000000)*100</f>
        <v>766.2585264843292</v>
      </c>
      <c r="M203" s="678">
        <f t="shared" ref="M203:M212" si="108">M32+M75+M118+M161</f>
        <v>0.1</v>
      </c>
      <c r="N203" s="681"/>
      <c r="O203" s="678">
        <f t="shared" ref="O203:O212" si="109">O32+O75+O118+O161</f>
        <v>2.4</v>
      </c>
      <c r="P203" s="681"/>
      <c r="Q203" s="678"/>
      <c r="R203" s="678">
        <f t="shared" ref="R203:R212" si="110">R32+R75+R118+R161</f>
        <v>0</v>
      </c>
      <c r="S203" s="681"/>
      <c r="T203" s="681">
        <f t="shared" ref="T203:T212" si="111">SUM(M203:S203)</f>
        <v>2.5</v>
      </c>
      <c r="U203" s="681"/>
      <c r="V203" s="681"/>
      <c r="W203" s="681">
        <f t="shared" ref="W203:W212" si="112">K203+T203+U203+V203</f>
        <v>213.87837703396272</v>
      </c>
      <c r="X203" s="681">
        <f t="shared" ref="X203:X211" si="113">(W203*100000)/(F203*1000000)*100</f>
        <v>775.32116734235331</v>
      </c>
      <c r="Y203" s="754"/>
      <c r="Z203" s="1440"/>
    </row>
    <row r="204" spans="1:26" s="756" customFormat="1" ht="15.75" x14ac:dyDescent="0.25">
      <c r="A204" s="776">
        <v>14</v>
      </c>
      <c r="B204" s="763" t="s">
        <v>1102</v>
      </c>
      <c r="C204" s="777">
        <f t="shared" si="104"/>
        <v>163</v>
      </c>
      <c r="D204" s="778"/>
      <c r="E204" s="777">
        <f t="shared" si="105"/>
        <v>4787.33</v>
      </c>
      <c r="F204" s="800">
        <f t="shared" si="105"/>
        <v>5.5129352577411197</v>
      </c>
      <c r="G204" s="680">
        <f>F204/F184</f>
        <v>6.2528284171182502E-2</v>
      </c>
      <c r="H204" s="678">
        <f t="shared" si="106"/>
        <v>71.627673336687508</v>
      </c>
      <c r="I204" s="678">
        <f t="shared" si="106"/>
        <v>337.95266773646932</v>
      </c>
      <c r="J204" s="681"/>
      <c r="K204" s="681">
        <f t="shared" ref="K204:K212" si="114">H204+I204+J204</f>
        <v>409.58034107315683</v>
      </c>
      <c r="L204" s="681">
        <f t="shared" si="107"/>
        <v>742.94422467239178</v>
      </c>
      <c r="M204" s="678">
        <f t="shared" si="108"/>
        <v>0.1</v>
      </c>
      <c r="N204" s="681"/>
      <c r="O204" s="678">
        <f t="shared" si="109"/>
        <v>0</v>
      </c>
      <c r="P204" s="681"/>
      <c r="Q204" s="678"/>
      <c r="R204" s="678">
        <f t="shared" si="110"/>
        <v>0</v>
      </c>
      <c r="S204" s="681"/>
      <c r="T204" s="681">
        <f t="shared" si="111"/>
        <v>0.1</v>
      </c>
      <c r="U204" s="681"/>
      <c r="V204" s="681"/>
      <c r="W204" s="681">
        <f t="shared" si="112"/>
        <v>409.68034107315685</v>
      </c>
      <c r="X204" s="681">
        <f t="shared" si="113"/>
        <v>743.12561624570935</v>
      </c>
      <c r="Y204" s="754"/>
      <c r="Z204" s="1440"/>
    </row>
    <row r="205" spans="1:26" s="756" customFormat="1" ht="15.75" x14ac:dyDescent="0.25">
      <c r="A205" s="776">
        <v>15</v>
      </c>
      <c r="B205" s="763" t="s">
        <v>1103</v>
      </c>
      <c r="C205" s="777">
        <f t="shared" si="104"/>
        <v>1</v>
      </c>
      <c r="D205" s="778"/>
      <c r="E205" s="777">
        <f t="shared" si="105"/>
        <v>48</v>
      </c>
      <c r="F205" s="800">
        <f t="shared" si="105"/>
        <v>7.036342528000003E-2</v>
      </c>
      <c r="G205" s="680">
        <f>F205/F184</f>
        <v>7.9806927625127814E-4</v>
      </c>
      <c r="H205" s="678">
        <f t="shared" si="106"/>
        <v>0.28079999999999999</v>
      </c>
      <c r="I205" s="678">
        <f t="shared" si="106"/>
        <v>4.5736226432000011</v>
      </c>
      <c r="J205" s="681"/>
      <c r="K205" s="681">
        <f t="shared" si="114"/>
        <v>4.8544226432000013</v>
      </c>
      <c r="L205" s="681">
        <f t="shared" si="107"/>
        <v>689.90709646135065</v>
      </c>
      <c r="M205" s="678">
        <f t="shared" si="108"/>
        <v>0</v>
      </c>
      <c r="N205" s="681"/>
      <c r="O205" s="678">
        <f t="shared" si="109"/>
        <v>0</v>
      </c>
      <c r="P205" s="681"/>
      <c r="Q205" s="678"/>
      <c r="R205" s="678">
        <f t="shared" si="110"/>
        <v>0</v>
      </c>
      <c r="S205" s="681"/>
      <c r="T205" s="681">
        <f t="shared" si="111"/>
        <v>0</v>
      </c>
      <c r="U205" s="681"/>
      <c r="V205" s="681"/>
      <c r="W205" s="681">
        <f t="shared" si="112"/>
        <v>4.8544226432000013</v>
      </c>
      <c r="X205" s="681">
        <f t="shared" si="113"/>
        <v>689.90709646135065</v>
      </c>
      <c r="Y205" s="754"/>
      <c r="Z205" s="1440"/>
    </row>
    <row r="206" spans="1:26" s="756" customFormat="1" ht="15.75" x14ac:dyDescent="0.25">
      <c r="A206" s="776">
        <v>16</v>
      </c>
      <c r="B206" s="763" t="s">
        <v>1104</v>
      </c>
      <c r="C206" s="777">
        <f t="shared" si="104"/>
        <v>8</v>
      </c>
      <c r="D206" s="778"/>
      <c r="E206" s="777">
        <f t="shared" si="105"/>
        <v>405</v>
      </c>
      <c r="F206" s="800">
        <f t="shared" si="105"/>
        <v>0.35732380623438054</v>
      </c>
      <c r="G206" s="680">
        <f>F206/F184</f>
        <v>4.052803715766236E-3</v>
      </c>
      <c r="H206" s="678">
        <f t="shared" si="106"/>
        <v>3.1628478760000003</v>
      </c>
      <c r="I206" s="678">
        <f t="shared" si="106"/>
        <v>25.318465422452977</v>
      </c>
      <c r="J206" s="681"/>
      <c r="K206" s="681">
        <f t="shared" si="114"/>
        <v>28.481313298452978</v>
      </c>
      <c r="L206" s="681">
        <f t="shared" si="107"/>
        <v>797.07292941380854</v>
      </c>
      <c r="M206" s="678">
        <f t="shared" si="108"/>
        <v>0</v>
      </c>
      <c r="N206" s="681"/>
      <c r="O206" s="678">
        <f t="shared" si="109"/>
        <v>0</v>
      </c>
      <c r="P206" s="681"/>
      <c r="Q206" s="678"/>
      <c r="R206" s="678">
        <f t="shared" si="110"/>
        <v>0</v>
      </c>
      <c r="S206" s="681"/>
      <c r="T206" s="681">
        <f t="shared" si="111"/>
        <v>0</v>
      </c>
      <c r="U206" s="681"/>
      <c r="V206" s="681"/>
      <c r="W206" s="681">
        <f t="shared" si="112"/>
        <v>28.481313298452978</v>
      </c>
      <c r="X206" s="681">
        <f t="shared" si="113"/>
        <v>797.07292941380854</v>
      </c>
      <c r="Y206" s="754"/>
      <c r="Z206" s="1440"/>
    </row>
    <row r="207" spans="1:26" s="756" customFormat="1" ht="15.75" x14ac:dyDescent="0.25">
      <c r="A207" s="776">
        <v>17</v>
      </c>
      <c r="B207" s="763" t="s">
        <v>1105</v>
      </c>
      <c r="C207" s="777">
        <f t="shared" si="104"/>
        <v>28</v>
      </c>
      <c r="D207" s="778"/>
      <c r="E207" s="777">
        <f t="shared" si="105"/>
        <v>371.8</v>
      </c>
      <c r="F207" s="800">
        <f t="shared" si="105"/>
        <v>0.56309237558400016</v>
      </c>
      <c r="G207" s="680">
        <f>F207/F184</f>
        <v>6.3866521968859976E-3</v>
      </c>
      <c r="H207" s="678">
        <f t="shared" si="106"/>
        <v>6.9596313060000012</v>
      </c>
      <c r="I207" s="678">
        <f t="shared" si="106"/>
        <v>50.790035921575004</v>
      </c>
      <c r="J207" s="681"/>
      <c r="K207" s="681">
        <f t="shared" si="114"/>
        <v>57.749667227575003</v>
      </c>
      <c r="L207" s="681">
        <f t="shared" si="107"/>
        <v>1025.580699217976</v>
      </c>
      <c r="M207" s="678">
        <f t="shared" si="108"/>
        <v>6.0500000000000005E-2</v>
      </c>
      <c r="N207" s="681"/>
      <c r="O207" s="678">
        <f t="shared" si="109"/>
        <v>0</v>
      </c>
      <c r="P207" s="681"/>
      <c r="Q207" s="678"/>
      <c r="R207" s="678">
        <f t="shared" si="110"/>
        <v>0</v>
      </c>
      <c r="S207" s="681"/>
      <c r="T207" s="681">
        <f t="shared" si="111"/>
        <v>6.0500000000000005E-2</v>
      </c>
      <c r="U207" s="681"/>
      <c r="V207" s="681"/>
      <c r="W207" s="681">
        <f t="shared" si="112"/>
        <v>57.810167227575</v>
      </c>
      <c r="X207" s="681">
        <f t="shared" si="113"/>
        <v>1026.6551232844934</v>
      </c>
      <c r="Y207" s="754"/>
      <c r="Z207" s="1440"/>
    </row>
    <row r="208" spans="1:26" s="756" customFormat="1" ht="15.75" x14ac:dyDescent="0.25">
      <c r="A208" s="776">
        <v>18</v>
      </c>
      <c r="B208" s="763" t="s">
        <v>1106</v>
      </c>
      <c r="C208" s="777">
        <f t="shared" si="104"/>
        <v>97</v>
      </c>
      <c r="D208" s="778"/>
      <c r="E208" s="777">
        <f t="shared" si="105"/>
        <v>1642</v>
      </c>
      <c r="F208" s="800">
        <f t="shared" si="105"/>
        <v>1.9633250101214026</v>
      </c>
      <c r="G208" s="680">
        <f>F208/F184</f>
        <v>2.2268236141695978E-2</v>
      </c>
      <c r="H208" s="678">
        <f t="shared" si="106"/>
        <v>29.142211224798316</v>
      </c>
      <c r="I208" s="678">
        <f t="shared" si="106"/>
        <v>170.62623220928651</v>
      </c>
      <c r="J208" s="681"/>
      <c r="K208" s="681">
        <f t="shared" si="114"/>
        <v>199.76844343408482</v>
      </c>
      <c r="L208" s="681">
        <f t="shared" si="107"/>
        <v>1017.5006298204905</v>
      </c>
      <c r="M208" s="678">
        <f t="shared" si="108"/>
        <v>0.50339999999999996</v>
      </c>
      <c r="N208" s="681"/>
      <c r="O208" s="678">
        <f t="shared" si="109"/>
        <v>0.13690379999999999</v>
      </c>
      <c r="P208" s="681"/>
      <c r="Q208" s="678"/>
      <c r="R208" s="678">
        <f t="shared" si="110"/>
        <v>8.4787199999999974</v>
      </c>
      <c r="S208" s="681"/>
      <c r="T208" s="681">
        <f t="shared" si="111"/>
        <v>9.1190237999999972</v>
      </c>
      <c r="U208" s="681"/>
      <c r="V208" s="681"/>
      <c r="W208" s="681">
        <f t="shared" si="112"/>
        <v>208.88746723408482</v>
      </c>
      <c r="X208" s="681">
        <f t="shared" si="113"/>
        <v>1063.9474674708506</v>
      </c>
      <c r="Y208" s="754"/>
      <c r="Z208" s="1440"/>
    </row>
    <row r="209" spans="1:26" s="756" customFormat="1" ht="15.75" x14ac:dyDescent="0.25">
      <c r="A209" s="776">
        <v>19</v>
      </c>
      <c r="B209" s="763" t="s">
        <v>1107</v>
      </c>
      <c r="C209" s="777">
        <f t="shared" si="104"/>
        <v>59</v>
      </c>
      <c r="D209" s="778"/>
      <c r="E209" s="777">
        <f t="shared" si="105"/>
        <v>953</v>
      </c>
      <c r="F209" s="800">
        <f t="shared" si="105"/>
        <v>0.47321616360500007</v>
      </c>
      <c r="G209" s="680">
        <f>F209/F184</f>
        <v>5.3672668676349108E-3</v>
      </c>
      <c r="H209" s="678">
        <f t="shared" si="106"/>
        <v>10.293165997413002</v>
      </c>
      <c r="I209" s="678">
        <f t="shared" si="106"/>
        <v>36.745976973829116</v>
      </c>
      <c r="J209" s="681"/>
      <c r="K209" s="681">
        <f t="shared" si="114"/>
        <v>47.039142971242114</v>
      </c>
      <c r="L209" s="681">
        <f t="shared" si="107"/>
        <v>994.03077470756728</v>
      </c>
      <c r="M209" s="678">
        <f t="shared" si="108"/>
        <v>2.8E-3</v>
      </c>
      <c r="N209" s="681"/>
      <c r="O209" s="678">
        <f t="shared" si="109"/>
        <v>0</v>
      </c>
      <c r="P209" s="681"/>
      <c r="Q209" s="678"/>
      <c r="R209" s="678">
        <f t="shared" si="110"/>
        <v>0</v>
      </c>
      <c r="S209" s="681"/>
      <c r="T209" s="681">
        <f t="shared" si="111"/>
        <v>2.8E-3</v>
      </c>
      <c r="U209" s="681"/>
      <c r="V209" s="681"/>
      <c r="W209" s="681">
        <f t="shared" si="112"/>
        <v>47.041942971242115</v>
      </c>
      <c r="X209" s="681">
        <f t="shared" si="113"/>
        <v>994.08994428408107</v>
      </c>
      <c r="Y209" s="754"/>
      <c r="Z209" s="1440"/>
    </row>
    <row r="210" spans="1:26" s="756" customFormat="1" ht="15.75" x14ac:dyDescent="0.25">
      <c r="A210" s="776">
        <v>20</v>
      </c>
      <c r="B210" s="763" t="s">
        <v>1108</v>
      </c>
      <c r="C210" s="777">
        <f t="shared" si="104"/>
        <v>0</v>
      </c>
      <c r="D210" s="778"/>
      <c r="E210" s="777">
        <f t="shared" si="105"/>
        <v>0</v>
      </c>
      <c r="F210" s="800">
        <f t="shared" si="105"/>
        <v>0</v>
      </c>
      <c r="G210" s="680">
        <f>F210/F184</f>
        <v>0</v>
      </c>
      <c r="H210" s="678">
        <f t="shared" si="106"/>
        <v>0</v>
      </c>
      <c r="I210" s="678">
        <f t="shared" si="106"/>
        <v>3.0000000000000001E-3</v>
      </c>
      <c r="J210" s="681"/>
      <c r="K210" s="681">
        <f t="shared" si="114"/>
        <v>3.0000000000000001E-3</v>
      </c>
      <c r="L210" s="681"/>
      <c r="M210" s="678">
        <f t="shared" si="108"/>
        <v>0</v>
      </c>
      <c r="N210" s="681"/>
      <c r="O210" s="678">
        <f t="shared" si="109"/>
        <v>0</v>
      </c>
      <c r="P210" s="681"/>
      <c r="Q210" s="678"/>
      <c r="R210" s="678">
        <f t="shared" si="110"/>
        <v>0</v>
      </c>
      <c r="S210" s="681"/>
      <c r="T210" s="681">
        <f t="shared" si="111"/>
        <v>0</v>
      </c>
      <c r="U210" s="681"/>
      <c r="V210" s="681"/>
      <c r="W210" s="681">
        <f t="shared" si="112"/>
        <v>3.0000000000000001E-3</v>
      </c>
      <c r="X210" s="681"/>
      <c r="Y210" s="754"/>
      <c r="Z210" s="1440"/>
    </row>
    <row r="211" spans="1:26" s="756" customFormat="1" ht="15.75" x14ac:dyDescent="0.25">
      <c r="A211" s="776">
        <v>21</v>
      </c>
      <c r="B211" s="763" t="s">
        <v>1109</v>
      </c>
      <c r="C211" s="777">
        <f t="shared" si="104"/>
        <v>4</v>
      </c>
      <c r="D211" s="778"/>
      <c r="E211" s="777">
        <f t="shared" si="105"/>
        <v>35</v>
      </c>
      <c r="F211" s="800">
        <f t="shared" si="105"/>
        <v>4.3150363156000002E-2</v>
      </c>
      <c r="G211" s="680">
        <f>F211/F184</f>
        <v>4.8941589976400776E-4</v>
      </c>
      <c r="H211" s="678">
        <f t="shared" si="106"/>
        <v>2.1000000000000005E-2</v>
      </c>
      <c r="I211" s="678">
        <f t="shared" si="106"/>
        <v>1.8636200646719998</v>
      </c>
      <c r="J211" s="681"/>
      <c r="K211" s="681">
        <f t="shared" si="114"/>
        <v>1.8846200646719997</v>
      </c>
      <c r="L211" s="681">
        <f t="shared" si="107"/>
        <v>436.75647823834032</v>
      </c>
      <c r="M211" s="678">
        <f t="shared" si="108"/>
        <v>0</v>
      </c>
      <c r="N211" s="681"/>
      <c r="O211" s="678">
        <f t="shared" si="109"/>
        <v>0</v>
      </c>
      <c r="P211" s="681"/>
      <c r="Q211" s="678"/>
      <c r="R211" s="678">
        <f t="shared" si="110"/>
        <v>0</v>
      </c>
      <c r="S211" s="681"/>
      <c r="T211" s="681">
        <f t="shared" si="111"/>
        <v>0</v>
      </c>
      <c r="U211" s="681"/>
      <c r="V211" s="681"/>
      <c r="W211" s="681">
        <f t="shared" si="112"/>
        <v>1.8846200646719997</v>
      </c>
      <c r="X211" s="681">
        <f t="shared" si="113"/>
        <v>436.75647823834032</v>
      </c>
      <c r="Y211" s="754"/>
      <c r="Z211" s="1440"/>
    </row>
    <row r="212" spans="1:26" s="756" customFormat="1" ht="15.75" x14ac:dyDescent="0.25">
      <c r="A212" s="776">
        <v>22</v>
      </c>
      <c r="B212" s="763" t="s">
        <v>1110</v>
      </c>
      <c r="C212" s="777">
        <f t="shared" si="104"/>
        <v>1</v>
      </c>
      <c r="E212" s="777">
        <f t="shared" si="105"/>
        <v>5.7</v>
      </c>
      <c r="F212" s="800">
        <f t="shared" si="105"/>
        <v>3.9325439999999996E-3</v>
      </c>
      <c r="G212" s="680">
        <f>F212/F184</f>
        <v>4.4603322413844612E-5</v>
      </c>
      <c r="H212" s="678">
        <f t="shared" si="106"/>
        <v>5.9399999999999994E-2</v>
      </c>
      <c r="I212" s="678">
        <f t="shared" si="106"/>
        <v>0.40128000000000003</v>
      </c>
      <c r="J212" s="789"/>
      <c r="K212" s="681">
        <f t="shared" si="114"/>
        <v>0.46068000000000003</v>
      </c>
      <c r="L212" s="681"/>
      <c r="M212" s="678">
        <f t="shared" si="108"/>
        <v>0</v>
      </c>
      <c r="N212" s="789"/>
      <c r="O212" s="678">
        <f t="shared" si="109"/>
        <v>0</v>
      </c>
      <c r="P212" s="789"/>
      <c r="Q212" s="790"/>
      <c r="R212" s="678">
        <f t="shared" si="110"/>
        <v>0</v>
      </c>
      <c r="S212" s="789"/>
      <c r="T212" s="681">
        <f t="shared" si="111"/>
        <v>0</v>
      </c>
      <c r="U212" s="789"/>
      <c r="V212" s="790"/>
      <c r="W212" s="681">
        <f t="shared" si="112"/>
        <v>0.46068000000000003</v>
      </c>
      <c r="X212" s="681"/>
      <c r="Y212" s="780"/>
      <c r="Z212" s="1440"/>
    </row>
    <row r="213" spans="1:26" s="756" customFormat="1" ht="15.75" x14ac:dyDescent="0.25">
      <c r="A213" s="782"/>
      <c r="B213" s="781"/>
      <c r="C213" s="788">
        <f>SUM(C202:C211)</f>
        <v>463</v>
      </c>
      <c r="D213" s="2192"/>
      <c r="E213" s="693">
        <f>SUM(E202:E211)</f>
        <v>11299.529999999999</v>
      </c>
      <c r="F213" s="694">
        <f>SUM(F203:F212)</f>
        <v>11.745916758927949</v>
      </c>
      <c r="G213" s="2221">
        <f>F213/F184</f>
        <v>0.13322340760704626</v>
      </c>
      <c r="H213" s="693">
        <f>SUM(H202:H211)+0.09614</f>
        <v>158.12691877263131</v>
      </c>
      <c r="I213" s="693">
        <f>SUM(I202:I211)</f>
        <v>802.70854897371521</v>
      </c>
      <c r="J213" s="681"/>
      <c r="K213" s="693">
        <f>SUM(K202:K211)</f>
        <v>960.73932774634659</v>
      </c>
      <c r="L213" s="681"/>
      <c r="M213" s="693">
        <f>SUM(M202:M211)</f>
        <v>0.76670000000000005</v>
      </c>
      <c r="N213" s="681"/>
      <c r="O213" s="693">
        <f>SUM(O202:O211)</f>
        <v>2.5369037999999997</v>
      </c>
      <c r="P213" s="681"/>
      <c r="Q213" s="681"/>
      <c r="R213" s="693">
        <f>SUM(R202:R211)</f>
        <v>8.4787199999999974</v>
      </c>
      <c r="S213" s="681"/>
      <c r="T213" s="693">
        <f>SUM(T202:T211)</f>
        <v>11.782323799999999</v>
      </c>
      <c r="U213" s="681"/>
      <c r="V213" s="681"/>
      <c r="W213" s="693">
        <f>SUM(W202:W212)</f>
        <v>972.98233154634659</v>
      </c>
      <c r="X213" s="691">
        <f>(W213*100000)/(F213*1000000)*100</f>
        <v>828.35793196541499</v>
      </c>
      <c r="Y213" s="780"/>
      <c r="Z213" s="1440"/>
    </row>
    <row r="214" spans="1:26" s="756" customFormat="1" ht="15.75" x14ac:dyDescent="0.25">
      <c r="A214" s="770"/>
      <c r="B214" s="692"/>
      <c r="C214" s="769"/>
      <c r="D214" s="775"/>
      <c r="E214" s="693"/>
      <c r="F214" s="694"/>
      <c r="G214" s="680"/>
      <c r="H214" s="693"/>
      <c r="I214" s="693"/>
      <c r="J214" s="681"/>
      <c r="K214" s="693"/>
      <c r="L214" s="681"/>
      <c r="M214" s="693"/>
      <c r="N214" s="681"/>
      <c r="O214" s="693"/>
      <c r="P214" s="681"/>
      <c r="Q214" s="681"/>
      <c r="R214" s="693"/>
      <c r="S214" s="681"/>
      <c r="T214" s="693"/>
      <c r="U214" s="681"/>
      <c r="V214" s="681"/>
      <c r="W214" s="693"/>
      <c r="X214" s="691"/>
      <c r="Y214" s="757"/>
      <c r="Z214" s="1440"/>
    </row>
    <row r="215" spans="1:26" s="756" customFormat="1" ht="15.75" x14ac:dyDescent="0.25">
      <c r="A215" s="751" t="s">
        <v>1116</v>
      </c>
      <c r="B215" s="1207" t="s">
        <v>697</v>
      </c>
      <c r="C215" s="764"/>
      <c r="D215" s="764"/>
      <c r="E215" s="67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81"/>
      <c r="X215" s="681"/>
      <c r="Y215" s="754"/>
    </row>
    <row r="216" spans="1:26" s="756" customFormat="1" ht="15.75" x14ac:dyDescent="0.25">
      <c r="A216" s="1194" t="s">
        <v>36</v>
      </c>
      <c r="B216" s="684" t="s">
        <v>699</v>
      </c>
      <c r="C216" s="764"/>
      <c r="D216" s="764"/>
      <c r="E216" s="67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54"/>
    </row>
    <row r="217" spans="1:26" s="756" customFormat="1" ht="15.75" x14ac:dyDescent="0.25">
      <c r="A217" s="1194" t="s">
        <v>37</v>
      </c>
      <c r="B217" s="684" t="s">
        <v>698</v>
      </c>
      <c r="C217" s="764"/>
      <c r="D217" s="764"/>
      <c r="E217" s="67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54"/>
    </row>
    <row r="218" spans="1:26" s="756" customFormat="1" ht="15.75" x14ac:dyDescent="0.25">
      <c r="A218" s="1194" t="s">
        <v>38</v>
      </c>
      <c r="B218" s="684" t="s">
        <v>700</v>
      </c>
      <c r="C218" s="764"/>
      <c r="D218" s="764"/>
      <c r="E218" s="67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6" s="756" customFormat="1" ht="15.75" x14ac:dyDescent="0.25">
      <c r="A219" s="2167" t="s">
        <v>1117</v>
      </c>
      <c r="B219" s="675" t="s">
        <v>65</v>
      </c>
      <c r="C219" s="764"/>
      <c r="D219" s="764"/>
      <c r="E219" s="67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/>
      <c r="X219" s="681"/>
      <c r="Y219" s="2168"/>
    </row>
    <row r="220" spans="1:26" s="756" customFormat="1" ht="15.75" x14ac:dyDescent="0.25">
      <c r="A220" s="1194" t="s">
        <v>36</v>
      </c>
      <c r="B220" s="762" t="s">
        <v>57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>
        <f>'[54]D 2.1_2023-24_(Projection)_OK_P'!W220*1.1</f>
        <v>212.66555618000007</v>
      </c>
      <c r="X220" s="681"/>
      <c r="Y220" s="762"/>
    </row>
    <row r="221" spans="1:26" s="756" customFormat="1" ht="15.75" x14ac:dyDescent="0.25">
      <c r="A221" s="1194" t="s">
        <v>37</v>
      </c>
      <c r="B221" s="762" t="s">
        <v>58</v>
      </c>
      <c r="C221" s="762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>
        <f>'[54]D 2.1_2023-24_(Projection)_OK_P'!W221*1.1</f>
        <v>17.622440000000005</v>
      </c>
      <c r="X221" s="681"/>
      <c r="Y221" s="762"/>
    </row>
    <row r="222" spans="1:26" s="756" customFormat="1" ht="15.75" x14ac:dyDescent="0.25">
      <c r="A222" s="751" t="s">
        <v>1118</v>
      </c>
      <c r="B222" s="742" t="s">
        <v>693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f>SUM(W220:W221)</f>
        <v>230.28799618000008</v>
      </c>
      <c r="X222" s="681"/>
      <c r="Y222" s="762"/>
    </row>
    <row r="223" spans="1:26" s="756" customFormat="1" ht="15.75" x14ac:dyDescent="0.25">
      <c r="A223" s="1194" t="s">
        <v>36</v>
      </c>
      <c r="B223" s="763" t="s">
        <v>692</v>
      </c>
      <c r="C223" s="764"/>
      <c r="D223" s="764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78"/>
      <c r="X223" s="681"/>
      <c r="Y223" s="762"/>
    </row>
    <row r="224" spans="1:26" s="756" customFormat="1" ht="15.75" x14ac:dyDescent="0.25">
      <c r="A224" s="2169" t="s">
        <v>37</v>
      </c>
      <c r="B224" s="764" t="s">
        <v>694</v>
      </c>
      <c r="C224" s="1198"/>
      <c r="D224" s="764"/>
      <c r="E224" s="2168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/>
      <c r="X224" s="681"/>
      <c r="Y224" s="762"/>
    </row>
    <row r="225" spans="1:25" s="756" customFormat="1" ht="15.75" x14ac:dyDescent="0.25">
      <c r="A225" s="1194" t="s">
        <v>38</v>
      </c>
      <c r="B225" s="765" t="s">
        <v>341</v>
      </c>
      <c r="C225" s="762"/>
      <c r="D225" s="762"/>
      <c r="E225" s="2168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/>
      <c r="X225" s="681"/>
      <c r="Y225" s="762"/>
    </row>
    <row r="226" spans="1:25" s="756" customFormat="1" ht="15.75" x14ac:dyDescent="0.25">
      <c r="A226" s="1194" t="s">
        <v>39</v>
      </c>
      <c r="B226" s="765" t="s">
        <v>703</v>
      </c>
      <c r="C226" s="762"/>
      <c r="D226" s="762"/>
      <c r="E226" s="2168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/>
      <c r="X226" s="681"/>
      <c r="Y226" s="762"/>
    </row>
    <row r="227" spans="1:25" s="756" customFormat="1" ht="15.75" x14ac:dyDescent="0.25">
      <c r="A227" s="1194" t="s">
        <v>40</v>
      </c>
      <c r="B227" s="765" t="s">
        <v>1119</v>
      </c>
      <c r="C227" s="1198"/>
      <c r="D227" s="762"/>
      <c r="E227" s="2168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v>8.68</v>
      </c>
      <c r="X227" s="681"/>
      <c r="Y227" s="762"/>
    </row>
    <row r="228" spans="1:25" s="756" customFormat="1" ht="15.75" x14ac:dyDescent="0.25">
      <c r="A228" s="1194" t="s">
        <v>775</v>
      </c>
      <c r="B228" s="762" t="s">
        <v>701</v>
      </c>
      <c r="C228" s="762"/>
      <c r="D228" s="762"/>
      <c r="E228" s="2168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81"/>
      <c r="X228" s="681"/>
      <c r="Y228" s="762"/>
    </row>
    <row r="229" spans="1:25" s="756" customFormat="1" ht="15.75" x14ac:dyDescent="0.25">
      <c r="A229" s="1194" t="s">
        <v>43</v>
      </c>
      <c r="B229" s="765" t="s">
        <v>1120</v>
      </c>
      <c r="C229" s="1198"/>
      <c r="D229" s="762"/>
      <c r="E229" s="2168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81"/>
      <c r="X229" s="681"/>
      <c r="Y229" s="762"/>
    </row>
    <row r="230" spans="1:25" s="756" customFormat="1" ht="15.75" x14ac:dyDescent="0.25">
      <c r="A230" s="1194" t="s">
        <v>41</v>
      </c>
      <c r="B230" s="765" t="s">
        <v>1121</v>
      </c>
      <c r="C230" s="762"/>
      <c r="D230" s="762"/>
      <c r="E230" s="2168"/>
      <c r="F230" s="679"/>
      <c r="G230" s="681"/>
      <c r="H230" s="681"/>
      <c r="I230" s="681"/>
      <c r="J230" s="681"/>
      <c r="K230" s="681"/>
      <c r="L230" s="681"/>
      <c r="M230" s="681"/>
      <c r="N230" s="681"/>
      <c r="O230" s="681"/>
      <c r="P230" s="681"/>
      <c r="Q230" s="681"/>
      <c r="R230" s="681"/>
      <c r="S230" s="681"/>
      <c r="T230" s="681"/>
      <c r="U230" s="681"/>
      <c r="V230" s="681"/>
      <c r="W230" s="681">
        <v>0.28000000000000003</v>
      </c>
      <c r="X230" s="681"/>
      <c r="Y230" s="762"/>
    </row>
    <row r="231" spans="1:25" s="756" customFormat="1" ht="15.75" x14ac:dyDescent="0.25">
      <c r="A231" s="1194" t="s">
        <v>42</v>
      </c>
      <c r="B231" s="765" t="s">
        <v>1122</v>
      </c>
      <c r="C231" s="762"/>
      <c r="D231" s="762"/>
      <c r="E231" s="2168"/>
      <c r="F231" s="679"/>
      <c r="G231" s="681"/>
      <c r="H231" s="681"/>
      <c r="I231" s="681"/>
      <c r="J231" s="681"/>
      <c r="K231" s="681"/>
      <c r="L231" s="681"/>
      <c r="M231" s="681"/>
      <c r="N231" s="681"/>
      <c r="O231" s="681"/>
      <c r="P231" s="681"/>
      <c r="Q231" s="681"/>
      <c r="R231" s="681"/>
      <c r="S231" s="681"/>
      <c r="T231" s="681"/>
      <c r="U231" s="681"/>
      <c r="V231" s="681"/>
      <c r="W231" s="681">
        <v>2.73</v>
      </c>
      <c r="X231" s="681"/>
      <c r="Y231" s="762"/>
    </row>
    <row r="232" spans="1:25" s="2171" customFormat="1" ht="15.75" x14ac:dyDescent="0.25">
      <c r="A232" s="1194" t="s">
        <v>44</v>
      </c>
      <c r="B232" s="765" t="s">
        <v>1123</v>
      </c>
      <c r="C232" s="762"/>
      <c r="D232" s="762"/>
      <c r="E232" s="2170"/>
      <c r="F232" s="679"/>
      <c r="G232" s="681"/>
      <c r="H232" s="681"/>
      <c r="I232" s="681"/>
      <c r="J232" s="681"/>
      <c r="K232" s="681"/>
      <c r="L232" s="681"/>
      <c r="M232" s="681"/>
      <c r="N232" s="681"/>
      <c r="O232" s="681"/>
      <c r="P232" s="681"/>
      <c r="Q232" s="681"/>
      <c r="R232" s="681"/>
      <c r="S232" s="681"/>
      <c r="T232" s="681"/>
      <c r="U232" s="681"/>
      <c r="V232" s="681"/>
      <c r="W232" s="681">
        <v>2.35</v>
      </c>
      <c r="X232" s="681"/>
      <c r="Y232" s="762"/>
    </row>
    <row r="233" spans="1:25" s="2171" customFormat="1" ht="15.75" x14ac:dyDescent="0.25">
      <c r="A233" s="1194" t="s">
        <v>1124</v>
      </c>
      <c r="B233" s="765" t="s">
        <v>1125</v>
      </c>
      <c r="C233" s="762"/>
      <c r="D233" s="762"/>
      <c r="E233" s="2170"/>
      <c r="F233" s="679"/>
      <c r="G233" s="681"/>
      <c r="H233" s="681"/>
      <c r="I233" s="681"/>
      <c r="J233" s="681"/>
      <c r="K233" s="681"/>
      <c r="L233" s="681"/>
      <c r="M233" s="681"/>
      <c r="N233" s="681"/>
      <c r="O233" s="681"/>
      <c r="P233" s="681"/>
      <c r="Q233" s="681"/>
      <c r="R233" s="681"/>
      <c r="S233" s="681"/>
      <c r="T233" s="681"/>
      <c r="U233" s="681"/>
      <c r="V233" s="681"/>
      <c r="W233" s="681">
        <v>8.0500000000000007</v>
      </c>
      <c r="X233" s="681"/>
      <c r="Y233" s="762"/>
    </row>
    <row r="234" spans="1:25" s="2171" customFormat="1" ht="15.75" x14ac:dyDescent="0.25">
      <c r="A234" s="1194" t="s">
        <v>1126</v>
      </c>
      <c r="B234" s="765" t="s">
        <v>1127</v>
      </c>
      <c r="C234" s="762"/>
      <c r="D234" s="762"/>
      <c r="E234" s="2170"/>
      <c r="F234" s="679"/>
      <c r="G234" s="681"/>
      <c r="H234" s="681"/>
      <c r="I234" s="681"/>
      <c r="J234" s="681"/>
      <c r="K234" s="681"/>
      <c r="L234" s="681"/>
      <c r="M234" s="681"/>
      <c r="N234" s="681"/>
      <c r="O234" s="681"/>
      <c r="P234" s="681"/>
      <c r="Q234" s="681"/>
      <c r="R234" s="681"/>
      <c r="S234" s="681"/>
      <c r="T234" s="681"/>
      <c r="U234" s="681"/>
      <c r="V234" s="681"/>
      <c r="W234" s="681">
        <v>0.24</v>
      </c>
      <c r="X234" s="681"/>
      <c r="Y234" s="2170"/>
    </row>
    <row r="235" spans="1:25" s="2171" customFormat="1" ht="15.75" x14ac:dyDescent="0.25">
      <c r="A235" s="1194" t="s">
        <v>1128</v>
      </c>
      <c r="B235" s="675" t="s">
        <v>695</v>
      </c>
      <c r="C235" s="762"/>
      <c r="D235" s="762"/>
      <c r="E235" s="2170"/>
      <c r="F235" s="679"/>
      <c r="G235" s="681"/>
      <c r="H235" s="681"/>
      <c r="I235" s="681"/>
      <c r="J235" s="681"/>
      <c r="K235" s="681"/>
      <c r="L235" s="681"/>
      <c r="M235" s="681"/>
      <c r="N235" s="681"/>
      <c r="O235" s="681"/>
      <c r="P235" s="681"/>
      <c r="Q235" s="681"/>
      <c r="R235" s="681"/>
      <c r="S235" s="681"/>
      <c r="T235" s="681"/>
      <c r="U235" s="681"/>
      <c r="V235" s="681"/>
      <c r="W235" s="681">
        <f>W194+W201+W213+W222+W224+W225+W227+W228+W229+W230+W231+W232+W233+W234</f>
        <v>7247.7361526246414</v>
      </c>
      <c r="X235" s="681"/>
      <c r="Y235" s="2170"/>
    </row>
    <row r="236" spans="1:25" s="2171" customFormat="1" ht="15.75" x14ac:dyDescent="0.25">
      <c r="A236" s="1194" t="s">
        <v>1129</v>
      </c>
      <c r="B236" s="764" t="s">
        <v>696</v>
      </c>
      <c r="C236" s="762"/>
      <c r="D236" s="764"/>
      <c r="E236" s="2170"/>
      <c r="F236" s="679"/>
      <c r="G236" s="681"/>
      <c r="H236" s="681"/>
      <c r="I236" s="681"/>
      <c r="J236" s="681"/>
      <c r="K236" s="681"/>
      <c r="L236" s="681"/>
      <c r="M236" s="681"/>
      <c r="N236" s="681"/>
      <c r="O236" s="681"/>
      <c r="P236" s="681"/>
      <c r="Q236" s="681"/>
      <c r="R236" s="681"/>
      <c r="S236" s="681"/>
      <c r="T236" s="681"/>
      <c r="U236" s="681"/>
      <c r="V236" s="681"/>
      <c r="W236" s="678">
        <f>W220</f>
        <v>212.66555618000007</v>
      </c>
      <c r="X236" s="681"/>
      <c r="Y236" s="762"/>
    </row>
    <row r="237" spans="1:25" s="2171" customFormat="1" ht="15.75" x14ac:dyDescent="0.25">
      <c r="A237" s="1194" t="s">
        <v>1130</v>
      </c>
      <c r="B237" s="764" t="s">
        <v>1131</v>
      </c>
      <c r="C237" s="762"/>
      <c r="D237" s="764"/>
      <c r="E237" s="2170"/>
      <c r="F237" s="679"/>
      <c r="G237" s="681"/>
      <c r="H237" s="681"/>
      <c r="I237" s="681"/>
      <c r="J237" s="681"/>
      <c r="K237" s="681"/>
      <c r="L237" s="681"/>
      <c r="M237" s="681"/>
      <c r="N237" s="681"/>
      <c r="O237" s="681"/>
      <c r="P237" s="681"/>
      <c r="Q237" s="681"/>
      <c r="R237" s="681"/>
      <c r="S237" s="681"/>
      <c r="T237" s="681"/>
      <c r="U237" s="681"/>
      <c r="V237" s="681"/>
      <c r="W237" s="678">
        <f>W221</f>
        <v>17.622440000000005</v>
      </c>
      <c r="X237" s="681"/>
      <c r="Y237" s="762"/>
    </row>
    <row r="238" spans="1:25" s="2171" customFormat="1" ht="16.5" thickBot="1" x14ac:dyDescent="0.3">
      <c r="A238" s="2172"/>
      <c r="B238" s="766" t="s">
        <v>1132</v>
      </c>
      <c r="C238" s="2173"/>
      <c r="D238" s="2174"/>
      <c r="E238" s="2175"/>
      <c r="F238" s="1363"/>
      <c r="G238" s="2176"/>
      <c r="H238" s="2176"/>
      <c r="I238" s="2176"/>
      <c r="J238" s="2176"/>
      <c r="K238" s="2176"/>
      <c r="L238" s="2176"/>
      <c r="M238" s="2176"/>
      <c r="N238" s="2176"/>
      <c r="O238" s="2176"/>
      <c r="P238" s="2176"/>
      <c r="Q238" s="2176"/>
      <c r="R238" s="2176"/>
      <c r="S238" s="2176"/>
      <c r="T238" s="2176"/>
      <c r="U238" s="2176"/>
      <c r="V238" s="2176"/>
      <c r="W238" s="2146">
        <f>W235-W236-W237</f>
        <v>7017.4481564446414</v>
      </c>
      <c r="X238" s="681"/>
      <c r="Y238" s="762"/>
    </row>
    <row r="240" spans="1:25" ht="15.75" x14ac:dyDescent="0.25">
      <c r="B240" s="1441" t="str">
        <f>B173</f>
        <v>For KINESCO Power and Utilities Pvt. Ltd.</v>
      </c>
      <c r="X240" s="2213"/>
    </row>
    <row r="241" spans="2:24" ht="15.75" x14ac:dyDescent="0.25">
      <c r="B241" s="1441"/>
      <c r="X241" s="2213"/>
    </row>
    <row r="242" spans="2:24" ht="15.75" x14ac:dyDescent="0.25">
      <c r="B242" s="1441"/>
      <c r="X242" s="2213"/>
    </row>
    <row r="243" spans="2:24" ht="15.75" x14ac:dyDescent="0.25">
      <c r="B243" s="1441"/>
      <c r="X243" s="2213"/>
    </row>
    <row r="244" spans="2:24" ht="15.75" x14ac:dyDescent="0.25">
      <c r="B244" s="1441"/>
      <c r="X244" s="2213"/>
    </row>
    <row r="245" spans="2:24" ht="15.75" x14ac:dyDescent="0.25">
      <c r="B245" s="1441" t="str">
        <f t="shared" ref="B245:B249" si="115">B178</f>
        <v>T M AJITHKUMAR</v>
      </c>
      <c r="X245" s="2213"/>
    </row>
    <row r="246" spans="2:24" ht="15.75" x14ac:dyDescent="0.25">
      <c r="B246" s="1441" t="str">
        <f t="shared" si="115"/>
        <v>CHIEF EXECUTIVE OFFICER</v>
      </c>
      <c r="X246" s="2213"/>
    </row>
    <row r="247" spans="2:24" ht="15.75" x14ac:dyDescent="0.25">
      <c r="B247" s="1441"/>
      <c r="X247" s="2213"/>
    </row>
    <row r="248" spans="2:24" ht="15.75" x14ac:dyDescent="0.25">
      <c r="B248" s="1441" t="str">
        <f t="shared" si="115"/>
        <v>Place: Kakkanad, Kochi</v>
      </c>
      <c r="X248" s="2213"/>
    </row>
    <row r="249" spans="2:24" ht="15.75" x14ac:dyDescent="0.25">
      <c r="B249" s="1441" t="str">
        <f t="shared" si="115"/>
        <v>Date: --/--/----</v>
      </c>
      <c r="X249" s="2213"/>
    </row>
    <row r="250" spans="2:24" ht="15.75" x14ac:dyDescent="0.25">
      <c r="X250" s="2213"/>
    </row>
    <row r="251" spans="2:24" ht="15.75" x14ac:dyDescent="0.25">
      <c r="X251" s="2213"/>
    </row>
    <row r="252" spans="2:24" ht="15.75" x14ac:dyDescent="0.25">
      <c r="X252" s="2213"/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4" manualBreakCount="4">
    <brk id="96" max="24" man="1"/>
    <brk id="139" max="24" man="1"/>
    <brk id="182" max="24" man="1"/>
    <brk id="218" max="2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C000"/>
  </sheetPr>
  <dimension ref="A1:Z242"/>
  <sheetViews>
    <sheetView view="pageBreakPreview" topLeftCell="A19" zoomScale="70" zoomScaleNormal="70" zoomScaleSheetLayoutView="70" workbookViewId="0">
      <selection activeCell="A28" sqref="A1:XFD1048576"/>
    </sheetView>
  </sheetViews>
  <sheetFormatPr defaultColWidth="9.33203125" defaultRowHeight="15" x14ac:dyDescent="0.25"/>
  <cols>
    <col min="1" max="1" width="6.5" style="755" customWidth="1"/>
    <col min="2" max="2" width="22.5" style="755" customWidth="1"/>
    <col min="3" max="3" width="11.1640625" style="755" customWidth="1"/>
    <col min="4" max="4" width="11.5" style="755" customWidth="1"/>
    <col min="5" max="5" width="14.33203125" style="755" customWidth="1"/>
    <col min="6" max="6" width="13.83203125" style="755" customWidth="1"/>
    <col min="7" max="7" width="12.5" style="755" customWidth="1"/>
    <col min="8" max="8" width="13.6640625" style="755" customWidth="1"/>
    <col min="9" max="9" width="13" style="755" customWidth="1"/>
    <col min="10" max="10" width="11" style="755" customWidth="1"/>
    <col min="11" max="11" width="12.5" style="755" customWidth="1"/>
    <col min="12" max="12" width="11.83203125" style="755" customWidth="1"/>
    <col min="13" max="13" width="12.5" style="755" customWidth="1"/>
    <col min="14" max="14" width="7.33203125" style="755" customWidth="1"/>
    <col min="15" max="15" width="11.83203125" style="755" customWidth="1"/>
    <col min="16" max="16" width="7.83203125" style="755" customWidth="1"/>
    <col min="17" max="17" width="7.33203125" style="755" customWidth="1"/>
    <col min="18" max="18" width="9" style="755" customWidth="1"/>
    <col min="19" max="19" width="6.33203125" style="755" customWidth="1"/>
    <col min="20" max="20" width="10.1640625" style="755" customWidth="1"/>
    <col min="21" max="21" width="6.1640625" style="755" customWidth="1"/>
    <col min="22" max="22" width="9.5" style="755" customWidth="1"/>
    <col min="23" max="23" width="16.83203125" style="755" customWidth="1"/>
    <col min="24" max="24" width="15.5" style="755" customWidth="1"/>
    <col min="25" max="25" width="6.33203125" style="755" customWidth="1"/>
    <col min="26" max="16384" width="9.33203125" style="755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755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755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755"/>
    </row>
    <row r="5" spans="1:26" s="756" customFormat="1" ht="15.75" x14ac:dyDescent="0.25">
      <c r="A5" s="2153"/>
      <c r="B5" s="748" t="str">
        <f>'D 2.1_2023-24_(Proje)_Rev'!B5</f>
        <v>Name of Distribution Business/Licensee</v>
      </c>
      <c r="D5" s="1198"/>
      <c r="E5" s="1198" t="str">
        <f>'D 2.1_2023-24_(Proje)_Rev'!E5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755"/>
    </row>
    <row r="6" spans="1:26" s="756" customFormat="1" ht="15.75" x14ac:dyDescent="0.25">
      <c r="A6" s="2153"/>
      <c r="B6" s="748" t="str">
        <f>'D 2.1_2023-24_(Proje)_Rev'!B6</f>
        <v>Licensed Area of Supply</v>
      </c>
      <c r="D6" s="1198"/>
      <c r="E6" s="1198" t="str">
        <f>'D 2.1_2023-24_(Proje)_Rev'!E6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755"/>
    </row>
    <row r="7" spans="1:26" s="756" customFormat="1" ht="19.5" thickBot="1" x14ac:dyDescent="0.3">
      <c r="A7" s="1198"/>
      <c r="B7" s="749" t="s">
        <v>1161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2155" t="s">
        <v>1077</v>
      </c>
      <c r="Y7" s="2155"/>
      <c r="Z7" s="755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1513</v>
      </c>
      <c r="I8" s="672" t="s">
        <v>118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755"/>
    </row>
    <row r="9" spans="1:26" s="756" customFormat="1" ht="31.5" x14ac:dyDescent="0.25">
      <c r="A9" s="2180"/>
      <c r="B9" s="1209"/>
      <c r="C9" s="1209"/>
      <c r="D9" s="2181"/>
      <c r="E9" s="1209" t="s">
        <v>95</v>
      </c>
      <c r="F9" s="1364" t="s">
        <v>7</v>
      </c>
      <c r="G9" s="1209"/>
      <c r="H9" s="1209"/>
      <c r="I9" s="1209"/>
      <c r="J9" s="1209"/>
      <c r="K9" s="1209" t="s">
        <v>290</v>
      </c>
      <c r="L9" s="2182" t="s">
        <v>1082</v>
      </c>
      <c r="M9" s="1209"/>
      <c r="N9" s="2181"/>
      <c r="O9" s="2181"/>
      <c r="P9" s="2181"/>
      <c r="Q9" s="2181"/>
      <c r="R9" s="2183" t="s">
        <v>1432</v>
      </c>
      <c r="S9" s="1209"/>
      <c r="T9" s="1209" t="s">
        <v>291</v>
      </c>
      <c r="U9" s="1209"/>
      <c r="V9" s="2181"/>
      <c r="W9" s="2220" t="s">
        <v>292</v>
      </c>
      <c r="X9" s="1209"/>
      <c r="Y9" s="2184"/>
      <c r="Z9" s="755"/>
    </row>
    <row r="10" spans="1:26" s="756" customFormat="1" ht="15.75" x14ac:dyDescent="0.25">
      <c r="A10" s="2185">
        <v>1</v>
      </c>
      <c r="B10" s="1210">
        <v>2</v>
      </c>
      <c r="C10" s="1210">
        <v>3</v>
      </c>
      <c r="D10" s="1210">
        <v>4</v>
      </c>
      <c r="E10" s="1210">
        <v>5</v>
      </c>
      <c r="F10" s="1365">
        <v>6</v>
      </c>
      <c r="G10" s="1210">
        <v>7</v>
      </c>
      <c r="H10" s="1210">
        <v>8</v>
      </c>
      <c r="I10" s="1210">
        <v>9</v>
      </c>
      <c r="J10" s="1210">
        <v>10</v>
      </c>
      <c r="K10" s="1210">
        <v>11</v>
      </c>
      <c r="L10" s="1210">
        <v>12</v>
      </c>
      <c r="M10" s="1210">
        <v>13</v>
      </c>
      <c r="N10" s="1210">
        <v>14</v>
      </c>
      <c r="O10" s="1210">
        <v>15</v>
      </c>
      <c r="P10" s="1210">
        <v>16</v>
      </c>
      <c r="Q10" s="1210">
        <v>17</v>
      </c>
      <c r="R10" s="1210">
        <v>18</v>
      </c>
      <c r="S10" s="1210">
        <v>19</v>
      </c>
      <c r="T10" s="1210">
        <v>20</v>
      </c>
      <c r="U10" s="1210">
        <v>21</v>
      </c>
      <c r="V10" s="1210">
        <v>22</v>
      </c>
      <c r="W10" s="1210">
        <v>23</v>
      </c>
      <c r="X10" s="1210">
        <v>24</v>
      </c>
      <c r="Y10" s="1210">
        <v>25</v>
      </c>
      <c r="Z10" s="755"/>
    </row>
    <row r="11" spans="1:26" s="756" customFormat="1" ht="18.75" x14ac:dyDescent="0.25">
      <c r="A11" s="1009"/>
      <c r="B11" s="1191" t="s">
        <v>1083</v>
      </c>
      <c r="C11" s="2116" t="s">
        <v>1084</v>
      </c>
      <c r="D11" s="2116"/>
      <c r="E11" s="2116"/>
      <c r="F11" s="2116"/>
      <c r="G11" s="690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755"/>
    </row>
    <row r="12" spans="1:26" s="756" customFormat="1" ht="15.75" x14ac:dyDescent="0.25">
      <c r="A12" s="2157" t="s">
        <v>35</v>
      </c>
      <c r="B12" s="1190" t="s">
        <v>1085</v>
      </c>
      <c r="C12" s="2158"/>
      <c r="D12" s="2158"/>
      <c r="E12" s="1189"/>
      <c r="F12" s="1359"/>
      <c r="G12" s="1196"/>
      <c r="H12" s="1196"/>
      <c r="I12" s="1196"/>
      <c r="J12" s="1196"/>
      <c r="K12" s="1196"/>
      <c r="L12" s="1196"/>
      <c r="M12" s="1196"/>
      <c r="N12" s="1196"/>
      <c r="O12" s="1196"/>
      <c r="P12" s="1196"/>
      <c r="Q12" s="1196"/>
      <c r="R12" s="1196"/>
      <c r="S12" s="1196"/>
      <c r="T12" s="1196"/>
      <c r="U12" s="1196"/>
      <c r="V12" s="1196"/>
      <c r="W12" s="1196"/>
      <c r="X12" s="1196"/>
      <c r="Y12" s="2159"/>
      <c r="Z12" s="755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338</v>
      </c>
      <c r="E13" s="699">
        <f>E23+E30+E42</f>
        <v>40084.31</v>
      </c>
      <c r="F13" s="694">
        <f>F23+F30+F42</f>
        <v>70.302919005538769</v>
      </c>
      <c r="G13" s="691"/>
      <c r="H13" s="691">
        <f>H23+H30+H42</f>
        <v>1033.9085324405989</v>
      </c>
      <c r="I13" s="691">
        <f>I23+I30+I42</f>
        <v>4696.8540837066093</v>
      </c>
      <c r="J13" s="691"/>
      <c r="K13" s="691"/>
      <c r="L13" s="691"/>
      <c r="M13" s="691">
        <f>M23+M30+M42</f>
        <v>1.0738000000000001</v>
      </c>
      <c r="N13" s="691"/>
      <c r="O13" s="691">
        <f>O23+O30+O42</f>
        <v>-5.9</v>
      </c>
      <c r="P13" s="691"/>
      <c r="Q13" s="691"/>
      <c r="R13" s="691">
        <f>R23+R30+R42</f>
        <v>155.86733999999998</v>
      </c>
      <c r="S13" s="691"/>
      <c r="T13" s="691"/>
      <c r="U13" s="691"/>
      <c r="V13" s="691"/>
      <c r="W13" s="691">
        <f>W23+W30+W42</f>
        <v>5881.8037561472074</v>
      </c>
      <c r="X13" s="691">
        <f t="shared" ref="X13" si="0">(W13*100000)/(F13*1000000)*100</f>
        <v>836.63720359659806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755"/>
    </row>
    <row r="15" spans="1:26" s="756" customFormat="1" ht="15.75" x14ac:dyDescent="0.25">
      <c r="A15" s="1194"/>
      <c r="B15" s="696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755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working'!C20</f>
        <v>3</v>
      </c>
      <c r="D16" s="778">
        <f t="shared" ref="D16:D22" si="1">C16</f>
        <v>3</v>
      </c>
      <c r="E16" s="777">
        <f>'[55]D 2.1 KKD proj working'!E20</f>
        <v>3800</v>
      </c>
      <c r="F16" s="1366">
        <f>'[55]D 2.1 KKD proj working'!F20</f>
        <v>17.874276071400008</v>
      </c>
      <c r="G16" s="786">
        <f>F16/F13</f>
        <v>0.25424657075749296</v>
      </c>
      <c r="H16" s="784">
        <f>'[67]D 2.1_2024-25 Revised'!$E$7</f>
        <v>130.95459125579998</v>
      </c>
      <c r="I16" s="784">
        <f>'[67]D 2.1_2024-25 Revised'!$H$7</f>
        <v>1021.908556599754</v>
      </c>
      <c r="J16" s="787"/>
      <c r="K16" s="787">
        <f>H16+I16+J16</f>
        <v>1152.863147855554</v>
      </c>
      <c r="L16" s="787">
        <f t="shared" ref="L16:L22" si="2">(K16*100000)/(F16*1000000)*100</f>
        <v>644.98452594687694</v>
      </c>
      <c r="M16" s="784">
        <f>'[55]D 2.1 KKD proj working'!O20</f>
        <v>0</v>
      </c>
      <c r="N16" s="787"/>
      <c r="O16" s="784">
        <f>'[55]D 2.1 KKD proj working'!Q20</f>
        <v>1.5</v>
      </c>
      <c r="P16" s="787"/>
      <c r="Q16" s="787"/>
      <c r="R16" s="784">
        <f>'[55]D 2.1 KKD proj working'!T20</f>
        <v>0</v>
      </c>
      <c r="S16" s="787"/>
      <c r="T16" s="787">
        <f>SUM(M16:S16)</f>
        <v>1.5</v>
      </c>
      <c r="U16" s="787"/>
      <c r="V16" s="787"/>
      <c r="W16" s="787">
        <f>K16+T16+U16+V16</f>
        <v>1154.363147855554</v>
      </c>
      <c r="X16" s="787">
        <f t="shared" ref="X16:X23" si="3">(W16*100000)/(F16*1000000)*100</f>
        <v>645.82372077301034</v>
      </c>
      <c r="Y16" s="754"/>
      <c r="Z16" s="755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working'!C38</f>
        <v>18</v>
      </c>
      <c r="D17" s="778">
        <f t="shared" si="1"/>
        <v>18</v>
      </c>
      <c r="E17" s="777">
        <f>'[55]D 2.1 KKD proj working'!E38</f>
        <v>18686</v>
      </c>
      <c r="F17" s="1366">
        <f>'[55]D 2.1 KKD proj working'!F38</f>
        <v>28.02302551442769</v>
      </c>
      <c r="G17" s="786">
        <f>F17/F13</f>
        <v>0.39860401119646133</v>
      </c>
      <c r="H17" s="784">
        <f>'[67]D 2.1_2024-25 Revised'!$E$8</f>
        <v>649.50217880625019</v>
      </c>
      <c r="I17" s="784">
        <f>'[67]D 2.1_2024-25 Revised'!$H$8</f>
        <v>1918.444953934863</v>
      </c>
      <c r="J17" s="787"/>
      <c r="K17" s="787">
        <f t="shared" ref="K17:K22" si="4">H17+I17+J17</f>
        <v>2567.9471327411129</v>
      </c>
      <c r="L17" s="787">
        <f t="shared" si="2"/>
        <v>916.37040811992335</v>
      </c>
      <c r="M17" s="784">
        <f>'[55]D 2.1 KKD proj working'!O38</f>
        <v>0.3</v>
      </c>
      <c r="N17" s="787"/>
      <c r="O17" s="784">
        <f>'[55]D 2.1 KKD proj working'!Q38</f>
        <v>-6</v>
      </c>
      <c r="P17" s="787"/>
      <c r="Q17" s="787"/>
      <c r="R17" s="784">
        <f>'[55]D 2.1 KKD proj working'!T38</f>
        <v>0</v>
      </c>
      <c r="S17" s="787"/>
      <c r="T17" s="787">
        <f>SUM(M17:S17)</f>
        <v>-5.7</v>
      </c>
      <c r="U17" s="787"/>
      <c r="V17" s="787"/>
      <c r="W17" s="787">
        <f t="shared" ref="W17:W22" si="5">K17+T17+U17+V17</f>
        <v>2562.2471327411131</v>
      </c>
      <c r="X17" s="787">
        <f t="shared" si="3"/>
        <v>914.33636650758388</v>
      </c>
      <c r="Y17" s="754"/>
      <c r="Z17" s="755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774">
        <v>0</v>
      </c>
      <c r="F18" s="785">
        <v>0</v>
      </c>
      <c r="G18" s="786">
        <f>F18/F13</f>
        <v>0</v>
      </c>
      <c r="H18" s="784">
        <f>'[67]D 2.1_2024-25 Revised'!$E$9</f>
        <v>0</v>
      </c>
      <c r="I18" s="784">
        <f>'[67]D 2.1_2024-25 Revised'!$H$9</f>
        <v>0</v>
      </c>
      <c r="J18" s="787"/>
      <c r="K18" s="787">
        <f t="shared" si="4"/>
        <v>0</v>
      </c>
      <c r="L18" s="787"/>
      <c r="M18" s="787">
        <v>0</v>
      </c>
      <c r="N18" s="787"/>
      <c r="O18" s="787">
        <v>0</v>
      </c>
      <c r="P18" s="787"/>
      <c r="Q18" s="787"/>
      <c r="R18" s="787"/>
      <c r="S18" s="787"/>
      <c r="T18" s="787">
        <f t="shared" ref="T18:T22" si="6">SUM(M18:S18)</f>
        <v>0</v>
      </c>
      <c r="U18" s="787"/>
      <c r="V18" s="787"/>
      <c r="W18" s="787">
        <f t="shared" si="5"/>
        <v>0</v>
      </c>
      <c r="X18" s="787"/>
      <c r="Y18" s="754"/>
      <c r="Z18" s="755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working'!C57</f>
        <v>2</v>
      </c>
      <c r="D19" s="778">
        <f t="shared" si="1"/>
        <v>2</v>
      </c>
      <c r="E19" s="777">
        <f>'[55]D 2.1 KKD proj working'!E57</f>
        <v>504</v>
      </c>
      <c r="F19" s="1366">
        <f>'[55]D 2.1 KKD proj working'!F57</f>
        <v>0.20194975201500004</v>
      </c>
      <c r="G19" s="786">
        <f>F19/F13</f>
        <v>2.8725656753895179E-3</v>
      </c>
      <c r="H19" s="784">
        <f>'[67]D 2.1_2024-25 Revised'!$E$10</f>
        <v>23.592397500000008</v>
      </c>
      <c r="I19" s="784">
        <f>'[67]D 2.1_2024-25 Revised'!$H$10</f>
        <v>12.988909272625001</v>
      </c>
      <c r="J19" s="787"/>
      <c r="K19" s="787">
        <f t="shared" si="4"/>
        <v>36.581306772625013</v>
      </c>
      <c r="L19" s="787">
        <f t="shared" si="2"/>
        <v>1811.4063725073499</v>
      </c>
      <c r="M19" s="784">
        <f>'[55]D 2.1 KKD proj working'!O57</f>
        <v>0</v>
      </c>
      <c r="N19" s="787"/>
      <c r="O19" s="784">
        <f>'[55]D 2.1 KKD proj working'!Q57</f>
        <v>-0.1</v>
      </c>
      <c r="P19" s="787"/>
      <c r="Q19" s="787"/>
      <c r="R19" s="784">
        <f>'[55]D 2.1 KKD proj working'!T57</f>
        <v>0</v>
      </c>
      <c r="S19" s="787"/>
      <c r="T19" s="787">
        <f t="shared" si="6"/>
        <v>-0.1</v>
      </c>
      <c r="U19" s="787"/>
      <c r="V19" s="787"/>
      <c r="W19" s="787">
        <f t="shared" si="5"/>
        <v>36.481306772625011</v>
      </c>
      <c r="X19" s="787">
        <f t="shared" si="3"/>
        <v>1806.4546457039139</v>
      </c>
      <c r="Y19" s="754"/>
      <c r="Z19" s="755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working'!C75</f>
        <v>1</v>
      </c>
      <c r="D20" s="778">
        <f t="shared" si="1"/>
        <v>1</v>
      </c>
      <c r="E20" s="777">
        <f>'[55]D 2.1 KKD proj working'!E75</f>
        <v>415</v>
      </c>
      <c r="F20" s="1366">
        <f>'[55]D 2.1 KKD proj working'!F75</f>
        <v>0.12111016500000001</v>
      </c>
      <c r="G20" s="786">
        <f>F20/F13</f>
        <v>1.7226904190202747E-3</v>
      </c>
      <c r="H20" s="784">
        <f>'[67]D 2.1_2024-25 Revised'!$E$11</f>
        <v>3.8879999999999999</v>
      </c>
      <c r="I20" s="784">
        <f>'[67]D 2.1_2024-25 Revised'!$H$11</f>
        <v>2.3560826181750003</v>
      </c>
      <c r="J20" s="787"/>
      <c r="K20" s="787">
        <f t="shared" si="4"/>
        <v>6.2440826181749998</v>
      </c>
      <c r="L20" s="787">
        <f t="shared" si="2"/>
        <v>515.57048231046497</v>
      </c>
      <c r="M20" s="784">
        <f>'[55]D 2.1 KKD proj working'!O75</f>
        <v>0</v>
      </c>
      <c r="N20" s="787"/>
      <c r="O20" s="784">
        <f>'[55]D 2.1 KKD proj working'!Q75</f>
        <v>0.3</v>
      </c>
      <c r="P20" s="787"/>
      <c r="Q20" s="787"/>
      <c r="R20" s="784">
        <f>'[55]D 2.1 KKD proj working'!T75</f>
        <v>0</v>
      </c>
      <c r="S20" s="787"/>
      <c r="T20" s="787">
        <f t="shared" si="6"/>
        <v>0.3</v>
      </c>
      <c r="U20" s="787"/>
      <c r="V20" s="787"/>
      <c r="W20" s="787">
        <f t="shared" si="5"/>
        <v>6.5440826181749996</v>
      </c>
      <c r="X20" s="787">
        <f t="shared" si="3"/>
        <v>540.34131802025036</v>
      </c>
      <c r="Y20" s="754"/>
      <c r="Z20" s="755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working'!C93</f>
        <v>1</v>
      </c>
      <c r="D21" s="778">
        <f t="shared" si="1"/>
        <v>1</v>
      </c>
      <c r="E21" s="777">
        <f>'[55]D 2.1 KKD proj working'!E93</f>
        <v>200</v>
      </c>
      <c r="F21" s="1366">
        <f>'[55]D 2.1 KKD proj working'!F93</f>
        <v>0.16820320015199999</v>
      </c>
      <c r="G21" s="786">
        <f>F21/F13</f>
        <v>2.3925493070742656E-3</v>
      </c>
      <c r="H21" s="784">
        <f>'[67]D 2.1_2024-25 Revised'!$E$12</f>
        <v>5.6353828124999996</v>
      </c>
      <c r="I21" s="784">
        <f>'[67]D 2.1_2024-25 Revised'!$H$12</f>
        <v>9.921726820285711</v>
      </c>
      <c r="J21" s="787"/>
      <c r="K21" s="787">
        <f t="shared" si="4"/>
        <v>15.557109632785711</v>
      </c>
      <c r="L21" s="787">
        <f t="shared" si="2"/>
        <v>924.89974142746598</v>
      </c>
      <c r="M21" s="784">
        <f>'[55]D 2.1 KKD proj working'!O93</f>
        <v>0.1</v>
      </c>
      <c r="N21" s="787"/>
      <c r="O21" s="784">
        <f>'[55]D 2.1 KKD proj working'!Q93</f>
        <v>-0.2</v>
      </c>
      <c r="P21" s="787"/>
      <c r="Q21" s="787"/>
      <c r="R21" s="784">
        <f>'[55]D 2.1 KKD proj working'!T93</f>
        <v>0</v>
      </c>
      <c r="S21" s="787"/>
      <c r="T21" s="787">
        <f t="shared" si="6"/>
        <v>-0.1</v>
      </c>
      <c r="U21" s="787"/>
      <c r="V21" s="787"/>
      <c r="W21" s="787">
        <f t="shared" si="5"/>
        <v>15.457109632785711</v>
      </c>
      <c r="X21" s="787">
        <f t="shared" si="3"/>
        <v>918.95455132943982</v>
      </c>
      <c r="Y21" s="780"/>
      <c r="Z21" s="755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working'!C111</f>
        <v>1</v>
      </c>
      <c r="D22" s="778">
        <f t="shared" si="1"/>
        <v>1</v>
      </c>
      <c r="E22" s="777">
        <f>'[55]D 2.1 KKD proj working'!E111</f>
        <v>2690.28</v>
      </c>
      <c r="F22" s="1366">
        <f>'[55]D 2.1 KKD proj working'!F111</f>
        <v>3.5655391194480002</v>
      </c>
      <c r="G22" s="786">
        <f>F22/F13</f>
        <v>5.0716800523845841E-2</v>
      </c>
      <c r="H22" s="784">
        <f>'[67]D 2.1_2024-25 Revised'!$E$13</f>
        <v>32.637511560500009</v>
      </c>
      <c r="I22" s="784">
        <f>'[67]D 2.1_2024-25 Revised'!$H$13</f>
        <v>299.74829281257604</v>
      </c>
      <c r="J22" s="787"/>
      <c r="K22" s="787">
        <f t="shared" si="4"/>
        <v>332.38580437307604</v>
      </c>
      <c r="L22" s="787">
        <f t="shared" si="2"/>
        <v>932.21752233792472</v>
      </c>
      <c r="M22" s="784">
        <f>'[55]D 2.1 KKD proj working'!O111</f>
        <v>0</v>
      </c>
      <c r="N22" s="787"/>
      <c r="O22" s="784">
        <f>'[55]D 2.1 KKD proj working'!Q111</f>
        <v>-2.4</v>
      </c>
      <c r="P22" s="787"/>
      <c r="Q22" s="787"/>
      <c r="R22" s="784">
        <f>'[55]D 2.1 KKD proj working'!T111</f>
        <v>0</v>
      </c>
      <c r="S22" s="787"/>
      <c r="T22" s="787">
        <f t="shared" si="6"/>
        <v>-2.4</v>
      </c>
      <c r="U22" s="787"/>
      <c r="V22" s="787"/>
      <c r="W22" s="787">
        <f t="shared" si="5"/>
        <v>329.98580437307606</v>
      </c>
      <c r="X22" s="787">
        <f t="shared" si="3"/>
        <v>925.48642244083101</v>
      </c>
      <c r="Y22" s="780"/>
      <c r="Z22" s="755"/>
    </row>
    <row r="23" spans="1:26" s="756" customFormat="1" ht="15.75" x14ac:dyDescent="0.25">
      <c r="A23" s="782"/>
      <c r="B23" s="763"/>
      <c r="C23" s="777"/>
      <c r="D23" s="2192">
        <f>SUM(D16:D22)</f>
        <v>26</v>
      </c>
      <c r="E23" s="2193">
        <f>SUM(E16:E22)</f>
        <v>26295.279999999999</v>
      </c>
      <c r="F23" s="694">
        <f>SUM(F16:F22)</f>
        <v>49.95410382244269</v>
      </c>
      <c r="G23" s="2221">
        <f>F23/F13</f>
        <v>0.71055518787928407</v>
      </c>
      <c r="H23" s="691">
        <f>SUM(H16:H22)</f>
        <v>846.21006193505025</v>
      </c>
      <c r="I23" s="691">
        <f>SUM(I16:I22)</f>
        <v>3265.3685220582784</v>
      </c>
      <c r="J23" s="681"/>
      <c r="K23" s="691">
        <f>SUM(K16:K22)</f>
        <v>4111.5785839933287</v>
      </c>
      <c r="L23" s="691"/>
      <c r="M23" s="691">
        <f>SUM(M16:M22)</f>
        <v>0.4</v>
      </c>
      <c r="N23" s="681"/>
      <c r="O23" s="691">
        <f>SUM(O16:O22)</f>
        <v>-6.9</v>
      </c>
      <c r="P23" s="681"/>
      <c r="Q23" s="681"/>
      <c r="R23" s="681"/>
      <c r="S23" s="681"/>
      <c r="T23" s="691">
        <f>SUM(T16:T22)</f>
        <v>-6.5</v>
      </c>
      <c r="U23" s="681"/>
      <c r="V23" s="681"/>
      <c r="W23" s="691">
        <f>SUM(W16:W22)</f>
        <v>4105.0785839933287</v>
      </c>
      <c r="X23" s="691">
        <f t="shared" si="3"/>
        <v>821.7700388709718</v>
      </c>
      <c r="Y23" s="780"/>
      <c r="Z23" s="755"/>
    </row>
    <row r="24" spans="1:26" s="756" customFormat="1" ht="15.75" x14ac:dyDescent="0.25">
      <c r="A24" s="1194"/>
      <c r="B24" s="1208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755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777">
        <v>0</v>
      </c>
      <c r="F25" s="785">
        <v>0</v>
      </c>
      <c r="G25" s="786"/>
      <c r="H25" s="787">
        <f>'[67]D 2.1_2024-25 Revised'!$E$17</f>
        <v>0</v>
      </c>
      <c r="I25" s="787">
        <f>'[67]D 2.1_2024-25 Revised'!$H$17</f>
        <v>0</v>
      </c>
      <c r="J25" s="787"/>
      <c r="K25" s="787">
        <f>H25+I25+J25</f>
        <v>0</v>
      </c>
      <c r="L25" s="787"/>
      <c r="M25" s="787">
        <v>0</v>
      </c>
      <c r="N25" s="787"/>
      <c r="O25" s="787">
        <v>0</v>
      </c>
      <c r="P25" s="787"/>
      <c r="Q25" s="787"/>
      <c r="R25" s="787">
        <f>'[67]D 2.1_2024-25 Revised'!$K$17</f>
        <v>0</v>
      </c>
      <c r="S25" s="787"/>
      <c r="T25" s="787">
        <f>SUM(M25:S25)</f>
        <v>0</v>
      </c>
      <c r="U25" s="787"/>
      <c r="V25" s="787"/>
      <c r="W25" s="787">
        <f>K25+T25+U25+V25</f>
        <v>0</v>
      </c>
      <c r="X25" s="787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working'!C129</f>
        <v>39</v>
      </c>
      <c r="D26" s="778">
        <f>C26</f>
        <v>39</v>
      </c>
      <c r="E26" s="777">
        <f>'[55]D 2.1 KKD proj working'!E129</f>
        <v>5950</v>
      </c>
      <c r="F26" s="1366">
        <f>'[55]D 2.1 KKD proj working'!F129</f>
        <v>10.633701206015997</v>
      </c>
      <c r="G26" s="786">
        <f>F26/F13</f>
        <v>0.15125547212596149</v>
      </c>
      <c r="H26" s="787">
        <f>'[67]D 2.1_2024-25 Revised'!$E$18</f>
        <v>52.275025000000021</v>
      </c>
      <c r="I26" s="787">
        <f>'[67]D 2.1_2024-25 Revised'!$H$18</f>
        <v>723.70975722946548</v>
      </c>
      <c r="J26" s="787"/>
      <c r="K26" s="787">
        <f>H26+I26+J26</f>
        <v>775.98478222946551</v>
      </c>
      <c r="L26" s="787">
        <f>(K26*100000)/(F26*1000000)*100</f>
        <v>729.74100663130685</v>
      </c>
      <c r="M26" s="784">
        <f>'[55]D 2.1 KKD proj working'!O129</f>
        <v>1.6999999999999999E-3</v>
      </c>
      <c r="N26" s="787"/>
      <c r="O26" s="784">
        <f>'[55]D 2.1 KKD proj working'!Q129</f>
        <v>0</v>
      </c>
      <c r="P26" s="787"/>
      <c r="Q26" s="787"/>
      <c r="R26" s="787">
        <f>'[67]D 2.1_2024-25 Revised'!$K$18</f>
        <v>122.1717</v>
      </c>
      <c r="S26" s="787"/>
      <c r="T26" s="787">
        <f>SUM(M26:S26)</f>
        <v>122.1734</v>
      </c>
      <c r="U26" s="787"/>
      <c r="V26" s="787"/>
      <c r="W26" s="787">
        <f>K26+T26+U26+V26</f>
        <v>898.15818222946552</v>
      </c>
      <c r="X26" s="787">
        <f>(W26*100000)/(F26*1000000)*100</f>
        <v>844.63364620526886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8">
        <v>0</v>
      </c>
      <c r="E27" s="777">
        <v>0</v>
      </c>
      <c r="F27" s="785">
        <v>0</v>
      </c>
      <c r="G27" s="786">
        <f>F27/F13</f>
        <v>0</v>
      </c>
      <c r="H27" s="787">
        <f>'[67]D 2.1_2024-25 Revised'!$E$19</f>
        <v>0</v>
      </c>
      <c r="I27" s="787">
        <f>'[67]D 2.1_2024-25 Revised'!$H$19</f>
        <v>0</v>
      </c>
      <c r="J27" s="787"/>
      <c r="K27" s="787">
        <f t="shared" ref="K27:K29" si="7">H27+I27+J27</f>
        <v>0</v>
      </c>
      <c r="L27" s="787"/>
      <c r="M27" s="787">
        <f>'[36]DHT-II A- SUMM'!$L$22</f>
        <v>0</v>
      </c>
      <c r="N27" s="787"/>
      <c r="O27" s="787">
        <f>'[36]DHT-II A- SUMM'!$K$22</f>
        <v>0</v>
      </c>
      <c r="P27" s="787"/>
      <c r="Q27" s="787"/>
      <c r="R27" s="787">
        <f>'[67]D 2.1_2024-25 Revised'!$K$19</f>
        <v>0</v>
      </c>
      <c r="S27" s="787"/>
      <c r="T27" s="787">
        <f t="shared" ref="T27:T29" si="8">SUM(M27:S27)</f>
        <v>0</v>
      </c>
      <c r="U27" s="787"/>
      <c r="V27" s="787"/>
      <c r="W27" s="787">
        <f t="shared" ref="W27:W29" si="9">K27+T27+U27+V27</f>
        <v>0</v>
      </c>
      <c r="X27" s="787"/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working'!C147</f>
        <v>2</v>
      </c>
      <c r="D28" s="778">
        <f t="shared" ref="D28:D29" si="10">C28</f>
        <v>2</v>
      </c>
      <c r="E28" s="777">
        <f>'[55]D 2.1 KKD proj working'!E147</f>
        <v>177</v>
      </c>
      <c r="F28" s="1366">
        <f>'[55]D 2.1 KKD proj working'!F147</f>
        <v>0.93744081215999986</v>
      </c>
      <c r="G28" s="786">
        <f>F28/F13</f>
        <v>1.3334308524033606E-2</v>
      </c>
      <c r="H28" s="787">
        <f>'[67]D 2.1_2024-25 Revised'!$E$20</f>
        <v>1.6097933250000001</v>
      </c>
      <c r="I28" s="787">
        <f>'[67]D 2.1_2024-25 Revised'!$H$20</f>
        <v>84.339615959999975</v>
      </c>
      <c r="J28" s="787"/>
      <c r="K28" s="787">
        <f t="shared" si="7"/>
        <v>85.949409284999973</v>
      </c>
      <c r="L28" s="787">
        <f t="shared" ref="L28:L29" si="11">(K28*100000)/(F28*1000000)*100</f>
        <v>916.85158326913495</v>
      </c>
      <c r="M28" s="784">
        <f>'[55]D 2.1 KKD proj working'!O147</f>
        <v>8.8000000000000005E-3</v>
      </c>
      <c r="N28" s="787"/>
      <c r="O28" s="784">
        <f>'[55]D 2.1 KKD proj working'!Q147</f>
        <v>0</v>
      </c>
      <c r="P28" s="787"/>
      <c r="Q28" s="787"/>
      <c r="R28" s="787">
        <f>'[67]D 2.1_2024-25 Revised'!$K$20</f>
        <v>16.262399999999996</v>
      </c>
      <c r="S28" s="787"/>
      <c r="T28" s="787">
        <f t="shared" si="8"/>
        <v>16.271199999999997</v>
      </c>
      <c r="U28" s="787"/>
      <c r="V28" s="787"/>
      <c r="W28" s="787">
        <f t="shared" si="9"/>
        <v>102.22060928499997</v>
      </c>
      <c r="X28" s="787">
        <f t="shared" ref="X28:X30" si="12">(W28*100000)/(F28*1000000)*100</f>
        <v>1090.4220080782363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working'!C165</f>
        <v>1</v>
      </c>
      <c r="D29" s="778">
        <f t="shared" si="10"/>
        <v>1</v>
      </c>
      <c r="E29" s="777">
        <f>'[55]D 2.1 KKD proj working'!E165</f>
        <v>150</v>
      </c>
      <c r="F29" s="1366">
        <f>'[55]D 2.1 KKD proj working'!F165</f>
        <v>0.16567419780000001</v>
      </c>
      <c r="G29" s="786">
        <f>F29/F13</f>
        <v>2.3565763718423624E-3</v>
      </c>
      <c r="H29" s="787">
        <f>'[67]D 2.1_2024-25 Revised'!$E$21</f>
        <v>1.1180400000000004</v>
      </c>
      <c r="I29" s="787">
        <f>'[67]D 2.1_2024-25 Revised'!$H$21</f>
        <v>10.084510202632258</v>
      </c>
      <c r="J29" s="787"/>
      <c r="K29" s="787">
        <f t="shared" si="7"/>
        <v>11.202550202632258</v>
      </c>
      <c r="L29" s="787">
        <f t="shared" si="11"/>
        <v>676.17953497839471</v>
      </c>
      <c r="M29" s="784">
        <f>'[55]D 2.1 KKD proj working'!O165</f>
        <v>0</v>
      </c>
      <c r="N29" s="787"/>
      <c r="O29" s="784">
        <f>'[55]D 2.1 KKD proj working'!Q165</f>
        <v>0</v>
      </c>
      <c r="P29" s="787"/>
      <c r="Q29" s="787"/>
      <c r="R29" s="787">
        <f>'[67]D 2.1_2024-25 Revised'!$K$21</f>
        <v>8.1265200000000029</v>
      </c>
      <c r="S29" s="787"/>
      <c r="T29" s="787">
        <f t="shared" si="8"/>
        <v>8.1265200000000029</v>
      </c>
      <c r="U29" s="787"/>
      <c r="V29" s="787"/>
      <c r="W29" s="787">
        <f t="shared" si="9"/>
        <v>19.329070202632259</v>
      </c>
      <c r="X29" s="787">
        <f t="shared" si="12"/>
        <v>1166.6916429537262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42</v>
      </c>
      <c r="E30" s="2128">
        <f>SUM(E25:E29)</f>
        <v>6277</v>
      </c>
      <c r="F30" s="1361">
        <f>SUM(F25:F29)</f>
        <v>11.736816215975997</v>
      </c>
      <c r="G30" s="2221">
        <f>F30/F13</f>
        <v>0.16694635702183747</v>
      </c>
      <c r="H30" s="691">
        <f>SUM(H25:H29)</f>
        <v>55.00285832500002</v>
      </c>
      <c r="I30" s="691">
        <f>SUM(I25:I29)</f>
        <v>818.13388339209769</v>
      </c>
      <c r="J30" s="681"/>
      <c r="K30" s="691">
        <f>SUM(K25:K29)</f>
        <v>873.13674171709772</v>
      </c>
      <c r="L30" s="681"/>
      <c r="M30" s="691">
        <f>SUM(M25:M29)</f>
        <v>1.0500000000000001E-2</v>
      </c>
      <c r="N30" s="681"/>
      <c r="O30" s="691">
        <f>SUM(O25:O29)</f>
        <v>0</v>
      </c>
      <c r="P30" s="681"/>
      <c r="Q30" s="681"/>
      <c r="R30" s="691">
        <f>SUM(R25:R29)</f>
        <v>146.56062</v>
      </c>
      <c r="S30" s="681"/>
      <c r="T30" s="691">
        <f>SUM(T25:T29)</f>
        <v>146.57112000000001</v>
      </c>
      <c r="U30" s="681"/>
      <c r="V30" s="681"/>
      <c r="W30" s="691">
        <f>SUM(W25:W29)</f>
        <v>1019.7078617170978</v>
      </c>
      <c r="X30" s="691">
        <f t="shared" si="12"/>
        <v>868.81130534282795</v>
      </c>
      <c r="Y30" s="754"/>
    </row>
    <row r="31" spans="1:26" s="756" customFormat="1" ht="15.75" x14ac:dyDescent="0.25">
      <c r="A31" s="1194"/>
      <c r="B31" s="696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755"/>
    </row>
    <row r="32" spans="1:26" s="756" customFormat="1" ht="15.75" x14ac:dyDescent="0.25">
      <c r="A32" s="776">
        <v>13</v>
      </c>
      <c r="B32" s="763" t="s">
        <v>1101</v>
      </c>
      <c r="C32" s="777">
        <f>'[55]D 2.1 KKD proj working'!C183</f>
        <v>16</v>
      </c>
      <c r="D32" s="778">
        <f>C32</f>
        <v>16</v>
      </c>
      <c r="E32" s="788">
        <f>'[55]D 2.1 KKD proj working'!E183</f>
        <v>612</v>
      </c>
      <c r="F32" s="785">
        <f>'[55]D 2.1 KKD proj working'!F183</f>
        <v>0.68970474480959987</v>
      </c>
      <c r="G32" s="680">
        <f>F32/F13</f>
        <v>9.8104709529239029E-3</v>
      </c>
      <c r="H32" s="681">
        <f>'[67]D 2.1_2024-25 Revised'!$E$25</f>
        <v>10.69064146764706</v>
      </c>
      <c r="I32" s="681">
        <f>'[67]D 2.1_2024-25 Revised'!$H$25</f>
        <v>39.765678754421884</v>
      </c>
      <c r="J32" s="681"/>
      <c r="K32" s="681">
        <f>H32+I32+J32</f>
        <v>50.456320222068946</v>
      </c>
      <c r="L32" s="681">
        <f>(K32*100000)/(F32*1000000)*100</f>
        <v>731.56405841456035</v>
      </c>
      <c r="M32" s="791">
        <f>'[55]D 2.1 KKD proj working'!O183</f>
        <v>0</v>
      </c>
      <c r="N32" s="791"/>
      <c r="O32" s="791">
        <f>'[55]D 2.1 KKD proj working'!Q183</f>
        <v>1</v>
      </c>
      <c r="P32" s="791"/>
      <c r="Q32" s="791"/>
      <c r="R32" s="791">
        <f>'[55]D 2.1 KKD proj working'!T183</f>
        <v>0</v>
      </c>
      <c r="S32" s="681"/>
      <c r="T32" s="681">
        <f>SUM(M32:S32)</f>
        <v>1</v>
      </c>
      <c r="U32" s="681"/>
      <c r="V32" s="681"/>
      <c r="W32" s="681">
        <f>K32+T32+U32+V32</f>
        <v>51.456320222068946</v>
      </c>
      <c r="X32" s="681">
        <f>(W32*100000)/(F32*1000000)*100</f>
        <v>746.06301622985075</v>
      </c>
      <c r="Y32" s="754"/>
      <c r="Z32" s="755"/>
    </row>
    <row r="33" spans="1:26" s="756" customFormat="1" ht="15.75" x14ac:dyDescent="0.25">
      <c r="A33" s="776">
        <v>14</v>
      </c>
      <c r="B33" s="763" t="s">
        <v>1102</v>
      </c>
      <c r="C33" s="777">
        <f>'[55]D 2.1 KKD proj working'!C201</f>
        <v>161</v>
      </c>
      <c r="D33" s="778">
        <f t="shared" ref="D33:D41" si="13">C33</f>
        <v>161</v>
      </c>
      <c r="E33" s="788">
        <f>'[55]D 2.1 KKD proj working'!E201</f>
        <v>4677.33</v>
      </c>
      <c r="F33" s="785">
        <f>'[55]D 2.1 KKD proj working'!F201</f>
        <v>5.3399735380411197</v>
      </c>
      <c r="G33" s="680">
        <f>F33/F13</f>
        <v>7.5956640400954234E-2</v>
      </c>
      <c r="H33" s="681">
        <f>'[67]D 2.1_2024-25 Revised'!$E$26</f>
        <v>82.293506390117656</v>
      </c>
      <c r="I33" s="681">
        <f>'[67]D 2.1_2024-25 Revised'!$H$26</f>
        <v>345.1715739800938</v>
      </c>
      <c r="J33" s="681"/>
      <c r="K33" s="681">
        <f t="shared" ref="K33:K39" si="14">H33+I33+J33</f>
        <v>427.46508037021147</v>
      </c>
      <c r="L33" s="681">
        <f t="shared" ref="L33:L41" si="15">(K33*100000)/(F33*1000000)*100</f>
        <v>800.50037200562588</v>
      </c>
      <c r="M33" s="791">
        <f>'[55]D 2.1 KKD proj working'!O201</f>
        <v>0.1</v>
      </c>
      <c r="N33" s="791"/>
      <c r="O33" s="791">
        <f>'[55]D 2.1 KKD proj working'!Q201</f>
        <v>0</v>
      </c>
      <c r="P33" s="791"/>
      <c r="Q33" s="791"/>
      <c r="R33" s="791">
        <f>'[55]D 2.1 KKD proj working'!T201</f>
        <v>0</v>
      </c>
      <c r="S33" s="681"/>
      <c r="T33" s="681">
        <f t="shared" ref="T33:T40" si="16">SUM(M33:S33)</f>
        <v>0.1</v>
      </c>
      <c r="U33" s="681"/>
      <c r="V33" s="681"/>
      <c r="W33" s="681">
        <f t="shared" ref="W33:W41" si="17">K33+T33+U33+V33</f>
        <v>427.56508037021149</v>
      </c>
      <c r="X33" s="681">
        <f t="shared" ref="X33:X42" si="18">(W33*100000)/(F33*1000000)*100</f>
        <v>800.68763885121541</v>
      </c>
      <c r="Y33" s="754"/>
      <c r="Z33" s="755"/>
    </row>
    <row r="34" spans="1:26" s="756" customFormat="1" ht="15.75" x14ac:dyDescent="0.25">
      <c r="A34" s="776">
        <v>15</v>
      </c>
      <c r="B34" s="763" t="s">
        <v>1103</v>
      </c>
      <c r="C34" s="777">
        <v>0</v>
      </c>
      <c r="D34" s="778">
        <v>0</v>
      </c>
      <c r="E34" s="788">
        <v>0</v>
      </c>
      <c r="F34" s="785">
        <v>0</v>
      </c>
      <c r="G34" s="680"/>
      <c r="H34" s="681">
        <f>'[67]D 2.1_2024-25 Revised'!$E$27</f>
        <v>0</v>
      </c>
      <c r="I34" s="681">
        <f>'[67]D 2.1_2024-25 Revised'!$H$27</f>
        <v>0</v>
      </c>
      <c r="J34" s="681"/>
      <c r="K34" s="681">
        <f t="shared" si="14"/>
        <v>0</v>
      </c>
      <c r="L34" s="681"/>
      <c r="M34" s="681">
        <v>0</v>
      </c>
      <c r="N34" s="681"/>
      <c r="O34" s="681"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755"/>
    </row>
    <row r="35" spans="1:26" s="756" customFormat="1" ht="15.75" x14ac:dyDescent="0.25">
      <c r="A35" s="776">
        <v>16</v>
      </c>
      <c r="B35" s="763" t="s">
        <v>1104</v>
      </c>
      <c r="C35" s="777">
        <f>'[55]D 2.1 KKD proj working'!C219</f>
        <v>4</v>
      </c>
      <c r="D35" s="778">
        <f t="shared" ref="D35" si="19">C35</f>
        <v>4</v>
      </c>
      <c r="E35" s="788">
        <f>'[55]D 2.1 KKD proj working'!E219</f>
        <v>312</v>
      </c>
      <c r="F35" s="785">
        <f>'[55]D 2.1 KKD proj working'!F219</f>
        <v>0.32085473536259002</v>
      </c>
      <c r="G35" s="680">
        <f>F35/F13</f>
        <v>4.5638892367657119E-3</v>
      </c>
      <c r="H35" s="681">
        <f>'[67]D 2.1_2024-25 Revised'!$E$28</f>
        <v>2.5428422250000002</v>
      </c>
      <c r="I35" s="681">
        <f>'[67]D 2.1_2024-25 Revised'!$H$28</f>
        <v>23.247836437592174</v>
      </c>
      <c r="J35" s="681"/>
      <c r="K35" s="681">
        <f t="shared" si="14"/>
        <v>25.790678662592175</v>
      </c>
      <c r="L35" s="681">
        <f t="shared" si="15"/>
        <v>803.81168859629781</v>
      </c>
      <c r="M35" s="681">
        <f>'[55]D 2.1 KKD proj working'!O219</f>
        <v>0</v>
      </c>
      <c r="N35" s="681"/>
      <c r="O35" s="681">
        <f>'[55]D 2.1 KKD proj working'!Q219</f>
        <v>0</v>
      </c>
      <c r="P35" s="681"/>
      <c r="Q35" s="681"/>
      <c r="R35" s="681">
        <f>'[55]D 2.1 KKD proj working'!T219</f>
        <v>0</v>
      </c>
      <c r="S35" s="681"/>
      <c r="T35" s="681">
        <f t="shared" si="16"/>
        <v>0</v>
      </c>
      <c r="U35" s="681"/>
      <c r="V35" s="681"/>
      <c r="W35" s="681">
        <f t="shared" si="17"/>
        <v>25.790678662592175</v>
      </c>
      <c r="X35" s="681">
        <f t="shared" si="18"/>
        <v>803.81168859629781</v>
      </c>
      <c r="Y35" s="754"/>
      <c r="Z35" s="755"/>
    </row>
    <row r="36" spans="1:26" s="756" customFormat="1" ht="15.75" x14ac:dyDescent="0.25">
      <c r="A36" s="776">
        <v>17</v>
      </c>
      <c r="B36" s="763" t="s">
        <v>1105</v>
      </c>
      <c r="C36" s="777">
        <f>'[55]D 2.1 KKD proj working'!C237</f>
        <v>16</v>
      </c>
      <c r="D36" s="778">
        <f t="shared" si="13"/>
        <v>16</v>
      </c>
      <c r="E36" s="788">
        <f>'[55]D 2.1 KKD proj working'!E237</f>
        <v>264</v>
      </c>
      <c r="F36" s="785">
        <f>'[55]D 2.1 KKD proj working'!F237</f>
        <v>0.49243164009600016</v>
      </c>
      <c r="G36" s="680">
        <f>F36/F13</f>
        <v>7.0044266591150258E-3</v>
      </c>
      <c r="H36" s="681">
        <f>'[67]D 2.1_2024-25 Revised'!$E$29</f>
        <v>5.3127420060000006</v>
      </c>
      <c r="I36" s="681">
        <f>'[67]D 2.1_2024-25 Revised'!$H$29</f>
        <v>46.475174360687063</v>
      </c>
      <c r="J36" s="681"/>
      <c r="K36" s="681">
        <f t="shared" si="14"/>
        <v>51.787916366687064</v>
      </c>
      <c r="L36" s="681">
        <f t="shared" si="15"/>
        <v>1051.6772715211991</v>
      </c>
      <c r="M36" s="681">
        <f>'[55]D 2.1 KKD proj working'!O237</f>
        <v>6.0500000000000005E-2</v>
      </c>
      <c r="N36" s="681"/>
      <c r="O36" s="681">
        <f>'[55]D 2.1 KKD proj working'!Q237</f>
        <v>0</v>
      </c>
      <c r="P36" s="681"/>
      <c r="Q36" s="681"/>
      <c r="R36" s="681">
        <f>'[55]D 2.1 KKD proj working'!T237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51.848416366687061</v>
      </c>
      <c r="X36" s="681">
        <f t="shared" si="18"/>
        <v>1052.905868448647</v>
      </c>
      <c r="Y36" s="754"/>
      <c r="Z36" s="755"/>
    </row>
    <row r="37" spans="1:26" s="756" customFormat="1" ht="15.75" x14ac:dyDescent="0.25">
      <c r="A37" s="776">
        <v>18</v>
      </c>
      <c r="B37" s="763" t="s">
        <v>1106</v>
      </c>
      <c r="C37" s="777">
        <f>'[55]D 2.1 KKD proj working'!C255</f>
        <v>42</v>
      </c>
      <c r="D37" s="778">
        <f t="shared" si="13"/>
        <v>42</v>
      </c>
      <c r="E37" s="788">
        <f>'[55]D 2.1 KKD proj working'!E255</f>
        <v>1041</v>
      </c>
      <c r="F37" s="785">
        <f>'[55]D 2.1 KKD proj working'!F255</f>
        <v>1.4636549868607747</v>
      </c>
      <c r="G37" s="680">
        <f>F37/F13</f>
        <v>2.0819263375756299E-2</v>
      </c>
      <c r="H37" s="681">
        <f>'[67]D 2.1_2024-25 Revised'!$E$30</f>
        <v>23.505763589859871</v>
      </c>
      <c r="I37" s="681">
        <f>'[67]D 2.1_2024-25 Revised'!$H$30</f>
        <v>133.33044340906713</v>
      </c>
      <c r="J37" s="681"/>
      <c r="K37" s="681">
        <f t="shared" si="14"/>
        <v>156.836206998927</v>
      </c>
      <c r="L37" s="681">
        <f t="shared" si="15"/>
        <v>1071.5380906487187</v>
      </c>
      <c r="M37" s="681">
        <f>'[55]D 2.1 KKD proj working'!O255</f>
        <v>0.5</v>
      </c>
      <c r="N37" s="681"/>
      <c r="O37" s="681">
        <f>'[55]D 2.1 KKD proj working'!Q255</f>
        <v>0</v>
      </c>
      <c r="P37" s="681"/>
      <c r="Q37" s="681"/>
      <c r="R37" s="681">
        <f>'[67]D 2.1_2024-25 Revised'!$K$30</f>
        <v>9.3067199999999968</v>
      </c>
      <c r="S37" s="681"/>
      <c r="T37" s="681">
        <f t="shared" si="16"/>
        <v>9.8067199999999968</v>
      </c>
      <c r="U37" s="681"/>
      <c r="V37" s="681"/>
      <c r="W37" s="681">
        <f t="shared" si="17"/>
        <v>166.64292699892698</v>
      </c>
      <c r="X37" s="681">
        <f t="shared" si="18"/>
        <v>1138.539672907071</v>
      </c>
      <c r="Y37" s="754"/>
      <c r="Z37" s="755"/>
    </row>
    <row r="38" spans="1:26" s="756" customFormat="1" ht="15.75" x14ac:dyDescent="0.25">
      <c r="A38" s="776">
        <v>19</v>
      </c>
      <c r="B38" s="763" t="s">
        <v>1107</v>
      </c>
      <c r="C38" s="777">
        <f>'[55]D 2.1 KKD proj working'!C273</f>
        <v>28</v>
      </c>
      <c r="D38" s="778">
        <f t="shared" si="13"/>
        <v>28</v>
      </c>
      <c r="E38" s="788">
        <f>'[55]D 2.1 KKD proj working'!E273</f>
        <v>580</v>
      </c>
      <c r="F38" s="785">
        <f>'[55]D 2.1 KKD proj working'!F273</f>
        <v>0.29179403059400005</v>
      </c>
      <c r="G38" s="680">
        <f>F38/F13</f>
        <v>4.1505251093629731E-3</v>
      </c>
      <c r="H38" s="681">
        <f>'[67]D 2.1_2024-25 Revised'!$E$31</f>
        <v>8.2610165019240007</v>
      </c>
      <c r="I38" s="681">
        <f>'[67]D 2.1_2024-25 Revised'!$H$31</f>
        <v>24.498285997137522</v>
      </c>
      <c r="J38" s="681"/>
      <c r="K38" s="681">
        <f t="shared" si="14"/>
        <v>32.759302499061519</v>
      </c>
      <c r="L38" s="681">
        <f t="shared" si="15"/>
        <v>1122.6858353604416</v>
      </c>
      <c r="M38" s="681">
        <f>'[55]D 2.1 KKD proj working'!O273</f>
        <v>2.8E-3</v>
      </c>
      <c r="N38" s="681"/>
      <c r="O38" s="681">
        <f>'[55]D 2.1 KKD proj working'!Q273</f>
        <v>0</v>
      </c>
      <c r="P38" s="681"/>
      <c r="Q38" s="681"/>
      <c r="R38" s="681">
        <f>'[55]D 2.1 KKD proj working'!T273</f>
        <v>0</v>
      </c>
      <c r="S38" s="681"/>
      <c r="T38" s="681">
        <f t="shared" si="16"/>
        <v>2.8E-3</v>
      </c>
      <c r="U38" s="681"/>
      <c r="V38" s="681"/>
      <c r="W38" s="681">
        <f t="shared" si="17"/>
        <v>32.76210249906152</v>
      </c>
      <c r="X38" s="681">
        <f t="shared" si="18"/>
        <v>1122.7817934578125</v>
      </c>
      <c r="Y38" s="754"/>
      <c r="Z38" s="755"/>
    </row>
    <row r="39" spans="1:26" s="756" customFormat="1" ht="15.75" x14ac:dyDescent="0.25">
      <c r="A39" s="776">
        <v>20</v>
      </c>
      <c r="B39" s="763" t="s">
        <v>1108</v>
      </c>
      <c r="C39" s="777">
        <f>'[46]LT VII B SUMMARY'!$D$22</f>
        <v>0</v>
      </c>
      <c r="D39" s="778">
        <f t="shared" si="13"/>
        <v>0</v>
      </c>
      <c r="E39" s="788">
        <f>'[46]LT VII B SUMMARY'!$F$22</f>
        <v>0</v>
      </c>
      <c r="F39" s="785">
        <v>0</v>
      </c>
      <c r="G39" s="680"/>
      <c r="H39" s="681">
        <f>'[67]D 2.1_2024-25 Revised'!$E$32</f>
        <v>0</v>
      </c>
      <c r="I39" s="681">
        <f>'[67]D 2.1_2024-25 Revised'!$H$32</f>
        <v>3.0454545454545456E-3</v>
      </c>
      <c r="J39" s="681"/>
      <c r="K39" s="681">
        <f t="shared" si="14"/>
        <v>3.0454545454545456E-3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3.0454545454545456E-3</v>
      </c>
      <c r="X39" s="681"/>
      <c r="Y39" s="754"/>
      <c r="Z39" s="755"/>
    </row>
    <row r="40" spans="1:26" s="756" customFormat="1" ht="15.75" x14ac:dyDescent="0.25">
      <c r="A40" s="776">
        <v>21</v>
      </c>
      <c r="B40" s="763" t="s">
        <v>1109</v>
      </c>
      <c r="C40" s="788">
        <f>'[55]D 2.1 KKD proj working'!C291</f>
        <v>2</v>
      </c>
      <c r="D40" s="778">
        <f t="shared" si="13"/>
        <v>2</v>
      </c>
      <c r="E40" s="788">
        <f>'[55]D 2.1 KKD proj working'!E291</f>
        <v>20</v>
      </c>
      <c r="F40" s="785">
        <f>'[55]D 2.1 KKD proj working'!F291</f>
        <v>9.652747356E-3</v>
      </c>
      <c r="G40" s="680">
        <f>F40/F13</f>
        <v>1.3730222716982086E-4</v>
      </c>
      <c r="H40" s="681">
        <f>'[67]D 2.1_2024-25 Revised'!$E$33</f>
        <v>1.3500000000000002E-2</v>
      </c>
      <c r="I40" s="681">
        <f>'[67]D 2.1_2024-25 Revised'!$H$33</f>
        <v>0.45835986268800005</v>
      </c>
      <c r="J40" s="681"/>
      <c r="K40" s="681">
        <f>H40+I40+J40</f>
        <v>0.47185986268800006</v>
      </c>
      <c r="L40" s="681">
        <f t="shared" si="15"/>
        <v>488.83477965959526</v>
      </c>
      <c r="M40" s="681">
        <f>'[55]D 2.1 KKD proj working'!O291</f>
        <v>0</v>
      </c>
      <c r="N40" s="681"/>
      <c r="O40" s="681">
        <f>'[55]D 2.1 KKD proj working'!Q291</f>
        <v>0</v>
      </c>
      <c r="P40" s="681"/>
      <c r="Q40" s="681"/>
      <c r="R40" s="681">
        <f>'[55]D 2.1 KKD proj working'!T291</f>
        <v>0</v>
      </c>
      <c r="S40" s="681"/>
      <c r="T40" s="681">
        <f t="shared" si="16"/>
        <v>0</v>
      </c>
      <c r="U40" s="681"/>
      <c r="V40" s="681"/>
      <c r="W40" s="681">
        <f t="shared" si="17"/>
        <v>0.47185986268800006</v>
      </c>
      <c r="X40" s="681">
        <f t="shared" si="18"/>
        <v>488.83477965959526</v>
      </c>
      <c r="Y40" s="754"/>
      <c r="Z40" s="755"/>
    </row>
    <row r="41" spans="1:26" s="756" customFormat="1" ht="15.75" x14ac:dyDescent="0.25">
      <c r="A41" s="776">
        <v>22</v>
      </c>
      <c r="B41" s="763" t="s">
        <v>1110</v>
      </c>
      <c r="C41" s="788">
        <f>'[55]D 2.1 KKD proj working'!C309</f>
        <v>1</v>
      </c>
      <c r="D41" s="778">
        <f t="shared" si="13"/>
        <v>1</v>
      </c>
      <c r="E41" s="788">
        <f>'[55]D 2.1 KKD proj working'!E309</f>
        <v>5.7</v>
      </c>
      <c r="F41" s="785">
        <f>'[55]D 2.1 KKD proj working'!F309</f>
        <v>3.9325439999999996E-3</v>
      </c>
      <c r="G41" s="680">
        <f>F41/F13</f>
        <v>5.593713683055147E-5</v>
      </c>
      <c r="H41" s="681">
        <f>'[67]D 2.1_2024-25 Revised'!$E$34</f>
        <v>7.5599999999999987E-2</v>
      </c>
      <c r="I41" s="681">
        <f>'[67]D 2.1_2024-25 Revised'!$H$34</f>
        <v>0.40128000000000003</v>
      </c>
      <c r="J41" s="681"/>
      <c r="K41" s="681">
        <f>H41+I41+J41</f>
        <v>0.47688000000000003</v>
      </c>
      <c r="L41" s="681">
        <f t="shared" si="15"/>
        <v>1212.6501318230644</v>
      </c>
      <c r="M41" s="681">
        <f>'[55]D 2.1 KKD proj working'!O309</f>
        <v>0</v>
      </c>
      <c r="N41" s="681"/>
      <c r="O41" s="681">
        <f>'[55]D 2.1 KKD proj working'!Q309</f>
        <v>0</v>
      </c>
      <c r="P41" s="681"/>
      <c r="Q41" s="681"/>
      <c r="R41" s="681">
        <f>'[55]D 2.1 KKD proj working'!T309</f>
        <v>0</v>
      </c>
      <c r="S41" s="681"/>
      <c r="T41" s="681">
        <f>SUM(M41:S41)</f>
        <v>0</v>
      </c>
      <c r="U41" s="681"/>
      <c r="V41" s="681"/>
      <c r="W41" s="681">
        <f t="shared" si="17"/>
        <v>0.47688000000000003</v>
      </c>
      <c r="X41" s="681">
        <f t="shared" si="18"/>
        <v>1212.6501318230644</v>
      </c>
      <c r="Y41" s="780"/>
      <c r="Z41" s="755"/>
    </row>
    <row r="42" spans="1:26" s="756" customFormat="1" ht="15.75" x14ac:dyDescent="0.25">
      <c r="A42" s="2206"/>
      <c r="B42" s="781"/>
      <c r="C42" s="788"/>
      <c r="D42" s="2192">
        <f>SUM(D32:D41)</f>
        <v>270</v>
      </c>
      <c r="E42" s="693">
        <f>SUM(E32:E41)</f>
        <v>7512.03</v>
      </c>
      <c r="F42" s="694">
        <f>SUM(F32:F41)</f>
        <v>8.6119989671200834</v>
      </c>
      <c r="G42" s="2221">
        <f>F42/F13</f>
        <v>0.12249845509887851</v>
      </c>
      <c r="H42" s="693">
        <f>SUM(H32:H41)</f>
        <v>132.69561218054858</v>
      </c>
      <c r="I42" s="693">
        <f>SUM(I32:I41)</f>
        <v>613.35167825623307</v>
      </c>
      <c r="J42" s="681"/>
      <c r="K42" s="693">
        <f>SUM(K32:K41)</f>
        <v>746.04729043678174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9.3067199999999968</v>
      </c>
      <c r="S42" s="681"/>
      <c r="T42" s="693">
        <f>SUM(T32:T41)</f>
        <v>10.970019999999998</v>
      </c>
      <c r="U42" s="681"/>
      <c r="V42" s="681"/>
      <c r="W42" s="693">
        <f>SUM(W32:W41)</f>
        <v>757.01731043678171</v>
      </c>
      <c r="X42" s="691">
        <f t="shared" si="18"/>
        <v>879.02624388021025</v>
      </c>
      <c r="Y42" s="2207"/>
      <c r="Z42" s="755"/>
    </row>
    <row r="43" spans="1:26" s="756" customFormat="1" ht="15.75" x14ac:dyDescent="0.25">
      <c r="A43" s="2208"/>
      <c r="B43" s="1205"/>
      <c r="C43" s="2209"/>
      <c r="D43" s="2210"/>
      <c r="E43" s="1214"/>
      <c r="F43" s="1358"/>
      <c r="G43" s="2222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755"/>
    </row>
    <row r="44" spans="1:26" s="756" customFormat="1" ht="15.75" x14ac:dyDescent="0.25">
      <c r="A44" s="2208"/>
      <c r="B44" s="1206" t="str">
        <f>'D 2.1_2023-24_(Proje)_Rev'!B44</f>
        <v>For KINESCO Power and Utilities Pvt. Ltd.</v>
      </c>
      <c r="C44" s="2209"/>
      <c r="D44" s="2210"/>
      <c r="E44" s="1214"/>
      <c r="F44" s="1358"/>
      <c r="G44" s="2222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755"/>
    </row>
    <row r="45" spans="1:26" s="756" customFormat="1" ht="15.75" x14ac:dyDescent="0.25">
      <c r="A45" s="2208"/>
      <c r="B45" s="1206"/>
      <c r="C45" s="2209"/>
      <c r="D45" s="2210"/>
      <c r="E45" s="1214"/>
      <c r="F45" s="1358"/>
      <c r="G45" s="2222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755"/>
    </row>
    <row r="46" spans="1:26" s="756" customFormat="1" ht="15.75" x14ac:dyDescent="0.25">
      <c r="A46" s="2208"/>
      <c r="B46" s="1206"/>
      <c r="C46" s="2209"/>
      <c r="D46" s="2210"/>
      <c r="E46" s="1214"/>
      <c r="F46" s="1358"/>
      <c r="G46" s="2222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755"/>
    </row>
    <row r="47" spans="1:26" s="756" customFormat="1" ht="15.75" x14ac:dyDescent="0.25">
      <c r="A47" s="2208"/>
      <c r="B47" s="1206" t="str">
        <f>'D 2.1_2023-24_(Proje)_Rev'!B47</f>
        <v>T M AJITHKUMAR</v>
      </c>
      <c r="C47" s="2209"/>
      <c r="D47" s="2210"/>
      <c r="E47" s="1214"/>
      <c r="F47" s="1358"/>
      <c r="G47" s="2222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755"/>
    </row>
    <row r="48" spans="1:26" s="756" customFormat="1" ht="15.75" x14ac:dyDescent="0.25">
      <c r="A48" s="2208"/>
      <c r="B48" s="1206" t="str">
        <f>'D 2.1_2023-24_(Proje)_Rev'!B48</f>
        <v>CHIEF EXECUTIVE OFFICER</v>
      </c>
      <c r="C48" s="2209"/>
      <c r="D48" s="2210"/>
      <c r="E48" s="1214"/>
      <c r="F48" s="1358"/>
      <c r="G48" s="2222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755"/>
    </row>
    <row r="49" spans="1:26" s="756" customFormat="1" ht="15.75" x14ac:dyDescent="0.25">
      <c r="A49" s="2208"/>
      <c r="B49" s="1206"/>
      <c r="C49" s="2209"/>
      <c r="D49" s="2210"/>
      <c r="E49" s="1214"/>
      <c r="F49" s="1358"/>
      <c r="G49" s="2222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755"/>
    </row>
    <row r="50" spans="1:26" s="756" customFormat="1" ht="15.75" x14ac:dyDescent="0.25">
      <c r="A50" s="2208"/>
      <c r="B50" s="1206" t="str">
        <f>'D 2.1_2023-24_(Proje)_Rev'!B50</f>
        <v>Place: Kakkanad, Kochi</v>
      </c>
      <c r="C50" s="2209"/>
      <c r="D50" s="2210"/>
      <c r="E50" s="1214"/>
      <c r="F50" s="1358"/>
      <c r="G50" s="2222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755"/>
    </row>
    <row r="51" spans="1:26" s="756" customFormat="1" ht="15.75" x14ac:dyDescent="0.25">
      <c r="A51" s="2208"/>
      <c r="B51" s="1206" t="str">
        <f>'D 2.1_2023-24_(Proje)_Rev'!B51</f>
        <v>Date: --/--/----</v>
      </c>
      <c r="C51" s="2209"/>
      <c r="D51" s="2210"/>
      <c r="E51" s="1214"/>
      <c r="F51" s="1358"/>
      <c r="G51" s="2222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755"/>
    </row>
    <row r="52" spans="1:26" s="756" customFormat="1" ht="18.75" x14ac:dyDescent="0.25">
      <c r="A52" s="1009"/>
      <c r="B52" s="1191" t="s">
        <v>1083</v>
      </c>
      <c r="C52" s="2116" t="s">
        <v>1111</v>
      </c>
      <c r="D52" s="2116"/>
      <c r="E52" s="2116"/>
      <c r="F52" s="2116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0"/>
      <c r="Y52" s="690"/>
      <c r="Z52" s="755"/>
    </row>
    <row r="53" spans="1:26" s="756" customFormat="1" ht="15.75" x14ac:dyDescent="0.25">
      <c r="A53" s="2157" t="s">
        <v>35</v>
      </c>
      <c r="B53" s="1190" t="s">
        <v>1085</v>
      </c>
      <c r="C53" s="2158"/>
      <c r="D53" s="2158"/>
      <c r="E53" s="1189"/>
      <c r="F53" s="1359"/>
      <c r="G53" s="1196"/>
      <c r="H53" s="1196"/>
      <c r="I53" s="1196"/>
      <c r="J53" s="1196"/>
      <c r="K53" s="1196"/>
      <c r="L53" s="1196"/>
      <c r="M53" s="1196"/>
      <c r="N53" s="1196"/>
      <c r="O53" s="1196"/>
      <c r="P53" s="1196"/>
      <c r="Q53" s="1196"/>
      <c r="R53" s="1196"/>
      <c r="S53" s="1196"/>
      <c r="T53" s="1196"/>
      <c r="U53" s="1196"/>
      <c r="V53" s="1196"/>
      <c r="W53" s="1196"/>
      <c r="X53" s="1196"/>
      <c r="Y53" s="2159"/>
      <c r="Z53" s="755"/>
    </row>
    <row r="54" spans="1:26" s="756" customFormat="1" ht="15.75" x14ac:dyDescent="0.25">
      <c r="A54" s="1194"/>
      <c r="B54" s="675" t="s">
        <v>1086</v>
      </c>
      <c r="C54" s="676"/>
      <c r="D54" s="699">
        <f>D64+D71+D83</f>
        <v>160</v>
      </c>
      <c r="E54" s="699">
        <f>E64+E71+E83</f>
        <v>12338.5</v>
      </c>
      <c r="F54" s="694">
        <f>F64+F71+F83</f>
        <v>8.2330026764991615</v>
      </c>
      <c r="G54" s="691"/>
      <c r="H54" s="691">
        <f>H64+H71+H83</f>
        <v>191.255239653979</v>
      </c>
      <c r="I54" s="691">
        <f>I64+I71+I83</f>
        <v>555.72472217716552</v>
      </c>
      <c r="J54" s="691"/>
      <c r="K54" s="691"/>
      <c r="L54" s="691"/>
      <c r="M54" s="691">
        <f>M64+M71+M83</f>
        <v>1.1000000000000001</v>
      </c>
      <c r="N54" s="691"/>
      <c r="O54" s="691">
        <f>O64+O71+O83</f>
        <v>0.30000000000000004</v>
      </c>
      <c r="P54" s="691"/>
      <c r="Q54" s="691"/>
      <c r="R54" s="691">
        <f>R64+R71+R83</f>
        <v>0</v>
      </c>
      <c r="S54" s="691"/>
      <c r="T54" s="691">
        <f>T64+T71+T83</f>
        <v>1.4</v>
      </c>
      <c r="U54" s="691"/>
      <c r="V54" s="691"/>
      <c r="W54" s="691">
        <f>W64+W71+W83</f>
        <v>748.37996278025446</v>
      </c>
      <c r="X54" s="691">
        <f t="shared" ref="X54" si="20">(W54*100000)/(F54*1000000)*100</f>
        <v>909.00002366874094</v>
      </c>
      <c r="Y54" s="754"/>
    </row>
    <row r="55" spans="1:26" s="756" customFormat="1" ht="15.75" x14ac:dyDescent="0.25">
      <c r="A55" s="1194"/>
      <c r="B55" s="696" t="s">
        <v>1087</v>
      </c>
      <c r="C55" s="742"/>
      <c r="D55" s="742"/>
      <c r="E55" s="691"/>
      <c r="F55" s="679"/>
      <c r="G55" s="681"/>
      <c r="H55" s="681"/>
      <c r="I55" s="681"/>
      <c r="J55" s="681"/>
      <c r="K55" s="681"/>
      <c r="L55" s="681"/>
      <c r="M55" s="681"/>
      <c r="N55" s="681"/>
      <c r="O55" s="681"/>
      <c r="P55" s="681"/>
      <c r="Q55" s="681"/>
      <c r="R55" s="681"/>
      <c r="S55" s="681"/>
      <c r="T55" s="681"/>
      <c r="U55" s="681"/>
      <c r="V55" s="681"/>
      <c r="W55" s="681"/>
      <c r="X55" s="681"/>
      <c r="Y55" s="754"/>
      <c r="Z55" s="755"/>
    </row>
    <row r="56" spans="1:26" s="756" customFormat="1" ht="15.75" x14ac:dyDescent="0.25">
      <c r="A56" s="1194"/>
      <c r="B56" s="696" t="s">
        <v>690</v>
      </c>
      <c r="C56" s="764"/>
      <c r="D56" s="764"/>
      <c r="E56" s="678"/>
      <c r="F56" s="679"/>
      <c r="G56" s="680"/>
      <c r="H56" s="681"/>
      <c r="I56" s="681"/>
      <c r="J56" s="681"/>
      <c r="K56" s="681"/>
      <c r="L56" s="681"/>
      <c r="M56" s="681"/>
      <c r="N56" s="681"/>
      <c r="O56" s="681"/>
      <c r="P56" s="681"/>
      <c r="Q56" s="681"/>
      <c r="R56" s="681"/>
      <c r="S56" s="681"/>
      <c r="T56" s="681"/>
      <c r="U56" s="681"/>
      <c r="V56" s="681"/>
      <c r="W56" s="681"/>
      <c r="X56" s="681"/>
      <c r="Y56" s="754"/>
      <c r="Z56" s="755"/>
    </row>
    <row r="57" spans="1:26" s="756" customFormat="1" ht="15.75" x14ac:dyDescent="0.25">
      <c r="A57" s="782">
        <v>1</v>
      </c>
      <c r="B57" s="762" t="s">
        <v>1088</v>
      </c>
      <c r="C57" s="777">
        <f>'[55]D 2.1 KLY proj working'!C20</f>
        <v>13</v>
      </c>
      <c r="D57" s="778">
        <f t="shared" ref="D57:D60" si="21">C57</f>
        <v>13</v>
      </c>
      <c r="E57" s="777">
        <f>'[55]D 2.1 KLY proj working'!E20</f>
        <v>5098</v>
      </c>
      <c r="F57" s="1366">
        <f>'[55]D 2.1 KLY proj working'!F20</f>
        <v>3.2575587494999998</v>
      </c>
      <c r="G57" s="786">
        <f>F57/F54</f>
        <v>0.3956707992818459</v>
      </c>
      <c r="H57" s="784">
        <f>'[67]D 2.1_2024-25 Revised'!$E$41</f>
        <v>80.956186959374989</v>
      </c>
      <c r="I57" s="784">
        <f>'[67]D 2.1_2024-25 Revised'!$H$41</f>
        <v>216.70142840662206</v>
      </c>
      <c r="J57" s="787">
        <f>'[49]HT-I-A SUMMARY'!$M$46</f>
        <v>0</v>
      </c>
      <c r="K57" s="787">
        <f>H57+I57+J57</f>
        <v>297.65761536599706</v>
      </c>
      <c r="L57" s="787">
        <f t="shared" ref="L57:L60" si="22">(K57*100000)/(F57*1000000)*100</f>
        <v>913.7444272085171</v>
      </c>
      <c r="M57" s="784">
        <f>'[55]D 2.1 KLY proj working'!O20</f>
        <v>0</v>
      </c>
      <c r="N57" s="787"/>
      <c r="O57" s="784">
        <f>'[55]D 2.1 KLY proj working'!Q20</f>
        <v>0</v>
      </c>
      <c r="P57" s="787"/>
      <c r="Q57" s="787"/>
      <c r="R57" s="784">
        <f>'[55]D 2.1 KLY proj working'!T20</f>
        <v>0</v>
      </c>
      <c r="S57" s="787"/>
      <c r="T57" s="787">
        <f>SUM(M57:S57)</f>
        <v>0</v>
      </c>
      <c r="U57" s="787"/>
      <c r="V57" s="787"/>
      <c r="W57" s="787">
        <f>K57+T57+U57+V57</f>
        <v>297.65761536599706</v>
      </c>
      <c r="X57" s="787">
        <f t="shared" ref="X57:X60" si="23">(W57*100000)/(F57*1000000)*100</f>
        <v>913.7444272085171</v>
      </c>
      <c r="Y57" s="754"/>
      <c r="Z57" s="755"/>
    </row>
    <row r="58" spans="1:26" s="756" customFormat="1" ht="15.75" x14ac:dyDescent="0.25">
      <c r="A58" s="782">
        <v>2</v>
      </c>
      <c r="B58" s="762" t="s">
        <v>1089</v>
      </c>
      <c r="C58" s="777">
        <f>'[55]D 2.1 KLY proj working'!C38</f>
        <v>8</v>
      </c>
      <c r="D58" s="778">
        <f t="shared" si="21"/>
        <v>8</v>
      </c>
      <c r="E58" s="777">
        <f>'[55]D 2.1 KLY proj working'!E38</f>
        <v>4029</v>
      </c>
      <c r="F58" s="1366">
        <f>'[55]D 2.1 KLY proj working'!F38</f>
        <v>1.9077022489139999</v>
      </c>
      <c r="G58" s="786">
        <f>F58/F54</f>
        <v>0.23171403239786062</v>
      </c>
      <c r="H58" s="784">
        <f>'[67]D 2.1_2024-25 Revised'!$E$42</f>
        <v>51.258827812500002</v>
      </c>
      <c r="I58" s="784">
        <f>'[67]D 2.1_2024-25 Revised'!$H$42</f>
        <v>128.54874577544999</v>
      </c>
      <c r="J58" s="787">
        <f>'[30]HT-I-B SUMMARY'!$M$46</f>
        <v>9.4911000000000001E-7</v>
      </c>
      <c r="K58" s="787">
        <f t="shared" ref="K58:K63" si="24">H58+I58+J58</f>
        <v>179.80757453705999</v>
      </c>
      <c r="L58" s="787">
        <f t="shared" si="22"/>
        <v>942.53479356864671</v>
      </c>
      <c r="M58" s="784">
        <f>'[55]D 2.1 KLY proj working'!O38</f>
        <v>1</v>
      </c>
      <c r="N58" s="787"/>
      <c r="O58" s="784">
        <f>'[55]D 2.1 KLY proj working'!Q38</f>
        <v>0</v>
      </c>
      <c r="P58" s="787"/>
      <c r="Q58" s="787"/>
      <c r="R58" s="784">
        <f>'[55]D 2.1 KLY proj working'!T38</f>
        <v>0</v>
      </c>
      <c r="S58" s="787"/>
      <c r="T58" s="787">
        <f>SUM(M58:S58)</f>
        <v>1</v>
      </c>
      <c r="U58" s="787"/>
      <c r="V58" s="787"/>
      <c r="W58" s="787">
        <f t="shared" ref="W58:W63" si="25">K58+T58+U58+V58</f>
        <v>180.80757453705999</v>
      </c>
      <c r="X58" s="787">
        <f t="shared" si="23"/>
        <v>947.7767017362828</v>
      </c>
      <c r="Y58" s="754"/>
      <c r="Z58" s="755"/>
    </row>
    <row r="59" spans="1:26" s="756" customFormat="1" ht="15.75" x14ac:dyDescent="0.25">
      <c r="A59" s="782">
        <v>3</v>
      </c>
      <c r="B59" s="762" t="s">
        <v>1112</v>
      </c>
      <c r="C59" s="777">
        <f>'[55]D 2.1 KLY proj working'!C56</f>
        <v>3</v>
      </c>
      <c r="D59" s="778">
        <f t="shared" si="21"/>
        <v>3</v>
      </c>
      <c r="E59" s="777">
        <f>'[55]D 2.1 KLY proj working'!E56</f>
        <v>450</v>
      </c>
      <c r="F59" s="1366">
        <f>'[55]D 2.1 KLY proj working'!F56</f>
        <v>0.4690238256</v>
      </c>
      <c r="G59" s="786">
        <f>F59/F54</f>
        <v>5.6968744458059425E-2</v>
      </c>
      <c r="H59" s="784">
        <f>'[67]D 2.1_2024-25 Revised'!$E$43</f>
        <v>13.458953970000003</v>
      </c>
      <c r="I59" s="784">
        <f>'[67]D 2.1_2024-25 Revised'!$H$43</f>
        <v>27.106918839000002</v>
      </c>
      <c r="J59" s="787">
        <f>'[50]HT-II-A SUMMARY'!$M$22</f>
        <v>0</v>
      </c>
      <c r="K59" s="787">
        <f t="shared" si="24"/>
        <v>40.565872809000005</v>
      </c>
      <c r="L59" s="787">
        <f t="shared" si="22"/>
        <v>864.90004547436376</v>
      </c>
      <c r="M59" s="784">
        <f>'[55]D 2.1 KLY proj working'!O56</f>
        <v>0</v>
      </c>
      <c r="N59" s="787"/>
      <c r="O59" s="784">
        <f>'[55]D 2.1 KLY proj working'!Q56</f>
        <v>0</v>
      </c>
      <c r="P59" s="787"/>
      <c r="Q59" s="787"/>
      <c r="R59" s="784">
        <f>'[55]D 2.1 KLY proj working'!T56</f>
        <v>0</v>
      </c>
      <c r="S59" s="787"/>
      <c r="T59" s="787">
        <f>SUM(M59:S59)</f>
        <v>0</v>
      </c>
      <c r="U59" s="787"/>
      <c r="V59" s="787"/>
      <c r="W59" s="787">
        <f t="shared" si="25"/>
        <v>40.565872809000005</v>
      </c>
      <c r="X59" s="787">
        <f t="shared" si="23"/>
        <v>864.90004547436376</v>
      </c>
      <c r="Y59" s="754"/>
      <c r="Z59" s="755"/>
    </row>
    <row r="60" spans="1:26" s="756" customFormat="1" ht="15.75" x14ac:dyDescent="0.25">
      <c r="A60" s="782">
        <v>4</v>
      </c>
      <c r="B60" s="762" t="s">
        <v>1091</v>
      </c>
      <c r="C60" s="777">
        <f>'[55]D 2.1 KLY proj working'!C74</f>
        <v>1</v>
      </c>
      <c r="D60" s="778">
        <f t="shared" si="21"/>
        <v>1</v>
      </c>
      <c r="E60" s="777">
        <f>'[55]D 2.1 KLY proj working'!E74</f>
        <v>243.3</v>
      </c>
      <c r="F60" s="1366">
        <f>'[55]D 2.1 KLY proj working'!F74</f>
        <v>0.1314758775</v>
      </c>
      <c r="G60" s="786">
        <f>F60/F54</f>
        <v>1.5969371402646766E-2</v>
      </c>
      <c r="H60" s="784">
        <f>'[67]D 2.1_2024-25 Revised'!$E$44</f>
        <v>7.1217120000000005</v>
      </c>
      <c r="I60" s="784">
        <f>'[67]D 2.1_2024-25 Revised'!$H$44</f>
        <v>8.8057372480000033</v>
      </c>
      <c r="J60" s="787">
        <f>'[31]HT-II-B SUMMARY'!$M$46</f>
        <v>0</v>
      </c>
      <c r="K60" s="787">
        <f t="shared" si="24"/>
        <v>15.927449248000004</v>
      </c>
      <c r="L60" s="787">
        <f t="shared" si="22"/>
        <v>1211.4350975143714</v>
      </c>
      <c r="M60" s="784">
        <f>'[55]D 2.1 KLY proj working'!O74</f>
        <v>0</v>
      </c>
      <c r="N60" s="787"/>
      <c r="O60" s="784">
        <f>'[55]D 2.1 KLY proj working'!Q74</f>
        <v>-0.1</v>
      </c>
      <c r="P60" s="787"/>
      <c r="Q60" s="787"/>
      <c r="R60" s="784">
        <f>'[55]D 2.1 KLY proj working'!T74</f>
        <v>0</v>
      </c>
      <c r="S60" s="787"/>
      <c r="T60" s="787">
        <f t="shared" ref="T60:T63" si="26">SUM(M60:S60)</f>
        <v>-0.1</v>
      </c>
      <c r="U60" s="787"/>
      <c r="V60" s="787"/>
      <c r="W60" s="787">
        <f t="shared" si="25"/>
        <v>15.827449248000004</v>
      </c>
      <c r="X60" s="787">
        <f t="shared" si="23"/>
        <v>1203.8291395316987</v>
      </c>
      <c r="Y60" s="754"/>
      <c r="Z60" s="755"/>
    </row>
    <row r="61" spans="1:26" s="756" customFormat="1" ht="15.75" x14ac:dyDescent="0.25">
      <c r="A61" s="782">
        <v>5</v>
      </c>
      <c r="B61" s="763" t="s">
        <v>1092</v>
      </c>
      <c r="C61" s="777">
        <v>0</v>
      </c>
      <c r="D61" s="778">
        <v>0</v>
      </c>
      <c r="E61" s="774">
        <v>0</v>
      </c>
      <c r="F61" s="785">
        <v>0</v>
      </c>
      <c r="G61" s="786"/>
      <c r="H61" s="784">
        <f>'[67]D 2.1_2024-25 Revised'!$E$45</f>
        <v>0</v>
      </c>
      <c r="I61" s="784">
        <f>'[67]D 2.1_2024-25 Revised'!$H$45</f>
        <v>0</v>
      </c>
      <c r="J61" s="787"/>
      <c r="K61" s="787">
        <f t="shared" si="24"/>
        <v>0</v>
      </c>
      <c r="L61" s="787"/>
      <c r="M61" s="787">
        <v>0</v>
      </c>
      <c r="N61" s="787"/>
      <c r="O61" s="787">
        <v>0</v>
      </c>
      <c r="P61" s="787"/>
      <c r="Q61" s="787"/>
      <c r="R61" s="787"/>
      <c r="S61" s="787"/>
      <c r="T61" s="787">
        <f t="shared" si="26"/>
        <v>0</v>
      </c>
      <c r="U61" s="787"/>
      <c r="V61" s="787"/>
      <c r="W61" s="787">
        <f t="shared" si="25"/>
        <v>0</v>
      </c>
      <c r="X61" s="787"/>
      <c r="Y61" s="754"/>
      <c r="Z61" s="755"/>
    </row>
    <row r="62" spans="1:26" s="756" customFormat="1" ht="15.75" x14ac:dyDescent="0.25">
      <c r="A62" s="782">
        <v>6</v>
      </c>
      <c r="B62" s="763" t="s">
        <v>1093</v>
      </c>
      <c r="C62" s="777">
        <v>0</v>
      </c>
      <c r="D62" s="778">
        <v>0</v>
      </c>
      <c r="E62" s="774">
        <v>0</v>
      </c>
      <c r="F62" s="785">
        <v>0</v>
      </c>
      <c r="G62" s="786"/>
      <c r="H62" s="784">
        <f>'[67]D 2.1_2024-25 Revised'!$E$46</f>
        <v>0</v>
      </c>
      <c r="I62" s="784">
        <f>'[67]D 2.1_2024-25 Revised'!$H$46</f>
        <v>0</v>
      </c>
      <c r="J62" s="787"/>
      <c r="K62" s="787">
        <f t="shared" si="24"/>
        <v>0</v>
      </c>
      <c r="L62" s="787"/>
      <c r="M62" s="787">
        <v>0</v>
      </c>
      <c r="N62" s="787"/>
      <c r="O62" s="787">
        <v>0</v>
      </c>
      <c r="P62" s="787"/>
      <c r="Q62" s="787"/>
      <c r="R62" s="787"/>
      <c r="S62" s="787"/>
      <c r="T62" s="787">
        <f t="shared" si="26"/>
        <v>0</v>
      </c>
      <c r="U62" s="787"/>
      <c r="V62" s="787"/>
      <c r="W62" s="787">
        <f t="shared" si="25"/>
        <v>0</v>
      </c>
      <c r="X62" s="787"/>
      <c r="Y62" s="780"/>
      <c r="Z62" s="755"/>
    </row>
    <row r="63" spans="1:26" s="756" customFormat="1" ht="15.75" x14ac:dyDescent="0.25">
      <c r="A63" s="782">
        <v>7</v>
      </c>
      <c r="B63" s="763" t="s">
        <v>1094</v>
      </c>
      <c r="C63" s="777">
        <v>0</v>
      </c>
      <c r="D63" s="778">
        <v>0</v>
      </c>
      <c r="E63" s="774">
        <v>0</v>
      </c>
      <c r="F63" s="785">
        <v>0</v>
      </c>
      <c r="G63" s="786"/>
      <c r="H63" s="784">
        <f>'[67]D 2.1_2024-25 Revised'!$E$47</f>
        <v>0</v>
      </c>
      <c r="I63" s="784">
        <f>'[67]D 2.1_2024-25 Revised'!$H$47</f>
        <v>0</v>
      </c>
      <c r="J63" s="787"/>
      <c r="K63" s="787">
        <f t="shared" si="24"/>
        <v>0</v>
      </c>
      <c r="L63" s="787"/>
      <c r="M63" s="787">
        <v>0</v>
      </c>
      <c r="N63" s="787"/>
      <c r="O63" s="787">
        <v>0</v>
      </c>
      <c r="P63" s="787"/>
      <c r="Q63" s="787"/>
      <c r="R63" s="787"/>
      <c r="S63" s="787"/>
      <c r="T63" s="787">
        <f t="shared" si="26"/>
        <v>0</v>
      </c>
      <c r="U63" s="787"/>
      <c r="V63" s="787"/>
      <c r="W63" s="787">
        <f t="shared" si="25"/>
        <v>0</v>
      </c>
      <c r="X63" s="787"/>
      <c r="Y63" s="780"/>
      <c r="Z63" s="755"/>
    </row>
    <row r="64" spans="1:26" s="756" customFormat="1" ht="15.75" x14ac:dyDescent="0.25">
      <c r="A64" s="782"/>
      <c r="B64" s="781"/>
      <c r="C64" s="777"/>
      <c r="D64" s="2192">
        <f>SUM(D57:D63)</f>
        <v>25</v>
      </c>
      <c r="E64" s="2193">
        <f>SUM(E57:E63)</f>
        <v>9820.2999999999993</v>
      </c>
      <c r="F64" s="694">
        <f>SUM(F57:F63)</f>
        <v>5.7657607015139991</v>
      </c>
      <c r="G64" s="2221">
        <f>F64/F54</f>
        <v>0.70032294754041269</v>
      </c>
      <c r="H64" s="691">
        <f>SUM(H57:H63)</f>
        <v>152.795680741875</v>
      </c>
      <c r="I64" s="691">
        <f>SUM(I57:I63)</f>
        <v>381.16283026907206</v>
      </c>
      <c r="J64" s="681"/>
      <c r="K64" s="691">
        <f>SUM(K57:K63)</f>
        <v>533.95851196005708</v>
      </c>
      <c r="L64" s="691"/>
      <c r="M64" s="691">
        <f>SUM(M57:M63)</f>
        <v>1</v>
      </c>
      <c r="N64" s="681"/>
      <c r="O64" s="691">
        <f>SUM(O57:O63)</f>
        <v>-0.1</v>
      </c>
      <c r="P64" s="681"/>
      <c r="Q64" s="681"/>
      <c r="R64" s="681"/>
      <c r="S64" s="681"/>
      <c r="T64" s="691">
        <f>SUM(T57:T63)</f>
        <v>0.9</v>
      </c>
      <c r="U64" s="681"/>
      <c r="V64" s="681"/>
      <c r="W64" s="691">
        <f>SUM(W57:W63)</f>
        <v>534.85851196005706</v>
      </c>
      <c r="X64" s="691">
        <f t="shared" ref="X64" si="27">(W64*100000)/(F64*1000000)*100</f>
        <v>927.64604646115743</v>
      </c>
      <c r="Y64" s="780"/>
      <c r="Z64" s="755"/>
    </row>
    <row r="65" spans="1:26" s="756" customFormat="1" ht="15.75" x14ac:dyDescent="0.25">
      <c r="A65" s="1194"/>
      <c r="B65" s="696" t="s">
        <v>1095</v>
      </c>
      <c r="C65" s="764"/>
      <c r="D65" s="764"/>
      <c r="E65" s="678"/>
      <c r="F65" s="679"/>
      <c r="G65" s="680"/>
      <c r="H65" s="681"/>
      <c r="I65" s="681"/>
      <c r="J65" s="681"/>
      <c r="K65" s="681"/>
      <c r="L65" s="681"/>
      <c r="M65" s="681"/>
      <c r="N65" s="681"/>
      <c r="O65" s="681"/>
      <c r="P65" s="681"/>
      <c r="Q65" s="681"/>
      <c r="R65" s="681"/>
      <c r="S65" s="681"/>
      <c r="T65" s="681"/>
      <c r="U65" s="681"/>
      <c r="V65" s="681"/>
      <c r="W65" s="681"/>
      <c r="X65" s="681"/>
      <c r="Y65" s="768"/>
      <c r="Z65" s="755"/>
    </row>
    <row r="66" spans="1:26" s="756" customFormat="1" ht="15.75" x14ac:dyDescent="0.25">
      <c r="A66" s="751">
        <v>8</v>
      </c>
      <c r="B66" s="683" t="s">
        <v>1096</v>
      </c>
      <c r="C66" s="752">
        <v>0</v>
      </c>
      <c r="D66" s="753">
        <v>0</v>
      </c>
      <c r="E66" s="678">
        <v>0</v>
      </c>
      <c r="F66" s="679">
        <v>0</v>
      </c>
      <c r="G66" s="680"/>
      <c r="H66" s="681">
        <v>0</v>
      </c>
      <c r="I66" s="681">
        <v>0</v>
      </c>
      <c r="J66" s="681"/>
      <c r="K66" s="681">
        <f>H66+I66+J66</f>
        <v>0</v>
      </c>
      <c r="L66" s="681"/>
      <c r="M66" s="681">
        <v>0</v>
      </c>
      <c r="N66" s="681"/>
      <c r="O66" s="681">
        <v>0</v>
      </c>
      <c r="P66" s="681"/>
      <c r="Q66" s="681"/>
      <c r="R66" s="681"/>
      <c r="S66" s="681"/>
      <c r="T66" s="681">
        <f>SUM(M66:S66)</f>
        <v>0</v>
      </c>
      <c r="U66" s="681"/>
      <c r="V66" s="681"/>
      <c r="W66" s="681">
        <f>K66+T66+U66+V66</f>
        <v>0</v>
      </c>
      <c r="X66" s="681"/>
      <c r="Y66" s="768"/>
    </row>
    <row r="67" spans="1:26" s="756" customFormat="1" ht="15.75" x14ac:dyDescent="0.25">
      <c r="A67" s="751">
        <v>9</v>
      </c>
      <c r="B67" s="683" t="s">
        <v>1097</v>
      </c>
      <c r="C67" s="752">
        <v>0</v>
      </c>
      <c r="D67" s="753">
        <v>0</v>
      </c>
      <c r="E67" s="678">
        <v>0</v>
      </c>
      <c r="F67" s="679">
        <v>0</v>
      </c>
      <c r="G67" s="680"/>
      <c r="H67" s="681">
        <v>0</v>
      </c>
      <c r="I67" s="681">
        <v>0</v>
      </c>
      <c r="J67" s="681"/>
      <c r="K67" s="681">
        <f>H67+I67+J67</f>
        <v>0</v>
      </c>
      <c r="L67" s="681"/>
      <c r="M67" s="681">
        <v>0</v>
      </c>
      <c r="N67" s="681"/>
      <c r="O67" s="681">
        <v>0</v>
      </c>
      <c r="P67" s="681"/>
      <c r="Q67" s="681"/>
      <c r="R67" s="681"/>
      <c r="S67" s="681"/>
      <c r="T67" s="681">
        <f>SUM(M67:S67)</f>
        <v>0</v>
      </c>
      <c r="U67" s="681"/>
      <c r="V67" s="681"/>
      <c r="W67" s="681">
        <f>K67+T67+U67+V67</f>
        <v>0</v>
      </c>
      <c r="X67" s="681"/>
      <c r="Y67" s="768"/>
    </row>
    <row r="68" spans="1:26" s="756" customFormat="1" ht="15.75" x14ac:dyDescent="0.25">
      <c r="A68" s="751">
        <v>10</v>
      </c>
      <c r="B68" s="683" t="s">
        <v>1098</v>
      </c>
      <c r="C68" s="752">
        <v>0</v>
      </c>
      <c r="D68" s="753">
        <v>0</v>
      </c>
      <c r="E68" s="686">
        <v>0</v>
      </c>
      <c r="F68" s="745">
        <v>0</v>
      </c>
      <c r="G68" s="687"/>
      <c r="H68" s="688">
        <v>0</v>
      </c>
      <c r="I68" s="688">
        <v>0</v>
      </c>
      <c r="J68" s="688"/>
      <c r="K68" s="681">
        <f t="shared" ref="K68:K70" si="28">H68+I68+J68</f>
        <v>0</v>
      </c>
      <c r="L68" s="681"/>
      <c r="M68" s="688">
        <v>0</v>
      </c>
      <c r="N68" s="688"/>
      <c r="O68" s="688">
        <v>0</v>
      </c>
      <c r="P68" s="688"/>
      <c r="Q68" s="688"/>
      <c r="R68" s="688"/>
      <c r="S68" s="688"/>
      <c r="T68" s="688">
        <f t="shared" ref="T68:T70" si="29">SUM(M68:S68)</f>
        <v>0</v>
      </c>
      <c r="U68" s="688"/>
      <c r="V68" s="688"/>
      <c r="W68" s="688">
        <f t="shared" ref="W68:W70" si="30">K68+T68+U68+V68</f>
        <v>0</v>
      </c>
      <c r="X68" s="688"/>
      <c r="Y68" s="757"/>
    </row>
    <row r="69" spans="1:26" s="756" customFormat="1" ht="15.75" x14ac:dyDescent="0.25">
      <c r="A69" s="751">
        <v>11</v>
      </c>
      <c r="B69" s="683" t="s">
        <v>1099</v>
      </c>
      <c r="C69" s="752">
        <v>0</v>
      </c>
      <c r="D69" s="753">
        <v>0</v>
      </c>
      <c r="E69" s="686">
        <v>0</v>
      </c>
      <c r="F69" s="745">
        <v>0</v>
      </c>
      <c r="G69" s="687"/>
      <c r="H69" s="688">
        <v>0</v>
      </c>
      <c r="I69" s="688">
        <v>0</v>
      </c>
      <c r="J69" s="688"/>
      <c r="K69" s="681">
        <v>0</v>
      </c>
      <c r="L69" s="681"/>
      <c r="M69" s="688">
        <v>0</v>
      </c>
      <c r="N69" s="688"/>
      <c r="O69" s="688">
        <v>0</v>
      </c>
      <c r="P69" s="688"/>
      <c r="Q69" s="688"/>
      <c r="R69" s="688"/>
      <c r="S69" s="688"/>
      <c r="T69" s="688">
        <f t="shared" si="29"/>
        <v>0</v>
      </c>
      <c r="U69" s="688"/>
      <c r="V69" s="688"/>
      <c r="W69" s="688">
        <f t="shared" si="30"/>
        <v>0</v>
      </c>
      <c r="X69" s="688"/>
      <c r="Y69" s="757"/>
    </row>
    <row r="70" spans="1:26" s="756" customFormat="1" ht="15.75" x14ac:dyDescent="0.25">
      <c r="A70" s="751">
        <v>12</v>
      </c>
      <c r="B70" s="683" t="s">
        <v>1100</v>
      </c>
      <c r="C70" s="753">
        <v>0</v>
      </c>
      <c r="D70" s="753">
        <f t="shared" ref="D70" si="31">C70</f>
        <v>0</v>
      </c>
      <c r="E70" s="678">
        <v>0</v>
      </c>
      <c r="F70" s="679">
        <v>0</v>
      </c>
      <c r="G70" s="680"/>
      <c r="H70" s="681">
        <v>0</v>
      </c>
      <c r="I70" s="681">
        <v>0</v>
      </c>
      <c r="J70" s="681"/>
      <c r="K70" s="681">
        <f t="shared" si="28"/>
        <v>0</v>
      </c>
      <c r="L70" s="681"/>
      <c r="M70" s="681">
        <v>0</v>
      </c>
      <c r="N70" s="681"/>
      <c r="O70" s="681">
        <v>0</v>
      </c>
      <c r="P70" s="681"/>
      <c r="Q70" s="681"/>
      <c r="R70" s="681"/>
      <c r="S70" s="681"/>
      <c r="T70" s="681">
        <f t="shared" si="29"/>
        <v>0</v>
      </c>
      <c r="U70" s="681"/>
      <c r="V70" s="681"/>
      <c r="W70" s="681">
        <f t="shared" si="30"/>
        <v>0</v>
      </c>
      <c r="X70" s="681"/>
      <c r="Y70" s="754"/>
    </row>
    <row r="71" spans="1:26" s="756" customFormat="1" ht="15.75" x14ac:dyDescent="0.25">
      <c r="A71" s="770"/>
      <c r="B71" s="689"/>
      <c r="C71" s="753"/>
      <c r="D71" s="775">
        <f>SUM(D66:D70)</f>
        <v>0</v>
      </c>
      <c r="E71" s="693">
        <f>SUM(E66:E70)</f>
        <v>0</v>
      </c>
      <c r="F71" s="694">
        <f>SUM(F66:F70)</f>
        <v>0</v>
      </c>
      <c r="G71" s="680"/>
      <c r="H71" s="691">
        <f>SUM(H66:H70)</f>
        <v>0</v>
      </c>
      <c r="I71" s="691">
        <f>SUM(I66:I70)</f>
        <v>0</v>
      </c>
      <c r="J71" s="681"/>
      <c r="K71" s="691">
        <f>SUM(K66:K70)</f>
        <v>0</v>
      </c>
      <c r="L71" s="681"/>
      <c r="M71" s="691">
        <f>SUM(M66:M70)</f>
        <v>0</v>
      </c>
      <c r="N71" s="681"/>
      <c r="O71" s="691">
        <f>SUM(O66:O70)</f>
        <v>0</v>
      </c>
      <c r="P71" s="681"/>
      <c r="Q71" s="681"/>
      <c r="R71" s="691">
        <f>SUM(R66:R70)</f>
        <v>0</v>
      </c>
      <c r="S71" s="681"/>
      <c r="T71" s="691">
        <f>SUM(T66:T70)</f>
        <v>0</v>
      </c>
      <c r="U71" s="681"/>
      <c r="V71" s="681"/>
      <c r="W71" s="691">
        <f>SUM(W66:W70)</f>
        <v>0</v>
      </c>
      <c r="X71" s="691"/>
      <c r="Y71" s="754"/>
    </row>
    <row r="72" spans="1:26" s="756" customFormat="1" ht="15.75" x14ac:dyDescent="0.25">
      <c r="A72" s="1194"/>
      <c r="B72" s="696" t="s">
        <v>689</v>
      </c>
      <c r="C72" s="742"/>
      <c r="D72" s="742"/>
      <c r="E72" s="691"/>
      <c r="F72" s="679"/>
      <c r="G72" s="681"/>
      <c r="H72" s="681"/>
      <c r="I72" s="681"/>
      <c r="J72" s="681"/>
      <c r="K72" s="681"/>
      <c r="L72" s="681"/>
      <c r="M72" s="681"/>
      <c r="N72" s="681"/>
      <c r="O72" s="681"/>
      <c r="P72" s="681"/>
      <c r="Q72" s="681"/>
      <c r="R72" s="681"/>
      <c r="S72" s="681"/>
      <c r="T72" s="681"/>
      <c r="U72" s="681"/>
      <c r="V72" s="681"/>
      <c r="W72" s="681"/>
      <c r="X72" s="681"/>
      <c r="Y72" s="754"/>
      <c r="Z72" s="755"/>
    </row>
    <row r="73" spans="1:26" s="756" customFormat="1" ht="15.75" x14ac:dyDescent="0.25">
      <c r="A73" s="776">
        <v>13</v>
      </c>
      <c r="B73" s="763" t="s">
        <v>1101</v>
      </c>
      <c r="C73" s="777">
        <f>'[55]D 2.1 KLY proj working'!C92</f>
        <v>58</v>
      </c>
      <c r="D73" s="778">
        <f>C73</f>
        <v>58</v>
      </c>
      <c r="E73" s="777">
        <f>'[55]D 2.1 KLY proj working'!E92</f>
        <v>1520.4</v>
      </c>
      <c r="F73" s="800">
        <f>'[55]D 2.1 KLY proj working'!F92</f>
        <v>1.6215201294154202</v>
      </c>
      <c r="G73" s="680">
        <f>F73/F54</f>
        <v>0.19695367451343077</v>
      </c>
      <c r="H73" s="678">
        <f>'[67]D 2.1_2024-25 Revised'!$E$59</f>
        <v>21.415108425870667</v>
      </c>
      <c r="I73" s="678">
        <f>'[67]D 2.1_2024-25 Revised'!$H$59</f>
        <v>110.64184895795815</v>
      </c>
      <c r="J73" s="681"/>
      <c r="K73" s="681">
        <f>H73+I73+J73</f>
        <v>132.0569573838288</v>
      </c>
      <c r="L73" s="681">
        <f>(K73*100000)/(F73*1000000)*100</f>
        <v>814.40220807765797</v>
      </c>
      <c r="M73" s="774">
        <f>'[55]D 2.1 KLY proj working'!O92</f>
        <v>0.1</v>
      </c>
      <c r="N73" s="774"/>
      <c r="O73" s="774">
        <f>'[55]D 2.1 KLY proj working'!Q92</f>
        <v>0.4</v>
      </c>
      <c r="P73" s="774"/>
      <c r="Q73" s="774"/>
      <c r="R73" s="774">
        <f>'[55]D 2.1 KLY proj working'!T92</f>
        <v>0</v>
      </c>
      <c r="S73" s="681"/>
      <c r="T73" s="681">
        <f>SUM(M73:S73)</f>
        <v>0.5</v>
      </c>
      <c r="U73" s="681"/>
      <c r="V73" s="681"/>
      <c r="W73" s="681">
        <f>K73+T73+U73+V73</f>
        <v>132.5569573838288</v>
      </c>
      <c r="X73" s="681">
        <f>(W73*100000)/(F73*1000000)*100</f>
        <v>817.48573439922313</v>
      </c>
      <c r="Y73" s="754"/>
      <c r="Z73" s="755"/>
    </row>
    <row r="74" spans="1:26" s="756" customFormat="1" ht="15.75" x14ac:dyDescent="0.25">
      <c r="A74" s="776">
        <v>14</v>
      </c>
      <c r="B74" s="763" t="s">
        <v>1102</v>
      </c>
      <c r="C74" s="777">
        <f>'[55]D 2.1 KLY proj working'!C110</f>
        <v>2</v>
      </c>
      <c r="D74" s="778">
        <f t="shared" ref="D74:D79" si="32">C74</f>
        <v>2</v>
      </c>
      <c r="E74" s="777">
        <f>'[55]D 2.1 KLY proj working'!E110</f>
        <v>110</v>
      </c>
      <c r="F74" s="800">
        <f>'[55]D 2.1 KLY proj working'!F110</f>
        <v>0.17296171970000004</v>
      </c>
      <c r="G74" s="680">
        <f>F74/F54</f>
        <v>2.100834003051082E-2</v>
      </c>
      <c r="H74" s="678">
        <f>'[67]D 2.1_2024-25 Revised'!$E$60</f>
        <v>1.9743445942205888</v>
      </c>
      <c r="I74" s="678">
        <f>'[67]D 2.1_2024-25 Revised'!$H$60</f>
        <v>11.70644314961781</v>
      </c>
      <c r="J74" s="681"/>
      <c r="K74" s="681">
        <f t="shared" ref="K74:K80" si="33">H74+I74+J74</f>
        <v>13.680787743838399</v>
      </c>
      <c r="L74" s="681">
        <f t="shared" ref="L74:L79" si="34">(K74*100000)/(F74*1000000)*100</f>
        <v>790.97200048470586</v>
      </c>
      <c r="M74" s="678">
        <f>'[55]D 2.1 KLY proj working'!O110</f>
        <v>0</v>
      </c>
      <c r="N74" s="678"/>
      <c r="O74" s="678">
        <f>'[55]D 2.1 KLY proj working'!Q110</f>
        <v>0</v>
      </c>
      <c r="P74" s="678"/>
      <c r="Q74" s="678"/>
      <c r="R74" s="678">
        <f>'[55]D 2.1 KLY proj working'!T110</f>
        <v>0</v>
      </c>
      <c r="S74" s="681"/>
      <c r="T74" s="681">
        <f t="shared" ref="T74:T82" si="35">SUM(M74:S74)</f>
        <v>0</v>
      </c>
      <c r="U74" s="681"/>
      <c r="V74" s="681"/>
      <c r="W74" s="681">
        <f t="shared" ref="W74:W82" si="36">K74+T74+U74+V74</f>
        <v>13.680787743838399</v>
      </c>
      <c r="X74" s="681">
        <f t="shared" ref="X74:X79" si="37">(W74*100000)/(F74*1000000)*100</f>
        <v>790.97200048470586</v>
      </c>
      <c r="Y74" s="754"/>
      <c r="Z74" s="755"/>
    </row>
    <row r="75" spans="1:26" s="756" customFormat="1" ht="15.75" x14ac:dyDescent="0.25">
      <c r="A75" s="776">
        <v>15</v>
      </c>
      <c r="B75" s="763" t="s">
        <v>1103</v>
      </c>
      <c r="C75" s="777">
        <v>0</v>
      </c>
      <c r="D75" s="778">
        <v>0</v>
      </c>
      <c r="E75" s="777">
        <v>0</v>
      </c>
      <c r="F75" s="800">
        <v>0</v>
      </c>
      <c r="G75" s="680"/>
      <c r="H75" s="678">
        <f>'[67]D 2.1_2024-25 Revised'!$E$61</f>
        <v>0</v>
      </c>
      <c r="I75" s="678">
        <f>'[67]D 2.1_2024-25 Revised'!$H$61</f>
        <v>0</v>
      </c>
      <c r="J75" s="681"/>
      <c r="K75" s="681">
        <v>0</v>
      </c>
      <c r="L75" s="681"/>
      <c r="M75" s="678">
        <v>0</v>
      </c>
      <c r="N75" s="678"/>
      <c r="O75" s="678">
        <v>0</v>
      </c>
      <c r="P75" s="678"/>
      <c r="Q75" s="678"/>
      <c r="R75" s="678"/>
      <c r="S75" s="681"/>
      <c r="T75" s="681">
        <f t="shared" si="35"/>
        <v>0</v>
      </c>
      <c r="U75" s="681"/>
      <c r="V75" s="681"/>
      <c r="W75" s="681">
        <f t="shared" si="36"/>
        <v>0</v>
      </c>
      <c r="X75" s="681"/>
      <c r="Y75" s="754"/>
      <c r="Z75" s="755"/>
    </row>
    <row r="76" spans="1:26" s="756" customFormat="1" ht="15.75" x14ac:dyDescent="0.25">
      <c r="A76" s="776">
        <v>16</v>
      </c>
      <c r="B76" s="763" t="s">
        <v>1104</v>
      </c>
      <c r="C76" s="777">
        <f>'[55]D 2.1 KLY proj working'!C128</f>
        <v>2</v>
      </c>
      <c r="D76" s="778">
        <f t="shared" ref="D76" si="38">C76</f>
        <v>2</v>
      </c>
      <c r="E76" s="777">
        <f>'[55]D 2.1 KLY proj working'!E128</f>
        <v>35</v>
      </c>
      <c r="F76" s="800">
        <f>'[55]D 2.1 KLY proj working'!F128</f>
        <v>3.25319728717905E-2</v>
      </c>
      <c r="G76" s="680">
        <f>F76/F54</f>
        <v>3.9514104574084443E-3</v>
      </c>
      <c r="H76" s="678">
        <f>'[67]D 2.1_2024-25 Revised'!$E$62</f>
        <v>0.38945377800000014</v>
      </c>
      <c r="I76" s="678">
        <f>'[67]D 2.1_2024-25 Revised'!$H$62</f>
        <v>2.3598152733276554</v>
      </c>
      <c r="J76" s="681"/>
      <c r="K76" s="681">
        <f t="shared" ref="K76" si="39">H76+I76+J76</f>
        <v>2.7492690513276554</v>
      </c>
      <c r="L76" s="681">
        <f t="shared" si="34"/>
        <v>845.09754823742435</v>
      </c>
      <c r="M76" s="678">
        <f>'[55]D 2.1 KLY proj working'!O128</f>
        <v>0</v>
      </c>
      <c r="N76" s="678"/>
      <c r="O76" s="678">
        <f>'[55]D 2.1 KLY proj working'!Q128</f>
        <v>0</v>
      </c>
      <c r="P76" s="678"/>
      <c r="Q76" s="678"/>
      <c r="R76" s="678">
        <f>'[55]D 2.1 KLY proj working'!T128</f>
        <v>0</v>
      </c>
      <c r="S76" s="681"/>
      <c r="T76" s="681">
        <f t="shared" si="35"/>
        <v>0</v>
      </c>
      <c r="U76" s="681"/>
      <c r="V76" s="681"/>
      <c r="W76" s="681">
        <f t="shared" si="36"/>
        <v>2.7492690513276554</v>
      </c>
      <c r="X76" s="681">
        <f t="shared" si="37"/>
        <v>845.09754823742435</v>
      </c>
      <c r="Y76" s="754"/>
      <c r="Z76" s="755"/>
    </row>
    <row r="77" spans="1:26" s="756" customFormat="1" ht="15.75" x14ac:dyDescent="0.25">
      <c r="A77" s="776">
        <v>17</v>
      </c>
      <c r="B77" s="763" t="s">
        <v>1105</v>
      </c>
      <c r="C77" s="777">
        <f>'[55]D 2.1 KLY proj working'!C146</f>
        <v>11</v>
      </c>
      <c r="D77" s="778">
        <f t="shared" si="32"/>
        <v>11</v>
      </c>
      <c r="E77" s="777">
        <f>'[55]D 2.1 KLY proj working'!E146</f>
        <v>100.8</v>
      </c>
      <c r="F77" s="800">
        <f>'[55]D 2.1 KLY proj working'!F146</f>
        <v>7.0217503487999988E-2</v>
      </c>
      <c r="G77" s="680">
        <f>F77/F54</f>
        <v>8.5287842415542464E-3</v>
      </c>
      <c r="H77" s="678">
        <f>'[67]D 2.1_2024-25 Revised'!$E$63</f>
        <v>1.5864093000000004</v>
      </c>
      <c r="I77" s="678">
        <f>'[67]D 2.1_2024-25 Revised'!$H$63</f>
        <v>5.1719142136216165</v>
      </c>
      <c r="J77" s="681"/>
      <c r="K77" s="681">
        <f t="shared" si="33"/>
        <v>6.7583235136216171</v>
      </c>
      <c r="L77" s="681">
        <f t="shared" si="34"/>
        <v>962.48416390602665</v>
      </c>
      <c r="M77" s="678">
        <f>'[55]D 2.1 KLY proj working'!O146</f>
        <v>0</v>
      </c>
      <c r="N77" s="678"/>
      <c r="O77" s="678">
        <f>'[55]D 2.1 KLY proj working'!Q146</f>
        <v>0</v>
      </c>
      <c r="P77" s="678"/>
      <c r="Q77" s="678"/>
      <c r="R77" s="678">
        <f>'[55]D 2.1 KLY proj working'!T146</f>
        <v>0</v>
      </c>
      <c r="S77" s="681"/>
      <c r="T77" s="681">
        <f t="shared" si="35"/>
        <v>0</v>
      </c>
      <c r="U77" s="681"/>
      <c r="V77" s="681"/>
      <c r="W77" s="681">
        <f t="shared" si="36"/>
        <v>6.7583235136216171</v>
      </c>
      <c r="X77" s="681">
        <f t="shared" si="37"/>
        <v>962.48416390602665</v>
      </c>
      <c r="Y77" s="754"/>
      <c r="Z77" s="755"/>
    </row>
    <row r="78" spans="1:26" s="756" customFormat="1" ht="15.75" x14ac:dyDescent="0.25">
      <c r="A78" s="776">
        <v>18</v>
      </c>
      <c r="B78" s="763" t="s">
        <v>1106</v>
      </c>
      <c r="C78" s="777">
        <f>'[55]D 2.1 KLY proj working'!C164</f>
        <v>36</v>
      </c>
      <c r="D78" s="778">
        <f t="shared" si="32"/>
        <v>36</v>
      </c>
      <c r="E78" s="777">
        <f>'[55]D 2.1 KLY proj working'!E164</f>
        <v>417</v>
      </c>
      <c r="F78" s="800">
        <f>'[55]D 2.1 KLY proj working'!F164</f>
        <v>0.40150383210995205</v>
      </c>
      <c r="G78" s="680">
        <f>F78/F54</f>
        <v>4.8767606168285564E-2</v>
      </c>
      <c r="H78" s="678">
        <f>'[67]D 2.1_2024-25 Revised'!$E$64</f>
        <v>8.141559826052756</v>
      </c>
      <c r="I78" s="678">
        <f>'[67]D 2.1_2024-25 Revised'!$H$64</f>
        <v>34.07989616602363</v>
      </c>
      <c r="J78" s="681"/>
      <c r="K78" s="681">
        <f t="shared" si="33"/>
        <v>42.221455992076386</v>
      </c>
      <c r="L78" s="681">
        <f t="shared" si="34"/>
        <v>1051.5828895130949</v>
      </c>
      <c r="M78" s="678">
        <f>'[55]D 2.1 KLY proj working'!O164</f>
        <v>0</v>
      </c>
      <c r="N78" s="678"/>
      <c r="O78" s="678">
        <f>'[55]D 2.1 KLY proj working'!Q164</f>
        <v>0</v>
      </c>
      <c r="P78" s="678"/>
      <c r="Q78" s="678"/>
      <c r="R78" s="678">
        <f>'[55]D 2.1 KLY proj working'!T164</f>
        <v>0</v>
      </c>
      <c r="S78" s="681"/>
      <c r="T78" s="681">
        <f t="shared" si="35"/>
        <v>0</v>
      </c>
      <c r="U78" s="681"/>
      <c r="V78" s="681"/>
      <c r="W78" s="681">
        <f t="shared" si="36"/>
        <v>42.221455992076386</v>
      </c>
      <c r="X78" s="681">
        <f t="shared" si="37"/>
        <v>1051.5828895130949</v>
      </c>
      <c r="Y78" s="754"/>
      <c r="Z78" s="755"/>
    </row>
    <row r="79" spans="1:26" s="756" customFormat="1" ht="15.75" x14ac:dyDescent="0.25">
      <c r="A79" s="776">
        <v>19</v>
      </c>
      <c r="B79" s="763" t="s">
        <v>1107</v>
      </c>
      <c r="C79" s="777">
        <f>'[55]D 2.1 KLY proj working'!C182</f>
        <v>24</v>
      </c>
      <c r="D79" s="778">
        <f t="shared" si="32"/>
        <v>24</v>
      </c>
      <c r="E79" s="777">
        <f>'[55]D 2.1 KLY proj working'!E182</f>
        <v>320</v>
      </c>
      <c r="F79" s="800">
        <f>'[55]D 2.1 KLY proj working'!F182</f>
        <v>0.13500920159999999</v>
      </c>
      <c r="G79" s="680">
        <f>F79/F54</f>
        <v>1.6398537314384624E-2</v>
      </c>
      <c r="H79" s="678">
        <f>'[67]D 2.1_2024-25 Revised'!$E$65</f>
        <v>4.9346829879600005</v>
      </c>
      <c r="I79" s="678">
        <f>'[67]D 2.1_2024-25 Revised'!$H$65</f>
        <v>9.0233539395445579</v>
      </c>
      <c r="J79" s="681"/>
      <c r="K79" s="681">
        <f t="shared" si="33"/>
        <v>13.958036927504558</v>
      </c>
      <c r="L79" s="681">
        <f t="shared" si="34"/>
        <v>1033.8581935221634</v>
      </c>
      <c r="M79" s="678">
        <f>'[55]D 2.1 KLY proj working'!O182</f>
        <v>0</v>
      </c>
      <c r="N79" s="678"/>
      <c r="O79" s="678">
        <f>'[55]D 2.1 KLY proj working'!Q182</f>
        <v>0</v>
      </c>
      <c r="P79" s="678"/>
      <c r="Q79" s="678"/>
      <c r="R79" s="678">
        <f>'[55]D 2.1 KLY proj working'!T182</f>
        <v>0</v>
      </c>
      <c r="S79" s="681"/>
      <c r="T79" s="681">
        <f t="shared" si="35"/>
        <v>0</v>
      </c>
      <c r="U79" s="681"/>
      <c r="V79" s="681"/>
      <c r="W79" s="681">
        <f t="shared" si="36"/>
        <v>13.958036927504558</v>
      </c>
      <c r="X79" s="681">
        <f t="shared" si="37"/>
        <v>1033.8581935221634</v>
      </c>
      <c r="Y79" s="754"/>
      <c r="Z79" s="755"/>
    </row>
    <row r="80" spans="1:26" s="756" customFormat="1" ht="15.75" x14ac:dyDescent="0.25">
      <c r="A80" s="776">
        <v>20</v>
      </c>
      <c r="B80" s="763" t="s">
        <v>1108</v>
      </c>
      <c r="C80" s="777">
        <v>0</v>
      </c>
      <c r="D80" s="778">
        <v>0</v>
      </c>
      <c r="E80" s="777">
        <v>0</v>
      </c>
      <c r="F80" s="679">
        <v>0</v>
      </c>
      <c r="G80" s="680"/>
      <c r="H80" s="678">
        <f>'[67]D 2.1_2024-25 Revised'!$E$66</f>
        <v>0</v>
      </c>
      <c r="I80" s="678">
        <f>'[67]D 2.1_2024-25 Revised'!$H$66</f>
        <v>0</v>
      </c>
      <c r="J80" s="681"/>
      <c r="K80" s="681">
        <f t="shared" si="33"/>
        <v>0</v>
      </c>
      <c r="L80" s="681"/>
      <c r="M80" s="681">
        <v>0</v>
      </c>
      <c r="N80" s="681"/>
      <c r="O80" s="681">
        <v>0</v>
      </c>
      <c r="P80" s="681"/>
      <c r="Q80" s="681"/>
      <c r="R80" s="681"/>
      <c r="S80" s="681"/>
      <c r="T80" s="681">
        <f t="shared" si="35"/>
        <v>0</v>
      </c>
      <c r="U80" s="681"/>
      <c r="V80" s="681"/>
      <c r="W80" s="681">
        <f t="shared" si="36"/>
        <v>0</v>
      </c>
      <c r="X80" s="681"/>
      <c r="Y80" s="780"/>
      <c r="Z80" s="755"/>
    </row>
    <row r="81" spans="1:26" s="756" customFormat="1" ht="15.75" x14ac:dyDescent="0.25">
      <c r="A81" s="776">
        <v>21</v>
      </c>
      <c r="B81" s="763" t="s">
        <v>1109</v>
      </c>
      <c r="C81" s="788">
        <f>'[55]D 2.1 KLY proj working'!C200</f>
        <v>2</v>
      </c>
      <c r="D81" s="778">
        <f t="shared" ref="D81" si="40">C81</f>
        <v>2</v>
      </c>
      <c r="E81" s="788">
        <f>'[55]D 2.1 KLY proj working'!E200</f>
        <v>15</v>
      </c>
      <c r="F81" s="800">
        <f>'[55]D 2.1 KLY proj working'!F200</f>
        <v>3.3497615800000005E-2</v>
      </c>
      <c r="G81" s="680">
        <f>F81/F54</f>
        <v>4.0686997340129453E-3</v>
      </c>
      <c r="H81" s="678">
        <f>'[67]D 2.1_2024-25 Revised'!$E$67</f>
        <v>1.8000000000000006E-2</v>
      </c>
      <c r="I81" s="678">
        <f>'[67]D 2.1_2024-25 Revised'!$H$67</f>
        <v>1.5786202080000002</v>
      </c>
      <c r="J81" s="681"/>
      <c r="K81" s="681">
        <f>H81+I81+J81</f>
        <v>1.5966202080000003</v>
      </c>
      <c r="L81" s="681">
        <f t="shared" ref="L81" si="41">(K81*100000)/(F81*1000000)*100</f>
        <v>476.63696948843739</v>
      </c>
      <c r="M81" s="678">
        <f>'[55]D 2.1 KLY proj working'!O200</f>
        <v>0</v>
      </c>
      <c r="N81" s="678"/>
      <c r="O81" s="678">
        <f>'[55]D 2.1 KLY proj working'!Q200</f>
        <v>0</v>
      </c>
      <c r="P81" s="678"/>
      <c r="Q81" s="678"/>
      <c r="R81" s="678">
        <f>'[55]D 2.1 KLY proj working'!T200</f>
        <v>0</v>
      </c>
      <c r="S81" s="681"/>
      <c r="T81" s="681">
        <f t="shared" si="35"/>
        <v>0</v>
      </c>
      <c r="U81" s="681"/>
      <c r="V81" s="681"/>
      <c r="W81" s="681">
        <f t="shared" si="36"/>
        <v>1.5966202080000003</v>
      </c>
      <c r="X81" s="681">
        <f t="shared" ref="X81" si="42">(W81*100000)/(F81*1000000)*100</f>
        <v>476.63696948843739</v>
      </c>
      <c r="Y81" s="754"/>
      <c r="Z81" s="755"/>
    </row>
    <row r="82" spans="1:26" s="756" customFormat="1" ht="15.75" x14ac:dyDescent="0.25">
      <c r="A82" s="776">
        <v>22</v>
      </c>
      <c r="B82" s="763" t="s">
        <v>1110</v>
      </c>
      <c r="C82" s="777">
        <v>0</v>
      </c>
      <c r="D82" s="778">
        <v>0</v>
      </c>
      <c r="E82" s="777">
        <v>0</v>
      </c>
      <c r="F82" s="679">
        <v>0</v>
      </c>
      <c r="G82" s="680"/>
      <c r="H82" s="678">
        <f>'[67]D 2.1_2024-25 Revised'!$E$68</f>
        <v>0</v>
      </c>
      <c r="I82" s="678">
        <f>'[67]D 2.1_2024-25 Revised'!$H$68</f>
        <v>0</v>
      </c>
      <c r="J82" s="681"/>
      <c r="K82" s="681">
        <f t="shared" ref="K82" si="43">H82+I82+J82</f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81"/>
      <c r="Y82" s="780"/>
      <c r="Z82" s="755"/>
    </row>
    <row r="83" spans="1:26" s="756" customFormat="1" ht="15.75" x14ac:dyDescent="0.25">
      <c r="A83" s="2206"/>
      <c r="B83" s="781"/>
      <c r="C83" s="788"/>
      <c r="D83" s="2192">
        <f>SUM(D73:D82)</f>
        <v>135</v>
      </c>
      <c r="E83" s="2128">
        <f>SUM(E73:E82)</f>
        <v>2518.1999999999998</v>
      </c>
      <c r="F83" s="694">
        <f>SUM(F73:F82)</f>
        <v>2.4672419749851628</v>
      </c>
      <c r="G83" s="2221">
        <f>F83/F54</f>
        <v>0.29967705245958742</v>
      </c>
      <c r="H83" s="693">
        <f>SUM(H73:H82)</f>
        <v>38.459558912104015</v>
      </c>
      <c r="I83" s="693">
        <f>SUM(I73:I82)</f>
        <v>174.56189190809343</v>
      </c>
      <c r="J83" s="681"/>
      <c r="K83" s="693">
        <f>SUM(K73:K82)</f>
        <v>213.0214508201974</v>
      </c>
      <c r="L83" s="681"/>
      <c r="M83" s="693">
        <f>SUM(M73:M82)</f>
        <v>0.1</v>
      </c>
      <c r="N83" s="681"/>
      <c r="O83" s="693">
        <f>SUM(O73:O82)</f>
        <v>0.4</v>
      </c>
      <c r="P83" s="681"/>
      <c r="Q83" s="681"/>
      <c r="R83" s="693">
        <f>SUM(R73:R82)</f>
        <v>0</v>
      </c>
      <c r="S83" s="681"/>
      <c r="T83" s="693">
        <f>SUM(T73:T82)</f>
        <v>0.5</v>
      </c>
      <c r="U83" s="681"/>
      <c r="V83" s="681"/>
      <c r="W83" s="693">
        <f>SUM(W73:W82)</f>
        <v>213.5214508201974</v>
      </c>
      <c r="X83" s="691">
        <f t="shared" ref="X83" si="44">(W83*100000)/(F83*1000000)*100</f>
        <v>865.4256574144149</v>
      </c>
      <c r="Y83" s="2207"/>
      <c r="Z83" s="755"/>
    </row>
    <row r="84" spans="1:26" s="756" customFormat="1" ht="15.75" x14ac:dyDescent="0.25">
      <c r="A84" s="2208"/>
      <c r="B84" s="1205"/>
      <c r="C84" s="2209"/>
      <c r="D84" s="2210"/>
      <c r="E84" s="2223"/>
      <c r="F84" s="1358"/>
      <c r="G84" s="2222"/>
      <c r="H84" s="1214"/>
      <c r="I84" s="1214"/>
      <c r="J84" s="2164"/>
      <c r="K84" s="1214"/>
      <c r="L84" s="2164"/>
      <c r="M84" s="1214"/>
      <c r="N84" s="2164"/>
      <c r="O84" s="1214"/>
      <c r="P84" s="2164"/>
      <c r="Q84" s="2164"/>
      <c r="R84" s="1214"/>
      <c r="S84" s="2164"/>
      <c r="T84" s="1214"/>
      <c r="U84" s="2164"/>
      <c r="V84" s="2164"/>
      <c r="W84" s="1214"/>
      <c r="X84" s="1182"/>
      <c r="Y84" s="2211"/>
      <c r="Z84" s="755"/>
    </row>
    <row r="85" spans="1:26" s="756" customFormat="1" ht="15.75" x14ac:dyDescent="0.25">
      <c r="A85" s="2208"/>
      <c r="B85" s="1206" t="str">
        <f>'D 2.1_2024-25_(Proje)_Rev'!B44</f>
        <v>For KINESCO Power and Utilities Pvt. Ltd.</v>
      </c>
      <c r="C85" s="2209"/>
      <c r="D85" s="2210"/>
      <c r="E85" s="2223"/>
      <c r="F85" s="1358"/>
      <c r="G85" s="2222"/>
      <c r="H85" s="1214"/>
      <c r="I85" s="1214"/>
      <c r="J85" s="2164"/>
      <c r="K85" s="1214"/>
      <c r="L85" s="2164"/>
      <c r="M85" s="1214"/>
      <c r="N85" s="2164"/>
      <c r="O85" s="1214"/>
      <c r="P85" s="2164"/>
      <c r="Q85" s="2164"/>
      <c r="R85" s="1214"/>
      <c r="S85" s="2164"/>
      <c r="T85" s="1214"/>
      <c r="U85" s="2164"/>
      <c r="V85" s="2164"/>
      <c r="W85" s="1214"/>
      <c r="X85" s="1182"/>
      <c r="Y85" s="2211"/>
      <c r="Z85" s="755"/>
    </row>
    <row r="86" spans="1:26" s="756" customFormat="1" ht="15.75" x14ac:dyDescent="0.25">
      <c r="A86" s="2208"/>
      <c r="B86" s="1206"/>
      <c r="C86" s="2209"/>
      <c r="D86" s="2210"/>
      <c r="E86" s="2223"/>
      <c r="F86" s="1358"/>
      <c r="G86" s="2222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211"/>
      <c r="Z86" s="755"/>
    </row>
    <row r="87" spans="1:26" s="756" customFormat="1" ht="15.75" x14ac:dyDescent="0.25">
      <c r="A87" s="2208"/>
      <c r="B87" s="1206"/>
      <c r="C87" s="2209"/>
      <c r="D87" s="2210"/>
      <c r="E87" s="2223"/>
      <c r="F87" s="1358"/>
      <c r="G87" s="2222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211"/>
      <c r="Z87" s="755"/>
    </row>
    <row r="88" spans="1:26" s="756" customFormat="1" ht="15.75" x14ac:dyDescent="0.25">
      <c r="A88" s="2208"/>
      <c r="B88" s="1206" t="str">
        <f>'D 2.1_2024-25_(Proje)_Rev'!B47</f>
        <v>T M AJITHKUMAR</v>
      </c>
      <c r="C88" s="2209"/>
      <c r="D88" s="2210"/>
      <c r="E88" s="2223"/>
      <c r="F88" s="1358"/>
      <c r="G88" s="2222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211"/>
      <c r="Z88" s="755"/>
    </row>
    <row r="89" spans="1:26" s="756" customFormat="1" ht="15.75" x14ac:dyDescent="0.25">
      <c r="A89" s="2208"/>
      <c r="B89" s="1206" t="str">
        <f>'D 2.1_2024-25_(Proje)_Rev'!B48</f>
        <v>CHIEF EXECUTIVE OFFICER</v>
      </c>
      <c r="C89" s="2209"/>
      <c r="D89" s="2210"/>
      <c r="E89" s="2223"/>
      <c r="F89" s="1358"/>
      <c r="G89" s="2222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211"/>
      <c r="Z89" s="755"/>
    </row>
    <row r="90" spans="1:26" s="756" customFormat="1" ht="15.75" x14ac:dyDescent="0.25">
      <c r="A90" s="2208"/>
      <c r="B90" s="1206"/>
      <c r="C90" s="2209"/>
      <c r="D90" s="2210"/>
      <c r="E90" s="2223"/>
      <c r="F90" s="1358"/>
      <c r="G90" s="2222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211"/>
      <c r="Z90" s="755"/>
    </row>
    <row r="91" spans="1:26" s="756" customFormat="1" ht="15.75" x14ac:dyDescent="0.25">
      <c r="A91" s="2208"/>
      <c r="B91" s="1206" t="str">
        <f>'D 2.1_2024-25_(Proje)_Rev'!B50</f>
        <v>Place: Kakkanad, Kochi</v>
      </c>
      <c r="C91" s="2209"/>
      <c r="D91" s="2210"/>
      <c r="E91" s="2223"/>
      <c r="F91" s="1358"/>
      <c r="G91" s="2222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211"/>
      <c r="Z91" s="755"/>
    </row>
    <row r="92" spans="1:26" s="756" customFormat="1" ht="15.75" x14ac:dyDescent="0.25">
      <c r="A92" s="2208"/>
      <c r="B92" s="1206" t="str">
        <f>'D 2.1_2024-25_(Proje)_Rev'!B51</f>
        <v>Date: --/--/----</v>
      </c>
      <c r="C92" s="2209"/>
      <c r="D92" s="2210"/>
      <c r="E92" s="2223"/>
      <c r="F92" s="1358"/>
      <c r="G92" s="2222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211"/>
      <c r="Z92" s="755"/>
    </row>
    <row r="93" spans="1:26" s="756" customFormat="1" ht="18.75" x14ac:dyDescent="0.25">
      <c r="A93" s="1009"/>
      <c r="B93" s="1191" t="s">
        <v>1083</v>
      </c>
      <c r="C93" s="2116" t="s">
        <v>1113</v>
      </c>
      <c r="D93" s="2116"/>
      <c r="E93" s="2116"/>
      <c r="F93" s="2116"/>
      <c r="G93" s="690"/>
      <c r="H93" s="690"/>
      <c r="I93" s="690"/>
      <c r="J93" s="690"/>
      <c r="K93" s="690"/>
      <c r="L93" s="690"/>
      <c r="M93" s="690"/>
      <c r="N93" s="690"/>
      <c r="O93" s="690"/>
      <c r="P93" s="690"/>
      <c r="Q93" s="690"/>
      <c r="R93" s="690"/>
      <c r="S93" s="690"/>
      <c r="T93" s="690"/>
      <c r="U93" s="690"/>
      <c r="V93" s="690"/>
      <c r="W93" s="690"/>
      <c r="X93" s="690"/>
      <c r="Y93" s="690"/>
      <c r="Z93" s="755"/>
    </row>
    <row r="94" spans="1:26" s="756" customFormat="1" ht="15.75" x14ac:dyDescent="0.25">
      <c r="A94" s="2157" t="s">
        <v>35</v>
      </c>
      <c r="B94" s="1190" t="s">
        <v>1085</v>
      </c>
      <c r="C94" s="2158"/>
      <c r="D94" s="2158"/>
      <c r="E94" s="1189"/>
      <c r="F94" s="1359"/>
      <c r="G94" s="1196"/>
      <c r="H94" s="1196"/>
      <c r="I94" s="1196"/>
      <c r="J94" s="1196"/>
      <c r="K94" s="1196"/>
      <c r="L94" s="1196"/>
      <c r="M94" s="1196"/>
      <c r="N94" s="1196"/>
      <c r="O94" s="1196"/>
      <c r="P94" s="1196"/>
      <c r="Q94" s="1196"/>
      <c r="R94" s="1196"/>
      <c r="S94" s="1196"/>
      <c r="T94" s="1196"/>
      <c r="U94" s="1196"/>
      <c r="V94" s="1196"/>
      <c r="W94" s="1196"/>
      <c r="X94" s="1196"/>
      <c r="Y94" s="2159"/>
      <c r="Z94" s="755"/>
    </row>
    <row r="95" spans="1:26" s="756" customFormat="1" ht="15.75" x14ac:dyDescent="0.25">
      <c r="A95" s="1194"/>
      <c r="B95" s="675" t="s">
        <v>1086</v>
      </c>
      <c r="C95" s="676"/>
      <c r="D95" s="690">
        <f>D105+D111+D124</f>
        <v>28</v>
      </c>
      <c r="E95" s="690">
        <f>E105+E111+E124</f>
        <v>6625</v>
      </c>
      <c r="F95" s="694">
        <f>F105+F112+F124</f>
        <v>8.1604017861322262</v>
      </c>
      <c r="G95" s="691"/>
      <c r="H95" s="691">
        <f>H105+H111+H124</f>
        <v>168.96562036437501</v>
      </c>
      <c r="I95" s="691">
        <f>I105+I111+I124</f>
        <v>515.29929406914903</v>
      </c>
      <c r="J95" s="691"/>
      <c r="K95" s="691"/>
      <c r="L95" s="691"/>
      <c r="M95" s="691">
        <f>M105+M111+M124</f>
        <v>0</v>
      </c>
      <c r="N95" s="691"/>
      <c r="O95" s="691">
        <f>O105+O111+O124</f>
        <v>0</v>
      </c>
      <c r="P95" s="691"/>
      <c r="Q95" s="691"/>
      <c r="R95" s="691">
        <f>R105+R111+R124</f>
        <v>0</v>
      </c>
      <c r="S95" s="691"/>
      <c r="T95" s="691">
        <f>T105+T111+T124</f>
        <v>0</v>
      </c>
      <c r="U95" s="691"/>
      <c r="V95" s="691"/>
      <c r="W95" s="691">
        <f>W105+W111+W124</f>
        <v>684.26491443352404</v>
      </c>
      <c r="X95" s="691">
        <f t="shared" ref="X95" si="45">(W95*100000)/(F95*1000000)*100</f>
        <v>838.51865676070361</v>
      </c>
      <c r="Y95" s="754"/>
    </row>
    <row r="96" spans="1:26" s="756" customFormat="1" ht="15.75" x14ac:dyDescent="0.25">
      <c r="A96" s="1194"/>
      <c r="B96" s="696" t="s">
        <v>1087</v>
      </c>
      <c r="C96" s="742"/>
      <c r="D96" s="742"/>
      <c r="E96" s="691"/>
      <c r="F96" s="679"/>
      <c r="G96" s="681"/>
      <c r="H96" s="681"/>
      <c r="I96" s="681"/>
      <c r="J96" s="681"/>
      <c r="K96" s="681"/>
      <c r="L96" s="681"/>
      <c r="M96" s="681"/>
      <c r="N96" s="681"/>
      <c r="O96" s="681"/>
      <c r="P96" s="681"/>
      <c r="Q96" s="681"/>
      <c r="R96" s="681"/>
      <c r="S96" s="681"/>
      <c r="T96" s="681"/>
      <c r="U96" s="681"/>
      <c r="V96" s="681"/>
      <c r="W96" s="681"/>
      <c r="X96" s="681"/>
      <c r="Y96" s="754"/>
      <c r="Z96" s="755"/>
    </row>
    <row r="97" spans="1:26" s="756" customFormat="1" ht="15.75" x14ac:dyDescent="0.25">
      <c r="A97" s="1194"/>
      <c r="B97" s="696" t="s">
        <v>690</v>
      </c>
      <c r="C97" s="764"/>
      <c r="D97" s="764"/>
      <c r="E97" s="678"/>
      <c r="F97" s="679"/>
      <c r="G97" s="680"/>
      <c r="H97" s="681"/>
      <c r="I97" s="681"/>
      <c r="J97" s="681"/>
      <c r="K97" s="681"/>
      <c r="L97" s="681"/>
      <c r="M97" s="681"/>
      <c r="N97" s="681"/>
      <c r="O97" s="681"/>
      <c r="P97" s="681"/>
      <c r="Q97" s="681"/>
      <c r="R97" s="681"/>
      <c r="S97" s="681"/>
      <c r="T97" s="681"/>
      <c r="U97" s="681"/>
      <c r="V97" s="681"/>
      <c r="W97" s="681"/>
      <c r="X97" s="681"/>
      <c r="Y97" s="754"/>
      <c r="Z97" s="755"/>
    </row>
    <row r="98" spans="1:26" s="756" customFormat="1" ht="15.75" x14ac:dyDescent="0.25">
      <c r="A98" s="782">
        <v>1</v>
      </c>
      <c r="B98" s="762" t="s">
        <v>1088</v>
      </c>
      <c r="C98" s="777">
        <f>'[55]D 2.1 KIITP proj working'!C20</f>
        <v>19</v>
      </c>
      <c r="D98" s="778">
        <f t="shared" ref="D98:D99" si="46">C98</f>
        <v>19</v>
      </c>
      <c r="E98" s="777">
        <f>'[55]D 2.1 KIITP proj working'!E20</f>
        <v>6153</v>
      </c>
      <c r="F98" s="800">
        <f>'[55]D 2.1 KIITP proj working'!F20</f>
        <v>8.0199945892800013</v>
      </c>
      <c r="G98" s="680">
        <f>F98/F95</f>
        <v>0.98279408287336623</v>
      </c>
      <c r="H98" s="678">
        <f>'[67]D 2.1_2024-25 Revised'!$E$74</f>
        <v>166.30966477125003</v>
      </c>
      <c r="I98" s="678">
        <f>'[67]D 2.1_2024-25 Revised'!$H$74</f>
        <v>506.49008511589307</v>
      </c>
      <c r="J98" s="681">
        <f>'[29]HT-I-A SUMMARY'!$M$70</f>
        <v>0</v>
      </c>
      <c r="K98" s="681">
        <f>H98+I98+J98</f>
        <v>672.79974988714309</v>
      </c>
      <c r="L98" s="681">
        <f t="shared" ref="L98" si="47">(K98*100000)/(F98*1000000)*100</f>
        <v>838.90299724945839</v>
      </c>
      <c r="M98" s="678">
        <f>'[55]D 2.1 KIITP proj working'!O20</f>
        <v>0</v>
      </c>
      <c r="N98" s="681"/>
      <c r="O98" s="678">
        <f>'[55]D 2.1 KIITP proj working'!Q20</f>
        <v>0</v>
      </c>
      <c r="P98" s="681"/>
      <c r="Q98" s="681"/>
      <c r="R98" s="678">
        <f>'[55]D 2.1 KIITP proj working'!T20</f>
        <v>0</v>
      </c>
      <c r="S98" s="681"/>
      <c r="T98" s="681">
        <f>SUM(M98:S98)</f>
        <v>0</v>
      </c>
      <c r="U98" s="681"/>
      <c r="V98" s="681"/>
      <c r="W98" s="681">
        <f>K98+T98+U98+V98</f>
        <v>672.79974988714309</v>
      </c>
      <c r="X98" s="681">
        <f t="shared" ref="X98" si="48">(W98*100000)/(F98*1000000)*100</f>
        <v>838.90299724945839</v>
      </c>
      <c r="Y98" s="754"/>
      <c r="Z98" s="755"/>
    </row>
    <row r="99" spans="1:26" s="756" customFormat="1" ht="15.75" x14ac:dyDescent="0.25">
      <c r="A99" s="782">
        <v>2</v>
      </c>
      <c r="B99" s="762" t="s">
        <v>1089</v>
      </c>
      <c r="C99" s="777">
        <v>0</v>
      </c>
      <c r="D99" s="778">
        <f t="shared" si="46"/>
        <v>0</v>
      </c>
      <c r="E99" s="777">
        <v>0</v>
      </c>
      <c r="F99" s="679">
        <v>0</v>
      </c>
      <c r="G99" s="680">
        <f>F99/F95</f>
        <v>0</v>
      </c>
      <c r="H99" s="681">
        <v>0</v>
      </c>
      <c r="I99" s="681">
        <v>0</v>
      </c>
      <c r="J99" s="681"/>
      <c r="K99" s="681">
        <f t="shared" ref="K99:K104" si="49">H99+I99+J99</f>
        <v>0</v>
      </c>
      <c r="L99" s="681"/>
      <c r="M99" s="681">
        <v>0</v>
      </c>
      <c r="N99" s="681"/>
      <c r="O99" s="681">
        <v>0</v>
      </c>
      <c r="P99" s="681"/>
      <c r="Q99" s="681"/>
      <c r="R99" s="681"/>
      <c r="S99" s="681"/>
      <c r="T99" s="681">
        <f>SUM(M99:S99)</f>
        <v>0</v>
      </c>
      <c r="U99" s="681"/>
      <c r="V99" s="681"/>
      <c r="W99" s="681">
        <f t="shared" ref="W99:W104" si="50">K99+T99+U99+V99</f>
        <v>0</v>
      </c>
      <c r="X99" s="681"/>
      <c r="Y99" s="754"/>
      <c r="Z99" s="755"/>
    </row>
    <row r="100" spans="1:26" s="756" customFormat="1" ht="15.75" x14ac:dyDescent="0.25">
      <c r="A100" s="782">
        <v>3</v>
      </c>
      <c r="B100" s="762" t="s">
        <v>1112</v>
      </c>
      <c r="C100" s="777">
        <v>0</v>
      </c>
      <c r="D100" s="778">
        <v>0</v>
      </c>
      <c r="E100" s="777">
        <v>0</v>
      </c>
      <c r="F100" s="679">
        <v>0</v>
      </c>
      <c r="G100" s="680">
        <f>F100/F95</f>
        <v>0</v>
      </c>
      <c r="H100" s="681">
        <v>0</v>
      </c>
      <c r="I100" s="681">
        <v>0</v>
      </c>
      <c r="J100" s="681"/>
      <c r="K100" s="681">
        <f t="shared" si="49"/>
        <v>0</v>
      </c>
      <c r="L100" s="681"/>
      <c r="M100" s="681">
        <v>0</v>
      </c>
      <c r="N100" s="681"/>
      <c r="O100" s="681">
        <v>0</v>
      </c>
      <c r="P100" s="681"/>
      <c r="Q100" s="681"/>
      <c r="R100" s="681"/>
      <c r="S100" s="681"/>
      <c r="T100" s="681">
        <f>SUM(M100:S100)</f>
        <v>0</v>
      </c>
      <c r="U100" s="681"/>
      <c r="V100" s="681"/>
      <c r="W100" s="681">
        <f t="shared" si="50"/>
        <v>0</v>
      </c>
      <c r="X100" s="681"/>
      <c r="Y100" s="754"/>
      <c r="Z100" s="755"/>
    </row>
    <row r="101" spans="1:26" s="756" customFormat="1" ht="15.75" x14ac:dyDescent="0.25">
      <c r="A101" s="782">
        <v>4</v>
      </c>
      <c r="B101" s="762" t="s">
        <v>1091</v>
      </c>
      <c r="C101" s="777">
        <v>0</v>
      </c>
      <c r="D101" s="778">
        <v>0</v>
      </c>
      <c r="E101" s="777">
        <v>0</v>
      </c>
      <c r="F101" s="679">
        <v>0</v>
      </c>
      <c r="G101" s="680">
        <f>F101/F95</f>
        <v>0</v>
      </c>
      <c r="H101" s="681">
        <v>0</v>
      </c>
      <c r="I101" s="681">
        <v>0</v>
      </c>
      <c r="J101" s="681"/>
      <c r="K101" s="681">
        <f t="shared" si="49"/>
        <v>0</v>
      </c>
      <c r="L101" s="681"/>
      <c r="M101" s="681">
        <v>0</v>
      </c>
      <c r="N101" s="681"/>
      <c r="O101" s="681">
        <v>0</v>
      </c>
      <c r="P101" s="681"/>
      <c r="Q101" s="681"/>
      <c r="R101" s="681"/>
      <c r="S101" s="681"/>
      <c r="T101" s="681">
        <f t="shared" ref="T101:T104" si="51">SUM(M101:S101)</f>
        <v>0</v>
      </c>
      <c r="U101" s="681"/>
      <c r="V101" s="681"/>
      <c r="W101" s="681">
        <f t="shared" si="50"/>
        <v>0</v>
      </c>
      <c r="X101" s="681"/>
      <c r="Y101" s="754"/>
      <c r="Z101" s="755"/>
    </row>
    <row r="102" spans="1:26" s="756" customFormat="1" ht="15.75" x14ac:dyDescent="0.25">
      <c r="A102" s="782">
        <v>5</v>
      </c>
      <c r="B102" s="763" t="s">
        <v>1092</v>
      </c>
      <c r="C102" s="777">
        <v>0</v>
      </c>
      <c r="D102" s="778">
        <v>0</v>
      </c>
      <c r="E102" s="777">
        <v>0</v>
      </c>
      <c r="F102" s="679">
        <v>0</v>
      </c>
      <c r="G102" s="680">
        <f>F102/F95</f>
        <v>0</v>
      </c>
      <c r="H102" s="681">
        <v>0</v>
      </c>
      <c r="I102" s="681">
        <v>0</v>
      </c>
      <c r="J102" s="681"/>
      <c r="K102" s="681">
        <f t="shared" si="49"/>
        <v>0</v>
      </c>
      <c r="L102" s="681"/>
      <c r="M102" s="681">
        <v>0</v>
      </c>
      <c r="N102" s="681"/>
      <c r="O102" s="681">
        <v>0</v>
      </c>
      <c r="P102" s="681"/>
      <c r="Q102" s="681"/>
      <c r="R102" s="681"/>
      <c r="S102" s="681"/>
      <c r="T102" s="681">
        <f t="shared" si="51"/>
        <v>0</v>
      </c>
      <c r="U102" s="681"/>
      <c r="V102" s="681"/>
      <c r="W102" s="681">
        <f t="shared" si="50"/>
        <v>0</v>
      </c>
      <c r="X102" s="681"/>
      <c r="Y102" s="754"/>
      <c r="Z102" s="755"/>
    </row>
    <row r="103" spans="1:26" s="756" customFormat="1" ht="15.75" x14ac:dyDescent="0.25">
      <c r="A103" s="782">
        <v>6</v>
      </c>
      <c r="B103" s="763" t="s">
        <v>1093</v>
      </c>
      <c r="C103" s="777">
        <v>0</v>
      </c>
      <c r="D103" s="778">
        <v>0</v>
      </c>
      <c r="E103" s="777">
        <v>0</v>
      </c>
      <c r="F103" s="679">
        <v>0</v>
      </c>
      <c r="G103" s="680"/>
      <c r="H103" s="681">
        <v>0</v>
      </c>
      <c r="I103" s="681">
        <v>0</v>
      </c>
      <c r="J103" s="681"/>
      <c r="K103" s="681">
        <f t="shared" si="49"/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 t="shared" si="51"/>
        <v>0</v>
      </c>
      <c r="U103" s="681"/>
      <c r="V103" s="681"/>
      <c r="W103" s="681">
        <f t="shared" si="50"/>
        <v>0</v>
      </c>
      <c r="X103" s="681"/>
      <c r="Y103" s="780"/>
      <c r="Z103" s="755"/>
    </row>
    <row r="104" spans="1:26" s="756" customFormat="1" ht="15.75" x14ac:dyDescent="0.25">
      <c r="A104" s="782">
        <v>7</v>
      </c>
      <c r="B104" s="763" t="s">
        <v>1094</v>
      </c>
      <c r="C104" s="777">
        <v>0</v>
      </c>
      <c r="D104" s="778">
        <v>0</v>
      </c>
      <c r="E104" s="777">
        <v>0</v>
      </c>
      <c r="F104" s="679">
        <v>0</v>
      </c>
      <c r="G104" s="680"/>
      <c r="H104" s="681">
        <v>0</v>
      </c>
      <c r="I104" s="681">
        <v>0</v>
      </c>
      <c r="J104" s="681"/>
      <c r="K104" s="681">
        <f t="shared" si="49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 t="shared" si="51"/>
        <v>0</v>
      </c>
      <c r="U104" s="681"/>
      <c r="V104" s="681"/>
      <c r="W104" s="681">
        <f t="shared" si="50"/>
        <v>0</v>
      </c>
      <c r="X104" s="681"/>
      <c r="Y104" s="780"/>
      <c r="Z104" s="755"/>
    </row>
    <row r="105" spans="1:26" s="756" customFormat="1" ht="15.75" x14ac:dyDescent="0.25">
      <c r="A105" s="782"/>
      <c r="B105" s="763"/>
      <c r="C105" s="777"/>
      <c r="D105" s="2192">
        <f>SUM(D98:D104)</f>
        <v>19</v>
      </c>
      <c r="E105" s="2128">
        <f>SUM(E98:E104)</f>
        <v>6153</v>
      </c>
      <c r="F105" s="694">
        <f>SUM(F98:F104)</f>
        <v>8.0199945892800013</v>
      </c>
      <c r="G105" s="2221">
        <f>F105/F95</f>
        <v>0.98279408287336623</v>
      </c>
      <c r="H105" s="691">
        <f>SUM(H98:H104)</f>
        <v>166.30966477125003</v>
      </c>
      <c r="I105" s="691">
        <f>SUM(I98:I104)</f>
        <v>506.49008511589307</v>
      </c>
      <c r="J105" s="681"/>
      <c r="K105" s="691">
        <f>SUM(K98:K104)</f>
        <v>672.79974988714309</v>
      </c>
      <c r="L105" s="691"/>
      <c r="M105" s="691">
        <f>SUM(M98:M104)</f>
        <v>0</v>
      </c>
      <c r="N105" s="681"/>
      <c r="O105" s="691">
        <f>SUM(O98:O104)</f>
        <v>0</v>
      </c>
      <c r="P105" s="681"/>
      <c r="Q105" s="681"/>
      <c r="R105" s="681"/>
      <c r="S105" s="681"/>
      <c r="T105" s="691">
        <f>SUM(T98:T104)</f>
        <v>0</v>
      </c>
      <c r="U105" s="681"/>
      <c r="V105" s="681"/>
      <c r="W105" s="691">
        <f>SUM(W98:W104)</f>
        <v>672.79974988714309</v>
      </c>
      <c r="X105" s="691">
        <f t="shared" ref="X105" si="52">(W105*100000)/(F105*1000000)*100</f>
        <v>838.90299724945839</v>
      </c>
      <c r="Y105" s="780"/>
      <c r="Z105" s="755"/>
    </row>
    <row r="106" spans="1:26" s="756" customFormat="1" ht="15.75" x14ac:dyDescent="0.25">
      <c r="A106" s="1194"/>
      <c r="B106" s="696" t="s">
        <v>1095</v>
      </c>
      <c r="C106" s="764"/>
      <c r="D106" s="764"/>
      <c r="E106" s="678"/>
      <c r="F106" s="679"/>
      <c r="G106" s="680"/>
      <c r="H106" s="681"/>
      <c r="I106" s="681"/>
      <c r="J106" s="681"/>
      <c r="K106" s="681"/>
      <c r="L106" s="681"/>
      <c r="M106" s="681"/>
      <c r="N106" s="681"/>
      <c r="O106" s="681"/>
      <c r="P106" s="681"/>
      <c r="Q106" s="681"/>
      <c r="R106" s="681"/>
      <c r="S106" s="681"/>
      <c r="T106" s="681"/>
      <c r="U106" s="681"/>
      <c r="V106" s="681"/>
      <c r="W106" s="681"/>
      <c r="X106" s="681"/>
      <c r="Y106" s="768"/>
      <c r="Z106" s="755"/>
    </row>
    <row r="107" spans="1:26" s="756" customFormat="1" ht="15.75" x14ac:dyDescent="0.25">
      <c r="A107" s="751">
        <v>8</v>
      </c>
      <c r="B107" s="683" t="s">
        <v>1096</v>
      </c>
      <c r="C107" s="752">
        <v>0</v>
      </c>
      <c r="D107" s="753">
        <v>0</v>
      </c>
      <c r="E107" s="678">
        <v>0</v>
      </c>
      <c r="F107" s="679">
        <v>0</v>
      </c>
      <c r="G107" s="680"/>
      <c r="H107" s="681">
        <v>0</v>
      </c>
      <c r="I107" s="681">
        <v>0</v>
      </c>
      <c r="J107" s="681"/>
      <c r="K107" s="681">
        <f>H107+I107+J107</f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>SUM(M107:S107)</f>
        <v>0</v>
      </c>
      <c r="U107" s="681"/>
      <c r="V107" s="681"/>
      <c r="W107" s="681">
        <f>K107+T107+U107+V107</f>
        <v>0</v>
      </c>
      <c r="X107" s="681"/>
      <c r="Y107" s="768"/>
    </row>
    <row r="108" spans="1:26" s="756" customFormat="1" ht="15.75" x14ac:dyDescent="0.25">
      <c r="A108" s="751">
        <v>9</v>
      </c>
      <c r="B108" s="683" t="s">
        <v>1097</v>
      </c>
      <c r="C108" s="752">
        <v>0</v>
      </c>
      <c r="D108" s="753">
        <v>0</v>
      </c>
      <c r="E108" s="678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>H108+I108+J108</f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>SUM(M108:S108)</f>
        <v>0</v>
      </c>
      <c r="U108" s="681"/>
      <c r="V108" s="681"/>
      <c r="W108" s="681">
        <f>K108+T108+U108+V108</f>
        <v>0</v>
      </c>
      <c r="X108" s="681"/>
      <c r="Y108" s="768"/>
    </row>
    <row r="109" spans="1:26" s="756" customFormat="1" ht="15.75" x14ac:dyDescent="0.25">
      <c r="A109" s="751">
        <v>10</v>
      </c>
      <c r="B109" s="683" t="s">
        <v>1098</v>
      </c>
      <c r="C109" s="752">
        <v>0</v>
      </c>
      <c r="D109" s="753">
        <v>0</v>
      </c>
      <c r="E109" s="686">
        <v>0</v>
      </c>
      <c r="F109" s="745">
        <v>0</v>
      </c>
      <c r="G109" s="687"/>
      <c r="H109" s="688">
        <v>0</v>
      </c>
      <c r="I109" s="688">
        <v>0</v>
      </c>
      <c r="J109" s="688"/>
      <c r="K109" s="681">
        <f t="shared" ref="K109" si="53">H109+I109+J109</f>
        <v>0</v>
      </c>
      <c r="L109" s="681"/>
      <c r="M109" s="688">
        <v>0</v>
      </c>
      <c r="N109" s="688"/>
      <c r="O109" s="688">
        <v>0</v>
      </c>
      <c r="P109" s="688"/>
      <c r="Q109" s="688"/>
      <c r="R109" s="688"/>
      <c r="S109" s="688"/>
      <c r="T109" s="688">
        <f t="shared" ref="T109:T111" si="54">SUM(M109:S109)</f>
        <v>0</v>
      </c>
      <c r="U109" s="688"/>
      <c r="V109" s="688"/>
      <c r="W109" s="688">
        <f t="shared" ref="W109:W111" si="55">K109+T109+U109+V109</f>
        <v>0</v>
      </c>
      <c r="X109" s="688"/>
      <c r="Y109" s="757"/>
    </row>
    <row r="110" spans="1:26" s="756" customFormat="1" ht="15.75" x14ac:dyDescent="0.25">
      <c r="A110" s="751">
        <v>11</v>
      </c>
      <c r="B110" s="683" t="s">
        <v>1099</v>
      </c>
      <c r="C110" s="752">
        <v>0</v>
      </c>
      <c r="D110" s="753">
        <v>0</v>
      </c>
      <c r="E110" s="686">
        <v>0</v>
      </c>
      <c r="F110" s="745">
        <v>0</v>
      </c>
      <c r="G110" s="687"/>
      <c r="H110" s="688">
        <v>0</v>
      </c>
      <c r="I110" s="688">
        <v>0</v>
      </c>
      <c r="J110" s="688"/>
      <c r="K110" s="681">
        <v>0</v>
      </c>
      <c r="L110" s="681"/>
      <c r="M110" s="688">
        <v>0</v>
      </c>
      <c r="N110" s="688"/>
      <c r="O110" s="688">
        <v>0</v>
      </c>
      <c r="P110" s="688"/>
      <c r="Q110" s="688"/>
      <c r="R110" s="688"/>
      <c r="S110" s="688"/>
      <c r="T110" s="688">
        <f t="shared" si="54"/>
        <v>0</v>
      </c>
      <c r="U110" s="688"/>
      <c r="V110" s="688"/>
      <c r="W110" s="688">
        <f t="shared" si="55"/>
        <v>0</v>
      </c>
      <c r="X110" s="688"/>
      <c r="Y110" s="757"/>
    </row>
    <row r="111" spans="1:26" s="756" customFormat="1" ht="15.75" x14ac:dyDescent="0.25">
      <c r="A111" s="751">
        <v>12</v>
      </c>
      <c r="B111" s="683" t="s">
        <v>1100</v>
      </c>
      <c r="C111" s="753">
        <v>0</v>
      </c>
      <c r="D111" s="753">
        <f t="shared" ref="D111" si="56">C111</f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 t="shared" ref="K111" si="57"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 t="shared" si="54"/>
        <v>0</v>
      </c>
      <c r="U111" s="681"/>
      <c r="V111" s="681"/>
      <c r="W111" s="681">
        <f t="shared" si="55"/>
        <v>0</v>
      </c>
      <c r="X111" s="681"/>
      <c r="Y111" s="754"/>
    </row>
    <row r="112" spans="1:26" s="756" customFormat="1" ht="15.75" x14ac:dyDescent="0.25">
      <c r="A112" s="770"/>
      <c r="B112" s="689"/>
      <c r="C112" s="753"/>
      <c r="D112" s="775">
        <f>SUM(D107:D111)</f>
        <v>0</v>
      </c>
      <c r="E112" s="693">
        <f>SUM(E107:E111)</f>
        <v>0</v>
      </c>
      <c r="F112" s="694">
        <f>SUM(F107:F111)</f>
        <v>0</v>
      </c>
      <c r="G112" s="680"/>
      <c r="H112" s="691">
        <f>SUM(H107:H111)</f>
        <v>0</v>
      </c>
      <c r="I112" s="691">
        <f>SUM(I107:I111)</f>
        <v>0</v>
      </c>
      <c r="J112" s="681"/>
      <c r="K112" s="691">
        <f>SUM(K107:K111)</f>
        <v>0</v>
      </c>
      <c r="L112" s="681"/>
      <c r="M112" s="691">
        <f>SUM(M107:M111)</f>
        <v>0</v>
      </c>
      <c r="N112" s="681"/>
      <c r="O112" s="691">
        <f>SUM(O107:O111)</f>
        <v>0</v>
      </c>
      <c r="P112" s="681"/>
      <c r="Q112" s="681"/>
      <c r="R112" s="691">
        <f>SUM(R107:R111)</f>
        <v>0</v>
      </c>
      <c r="S112" s="681"/>
      <c r="T112" s="691">
        <f>SUM(T107:T111)</f>
        <v>0</v>
      </c>
      <c r="U112" s="681"/>
      <c r="V112" s="681"/>
      <c r="W112" s="691">
        <f>SUM(W107:W111)</f>
        <v>0</v>
      </c>
      <c r="X112" s="691"/>
      <c r="Y112" s="754"/>
    </row>
    <row r="113" spans="1:26" s="756" customFormat="1" ht="15.75" x14ac:dyDescent="0.25">
      <c r="A113" s="1194"/>
      <c r="B113" s="696" t="s">
        <v>689</v>
      </c>
      <c r="C113" s="742"/>
      <c r="D113" s="742"/>
      <c r="E113" s="691"/>
      <c r="F113" s="679"/>
      <c r="G113" s="681"/>
      <c r="H113" s="681"/>
      <c r="I113" s="681"/>
      <c r="J113" s="681"/>
      <c r="K113" s="681"/>
      <c r="L113" s="681"/>
      <c r="M113" s="681"/>
      <c r="N113" s="681"/>
      <c r="O113" s="681"/>
      <c r="P113" s="681"/>
      <c r="Q113" s="681"/>
      <c r="R113" s="681"/>
      <c r="S113" s="681"/>
      <c r="T113" s="681"/>
      <c r="U113" s="681"/>
      <c r="V113" s="681"/>
      <c r="W113" s="681"/>
      <c r="X113" s="681"/>
      <c r="Y113" s="754"/>
      <c r="Z113" s="755"/>
    </row>
    <row r="114" spans="1:26" s="756" customFormat="1" ht="15.75" x14ac:dyDescent="0.25">
      <c r="A114" s="776">
        <v>13</v>
      </c>
      <c r="B114" s="763" t="s">
        <v>1101</v>
      </c>
      <c r="C114" s="777">
        <f>'[55]D 2.1 KIITP proj working'!C38</f>
        <v>8</v>
      </c>
      <c r="D114" s="778">
        <f>C114</f>
        <v>8</v>
      </c>
      <c r="E114" s="777">
        <f>'[55]D 2.1 KIITP proj working'!E38</f>
        <v>424</v>
      </c>
      <c r="F114" s="1366">
        <f>'[55]D 2.1 KIITP proj working'!F38</f>
        <v>7.0043771572225008E-2</v>
      </c>
      <c r="G114" s="786">
        <f>F114/F95</f>
        <v>8.5833729034343973E-3</v>
      </c>
      <c r="H114" s="784">
        <f>'[67]D 2.1_2024-25 Revised'!$E$92</f>
        <v>2.3535555931250003</v>
      </c>
      <c r="I114" s="784">
        <f>'[67]D 2.1_2024-25 Revised'!$H$92</f>
        <v>4.1300411721359032</v>
      </c>
      <c r="J114" s="787"/>
      <c r="K114" s="787">
        <f>H114+I114+J114</f>
        <v>6.4835967652609039</v>
      </c>
      <c r="L114" s="787">
        <f>(K114*100000)/(F114*1000000)*100</f>
        <v>925.64929325306252</v>
      </c>
      <c r="M114" s="784">
        <f>'[55]D 2.1 KIITP proj working'!O38</f>
        <v>0</v>
      </c>
      <c r="N114" s="787"/>
      <c r="O114" s="784">
        <f>'[55]D 2.1 KIITP proj working'!Q38</f>
        <v>0</v>
      </c>
      <c r="P114" s="787"/>
      <c r="Q114" s="787"/>
      <c r="R114" s="784">
        <f>'[55]D 2.1 KIITP proj working'!T38</f>
        <v>0</v>
      </c>
      <c r="S114" s="787"/>
      <c r="T114" s="787">
        <f>SUM(M114:S114)</f>
        <v>0</v>
      </c>
      <c r="U114" s="787"/>
      <c r="V114" s="787"/>
      <c r="W114" s="787">
        <f>K114+T114+U114+V114</f>
        <v>6.4835967652609039</v>
      </c>
      <c r="X114" s="787">
        <f>(W114*100000)/(F114*1000000)*100</f>
        <v>925.64929325306252</v>
      </c>
      <c r="Y114" s="754"/>
      <c r="Z114" s="755"/>
    </row>
    <row r="115" spans="1:26" s="756" customFormat="1" ht="15.75" x14ac:dyDescent="0.25">
      <c r="A115" s="776">
        <v>14</v>
      </c>
      <c r="B115" s="763" t="s">
        <v>1102</v>
      </c>
      <c r="C115" s="777">
        <v>0</v>
      </c>
      <c r="D115" s="778">
        <f t="shared" ref="D115:D123" si="58">C115</f>
        <v>0</v>
      </c>
      <c r="E115" s="777">
        <v>0</v>
      </c>
      <c r="F115" s="785">
        <v>0</v>
      </c>
      <c r="G115" s="786">
        <f>F115/F95</f>
        <v>0</v>
      </c>
      <c r="H115" s="787">
        <v>0</v>
      </c>
      <c r="I115" s="787">
        <v>0</v>
      </c>
      <c r="J115" s="787"/>
      <c r="K115" s="787">
        <f t="shared" ref="K115:K123" si="59">H115+I115+J115</f>
        <v>0</v>
      </c>
      <c r="L115" s="787"/>
      <c r="M115" s="787">
        <v>0</v>
      </c>
      <c r="N115" s="787"/>
      <c r="O115" s="787">
        <v>0</v>
      </c>
      <c r="P115" s="787"/>
      <c r="Q115" s="787"/>
      <c r="R115" s="787"/>
      <c r="S115" s="787"/>
      <c r="T115" s="787">
        <f t="shared" ref="T115:T119" si="60">SUM(M115:S115)</f>
        <v>0</v>
      </c>
      <c r="U115" s="787"/>
      <c r="V115" s="787"/>
      <c r="W115" s="787">
        <f t="shared" ref="W115:W123" si="61">K115+T115+U115+V115</f>
        <v>0</v>
      </c>
      <c r="X115" s="787"/>
      <c r="Y115" s="754"/>
      <c r="Z115" s="755"/>
    </row>
    <row r="116" spans="1:26" s="756" customFormat="1" ht="15.75" x14ac:dyDescent="0.25">
      <c r="A116" s="776">
        <v>15</v>
      </c>
      <c r="B116" s="763" t="s">
        <v>1103</v>
      </c>
      <c r="C116" s="777">
        <f>'[55]D 2.1 KIITP proj working'!C56</f>
        <v>1</v>
      </c>
      <c r="D116" s="778">
        <f t="shared" si="58"/>
        <v>1</v>
      </c>
      <c r="E116" s="777">
        <f>'[55]D 2.1 KIITP proj working'!E56</f>
        <v>48</v>
      </c>
      <c r="F116" s="1366">
        <f>'[55]D 2.1 KIITP proj working'!F56</f>
        <v>7.036342528000003E-2</v>
      </c>
      <c r="G116" s="786">
        <f>F116/F95</f>
        <v>8.6225442231993438E-3</v>
      </c>
      <c r="H116" s="784">
        <f>'[67]D 2.1_2024-25 Revised'!$E$94</f>
        <v>0.3024</v>
      </c>
      <c r="I116" s="784">
        <f>'[67]D 2.1_2024-25 Revised'!$H$94</f>
        <v>4.6791677811200021</v>
      </c>
      <c r="J116" s="787"/>
      <c r="K116" s="787">
        <f t="shared" si="59"/>
        <v>4.9815677811200025</v>
      </c>
      <c r="L116" s="787"/>
      <c r="M116" s="784">
        <f>'[55]D 2.1 KIITP proj working'!O56</f>
        <v>0</v>
      </c>
      <c r="N116" s="787"/>
      <c r="O116" s="784">
        <f>'[55]D 2.1 KIITP proj working'!Q56</f>
        <v>0</v>
      </c>
      <c r="P116" s="787"/>
      <c r="Q116" s="787"/>
      <c r="R116" s="784">
        <f>'[55]D 2.1 KIITP proj working'!T56</f>
        <v>0</v>
      </c>
      <c r="S116" s="787"/>
      <c r="T116" s="787">
        <f t="shared" si="60"/>
        <v>0</v>
      </c>
      <c r="U116" s="787"/>
      <c r="V116" s="787"/>
      <c r="W116" s="787">
        <f t="shared" si="61"/>
        <v>4.9815677811200025</v>
      </c>
      <c r="X116" s="787">
        <f>(W116*100000)/(F116*1000000)*100</f>
        <v>707.97687311222387</v>
      </c>
      <c r="Y116" s="754"/>
      <c r="Z116" s="755"/>
    </row>
    <row r="117" spans="1:26" s="756" customFormat="1" ht="15.75" x14ac:dyDescent="0.25">
      <c r="A117" s="776">
        <v>16</v>
      </c>
      <c r="B117" s="763" t="s">
        <v>1104</v>
      </c>
      <c r="C117" s="777">
        <v>0</v>
      </c>
      <c r="D117" s="778">
        <f t="shared" si="58"/>
        <v>0</v>
      </c>
      <c r="E117" s="777">
        <v>0</v>
      </c>
      <c r="F117" s="785">
        <v>0</v>
      </c>
      <c r="G117" s="786"/>
      <c r="H117" s="787">
        <v>0</v>
      </c>
      <c r="I117" s="787">
        <v>0</v>
      </c>
      <c r="J117" s="787"/>
      <c r="K117" s="787">
        <f t="shared" si="59"/>
        <v>0</v>
      </c>
      <c r="L117" s="787"/>
      <c r="M117" s="787">
        <v>0</v>
      </c>
      <c r="N117" s="787"/>
      <c r="O117" s="787">
        <v>0</v>
      </c>
      <c r="P117" s="787"/>
      <c r="Q117" s="787"/>
      <c r="R117" s="787"/>
      <c r="S117" s="787"/>
      <c r="T117" s="787">
        <f t="shared" si="60"/>
        <v>0</v>
      </c>
      <c r="U117" s="787"/>
      <c r="V117" s="787"/>
      <c r="W117" s="787">
        <f t="shared" si="61"/>
        <v>0</v>
      </c>
      <c r="X117" s="787"/>
      <c r="Y117" s="754"/>
      <c r="Z117" s="755"/>
    </row>
    <row r="118" spans="1:26" s="756" customFormat="1" ht="15.75" x14ac:dyDescent="0.25">
      <c r="A118" s="776">
        <v>17</v>
      </c>
      <c r="B118" s="763" t="s">
        <v>1105</v>
      </c>
      <c r="C118" s="777">
        <v>0</v>
      </c>
      <c r="D118" s="778">
        <f t="shared" si="58"/>
        <v>0</v>
      </c>
      <c r="E118" s="777">
        <v>0</v>
      </c>
      <c r="F118" s="785">
        <v>0</v>
      </c>
      <c r="G118" s="786">
        <f>F118/F95</f>
        <v>0</v>
      </c>
      <c r="H118" s="787">
        <v>0</v>
      </c>
      <c r="I118" s="787">
        <v>0</v>
      </c>
      <c r="J118" s="787"/>
      <c r="K118" s="787">
        <f t="shared" si="59"/>
        <v>0</v>
      </c>
      <c r="L118" s="787"/>
      <c r="M118" s="787">
        <v>0</v>
      </c>
      <c r="N118" s="787"/>
      <c r="O118" s="787">
        <v>0</v>
      </c>
      <c r="P118" s="787"/>
      <c r="Q118" s="787"/>
      <c r="R118" s="787"/>
      <c r="S118" s="787"/>
      <c r="T118" s="787">
        <f t="shared" si="60"/>
        <v>0</v>
      </c>
      <c r="U118" s="787"/>
      <c r="V118" s="787"/>
      <c r="W118" s="787">
        <f t="shared" si="61"/>
        <v>0</v>
      </c>
      <c r="X118" s="787"/>
      <c r="Y118" s="754"/>
      <c r="Z118" s="755"/>
    </row>
    <row r="119" spans="1:26" s="756" customFormat="1" ht="15.75" x14ac:dyDescent="0.25">
      <c r="A119" s="776">
        <v>18</v>
      </c>
      <c r="B119" s="763" t="s">
        <v>1106</v>
      </c>
      <c r="C119" s="777">
        <v>0</v>
      </c>
      <c r="D119" s="778">
        <f t="shared" si="58"/>
        <v>0</v>
      </c>
      <c r="E119" s="777">
        <v>0</v>
      </c>
      <c r="F119" s="785">
        <v>0</v>
      </c>
      <c r="G119" s="786">
        <f>F119/F95</f>
        <v>0</v>
      </c>
      <c r="H119" s="787">
        <v>0</v>
      </c>
      <c r="I119" s="787">
        <v>0</v>
      </c>
      <c r="J119" s="787"/>
      <c r="K119" s="787">
        <f t="shared" si="59"/>
        <v>0</v>
      </c>
      <c r="L119" s="787"/>
      <c r="M119" s="787">
        <v>0</v>
      </c>
      <c r="N119" s="787"/>
      <c r="O119" s="787">
        <v>0</v>
      </c>
      <c r="P119" s="787"/>
      <c r="Q119" s="787"/>
      <c r="R119" s="787"/>
      <c r="S119" s="787"/>
      <c r="T119" s="787">
        <f t="shared" si="60"/>
        <v>0</v>
      </c>
      <c r="U119" s="787"/>
      <c r="V119" s="787"/>
      <c r="W119" s="787">
        <f t="shared" si="61"/>
        <v>0</v>
      </c>
      <c r="X119" s="787"/>
      <c r="Y119" s="754"/>
      <c r="Z119" s="755"/>
    </row>
    <row r="120" spans="1:26" s="756" customFormat="1" ht="15.75" x14ac:dyDescent="0.25">
      <c r="A120" s="776">
        <v>19</v>
      </c>
      <c r="B120" s="763" t="s">
        <v>1107</v>
      </c>
      <c r="C120" s="777">
        <v>0</v>
      </c>
      <c r="D120" s="778">
        <f t="shared" si="58"/>
        <v>0</v>
      </c>
      <c r="E120" s="777">
        <v>0</v>
      </c>
      <c r="F120" s="785">
        <v>0</v>
      </c>
      <c r="G120" s="786">
        <f>F120/F95</f>
        <v>0</v>
      </c>
      <c r="H120" s="787">
        <v>0</v>
      </c>
      <c r="I120" s="787">
        <v>0</v>
      </c>
      <c r="J120" s="787"/>
      <c r="K120" s="787">
        <f t="shared" si="59"/>
        <v>0</v>
      </c>
      <c r="L120" s="787"/>
      <c r="M120" s="787">
        <v>0</v>
      </c>
      <c r="N120" s="787"/>
      <c r="O120" s="787">
        <v>0</v>
      </c>
      <c r="P120" s="787"/>
      <c r="Q120" s="787"/>
      <c r="R120" s="787"/>
      <c r="S120" s="787"/>
      <c r="T120" s="787">
        <v>0</v>
      </c>
      <c r="U120" s="787"/>
      <c r="V120" s="787"/>
      <c r="W120" s="787">
        <f t="shared" si="61"/>
        <v>0</v>
      </c>
      <c r="X120" s="787"/>
      <c r="Y120" s="754"/>
      <c r="Z120" s="755"/>
    </row>
    <row r="121" spans="1:26" s="756" customFormat="1" ht="15.75" x14ac:dyDescent="0.25">
      <c r="A121" s="776">
        <v>20</v>
      </c>
      <c r="B121" s="763" t="s">
        <v>1108</v>
      </c>
      <c r="C121" s="777">
        <v>0</v>
      </c>
      <c r="D121" s="778">
        <f t="shared" si="58"/>
        <v>0</v>
      </c>
      <c r="E121" s="777">
        <v>0</v>
      </c>
      <c r="F121" s="785">
        <v>0</v>
      </c>
      <c r="G121" s="786"/>
      <c r="H121" s="787">
        <v>0</v>
      </c>
      <c r="I121" s="787">
        <v>0</v>
      </c>
      <c r="J121" s="787"/>
      <c r="K121" s="787">
        <f t="shared" si="59"/>
        <v>0</v>
      </c>
      <c r="L121" s="787"/>
      <c r="M121" s="787">
        <v>0</v>
      </c>
      <c r="N121" s="787"/>
      <c r="O121" s="787">
        <v>0</v>
      </c>
      <c r="P121" s="787"/>
      <c r="Q121" s="787"/>
      <c r="R121" s="787"/>
      <c r="S121" s="787"/>
      <c r="T121" s="787">
        <f t="shared" ref="T121:T123" si="62">SUM(M121:S121)</f>
        <v>0</v>
      </c>
      <c r="U121" s="787"/>
      <c r="V121" s="787"/>
      <c r="W121" s="787">
        <f t="shared" si="61"/>
        <v>0</v>
      </c>
      <c r="X121" s="700"/>
      <c r="Y121" s="780"/>
      <c r="Z121" s="755"/>
    </row>
    <row r="122" spans="1:26" s="756" customFormat="1" ht="15.75" x14ac:dyDescent="0.25">
      <c r="A122" s="776">
        <v>21</v>
      </c>
      <c r="B122" s="763" t="s">
        <v>1109</v>
      </c>
      <c r="C122" s="777">
        <v>0</v>
      </c>
      <c r="D122" s="778">
        <f t="shared" si="58"/>
        <v>0</v>
      </c>
      <c r="E122" s="777">
        <v>0</v>
      </c>
      <c r="F122" s="785">
        <v>0</v>
      </c>
      <c r="G122" s="786"/>
      <c r="H122" s="787">
        <v>0</v>
      </c>
      <c r="I122" s="787">
        <v>0</v>
      </c>
      <c r="J122" s="787"/>
      <c r="K122" s="787">
        <f t="shared" si="59"/>
        <v>0</v>
      </c>
      <c r="L122" s="787"/>
      <c r="M122" s="787">
        <v>0</v>
      </c>
      <c r="N122" s="787"/>
      <c r="O122" s="787">
        <v>0</v>
      </c>
      <c r="P122" s="787"/>
      <c r="Q122" s="787"/>
      <c r="R122" s="787"/>
      <c r="S122" s="787"/>
      <c r="T122" s="787">
        <f t="shared" si="62"/>
        <v>0</v>
      </c>
      <c r="U122" s="787"/>
      <c r="V122" s="787"/>
      <c r="W122" s="787">
        <f t="shared" si="61"/>
        <v>0</v>
      </c>
      <c r="X122" s="700"/>
      <c r="Y122" s="754"/>
      <c r="Z122" s="755"/>
    </row>
    <row r="123" spans="1:26" s="756" customFormat="1" ht="15.75" x14ac:dyDescent="0.25">
      <c r="A123" s="776">
        <v>22</v>
      </c>
      <c r="B123" s="763" t="s">
        <v>1110</v>
      </c>
      <c r="C123" s="777">
        <v>0</v>
      </c>
      <c r="D123" s="778">
        <f t="shared" si="58"/>
        <v>0</v>
      </c>
      <c r="E123" s="777">
        <v>0</v>
      </c>
      <c r="F123" s="785">
        <v>0</v>
      </c>
      <c r="G123" s="786"/>
      <c r="H123" s="787">
        <v>0</v>
      </c>
      <c r="I123" s="787">
        <v>0</v>
      </c>
      <c r="J123" s="787"/>
      <c r="K123" s="787">
        <f t="shared" si="59"/>
        <v>0</v>
      </c>
      <c r="L123" s="787"/>
      <c r="M123" s="787">
        <v>0</v>
      </c>
      <c r="N123" s="787"/>
      <c r="O123" s="787">
        <v>0</v>
      </c>
      <c r="P123" s="787"/>
      <c r="Q123" s="787"/>
      <c r="R123" s="787"/>
      <c r="S123" s="787"/>
      <c r="T123" s="787">
        <f t="shared" si="62"/>
        <v>0</v>
      </c>
      <c r="U123" s="787"/>
      <c r="V123" s="787"/>
      <c r="W123" s="787">
        <f t="shared" si="61"/>
        <v>0</v>
      </c>
      <c r="X123" s="700"/>
      <c r="Y123" s="780"/>
      <c r="Z123" s="755"/>
    </row>
    <row r="124" spans="1:26" s="756" customFormat="1" ht="15.75" x14ac:dyDescent="0.25">
      <c r="A124" s="2206"/>
      <c r="B124" s="781"/>
      <c r="C124" s="788"/>
      <c r="D124" s="2192">
        <f>SUM(D114:D123)</f>
        <v>9</v>
      </c>
      <c r="E124" s="2128">
        <f>SUM(E114:E123)</f>
        <v>472</v>
      </c>
      <c r="F124" s="743">
        <f>SUM(F114:F123)</f>
        <v>0.14040719685222502</v>
      </c>
      <c r="G124" s="2221">
        <f>F124/F95</f>
        <v>1.7205917126633739E-2</v>
      </c>
      <c r="H124" s="2224">
        <f>SUM(H114:H123)</f>
        <v>2.6559555931250003</v>
      </c>
      <c r="I124" s="2224">
        <f>SUM(I114:I123)</f>
        <v>8.8092089532559044</v>
      </c>
      <c r="J124" s="787"/>
      <c r="K124" s="2224">
        <f>SUM(K114:K123)</f>
        <v>11.465164546380906</v>
      </c>
      <c r="L124" s="787"/>
      <c r="M124" s="2224">
        <f>SUM(M114:M123)</f>
        <v>0</v>
      </c>
      <c r="N124" s="787"/>
      <c r="O124" s="2224">
        <f>SUM(O114:O123)</f>
        <v>0</v>
      </c>
      <c r="P124" s="787"/>
      <c r="Q124" s="787"/>
      <c r="R124" s="2224">
        <f>SUM(R114:R123)</f>
        <v>0</v>
      </c>
      <c r="S124" s="787"/>
      <c r="T124" s="2224">
        <f>SUM(T114:T123)</f>
        <v>0</v>
      </c>
      <c r="U124" s="787"/>
      <c r="V124" s="787"/>
      <c r="W124" s="2224">
        <f>SUM(W114:W123)</f>
        <v>11.465164546380906</v>
      </c>
      <c r="X124" s="700">
        <f t="shared" ref="X124" si="63">(W124*100000)/(F124*1000000)*100</f>
        <v>816.56530458675127</v>
      </c>
      <c r="Y124" s="2207"/>
      <c r="Z124" s="755"/>
    </row>
    <row r="125" spans="1:26" s="756" customFormat="1" ht="15.75" x14ac:dyDescent="0.25">
      <c r="A125" s="2208"/>
      <c r="B125" s="1205"/>
      <c r="C125" s="2209"/>
      <c r="D125" s="2210"/>
      <c r="E125" s="2223"/>
      <c r="F125" s="1019"/>
      <c r="G125" s="2222"/>
      <c r="H125" s="2225"/>
      <c r="I125" s="2225"/>
      <c r="J125" s="2226"/>
      <c r="K125" s="2225"/>
      <c r="L125" s="2226"/>
      <c r="M125" s="2225"/>
      <c r="N125" s="2226"/>
      <c r="O125" s="2225"/>
      <c r="P125" s="2226"/>
      <c r="Q125" s="2226"/>
      <c r="R125" s="2225"/>
      <c r="S125" s="2226"/>
      <c r="T125" s="2225"/>
      <c r="U125" s="2226"/>
      <c r="V125" s="2226"/>
      <c r="W125" s="2225"/>
      <c r="X125" s="2227"/>
      <c r="Y125" s="2211"/>
      <c r="Z125" s="755"/>
    </row>
    <row r="126" spans="1:26" s="756" customFormat="1" ht="15.75" x14ac:dyDescent="0.25">
      <c r="A126" s="2208"/>
      <c r="B126" s="1206" t="str">
        <f>B85</f>
        <v>For KINESCO Power and Utilities Pvt. Ltd.</v>
      </c>
      <c r="C126" s="2209"/>
      <c r="D126" s="2210"/>
      <c r="E126" s="2223"/>
      <c r="F126" s="1019"/>
      <c r="G126" s="2222"/>
      <c r="H126" s="2225"/>
      <c r="I126" s="2225"/>
      <c r="J126" s="2226"/>
      <c r="K126" s="2225"/>
      <c r="L126" s="2226"/>
      <c r="M126" s="2225"/>
      <c r="N126" s="2226"/>
      <c r="O126" s="2225"/>
      <c r="P126" s="2226"/>
      <c r="Q126" s="2226"/>
      <c r="R126" s="2225"/>
      <c r="S126" s="2226"/>
      <c r="T126" s="2225"/>
      <c r="U126" s="2226"/>
      <c r="V126" s="2226"/>
      <c r="W126" s="2225"/>
      <c r="X126" s="1182"/>
      <c r="Y126" s="2211"/>
      <c r="Z126" s="755"/>
    </row>
    <row r="127" spans="1:26" s="756" customFormat="1" ht="15.75" x14ac:dyDescent="0.25">
      <c r="A127" s="2208"/>
      <c r="B127" s="1206"/>
      <c r="C127" s="2209"/>
      <c r="D127" s="2210"/>
      <c r="E127" s="2223"/>
      <c r="F127" s="1019"/>
      <c r="G127" s="2222"/>
      <c r="H127" s="2225"/>
      <c r="I127" s="2225"/>
      <c r="J127" s="2226"/>
      <c r="K127" s="2225"/>
      <c r="L127" s="2226"/>
      <c r="M127" s="2225"/>
      <c r="N127" s="2226"/>
      <c r="O127" s="2225"/>
      <c r="P127" s="2226"/>
      <c r="Q127" s="2226"/>
      <c r="R127" s="2225"/>
      <c r="S127" s="2226"/>
      <c r="T127" s="2225"/>
      <c r="U127" s="2226"/>
      <c r="V127" s="2226"/>
      <c r="W127" s="2225"/>
      <c r="X127" s="1182"/>
      <c r="Y127" s="2211"/>
      <c r="Z127" s="755"/>
    </row>
    <row r="128" spans="1:26" s="756" customFormat="1" ht="15.75" x14ac:dyDescent="0.25">
      <c r="A128" s="2208"/>
      <c r="B128" s="1206"/>
      <c r="C128" s="2209"/>
      <c r="D128" s="2210"/>
      <c r="E128" s="2223"/>
      <c r="F128" s="1019"/>
      <c r="G128" s="2222"/>
      <c r="H128" s="2225"/>
      <c r="I128" s="2225"/>
      <c r="J128" s="2226"/>
      <c r="K128" s="2225"/>
      <c r="L128" s="2226"/>
      <c r="M128" s="2225"/>
      <c r="N128" s="2226"/>
      <c r="O128" s="2225"/>
      <c r="P128" s="2226"/>
      <c r="Q128" s="2226"/>
      <c r="R128" s="2225"/>
      <c r="S128" s="2226"/>
      <c r="T128" s="2225"/>
      <c r="U128" s="2226"/>
      <c r="V128" s="2226"/>
      <c r="W128" s="2225"/>
      <c r="X128" s="1182"/>
      <c r="Y128" s="2211"/>
      <c r="Z128" s="755"/>
    </row>
    <row r="129" spans="1:26" s="756" customFormat="1" ht="15.75" x14ac:dyDescent="0.25">
      <c r="A129" s="2208"/>
      <c r="B129" s="1206" t="str">
        <f>B88</f>
        <v>T M AJITHKUMAR</v>
      </c>
      <c r="C129" s="2209"/>
      <c r="D129" s="2210"/>
      <c r="E129" s="2223"/>
      <c r="F129" s="1019"/>
      <c r="G129" s="2222"/>
      <c r="H129" s="2225"/>
      <c r="I129" s="2225"/>
      <c r="J129" s="2226"/>
      <c r="K129" s="2225"/>
      <c r="L129" s="2226"/>
      <c r="M129" s="2225"/>
      <c r="N129" s="2226"/>
      <c r="O129" s="2225"/>
      <c r="P129" s="2226"/>
      <c r="Q129" s="2226"/>
      <c r="R129" s="2225"/>
      <c r="S129" s="2226"/>
      <c r="T129" s="2225"/>
      <c r="U129" s="2226"/>
      <c r="V129" s="2226"/>
      <c r="W129" s="2225"/>
      <c r="X129" s="1182"/>
      <c r="Y129" s="2211"/>
      <c r="Z129" s="755"/>
    </row>
    <row r="130" spans="1:26" s="756" customFormat="1" ht="15.75" x14ac:dyDescent="0.25">
      <c r="A130" s="2208"/>
      <c r="B130" s="1206" t="str">
        <f>B89</f>
        <v>CHIEF EXECUTIVE OFFICER</v>
      </c>
      <c r="C130" s="2209"/>
      <c r="D130" s="2210"/>
      <c r="E130" s="2223"/>
      <c r="F130" s="1019"/>
      <c r="G130" s="2222"/>
      <c r="H130" s="2225"/>
      <c r="I130" s="2225"/>
      <c r="J130" s="2226"/>
      <c r="K130" s="2225"/>
      <c r="L130" s="2226"/>
      <c r="M130" s="2225"/>
      <c r="N130" s="2226"/>
      <c r="O130" s="2225"/>
      <c r="P130" s="2226"/>
      <c r="Q130" s="2226"/>
      <c r="R130" s="2225"/>
      <c r="S130" s="2226"/>
      <c r="T130" s="2225"/>
      <c r="U130" s="2226"/>
      <c r="V130" s="2226"/>
      <c r="W130" s="2225"/>
      <c r="X130" s="1182"/>
      <c r="Y130" s="2211"/>
      <c r="Z130" s="755"/>
    </row>
    <row r="131" spans="1:26" s="756" customFormat="1" ht="15.75" x14ac:dyDescent="0.25">
      <c r="A131" s="2208"/>
      <c r="B131" s="1206"/>
      <c r="C131" s="2209"/>
      <c r="D131" s="2210"/>
      <c r="E131" s="2223"/>
      <c r="F131" s="1019"/>
      <c r="G131" s="2222"/>
      <c r="H131" s="2225"/>
      <c r="I131" s="2225"/>
      <c r="J131" s="2226"/>
      <c r="K131" s="2225"/>
      <c r="L131" s="2226"/>
      <c r="M131" s="2225"/>
      <c r="N131" s="2226"/>
      <c r="O131" s="2225"/>
      <c r="P131" s="2226"/>
      <c r="Q131" s="2226"/>
      <c r="R131" s="2225"/>
      <c r="S131" s="2226"/>
      <c r="T131" s="2225"/>
      <c r="U131" s="2226"/>
      <c r="V131" s="2226"/>
      <c r="W131" s="2225"/>
      <c r="X131" s="1182"/>
      <c r="Y131" s="2211"/>
      <c r="Z131" s="755"/>
    </row>
    <row r="132" spans="1:26" s="756" customFormat="1" ht="15.75" x14ac:dyDescent="0.25">
      <c r="A132" s="2208"/>
      <c r="B132" s="1206" t="str">
        <f>B91</f>
        <v>Place: Kakkanad, Kochi</v>
      </c>
      <c r="C132" s="2209"/>
      <c r="D132" s="2210"/>
      <c r="E132" s="2223"/>
      <c r="F132" s="1019"/>
      <c r="G132" s="2222"/>
      <c r="H132" s="2225"/>
      <c r="I132" s="2225"/>
      <c r="J132" s="2226"/>
      <c r="K132" s="2225"/>
      <c r="L132" s="2226"/>
      <c r="M132" s="2225"/>
      <c r="N132" s="2226"/>
      <c r="O132" s="2225"/>
      <c r="P132" s="2226"/>
      <c r="Q132" s="2226"/>
      <c r="R132" s="2225"/>
      <c r="S132" s="2226"/>
      <c r="T132" s="2225"/>
      <c r="U132" s="2226"/>
      <c r="V132" s="2226"/>
      <c r="W132" s="2225"/>
      <c r="X132" s="1182"/>
      <c r="Y132" s="2211"/>
      <c r="Z132" s="755"/>
    </row>
    <row r="133" spans="1:26" s="756" customFormat="1" ht="15.75" x14ac:dyDescent="0.25">
      <c r="A133" s="2208"/>
      <c r="B133" s="1206" t="str">
        <f>B92</f>
        <v>Date: --/--/----</v>
      </c>
      <c r="C133" s="2209"/>
      <c r="D133" s="2210"/>
      <c r="E133" s="2223"/>
      <c r="F133" s="1019"/>
      <c r="G133" s="2222"/>
      <c r="H133" s="2225"/>
      <c r="I133" s="2225"/>
      <c r="J133" s="2226"/>
      <c r="K133" s="2225"/>
      <c r="L133" s="2226"/>
      <c r="M133" s="2225"/>
      <c r="N133" s="2226"/>
      <c r="O133" s="2225"/>
      <c r="P133" s="2226"/>
      <c r="Q133" s="2226"/>
      <c r="R133" s="2225"/>
      <c r="S133" s="2226"/>
      <c r="T133" s="2225"/>
      <c r="U133" s="2226"/>
      <c r="V133" s="2226"/>
      <c r="W133" s="2225"/>
      <c r="X133" s="1182"/>
      <c r="Y133" s="2211"/>
      <c r="Z133" s="755"/>
    </row>
    <row r="134" spans="1:26" s="756" customFormat="1" ht="18.75" x14ac:dyDescent="0.25">
      <c r="A134" s="1009"/>
      <c r="B134" s="1191" t="s">
        <v>1083</v>
      </c>
      <c r="C134" s="2116" t="s">
        <v>1114</v>
      </c>
      <c r="D134" s="2116"/>
      <c r="E134" s="2116"/>
      <c r="F134" s="2116"/>
      <c r="G134" s="690"/>
      <c r="H134" s="690"/>
      <c r="I134" s="690"/>
      <c r="J134" s="690"/>
      <c r="K134" s="690"/>
      <c r="L134" s="690"/>
      <c r="M134" s="690"/>
      <c r="N134" s="690"/>
      <c r="O134" s="690"/>
      <c r="P134" s="690"/>
      <c r="Q134" s="690"/>
      <c r="R134" s="690"/>
      <c r="S134" s="690"/>
      <c r="T134" s="690"/>
      <c r="U134" s="690"/>
      <c r="V134" s="690"/>
      <c r="W134" s="690"/>
      <c r="X134" s="690"/>
      <c r="Y134" s="690"/>
      <c r="Z134" s="755"/>
    </row>
    <row r="135" spans="1:26" s="756" customFormat="1" ht="15.75" x14ac:dyDescent="0.25">
      <c r="A135" s="2157" t="s">
        <v>35</v>
      </c>
      <c r="B135" s="1190" t="s">
        <v>1085</v>
      </c>
      <c r="C135" s="2158"/>
      <c r="D135" s="2158"/>
      <c r="E135" s="1189"/>
      <c r="F135" s="1359"/>
      <c r="G135" s="1196"/>
      <c r="H135" s="1196"/>
      <c r="I135" s="1196"/>
      <c r="J135" s="1196"/>
      <c r="K135" s="1196"/>
      <c r="L135" s="1196"/>
      <c r="M135" s="1196"/>
      <c r="N135" s="1196"/>
      <c r="O135" s="1196"/>
      <c r="P135" s="1196"/>
      <c r="Q135" s="1196"/>
      <c r="R135" s="1196"/>
      <c r="S135" s="1196"/>
      <c r="T135" s="1196"/>
      <c r="U135" s="1196"/>
      <c r="V135" s="1196"/>
      <c r="W135" s="1196"/>
      <c r="X135" s="1196"/>
      <c r="Y135" s="2159"/>
      <c r="Z135" s="755"/>
    </row>
    <row r="136" spans="1:26" s="756" customFormat="1" ht="15.75" x14ac:dyDescent="0.25">
      <c r="A136" s="1194"/>
      <c r="B136" s="675" t="s">
        <v>1086</v>
      </c>
      <c r="C136" s="676"/>
      <c r="D136" s="699">
        <f>D146+D153+D165</f>
        <v>65</v>
      </c>
      <c r="E136" s="699">
        <f>E146+E153+E165</f>
        <v>3980</v>
      </c>
      <c r="F136" s="694">
        <f>F146+F153+F165</f>
        <v>1.4707409382104759</v>
      </c>
      <c r="G136" s="691"/>
      <c r="H136" s="783">
        <f>H146+H153+H165</f>
        <v>48.24370277325616</v>
      </c>
      <c r="I136" s="783">
        <f>I146+I153+I165</f>
        <v>90.982735422539292</v>
      </c>
      <c r="J136" s="691"/>
      <c r="K136" s="691"/>
      <c r="L136" s="691"/>
      <c r="M136" s="691">
        <f>M146+M153+M165</f>
        <v>3.4000000000000002E-3</v>
      </c>
      <c r="N136" s="691"/>
      <c r="O136" s="691">
        <f>O146+O153+O165</f>
        <v>1.1369038</v>
      </c>
      <c r="P136" s="691"/>
      <c r="Q136" s="691"/>
      <c r="R136" s="691">
        <f>R146+R153+R165</f>
        <v>3.1201025624999996</v>
      </c>
      <c r="S136" s="691"/>
      <c r="T136" s="691">
        <f>T146+T153+T165</f>
        <v>4.2604063624999995</v>
      </c>
      <c r="U136" s="691"/>
      <c r="V136" s="691"/>
      <c r="W136" s="691">
        <f>W146+W153+W165</f>
        <v>143.48684455829545</v>
      </c>
      <c r="X136" s="691">
        <f t="shared" ref="X136" si="64">(W136*100000)/(F136*1000000)*100</f>
        <v>975.60923770084923</v>
      </c>
      <c r="Y136" s="754"/>
    </row>
    <row r="137" spans="1:26" s="756" customFormat="1" ht="15.75" x14ac:dyDescent="0.25">
      <c r="A137" s="1194"/>
      <c r="B137" s="696" t="s">
        <v>1087</v>
      </c>
      <c r="C137" s="742"/>
      <c r="D137" s="742"/>
      <c r="E137" s="691"/>
      <c r="F137" s="679"/>
      <c r="G137" s="681"/>
      <c r="H137" s="681"/>
      <c r="I137" s="681"/>
      <c r="J137" s="681"/>
      <c r="K137" s="681"/>
      <c r="L137" s="681"/>
      <c r="M137" s="681"/>
      <c r="N137" s="681"/>
      <c r="O137" s="681"/>
      <c r="P137" s="681"/>
      <c r="Q137" s="681"/>
      <c r="R137" s="681"/>
      <c r="S137" s="681"/>
      <c r="T137" s="681"/>
      <c r="U137" s="681"/>
      <c r="V137" s="681"/>
      <c r="W137" s="681"/>
      <c r="X137" s="681"/>
      <c r="Y137" s="754"/>
      <c r="Z137" s="755"/>
    </row>
    <row r="138" spans="1:26" s="756" customFormat="1" ht="15.75" x14ac:dyDescent="0.25">
      <c r="A138" s="1194"/>
      <c r="B138" s="696" t="s">
        <v>690</v>
      </c>
      <c r="C138" s="764"/>
      <c r="D138" s="764"/>
      <c r="E138" s="678"/>
      <c r="F138" s="679"/>
      <c r="G138" s="680"/>
      <c r="H138" s="681"/>
      <c r="I138" s="681"/>
      <c r="J138" s="681"/>
      <c r="K138" s="681"/>
      <c r="L138" s="681"/>
      <c r="M138" s="681"/>
      <c r="N138" s="681"/>
      <c r="O138" s="681"/>
      <c r="P138" s="681"/>
      <c r="Q138" s="681"/>
      <c r="R138" s="681"/>
      <c r="S138" s="681"/>
      <c r="T138" s="681"/>
      <c r="U138" s="681"/>
      <c r="V138" s="681"/>
      <c r="W138" s="681"/>
      <c r="X138" s="681"/>
      <c r="Y138" s="754"/>
      <c r="Z138" s="755"/>
    </row>
    <row r="139" spans="1:26" s="756" customFormat="1" ht="15.75" x14ac:dyDescent="0.25">
      <c r="A139" s="776">
        <v>1</v>
      </c>
      <c r="B139" s="762" t="s">
        <v>1088</v>
      </c>
      <c r="C139" s="777">
        <f>'[55]D 2.1 KMFP proj working'!C20</f>
        <v>9</v>
      </c>
      <c r="D139" s="778">
        <f t="shared" ref="D139:D140" si="65">C139</f>
        <v>9</v>
      </c>
      <c r="E139" s="777">
        <f>'[55]D 2.1 KMFP proj working'!E20</f>
        <v>2449</v>
      </c>
      <c r="F139" s="1366">
        <f>'[55]D 2.1 KMFP proj working'!F20</f>
        <v>0.87401647343999989</v>
      </c>
      <c r="G139" s="786">
        <f>F139/F136</f>
        <v>0.59426949419349095</v>
      </c>
      <c r="H139" s="784">
        <f>'[67]D 2.1_2024-25 Revised'!$E$108</f>
        <v>36.497170198124998</v>
      </c>
      <c r="I139" s="784">
        <f>'[67]D 2.1_2024-25 Revised'!$H$108</f>
        <v>52.775610685266379</v>
      </c>
      <c r="J139" s="787">
        <f>'[29]HT-I-A SUMMARY'!$M$94</f>
        <v>0</v>
      </c>
      <c r="K139" s="787">
        <f>H139+I139+J139</f>
        <v>89.272780883391377</v>
      </c>
      <c r="L139" s="787"/>
      <c r="M139" s="784">
        <f>'[55]D 2.1 KMFP proj working'!O20</f>
        <v>0</v>
      </c>
      <c r="N139" s="787"/>
      <c r="O139" s="784">
        <f>'[55]D 2.1 KMFP proj working'!Q20</f>
        <v>0</v>
      </c>
      <c r="P139" s="787"/>
      <c r="Q139" s="787"/>
      <c r="R139" s="784">
        <f>'[55]D 2.1 KMFP proj working'!T20</f>
        <v>0</v>
      </c>
      <c r="S139" s="787"/>
      <c r="T139" s="787">
        <f>SUM(M139:S139)</f>
        <v>0</v>
      </c>
      <c r="U139" s="787"/>
      <c r="V139" s="787"/>
      <c r="W139" s="787">
        <f>K139+T139+U139+V139</f>
        <v>89.272780883391377</v>
      </c>
      <c r="X139" s="787">
        <f t="shared" ref="X139" si="66">(W139*100000)/(F139*1000000)*100</f>
        <v>1021.4084470516543</v>
      </c>
      <c r="Y139" s="754"/>
      <c r="Z139" s="755"/>
    </row>
    <row r="140" spans="1:26" s="756" customFormat="1" ht="15.75" x14ac:dyDescent="0.25">
      <c r="A140" s="776">
        <v>2</v>
      </c>
      <c r="B140" s="762" t="s">
        <v>1089</v>
      </c>
      <c r="C140" s="777">
        <v>0</v>
      </c>
      <c r="D140" s="778">
        <f t="shared" si="65"/>
        <v>0</v>
      </c>
      <c r="E140" s="777">
        <v>0</v>
      </c>
      <c r="F140" s="785">
        <v>0</v>
      </c>
      <c r="G140" s="786">
        <f>F140/F136</f>
        <v>0</v>
      </c>
      <c r="H140" s="787">
        <v>0</v>
      </c>
      <c r="I140" s="787">
        <v>0</v>
      </c>
      <c r="J140" s="787"/>
      <c r="K140" s="787">
        <f t="shared" ref="K140:K145" si="67">H140+I140+J140</f>
        <v>0</v>
      </c>
      <c r="L140" s="787"/>
      <c r="M140" s="787">
        <v>0</v>
      </c>
      <c r="N140" s="787"/>
      <c r="O140" s="787">
        <v>0</v>
      </c>
      <c r="P140" s="787"/>
      <c r="Q140" s="787"/>
      <c r="R140" s="787"/>
      <c r="S140" s="787"/>
      <c r="T140" s="787">
        <f>SUM(M140:S140)</f>
        <v>0</v>
      </c>
      <c r="U140" s="787"/>
      <c r="V140" s="787"/>
      <c r="W140" s="787">
        <f t="shared" ref="W140:W145" si="68">K140+T140+U140+V140</f>
        <v>0</v>
      </c>
      <c r="X140" s="787"/>
      <c r="Y140" s="754"/>
      <c r="Z140" s="755"/>
    </row>
    <row r="141" spans="1:26" s="756" customFormat="1" ht="15.75" x14ac:dyDescent="0.25">
      <c r="A141" s="776">
        <v>3</v>
      </c>
      <c r="B141" s="762" t="s">
        <v>1112</v>
      </c>
      <c r="C141" s="777">
        <v>0</v>
      </c>
      <c r="D141" s="778">
        <v>0</v>
      </c>
      <c r="E141" s="777">
        <v>0</v>
      </c>
      <c r="F141" s="785">
        <v>0</v>
      </c>
      <c r="G141" s="786">
        <f>F141/F136</f>
        <v>0</v>
      </c>
      <c r="H141" s="787">
        <v>0</v>
      </c>
      <c r="I141" s="787">
        <v>0</v>
      </c>
      <c r="J141" s="787"/>
      <c r="K141" s="787">
        <f t="shared" si="67"/>
        <v>0</v>
      </c>
      <c r="L141" s="787"/>
      <c r="M141" s="787">
        <v>0</v>
      </c>
      <c r="N141" s="787"/>
      <c r="O141" s="787">
        <v>0</v>
      </c>
      <c r="P141" s="787"/>
      <c r="Q141" s="787"/>
      <c r="R141" s="787"/>
      <c r="S141" s="787"/>
      <c r="T141" s="787">
        <f>SUM(M141:S141)</f>
        <v>0</v>
      </c>
      <c r="U141" s="787"/>
      <c r="V141" s="787"/>
      <c r="W141" s="787">
        <f t="shared" si="68"/>
        <v>0</v>
      </c>
      <c r="X141" s="787"/>
      <c r="Y141" s="754"/>
      <c r="Z141" s="755"/>
    </row>
    <row r="142" spans="1:26" s="756" customFormat="1" ht="15.75" x14ac:dyDescent="0.25">
      <c r="A142" s="776">
        <v>4</v>
      </c>
      <c r="B142" s="762" t="s">
        <v>1091</v>
      </c>
      <c r="C142" s="777">
        <v>0</v>
      </c>
      <c r="D142" s="778">
        <v>0</v>
      </c>
      <c r="E142" s="777">
        <v>0</v>
      </c>
      <c r="F142" s="785">
        <v>0</v>
      </c>
      <c r="G142" s="786">
        <f>F142/F136</f>
        <v>0</v>
      </c>
      <c r="H142" s="787">
        <v>0</v>
      </c>
      <c r="I142" s="787">
        <v>0</v>
      </c>
      <c r="J142" s="787"/>
      <c r="K142" s="787">
        <f t="shared" si="67"/>
        <v>0</v>
      </c>
      <c r="L142" s="787"/>
      <c r="M142" s="787">
        <v>0</v>
      </c>
      <c r="N142" s="787"/>
      <c r="O142" s="787">
        <v>0</v>
      </c>
      <c r="P142" s="787"/>
      <c r="Q142" s="787"/>
      <c r="R142" s="787"/>
      <c r="S142" s="787"/>
      <c r="T142" s="787">
        <f t="shared" ref="T142:T145" si="69">SUM(M142:S142)</f>
        <v>0</v>
      </c>
      <c r="U142" s="787"/>
      <c r="V142" s="787"/>
      <c r="W142" s="787">
        <f t="shared" si="68"/>
        <v>0</v>
      </c>
      <c r="X142" s="787"/>
      <c r="Y142" s="754"/>
      <c r="Z142" s="755"/>
    </row>
    <row r="143" spans="1:26" s="756" customFormat="1" ht="15.75" x14ac:dyDescent="0.25">
      <c r="A143" s="776">
        <v>5</v>
      </c>
      <c r="B143" s="763" t="s">
        <v>1092</v>
      </c>
      <c r="C143" s="777">
        <v>0</v>
      </c>
      <c r="D143" s="778">
        <v>0</v>
      </c>
      <c r="E143" s="777">
        <v>0</v>
      </c>
      <c r="F143" s="785">
        <v>0</v>
      </c>
      <c r="G143" s="786">
        <f>F143/F136</f>
        <v>0</v>
      </c>
      <c r="H143" s="787">
        <v>0</v>
      </c>
      <c r="I143" s="787">
        <v>0</v>
      </c>
      <c r="J143" s="787"/>
      <c r="K143" s="787">
        <f t="shared" si="67"/>
        <v>0</v>
      </c>
      <c r="L143" s="787"/>
      <c r="M143" s="787">
        <v>0</v>
      </c>
      <c r="N143" s="787"/>
      <c r="O143" s="787">
        <v>0</v>
      </c>
      <c r="P143" s="787"/>
      <c r="Q143" s="787"/>
      <c r="R143" s="787"/>
      <c r="S143" s="787"/>
      <c r="T143" s="787">
        <f t="shared" si="69"/>
        <v>0</v>
      </c>
      <c r="U143" s="787"/>
      <c r="V143" s="787"/>
      <c r="W143" s="787">
        <f t="shared" si="68"/>
        <v>0</v>
      </c>
      <c r="X143" s="787"/>
      <c r="Y143" s="754"/>
      <c r="Z143" s="755"/>
    </row>
    <row r="144" spans="1:26" s="756" customFormat="1" ht="15.75" x14ac:dyDescent="0.25">
      <c r="A144" s="776">
        <v>6</v>
      </c>
      <c r="B144" s="763" t="s">
        <v>1093</v>
      </c>
      <c r="C144" s="777">
        <v>0</v>
      </c>
      <c r="D144" s="778">
        <v>0</v>
      </c>
      <c r="E144" s="777">
        <v>0</v>
      </c>
      <c r="F144" s="785">
        <v>0</v>
      </c>
      <c r="G144" s="786"/>
      <c r="H144" s="787">
        <v>0</v>
      </c>
      <c r="I144" s="787">
        <v>0</v>
      </c>
      <c r="J144" s="787"/>
      <c r="K144" s="787">
        <f t="shared" si="67"/>
        <v>0</v>
      </c>
      <c r="L144" s="787"/>
      <c r="M144" s="787">
        <v>0</v>
      </c>
      <c r="N144" s="787"/>
      <c r="O144" s="787">
        <v>0</v>
      </c>
      <c r="P144" s="787"/>
      <c r="Q144" s="787"/>
      <c r="R144" s="787"/>
      <c r="S144" s="787"/>
      <c r="T144" s="787">
        <f t="shared" si="69"/>
        <v>0</v>
      </c>
      <c r="U144" s="787"/>
      <c r="V144" s="787"/>
      <c r="W144" s="787">
        <f t="shared" si="68"/>
        <v>0</v>
      </c>
      <c r="X144" s="787"/>
      <c r="Y144" s="780"/>
      <c r="Z144" s="755"/>
    </row>
    <row r="145" spans="1:26" s="756" customFormat="1" ht="15.75" x14ac:dyDescent="0.25">
      <c r="A145" s="776">
        <v>7</v>
      </c>
      <c r="B145" s="763" t="s">
        <v>1094</v>
      </c>
      <c r="C145" s="777">
        <v>0</v>
      </c>
      <c r="D145" s="778">
        <v>0</v>
      </c>
      <c r="E145" s="777">
        <v>0</v>
      </c>
      <c r="F145" s="785">
        <v>0</v>
      </c>
      <c r="G145" s="786"/>
      <c r="H145" s="787">
        <v>0</v>
      </c>
      <c r="I145" s="787">
        <v>0</v>
      </c>
      <c r="J145" s="787"/>
      <c r="K145" s="787">
        <f t="shared" si="67"/>
        <v>0</v>
      </c>
      <c r="L145" s="787"/>
      <c r="M145" s="787">
        <v>0</v>
      </c>
      <c r="N145" s="787"/>
      <c r="O145" s="787">
        <v>0</v>
      </c>
      <c r="P145" s="787"/>
      <c r="Q145" s="787"/>
      <c r="R145" s="787"/>
      <c r="S145" s="787"/>
      <c r="T145" s="787">
        <f t="shared" si="69"/>
        <v>0</v>
      </c>
      <c r="U145" s="787"/>
      <c r="V145" s="787"/>
      <c r="W145" s="787">
        <f t="shared" si="68"/>
        <v>0</v>
      </c>
      <c r="X145" s="787"/>
      <c r="Y145" s="780"/>
      <c r="Z145" s="755"/>
    </row>
    <row r="146" spans="1:26" s="756" customFormat="1" ht="15.75" x14ac:dyDescent="0.25">
      <c r="A146" s="782"/>
      <c r="B146" s="781"/>
      <c r="C146" s="777"/>
      <c r="D146" s="2192">
        <f>SUM(D139:D145)</f>
        <v>9</v>
      </c>
      <c r="E146" s="2128">
        <f>SUM(E139:E145)</f>
        <v>2449</v>
      </c>
      <c r="F146" s="694">
        <f>SUM(F139:F145)</f>
        <v>0.87401647343999989</v>
      </c>
      <c r="G146" s="2221">
        <f>F146/F136</f>
        <v>0.59426949419349095</v>
      </c>
      <c r="H146" s="691">
        <f>SUM(H139:H145)</f>
        <v>36.497170198124998</v>
      </c>
      <c r="I146" s="691">
        <f>SUM(I139:I145)</f>
        <v>52.775610685266379</v>
      </c>
      <c r="J146" s="681"/>
      <c r="K146" s="691">
        <f>SUM(K139:K145)</f>
        <v>89.272780883391377</v>
      </c>
      <c r="L146" s="691"/>
      <c r="M146" s="691">
        <f>SUM(M139:M145)</f>
        <v>0</v>
      </c>
      <c r="N146" s="681"/>
      <c r="O146" s="691">
        <f>SUM(O139:O145)</f>
        <v>0</v>
      </c>
      <c r="P146" s="681"/>
      <c r="Q146" s="681"/>
      <c r="R146" s="681"/>
      <c r="S146" s="681"/>
      <c r="T146" s="691">
        <f>SUM(T139:T145)</f>
        <v>0</v>
      </c>
      <c r="U146" s="681"/>
      <c r="V146" s="681"/>
      <c r="W146" s="691">
        <f>SUM(W139:W145)</f>
        <v>89.272780883391377</v>
      </c>
      <c r="X146" s="691">
        <f t="shared" ref="X146" si="70">(W146*100000)/(F146*1000000)*100</f>
        <v>1021.4084470516543</v>
      </c>
      <c r="Y146" s="780"/>
      <c r="Z146" s="755"/>
    </row>
    <row r="147" spans="1:26" s="756" customFormat="1" ht="15.75" x14ac:dyDescent="0.25">
      <c r="A147" s="1194"/>
      <c r="B147" s="696" t="s">
        <v>1095</v>
      </c>
      <c r="C147" s="764"/>
      <c r="D147" s="764"/>
      <c r="E147" s="678"/>
      <c r="F147" s="679"/>
      <c r="G147" s="680"/>
      <c r="H147" s="681"/>
      <c r="I147" s="681"/>
      <c r="J147" s="681"/>
      <c r="K147" s="681"/>
      <c r="L147" s="681"/>
      <c r="M147" s="681"/>
      <c r="N147" s="681"/>
      <c r="O147" s="681"/>
      <c r="P147" s="681"/>
      <c r="Q147" s="681"/>
      <c r="R147" s="681"/>
      <c r="S147" s="681"/>
      <c r="T147" s="681"/>
      <c r="U147" s="681"/>
      <c r="V147" s="681"/>
      <c r="W147" s="681"/>
      <c r="X147" s="681"/>
      <c r="Y147" s="768"/>
      <c r="Z147" s="755"/>
    </row>
    <row r="148" spans="1:26" s="756" customFormat="1" ht="15.75" x14ac:dyDescent="0.25">
      <c r="A148" s="776">
        <v>8</v>
      </c>
      <c r="B148" s="763" t="s">
        <v>1096</v>
      </c>
      <c r="C148" s="777">
        <f>'[55]D 2.1 KMFP proj working'!C38</f>
        <v>6</v>
      </c>
      <c r="D148" s="777">
        <f>C148</f>
        <v>6</v>
      </c>
      <c r="E148" s="777">
        <f>'[55]D 2.1 KMFP proj working'!E38</f>
        <v>728</v>
      </c>
      <c r="F148" s="1366">
        <f>'[55]D 2.1 KMFP proj working'!F38</f>
        <v>7.04558448E-2</v>
      </c>
      <c r="G148" s="786">
        <f>F148/F136</f>
        <v>4.7905000105407519E-2</v>
      </c>
      <c r="H148" s="678">
        <f>'[67]D 2.1_2024-25 Revised'!$E$118</f>
        <v>1.4834100020964704</v>
      </c>
      <c r="I148" s="678">
        <f>'[67]D 2.1_2024-25 Revised'!$H$118</f>
        <v>3.0015985562295651</v>
      </c>
      <c r="J148" s="681"/>
      <c r="K148" s="681">
        <f>H148+I148+J148</f>
        <v>4.4850085583260357</v>
      </c>
      <c r="L148" s="681"/>
      <c r="M148" s="678">
        <f>'[55]D 2.1 KMFP proj working'!O38</f>
        <v>0</v>
      </c>
      <c r="N148" s="681"/>
      <c r="O148" s="678">
        <f>'[55]D 2.1 KMFP proj working'!Q38</f>
        <v>0</v>
      </c>
      <c r="P148" s="681"/>
      <c r="Q148" s="681"/>
      <c r="R148" s="678">
        <f>'[67]D 2.1_2024-25 Revised'!$K$118</f>
        <v>3.1201025624999996</v>
      </c>
      <c r="S148" s="681"/>
      <c r="T148" s="681">
        <f>SUM(M148:S148)</f>
        <v>3.1201025624999996</v>
      </c>
      <c r="U148" s="681"/>
      <c r="V148" s="681"/>
      <c r="W148" s="681">
        <f>K148+T148+U148+V148</f>
        <v>7.6051111208260354</v>
      </c>
      <c r="X148" s="681">
        <f t="shared" ref="X148" si="71">(W148*100000)/(F148*1000000)*100</f>
        <v>1079.4152199032371</v>
      </c>
      <c r="Y148" s="768"/>
    </row>
    <row r="149" spans="1:26" s="756" customFormat="1" ht="15.75" x14ac:dyDescent="0.25">
      <c r="A149" s="776">
        <v>9</v>
      </c>
      <c r="B149" s="763" t="s">
        <v>1097</v>
      </c>
      <c r="C149" s="777">
        <v>0</v>
      </c>
      <c r="D149" s="777">
        <f t="shared" ref="D149:D152" si="72">C149</f>
        <v>0</v>
      </c>
      <c r="E149" s="777">
        <v>0</v>
      </c>
      <c r="F149" s="785">
        <v>0</v>
      </c>
      <c r="G149" s="786"/>
      <c r="H149" s="681">
        <v>0</v>
      </c>
      <c r="I149" s="681">
        <v>0</v>
      </c>
      <c r="J149" s="681"/>
      <c r="K149" s="681">
        <f>H149+I149+J149</f>
        <v>0</v>
      </c>
      <c r="L149" s="681"/>
      <c r="M149" s="681">
        <v>0</v>
      </c>
      <c r="N149" s="681"/>
      <c r="O149" s="681">
        <v>0</v>
      </c>
      <c r="P149" s="681"/>
      <c r="Q149" s="681"/>
      <c r="R149" s="681"/>
      <c r="S149" s="681"/>
      <c r="T149" s="681">
        <f>SUM(M149:S149)</f>
        <v>0</v>
      </c>
      <c r="U149" s="681"/>
      <c r="V149" s="681"/>
      <c r="W149" s="681">
        <f>K149+T149+U149+V149</f>
        <v>0</v>
      </c>
      <c r="X149" s="681"/>
      <c r="Y149" s="768"/>
    </row>
    <row r="150" spans="1:26" s="756" customFormat="1" ht="15.75" x14ac:dyDescent="0.25">
      <c r="A150" s="776">
        <v>10</v>
      </c>
      <c r="B150" s="763" t="s">
        <v>1098</v>
      </c>
      <c r="C150" s="777">
        <v>0</v>
      </c>
      <c r="D150" s="777">
        <f t="shared" si="72"/>
        <v>0</v>
      </c>
      <c r="E150" s="777">
        <v>0</v>
      </c>
      <c r="F150" s="785">
        <v>0</v>
      </c>
      <c r="G150" s="786"/>
      <c r="H150" s="681">
        <v>0</v>
      </c>
      <c r="I150" s="681">
        <v>0</v>
      </c>
      <c r="J150" s="681"/>
      <c r="K150" s="681">
        <f t="shared" ref="K150" si="73">H150+I150+J150</f>
        <v>0</v>
      </c>
      <c r="L150" s="681"/>
      <c r="M150" s="681">
        <v>0</v>
      </c>
      <c r="N150" s="681"/>
      <c r="O150" s="681">
        <v>0</v>
      </c>
      <c r="P150" s="681"/>
      <c r="Q150" s="681"/>
      <c r="R150" s="681"/>
      <c r="S150" s="681"/>
      <c r="T150" s="681">
        <f t="shared" ref="T150:T152" si="74">SUM(M150:S150)</f>
        <v>0</v>
      </c>
      <c r="U150" s="681"/>
      <c r="V150" s="681"/>
      <c r="W150" s="681">
        <f t="shared" ref="W150:W152" si="75">K150+T150+U150+V150</f>
        <v>0</v>
      </c>
      <c r="X150" s="681"/>
      <c r="Y150" s="780"/>
    </row>
    <row r="151" spans="1:26" s="756" customFormat="1" ht="15.75" x14ac:dyDescent="0.25">
      <c r="A151" s="776">
        <v>11</v>
      </c>
      <c r="B151" s="763" t="s">
        <v>1099</v>
      </c>
      <c r="C151" s="777">
        <v>0</v>
      </c>
      <c r="D151" s="777">
        <f t="shared" si="72"/>
        <v>0</v>
      </c>
      <c r="E151" s="777">
        <v>0</v>
      </c>
      <c r="F151" s="785">
        <v>0</v>
      </c>
      <c r="G151" s="786"/>
      <c r="H151" s="681">
        <v>0</v>
      </c>
      <c r="I151" s="681">
        <v>0</v>
      </c>
      <c r="J151" s="681"/>
      <c r="K151" s="681">
        <v>0</v>
      </c>
      <c r="L151" s="681"/>
      <c r="M151" s="681">
        <v>0</v>
      </c>
      <c r="N151" s="681"/>
      <c r="O151" s="681">
        <v>0</v>
      </c>
      <c r="P151" s="681"/>
      <c r="Q151" s="681"/>
      <c r="R151" s="681"/>
      <c r="S151" s="681"/>
      <c r="T151" s="681">
        <f t="shared" si="74"/>
        <v>0</v>
      </c>
      <c r="U151" s="681"/>
      <c r="V151" s="681"/>
      <c r="W151" s="681">
        <f t="shared" si="75"/>
        <v>0</v>
      </c>
      <c r="X151" s="681"/>
      <c r="Y151" s="780"/>
    </row>
    <row r="152" spans="1:26" s="756" customFormat="1" ht="15.75" x14ac:dyDescent="0.25">
      <c r="A152" s="776">
        <v>12</v>
      </c>
      <c r="B152" s="763" t="s">
        <v>1100</v>
      </c>
      <c r="C152" s="778">
        <v>0</v>
      </c>
      <c r="D152" s="777">
        <f t="shared" si="72"/>
        <v>0</v>
      </c>
      <c r="E152" s="777">
        <v>0</v>
      </c>
      <c r="F152" s="785">
        <v>0</v>
      </c>
      <c r="G152" s="786"/>
      <c r="H152" s="681">
        <v>0</v>
      </c>
      <c r="I152" s="681">
        <v>0</v>
      </c>
      <c r="J152" s="681"/>
      <c r="K152" s="681">
        <f t="shared" ref="K152" si="76">H152+I152+J152</f>
        <v>0</v>
      </c>
      <c r="L152" s="681"/>
      <c r="M152" s="681">
        <v>0</v>
      </c>
      <c r="N152" s="681"/>
      <c r="O152" s="681">
        <v>0</v>
      </c>
      <c r="P152" s="681"/>
      <c r="Q152" s="681"/>
      <c r="R152" s="681"/>
      <c r="S152" s="681"/>
      <c r="T152" s="681">
        <f t="shared" si="74"/>
        <v>0</v>
      </c>
      <c r="U152" s="681"/>
      <c r="V152" s="681"/>
      <c r="W152" s="681">
        <f t="shared" si="75"/>
        <v>0</v>
      </c>
      <c r="X152" s="681"/>
      <c r="Y152" s="754"/>
    </row>
    <row r="153" spans="1:26" s="756" customFormat="1" ht="15.75" x14ac:dyDescent="0.25">
      <c r="A153" s="782"/>
      <c r="B153" s="781"/>
      <c r="C153" s="778"/>
      <c r="D153" s="2192">
        <f>SUM(D148:D152)</f>
        <v>6</v>
      </c>
      <c r="E153" s="2128">
        <f>SUM(E148:E152)</f>
        <v>728</v>
      </c>
      <c r="F153" s="694">
        <f>SUM(F148:F152)</f>
        <v>7.04558448E-2</v>
      </c>
      <c r="G153" s="2221">
        <f>F153/F136</f>
        <v>4.7905000105407519E-2</v>
      </c>
      <c r="H153" s="691">
        <f>SUM(H148:H152)</f>
        <v>1.4834100020964704</v>
      </c>
      <c r="I153" s="691">
        <f>SUM(I148:I152)</f>
        <v>3.0015985562295651</v>
      </c>
      <c r="J153" s="681"/>
      <c r="K153" s="691">
        <f>SUM(K148:K152)</f>
        <v>4.4850085583260357</v>
      </c>
      <c r="L153" s="681"/>
      <c r="M153" s="691">
        <f>SUM(M148:M152)</f>
        <v>0</v>
      </c>
      <c r="N153" s="681"/>
      <c r="O153" s="691">
        <f>SUM(O148:O152)</f>
        <v>0</v>
      </c>
      <c r="P153" s="681"/>
      <c r="Q153" s="681"/>
      <c r="R153" s="691">
        <f>SUM(R148:R152)</f>
        <v>3.1201025624999996</v>
      </c>
      <c r="S153" s="681"/>
      <c r="T153" s="691">
        <f>SUM(T148:T152)</f>
        <v>3.1201025624999996</v>
      </c>
      <c r="U153" s="681"/>
      <c r="V153" s="681"/>
      <c r="W153" s="691">
        <f>SUM(W148:W152)</f>
        <v>7.6051111208260354</v>
      </c>
      <c r="X153" s="691"/>
      <c r="Y153" s="754"/>
    </row>
    <row r="154" spans="1:26" s="756" customFormat="1" ht="15.75" x14ac:dyDescent="0.25">
      <c r="A154" s="1194"/>
      <c r="B154" s="696" t="s">
        <v>689</v>
      </c>
      <c r="C154" s="742"/>
      <c r="D154" s="742"/>
      <c r="E154" s="691"/>
      <c r="F154" s="679"/>
      <c r="G154" s="681"/>
      <c r="H154" s="681"/>
      <c r="I154" s="681"/>
      <c r="J154" s="681"/>
      <c r="K154" s="681"/>
      <c r="L154" s="681"/>
      <c r="M154" s="681"/>
      <c r="N154" s="681"/>
      <c r="O154" s="681"/>
      <c r="P154" s="681"/>
      <c r="Q154" s="681"/>
      <c r="R154" s="681"/>
      <c r="S154" s="681"/>
      <c r="T154" s="681"/>
      <c r="U154" s="681"/>
      <c r="V154" s="681"/>
      <c r="W154" s="681"/>
      <c r="X154" s="681"/>
      <c r="Y154" s="754"/>
      <c r="Z154" s="755"/>
    </row>
    <row r="155" spans="1:26" s="756" customFormat="1" ht="15.75" x14ac:dyDescent="0.25">
      <c r="A155" s="776">
        <v>13</v>
      </c>
      <c r="B155" s="763" t="s">
        <v>1101</v>
      </c>
      <c r="C155" s="777">
        <f>'[55]D 2.1 KMFP proj working'!C57</f>
        <v>21</v>
      </c>
      <c r="D155" s="778">
        <f>C155</f>
        <v>21</v>
      </c>
      <c r="E155" s="777">
        <f>'[55]D 2.1 KMFP proj working'!E57</f>
        <v>501</v>
      </c>
      <c r="F155" s="800">
        <f>'[55]D 2.1 KMFP proj working'!F57</f>
        <v>0.37730916740879999</v>
      </c>
      <c r="G155" s="680">
        <f>F155/F136</f>
        <v>0.25654359486850958</v>
      </c>
      <c r="H155" s="678">
        <f>'[67]D 2.1_2024-25 Revised'!$E$126</f>
        <v>5.3085655184779412</v>
      </c>
      <c r="I155" s="678">
        <f>'[67]D 2.1_2024-25 Revised'!$H$126</f>
        <v>23.337966561231326</v>
      </c>
      <c r="J155" s="681"/>
      <c r="K155" s="681">
        <f>H155+I155+J155</f>
        <v>28.646532079709267</v>
      </c>
      <c r="L155" s="681">
        <f>(K155*100000)/(F155*1000000)*100</f>
        <v>759.23233661248014</v>
      </c>
      <c r="M155" s="678">
        <f>'[55]D 2.1 KMFP proj working'!O57</f>
        <v>0</v>
      </c>
      <c r="N155" s="678"/>
      <c r="O155" s="678">
        <f>'[55]D 2.1 KMFP proj working'!Q57</f>
        <v>1</v>
      </c>
      <c r="P155" s="678"/>
      <c r="Q155" s="678"/>
      <c r="R155" s="678"/>
      <c r="S155" s="681"/>
      <c r="T155" s="678">
        <f>'[55]D 2.1 KMFP proj working'!V57</f>
        <v>1</v>
      </c>
      <c r="U155" s="681"/>
      <c r="V155" s="681"/>
      <c r="W155" s="681">
        <f>K155+T155+U155+V155</f>
        <v>29.646532079709267</v>
      </c>
      <c r="X155" s="681">
        <f>(W155*100000)/(F155*1000000)*100</f>
        <v>785.73580078398641</v>
      </c>
      <c r="Y155" s="754"/>
      <c r="Z155" s="755"/>
    </row>
    <row r="156" spans="1:26" s="756" customFormat="1" ht="15.75" x14ac:dyDescent="0.25">
      <c r="A156" s="776">
        <v>14</v>
      </c>
      <c r="B156" s="763" t="s">
        <v>1102</v>
      </c>
      <c r="C156" s="777">
        <v>0</v>
      </c>
      <c r="D156" s="778">
        <f t="shared" ref="D156:D164" si="77">C156</f>
        <v>0</v>
      </c>
      <c r="E156" s="777">
        <v>0</v>
      </c>
      <c r="F156" s="800">
        <v>0</v>
      </c>
      <c r="G156" s="680">
        <f>F156/F136</f>
        <v>0</v>
      </c>
      <c r="H156" s="678">
        <f>'[67]D 2.1_2024-25 Revised'!$E$127</f>
        <v>0</v>
      </c>
      <c r="I156" s="678">
        <f>'[67]D 2.1_2024-25 Revised'!$H$127</f>
        <v>0</v>
      </c>
      <c r="J156" s="681"/>
      <c r="K156" s="681">
        <f t="shared" ref="K156" si="78">H156+I156+J156</f>
        <v>0</v>
      </c>
      <c r="L156" s="681"/>
      <c r="M156" s="678">
        <v>0</v>
      </c>
      <c r="N156" s="678"/>
      <c r="O156" s="678">
        <v>0</v>
      </c>
      <c r="P156" s="678"/>
      <c r="Q156" s="678"/>
      <c r="R156" s="678"/>
      <c r="S156" s="681"/>
      <c r="T156" s="681">
        <f t="shared" ref="T156:T164" si="79">SUM(M156:S156)</f>
        <v>0</v>
      </c>
      <c r="U156" s="681"/>
      <c r="V156" s="681"/>
      <c r="W156" s="681">
        <f t="shared" ref="W156:W164" si="80">K156+T156+U156+V156</f>
        <v>0</v>
      </c>
      <c r="X156" s="681"/>
      <c r="Y156" s="754"/>
      <c r="Z156" s="755"/>
    </row>
    <row r="157" spans="1:26" s="756" customFormat="1" ht="15.75" x14ac:dyDescent="0.25">
      <c r="A157" s="776">
        <v>15</v>
      </c>
      <c r="B157" s="763" t="s">
        <v>1103</v>
      </c>
      <c r="C157" s="777">
        <v>0</v>
      </c>
      <c r="D157" s="778">
        <f t="shared" si="77"/>
        <v>0</v>
      </c>
      <c r="E157" s="777">
        <v>0</v>
      </c>
      <c r="F157" s="800">
        <v>0</v>
      </c>
      <c r="G157" s="680">
        <f>F157/F136</f>
        <v>0</v>
      </c>
      <c r="H157" s="678">
        <f>'[67]D 2.1_2024-25 Revised'!$E$128</f>
        <v>0</v>
      </c>
      <c r="I157" s="678">
        <f>'[67]D 2.1_2024-25 Revised'!$H$128</f>
        <v>0</v>
      </c>
      <c r="J157" s="681"/>
      <c r="K157" s="681">
        <v>0</v>
      </c>
      <c r="L157" s="681"/>
      <c r="M157" s="678">
        <v>0</v>
      </c>
      <c r="N157" s="678"/>
      <c r="O157" s="678">
        <v>0</v>
      </c>
      <c r="P157" s="678"/>
      <c r="Q157" s="678"/>
      <c r="R157" s="678"/>
      <c r="S157" s="681"/>
      <c r="T157" s="681">
        <f t="shared" si="79"/>
        <v>0</v>
      </c>
      <c r="U157" s="681"/>
      <c r="V157" s="681"/>
      <c r="W157" s="681">
        <f t="shared" si="80"/>
        <v>0</v>
      </c>
      <c r="X157" s="681"/>
      <c r="Y157" s="754"/>
      <c r="Z157" s="755"/>
    </row>
    <row r="158" spans="1:26" s="756" customFormat="1" ht="15.75" x14ac:dyDescent="0.25">
      <c r="A158" s="776">
        <v>16</v>
      </c>
      <c r="B158" s="763" t="s">
        <v>1104</v>
      </c>
      <c r="C158" s="777">
        <f>'[55]D 2.1 KMFP proj working'!C75</f>
        <v>2</v>
      </c>
      <c r="D158" s="778">
        <f t="shared" si="77"/>
        <v>2</v>
      </c>
      <c r="E158" s="777">
        <f>'[55]D 2.1 KMFP proj working'!E75</f>
        <v>58</v>
      </c>
      <c r="F158" s="800">
        <f>'[55]D 2.1 KMFP proj working'!F75</f>
        <v>3.937098E-3</v>
      </c>
      <c r="G158" s="680">
        <f>F158/F136</f>
        <v>2.6769486710490728E-3</v>
      </c>
      <c r="H158" s="678">
        <f>'[67]D 2.1_2024-25 Revised'!$E$129</f>
        <v>0.6259078575</v>
      </c>
      <c r="I158" s="678">
        <f>'[67]D 2.1_2024-25 Revised'!$H$129</f>
        <v>0.25335225630000008</v>
      </c>
      <c r="J158" s="681"/>
      <c r="K158" s="681">
        <f t="shared" ref="K158:K164" si="81">H158+I158+J158</f>
        <v>0.87926011380000002</v>
      </c>
      <c r="L158" s="681">
        <f>(K158*100000)/(F158*1000000)*100</f>
        <v>2233.2695650451169</v>
      </c>
      <c r="M158" s="678">
        <f>'[55]D 2.1 KMFP proj working'!O75</f>
        <v>0</v>
      </c>
      <c r="N158" s="678"/>
      <c r="O158" s="678">
        <f>'[55]D 2.1 KMFP proj working'!Q75</f>
        <v>0</v>
      </c>
      <c r="P158" s="678"/>
      <c r="Q158" s="678"/>
      <c r="R158" s="678">
        <f>'[55]D 2.1 KMFP proj working'!T75</f>
        <v>0</v>
      </c>
      <c r="S158" s="681"/>
      <c r="T158" s="681">
        <f t="shared" si="79"/>
        <v>0</v>
      </c>
      <c r="U158" s="681"/>
      <c r="V158" s="681"/>
      <c r="W158" s="681">
        <f t="shared" si="80"/>
        <v>0.87926011380000002</v>
      </c>
      <c r="X158" s="681">
        <f>(W158*100000)/(F158*1000000)*100</f>
        <v>2233.2695650451169</v>
      </c>
      <c r="Y158" s="754"/>
      <c r="Z158" s="755"/>
    </row>
    <row r="159" spans="1:26" s="756" customFormat="1" ht="15.75" x14ac:dyDescent="0.25">
      <c r="A159" s="776">
        <v>17</v>
      </c>
      <c r="B159" s="763" t="s">
        <v>1105</v>
      </c>
      <c r="C159" s="777">
        <f>'[55]D 2.1 KMFP proj working'!C94</f>
        <v>1</v>
      </c>
      <c r="D159" s="778">
        <f t="shared" si="77"/>
        <v>1</v>
      </c>
      <c r="E159" s="777">
        <f>'[55]D 2.1 KMFP proj working'!E94</f>
        <v>7</v>
      </c>
      <c r="F159" s="800">
        <f>'[55]D 2.1 KMFP proj working'!F94</f>
        <v>4.4323200000000011E-4</v>
      </c>
      <c r="G159" s="680">
        <f>F159/F136</f>
        <v>3.0136646671391541E-4</v>
      </c>
      <c r="H159" s="678">
        <f>'[67]D 2.1_2024-25 Revised'!$E$130</f>
        <v>6.0480000000000006E-2</v>
      </c>
      <c r="I159" s="678">
        <f>'[67]D 2.1_2024-25 Revised'!$H$130</f>
        <v>3.9242098823529428E-2</v>
      </c>
      <c r="J159" s="681"/>
      <c r="K159" s="681">
        <f>H159+I159+J159</f>
        <v>9.9722098823529434E-2</v>
      </c>
      <c r="L159" s="681">
        <f>(K159*100000)/(F159*1000000)*100</f>
        <v>2249.8849095626988</v>
      </c>
      <c r="M159" s="678">
        <f>'[55]D 2.1 KMFP proj working'!O94</f>
        <v>0</v>
      </c>
      <c r="N159" s="678"/>
      <c r="O159" s="678">
        <f>'[55]D 2.1 KMFP proj working'!Q94</f>
        <v>0</v>
      </c>
      <c r="P159" s="678"/>
      <c r="Q159" s="678"/>
      <c r="R159" s="678">
        <f>'[55]D 2.1 KMFP proj working'!T94</f>
        <v>0</v>
      </c>
      <c r="S159" s="681"/>
      <c r="T159" s="681">
        <f>SUM(M159:S159)</f>
        <v>0</v>
      </c>
      <c r="U159" s="681"/>
      <c r="V159" s="681"/>
      <c r="W159" s="681">
        <f t="shared" si="80"/>
        <v>9.9722098823529434E-2</v>
      </c>
      <c r="X159" s="681">
        <f>(W159*100000)/(F159*1000000)*100</f>
        <v>2249.8849095626988</v>
      </c>
      <c r="Y159" s="754"/>
      <c r="Z159" s="755"/>
    </row>
    <row r="160" spans="1:26" s="756" customFormat="1" ht="15.75" x14ac:dyDescent="0.25">
      <c r="A160" s="776">
        <v>18</v>
      </c>
      <c r="B160" s="763" t="s">
        <v>1106</v>
      </c>
      <c r="C160" s="777">
        <f>'[55]D 2.1 KMFP proj working'!C112</f>
        <v>19</v>
      </c>
      <c r="D160" s="778">
        <f t="shared" si="77"/>
        <v>19</v>
      </c>
      <c r="E160" s="777">
        <f>'[55]D 2.1 KMFP proj working'!E112</f>
        <v>184</v>
      </c>
      <c r="F160" s="800">
        <f>'[55]D 2.1 KMFP proj working'!F112</f>
        <v>9.8166191150676013E-2</v>
      </c>
      <c r="G160" s="680">
        <f>F160/F136</f>
        <v>6.6746079204213715E-2</v>
      </c>
      <c r="H160" s="678">
        <f>'[67]D 2.1_2024-25 Revised'!$E$131</f>
        <v>3.7396473570567563</v>
      </c>
      <c r="I160" s="678">
        <f>'[67]D 2.1_2024-25 Revised'!$H$131</f>
        <v>7.9555101955647975</v>
      </c>
      <c r="J160" s="681"/>
      <c r="K160" s="681">
        <f t="shared" si="81"/>
        <v>11.695157552621554</v>
      </c>
      <c r="L160" s="681">
        <f t="shared" ref="L160:L161" si="82">(K160*100000)/(F160*1000000)*100</f>
        <v>1191.3630767919446</v>
      </c>
      <c r="M160" s="678">
        <f>'[55]D 2.1 KMFP proj working'!O112</f>
        <v>3.4000000000000002E-3</v>
      </c>
      <c r="N160" s="678"/>
      <c r="O160" s="678">
        <f>'[55]D 2.1 KMFP proj working'!Q112</f>
        <v>0.13690379999999999</v>
      </c>
      <c r="P160" s="678"/>
      <c r="Q160" s="678"/>
      <c r="R160" s="678">
        <f>'[55]D 2.1 KMFP proj working'!T112</f>
        <v>0</v>
      </c>
      <c r="S160" s="681"/>
      <c r="T160" s="681">
        <f t="shared" si="79"/>
        <v>0.14030379999999998</v>
      </c>
      <c r="U160" s="681"/>
      <c r="V160" s="681"/>
      <c r="W160" s="681">
        <f t="shared" si="80"/>
        <v>11.835461352621554</v>
      </c>
      <c r="X160" s="681">
        <f t="shared" ref="X160:X161" si="83">(W160*100000)/(F160*1000000)*100</f>
        <v>1205.6555534945039</v>
      </c>
      <c r="Y160" s="754"/>
      <c r="Z160" s="755"/>
    </row>
    <row r="161" spans="1:26" s="756" customFormat="1" ht="15.75" x14ac:dyDescent="0.25">
      <c r="A161" s="776">
        <v>19</v>
      </c>
      <c r="B161" s="763" t="s">
        <v>1107</v>
      </c>
      <c r="C161" s="777">
        <f>'[55]D 2.1 KMFP proj working'!C130</f>
        <v>7</v>
      </c>
      <c r="D161" s="778">
        <f t="shared" si="77"/>
        <v>7</v>
      </c>
      <c r="E161" s="777">
        <f>'[55]D 2.1 KMFP proj working'!E130</f>
        <v>53</v>
      </c>
      <c r="F161" s="800">
        <f>'[55]D 2.1 KMFP proj working'!F130</f>
        <v>4.6412931410999995E-2</v>
      </c>
      <c r="G161" s="680">
        <f>F161/F136</f>
        <v>3.1557516490615223E-2</v>
      </c>
      <c r="H161" s="678">
        <f>'[67]D 2.1_2024-25 Revised'!$E$132</f>
        <v>0.52852184000000013</v>
      </c>
      <c r="I161" s="678">
        <f>'[67]D 2.1_2024-25 Revised'!$H$132</f>
        <v>3.6194550691236906</v>
      </c>
      <c r="J161" s="681"/>
      <c r="K161" s="681">
        <f t="shared" si="81"/>
        <v>4.1479769091236909</v>
      </c>
      <c r="L161" s="681">
        <f t="shared" si="82"/>
        <v>893.7114685543454</v>
      </c>
      <c r="M161" s="678">
        <f>'[55]D 2.1 KMFP proj working'!O130</f>
        <v>0</v>
      </c>
      <c r="N161" s="678"/>
      <c r="O161" s="678">
        <f>'[55]D 2.1 KMFP proj working'!Q130</f>
        <v>0</v>
      </c>
      <c r="P161" s="678"/>
      <c r="Q161" s="678"/>
      <c r="R161" s="678">
        <f>'[55]D 2.1 KMFP proj working'!T130</f>
        <v>0</v>
      </c>
      <c r="S161" s="681"/>
      <c r="T161" s="681">
        <f t="shared" si="79"/>
        <v>0</v>
      </c>
      <c r="U161" s="681"/>
      <c r="V161" s="681"/>
      <c r="W161" s="681">
        <f t="shared" si="80"/>
        <v>4.1479769091236909</v>
      </c>
      <c r="X161" s="681">
        <f t="shared" si="83"/>
        <v>893.7114685543454</v>
      </c>
      <c r="Y161" s="754"/>
      <c r="Z161" s="755"/>
    </row>
    <row r="162" spans="1:26" s="756" customFormat="1" ht="15.75" x14ac:dyDescent="0.25">
      <c r="A162" s="776">
        <v>20</v>
      </c>
      <c r="B162" s="763" t="s">
        <v>1108</v>
      </c>
      <c r="C162" s="777">
        <v>0</v>
      </c>
      <c r="D162" s="778">
        <f t="shared" si="77"/>
        <v>0</v>
      </c>
      <c r="E162" s="777">
        <v>0</v>
      </c>
      <c r="F162" s="679">
        <v>0</v>
      </c>
      <c r="G162" s="680"/>
      <c r="H162" s="678">
        <f>'[67]D 2.1_2024-25 Revised'!$E$133</f>
        <v>0</v>
      </c>
      <c r="I162" s="678">
        <f>'[67]D 2.1_2024-25 Revised'!$H$133</f>
        <v>0</v>
      </c>
      <c r="J162" s="681"/>
      <c r="K162" s="681">
        <f t="shared" si="81"/>
        <v>0</v>
      </c>
      <c r="L162" s="681"/>
      <c r="M162" s="681">
        <v>0</v>
      </c>
      <c r="N162" s="681"/>
      <c r="O162" s="681">
        <v>0</v>
      </c>
      <c r="P162" s="681"/>
      <c r="Q162" s="681"/>
      <c r="R162" s="681"/>
      <c r="S162" s="681"/>
      <c r="T162" s="681">
        <f t="shared" si="79"/>
        <v>0</v>
      </c>
      <c r="U162" s="681"/>
      <c r="V162" s="681"/>
      <c r="W162" s="681">
        <f t="shared" si="80"/>
        <v>0</v>
      </c>
      <c r="X162" s="681"/>
      <c r="Y162" s="780"/>
      <c r="Z162" s="755"/>
    </row>
    <row r="163" spans="1:26" s="756" customFormat="1" ht="15.75" x14ac:dyDescent="0.25">
      <c r="A163" s="776">
        <v>21</v>
      </c>
      <c r="B163" s="763" t="s">
        <v>1109</v>
      </c>
      <c r="C163" s="777">
        <v>0</v>
      </c>
      <c r="D163" s="778">
        <f t="shared" si="77"/>
        <v>0</v>
      </c>
      <c r="E163" s="777">
        <v>0</v>
      </c>
      <c r="F163" s="679">
        <v>0</v>
      </c>
      <c r="G163" s="680"/>
      <c r="H163" s="678">
        <f>'[67]D 2.1_2024-25 Revised'!$E$134</f>
        <v>0</v>
      </c>
      <c r="I163" s="678">
        <f>'[67]D 2.1_2024-25 Revised'!$H$134</f>
        <v>0</v>
      </c>
      <c r="J163" s="681"/>
      <c r="K163" s="681">
        <f t="shared" si="81"/>
        <v>0</v>
      </c>
      <c r="L163" s="681"/>
      <c r="M163" s="681">
        <v>0</v>
      </c>
      <c r="N163" s="681"/>
      <c r="O163" s="681">
        <v>0</v>
      </c>
      <c r="P163" s="681"/>
      <c r="Q163" s="681"/>
      <c r="R163" s="681"/>
      <c r="S163" s="681"/>
      <c r="T163" s="681">
        <f t="shared" si="79"/>
        <v>0</v>
      </c>
      <c r="U163" s="681"/>
      <c r="V163" s="681"/>
      <c r="W163" s="681">
        <f t="shared" si="80"/>
        <v>0</v>
      </c>
      <c r="X163" s="681"/>
      <c r="Y163" s="754"/>
      <c r="Z163" s="755"/>
    </row>
    <row r="164" spans="1:26" s="756" customFormat="1" ht="15.75" x14ac:dyDescent="0.25">
      <c r="A164" s="776">
        <v>22</v>
      </c>
      <c r="B164" s="763" t="s">
        <v>1110</v>
      </c>
      <c r="C164" s="777">
        <v>0</v>
      </c>
      <c r="D164" s="778">
        <f t="shared" si="77"/>
        <v>0</v>
      </c>
      <c r="E164" s="777">
        <v>0</v>
      </c>
      <c r="F164" s="679">
        <v>0</v>
      </c>
      <c r="G164" s="680"/>
      <c r="H164" s="678">
        <f>'[67]D 2.1_2024-25 Revised'!$E$135</f>
        <v>0</v>
      </c>
      <c r="I164" s="678">
        <f>'[67]D 2.1_2024-25 Revised'!$H$135</f>
        <v>0</v>
      </c>
      <c r="J164" s="681"/>
      <c r="K164" s="681">
        <f t="shared" si="81"/>
        <v>0</v>
      </c>
      <c r="L164" s="681"/>
      <c r="M164" s="681">
        <v>0</v>
      </c>
      <c r="N164" s="681"/>
      <c r="O164" s="681">
        <v>0</v>
      </c>
      <c r="P164" s="681"/>
      <c r="Q164" s="681"/>
      <c r="R164" s="681"/>
      <c r="S164" s="681"/>
      <c r="T164" s="681">
        <f t="shared" si="79"/>
        <v>0</v>
      </c>
      <c r="U164" s="681"/>
      <c r="V164" s="681"/>
      <c r="W164" s="681">
        <f t="shared" si="80"/>
        <v>0</v>
      </c>
      <c r="X164" s="681"/>
      <c r="Y164" s="780"/>
      <c r="Z164" s="755"/>
    </row>
    <row r="165" spans="1:26" s="756" customFormat="1" ht="15.75" x14ac:dyDescent="0.25">
      <c r="A165" s="2206"/>
      <c r="B165" s="781"/>
      <c r="C165" s="788"/>
      <c r="D165" s="2192">
        <f>SUM(D155:D164)</f>
        <v>50</v>
      </c>
      <c r="E165" s="2128">
        <f>SUM(E155:E164)</f>
        <v>803</v>
      </c>
      <c r="F165" s="694">
        <f>SUM(F155:F164)</f>
        <v>0.52626861997047603</v>
      </c>
      <c r="G165" s="2221">
        <f>F165/F136</f>
        <v>0.3578255057011015</v>
      </c>
      <c r="H165" s="693">
        <f>SUM(H155:H164)</f>
        <v>10.263122573034696</v>
      </c>
      <c r="I165" s="693">
        <f>SUM(I155:I164)</f>
        <v>35.205526181043346</v>
      </c>
      <c r="J165" s="681"/>
      <c r="K165" s="693">
        <f>SUM(K155:K164)</f>
        <v>45.468648754078046</v>
      </c>
      <c r="L165" s="681"/>
      <c r="M165" s="693">
        <f>SUM(M155:M164)</f>
        <v>3.4000000000000002E-3</v>
      </c>
      <c r="N165" s="681"/>
      <c r="O165" s="693">
        <f>SUM(O155:O164)</f>
        <v>1.1369038</v>
      </c>
      <c r="P165" s="681"/>
      <c r="Q165" s="681"/>
      <c r="R165" s="693">
        <f>SUM(R155:R164)</f>
        <v>0</v>
      </c>
      <c r="S165" s="681"/>
      <c r="T165" s="693">
        <f>SUM(T155:T164)</f>
        <v>1.1403037999999999</v>
      </c>
      <c r="U165" s="681"/>
      <c r="V165" s="681"/>
      <c r="W165" s="693">
        <f>SUM(W155:W164)</f>
        <v>46.608952554078044</v>
      </c>
      <c r="X165" s="691">
        <f t="shared" ref="X165" si="84">(W165*100000)/(F165*1000000)*100</f>
        <v>885.6494722541662</v>
      </c>
      <c r="Y165" s="2207"/>
      <c r="Z165" s="755"/>
    </row>
    <row r="166" spans="1:26" s="756" customFormat="1" ht="15.75" x14ac:dyDescent="0.25">
      <c r="A166" s="2208"/>
      <c r="B166" s="1205"/>
      <c r="C166" s="2209"/>
      <c r="D166" s="2210"/>
      <c r="E166" s="2223"/>
      <c r="F166" s="1358"/>
      <c r="G166" s="2222"/>
      <c r="H166" s="1214"/>
      <c r="I166" s="1214"/>
      <c r="J166" s="2164"/>
      <c r="K166" s="1214"/>
      <c r="L166" s="2164"/>
      <c r="M166" s="1214"/>
      <c r="N166" s="2164"/>
      <c r="O166" s="1214"/>
      <c r="P166" s="2164"/>
      <c r="Q166" s="2164"/>
      <c r="R166" s="1214"/>
      <c r="S166" s="2164"/>
      <c r="T166" s="1214"/>
      <c r="U166" s="2164"/>
      <c r="V166" s="2164"/>
      <c r="W166" s="1214"/>
      <c r="X166" s="1182"/>
      <c r="Y166" s="2211"/>
      <c r="Z166" s="755"/>
    </row>
    <row r="167" spans="1:26" s="756" customFormat="1" ht="15.75" x14ac:dyDescent="0.25">
      <c r="A167" s="2208"/>
      <c r="B167" s="1206" t="str">
        <f>B126</f>
        <v>For KINESCO Power and Utilities Pvt. Ltd.</v>
      </c>
      <c r="C167" s="2209"/>
      <c r="D167" s="2210"/>
      <c r="E167" s="2223"/>
      <c r="F167" s="1358"/>
      <c r="G167" s="2222"/>
      <c r="H167" s="1214"/>
      <c r="I167" s="1214"/>
      <c r="J167" s="2164"/>
      <c r="K167" s="1214"/>
      <c r="L167" s="2164"/>
      <c r="M167" s="1214"/>
      <c r="N167" s="2164"/>
      <c r="O167" s="1214"/>
      <c r="P167" s="2164"/>
      <c r="Q167" s="2164"/>
      <c r="R167" s="1214"/>
      <c r="S167" s="2164"/>
      <c r="T167" s="1214"/>
      <c r="U167" s="2164"/>
      <c r="V167" s="2164"/>
      <c r="W167" s="1214"/>
      <c r="X167" s="1182"/>
      <c r="Y167" s="2211"/>
      <c r="Z167" s="755"/>
    </row>
    <row r="168" spans="1:26" s="756" customFormat="1" ht="15.75" x14ac:dyDescent="0.25">
      <c r="A168" s="2208"/>
      <c r="B168" s="1206"/>
      <c r="C168" s="2209"/>
      <c r="D168" s="2210"/>
      <c r="E168" s="2223"/>
      <c r="F168" s="1358"/>
      <c r="G168" s="2222"/>
      <c r="H168" s="1214"/>
      <c r="I168" s="1214"/>
      <c r="J168" s="2164"/>
      <c r="K168" s="1214"/>
      <c r="L168" s="2164"/>
      <c r="M168" s="1214"/>
      <c r="N168" s="2164"/>
      <c r="O168" s="1214"/>
      <c r="P168" s="2164"/>
      <c r="Q168" s="2164"/>
      <c r="R168" s="1214"/>
      <c r="S168" s="2164"/>
      <c r="T168" s="1214"/>
      <c r="U168" s="2164"/>
      <c r="V168" s="2164"/>
      <c r="W168" s="1214"/>
      <c r="X168" s="1182"/>
      <c r="Y168" s="2211"/>
      <c r="Z168" s="755"/>
    </row>
    <row r="169" spans="1:26" s="756" customFormat="1" ht="15.75" x14ac:dyDescent="0.25">
      <c r="A169" s="2208"/>
      <c r="B169" s="1206"/>
      <c r="C169" s="2209"/>
      <c r="D169" s="2210"/>
      <c r="E169" s="2223"/>
      <c r="F169" s="1358"/>
      <c r="G169" s="2222"/>
      <c r="H169" s="1214"/>
      <c r="I169" s="1214"/>
      <c r="J169" s="2164"/>
      <c r="K169" s="1214"/>
      <c r="L169" s="2164"/>
      <c r="M169" s="1214"/>
      <c r="N169" s="2164"/>
      <c r="O169" s="1214"/>
      <c r="P169" s="2164"/>
      <c r="Q169" s="2164"/>
      <c r="R169" s="1214"/>
      <c r="S169" s="2164"/>
      <c r="T169" s="1214"/>
      <c r="U169" s="2164"/>
      <c r="V169" s="2164"/>
      <c r="W169" s="1214"/>
      <c r="X169" s="1182"/>
      <c r="Y169" s="2211"/>
      <c r="Z169" s="755"/>
    </row>
    <row r="170" spans="1:26" s="756" customFormat="1" ht="15.75" x14ac:dyDescent="0.25">
      <c r="A170" s="2208"/>
      <c r="B170" s="1206" t="str">
        <f>B129</f>
        <v>T M AJITHKUMAR</v>
      </c>
      <c r="C170" s="2209"/>
      <c r="D170" s="2210"/>
      <c r="E170" s="2223"/>
      <c r="F170" s="1358"/>
      <c r="G170" s="2222"/>
      <c r="H170" s="1214"/>
      <c r="I170" s="1214"/>
      <c r="J170" s="2164"/>
      <c r="K170" s="1214"/>
      <c r="L170" s="2164"/>
      <c r="M170" s="1214"/>
      <c r="N170" s="2164"/>
      <c r="O170" s="1214"/>
      <c r="P170" s="2164"/>
      <c r="Q170" s="2164"/>
      <c r="R170" s="1214"/>
      <c r="S170" s="2164"/>
      <c r="T170" s="1214"/>
      <c r="U170" s="2164"/>
      <c r="V170" s="2164"/>
      <c r="W170" s="1214"/>
      <c r="X170" s="1182"/>
      <c r="Y170" s="2211"/>
      <c r="Z170" s="755"/>
    </row>
    <row r="171" spans="1:26" s="756" customFormat="1" ht="15.75" x14ac:dyDescent="0.25">
      <c r="A171" s="2208"/>
      <c r="B171" s="1206" t="str">
        <f>B130</f>
        <v>CHIEF EXECUTIVE OFFICER</v>
      </c>
      <c r="C171" s="2209"/>
      <c r="D171" s="2210"/>
      <c r="E171" s="2223"/>
      <c r="F171" s="1358"/>
      <c r="G171" s="2222"/>
      <c r="H171" s="1214"/>
      <c r="I171" s="1214"/>
      <c r="J171" s="2164"/>
      <c r="K171" s="1214"/>
      <c r="L171" s="2164"/>
      <c r="M171" s="1214"/>
      <c r="N171" s="2164"/>
      <c r="O171" s="1214"/>
      <c r="P171" s="2164"/>
      <c r="Q171" s="2164"/>
      <c r="R171" s="1214"/>
      <c r="S171" s="2164"/>
      <c r="T171" s="1214"/>
      <c r="U171" s="2164"/>
      <c r="V171" s="2164"/>
      <c r="W171" s="1214"/>
      <c r="X171" s="1182"/>
      <c r="Y171" s="2211"/>
      <c r="Z171" s="755"/>
    </row>
    <row r="172" spans="1:26" s="756" customFormat="1" ht="15.75" x14ac:dyDescent="0.25">
      <c r="A172" s="2208"/>
      <c r="B172" s="1206"/>
      <c r="C172" s="2209"/>
      <c r="D172" s="2210"/>
      <c r="E172" s="2223"/>
      <c r="F172" s="1358"/>
      <c r="G172" s="2222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755"/>
    </row>
    <row r="173" spans="1:26" s="756" customFormat="1" ht="15.75" x14ac:dyDescent="0.25">
      <c r="A173" s="2208"/>
      <c r="B173" s="1206" t="str">
        <f>B132</f>
        <v>Place: Kakkanad, Kochi</v>
      </c>
      <c r="C173" s="2209"/>
      <c r="D173" s="2210"/>
      <c r="E173" s="2223"/>
      <c r="F173" s="1358"/>
      <c r="G173" s="2222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755"/>
    </row>
    <row r="174" spans="1:26" s="756" customFormat="1" ht="15.75" x14ac:dyDescent="0.25">
      <c r="A174" s="2208"/>
      <c r="B174" s="1206" t="str">
        <f>B133</f>
        <v>Date: --/--/----</v>
      </c>
      <c r="C174" s="2209"/>
      <c r="D174" s="2210"/>
      <c r="E174" s="2223"/>
      <c r="F174" s="1358"/>
      <c r="G174" s="2222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755"/>
    </row>
    <row r="175" spans="1:26" s="756" customFormat="1" ht="18.75" x14ac:dyDescent="0.25">
      <c r="A175" s="1009"/>
      <c r="B175" s="1201" t="s">
        <v>1440</v>
      </c>
      <c r="C175" s="1360"/>
      <c r="D175" s="1360"/>
      <c r="E175" s="1360"/>
      <c r="F175" s="1360"/>
      <c r="G175" s="690"/>
      <c r="H175" s="690"/>
      <c r="I175" s="690"/>
      <c r="J175" s="690"/>
      <c r="K175" s="690"/>
      <c r="L175" s="690"/>
      <c r="M175" s="690"/>
      <c r="N175" s="690"/>
      <c r="O175" s="690"/>
      <c r="P175" s="690"/>
      <c r="Q175" s="690"/>
      <c r="R175" s="690"/>
      <c r="S175" s="690"/>
      <c r="T175" s="690"/>
      <c r="U175" s="690"/>
      <c r="V175" s="690"/>
      <c r="W175" s="690"/>
      <c r="X175" s="690"/>
      <c r="Y175" s="690"/>
      <c r="Z175" s="755"/>
    </row>
    <row r="176" spans="1:26" s="756" customFormat="1" ht="15.75" x14ac:dyDescent="0.25">
      <c r="A176" s="2123"/>
      <c r="B176" s="1584"/>
      <c r="C176" s="795">
        <f>C186+C193+C205</f>
        <v>591</v>
      </c>
      <c r="D176" s="1200"/>
      <c r="E176" s="795">
        <f>E186+E193+E205</f>
        <v>63027.81</v>
      </c>
      <c r="F176" s="797">
        <f>F186+F193+F205</f>
        <v>88.167064406380646</v>
      </c>
      <c r="G176" s="1185"/>
      <c r="H176" s="1189">
        <f>H186+H193+H205</f>
        <v>1442.3730952322089</v>
      </c>
      <c r="I176" s="1189">
        <f>I186+I193+I205</f>
        <v>5858.8608353754635</v>
      </c>
      <c r="J176" s="1189"/>
      <c r="K176" s="1187"/>
      <c r="L176" s="1189"/>
      <c r="M176" s="1189">
        <f>M186+M193+M205</f>
        <v>2.1772</v>
      </c>
      <c r="N176" s="1189"/>
      <c r="O176" s="1189">
        <f>O186+O193+O205</f>
        <v>-4.4630962000000007</v>
      </c>
      <c r="P176" s="1189"/>
      <c r="Q176" s="1189"/>
      <c r="R176" s="1189">
        <f>R186+R193+R205</f>
        <v>158.98744256249998</v>
      </c>
      <c r="S176" s="1189"/>
      <c r="T176" s="1187"/>
      <c r="U176" s="1189"/>
      <c r="V176" s="1189"/>
      <c r="W176" s="1189">
        <f>W186+W193+W205</f>
        <v>7457.9354769701722</v>
      </c>
      <c r="X176" s="1189">
        <f>(W176*100000)/(F176*1000000)*100</f>
        <v>845.8867863168233</v>
      </c>
      <c r="Y176" s="2166"/>
      <c r="Z176" s="755"/>
    </row>
    <row r="177" spans="1:26" s="756" customFormat="1" ht="15.75" x14ac:dyDescent="0.25">
      <c r="A177" s="770"/>
      <c r="B177" s="692"/>
      <c r="C177" s="769"/>
      <c r="D177" s="775"/>
      <c r="E177" s="693"/>
      <c r="F177" s="701"/>
      <c r="G177" s="680"/>
      <c r="H177" s="702"/>
      <c r="I177" s="678"/>
      <c r="J177" s="681"/>
      <c r="K177" s="703"/>
      <c r="L177" s="681"/>
      <c r="M177" s="693"/>
      <c r="N177" s="681"/>
      <c r="O177" s="693"/>
      <c r="P177" s="681"/>
      <c r="Q177" s="681"/>
      <c r="R177" s="693"/>
      <c r="S177" s="681"/>
      <c r="T177" s="693"/>
      <c r="U177" s="681"/>
      <c r="V177" s="681"/>
      <c r="W177" s="693"/>
      <c r="X177" s="691"/>
      <c r="Y177" s="757"/>
      <c r="Z177" s="755"/>
    </row>
    <row r="178" spans="1:26" s="756" customFormat="1" ht="15.75" x14ac:dyDescent="0.25">
      <c r="A178" s="1194"/>
      <c r="B178" s="696" t="s">
        <v>690</v>
      </c>
      <c r="C178" s="764"/>
      <c r="D178" s="764"/>
      <c r="E178" s="678"/>
      <c r="F178" s="679"/>
      <c r="G178" s="680"/>
      <c r="H178" s="681"/>
      <c r="I178" s="681"/>
      <c r="J178" s="681"/>
      <c r="K178" s="681"/>
      <c r="L178" s="681"/>
      <c r="M178" s="681"/>
      <c r="N178" s="681"/>
      <c r="O178" s="681"/>
      <c r="P178" s="681"/>
      <c r="Q178" s="681"/>
      <c r="R178" s="681"/>
      <c r="S178" s="681"/>
      <c r="T178" s="681"/>
      <c r="U178" s="681"/>
      <c r="V178" s="681"/>
      <c r="W178" s="681"/>
      <c r="X178" s="681"/>
      <c r="Y178" s="754"/>
      <c r="Z178" s="755"/>
    </row>
    <row r="179" spans="1:26" s="756" customFormat="1" ht="15.75" x14ac:dyDescent="0.25">
      <c r="A179" s="776">
        <v>1</v>
      </c>
      <c r="B179" s="762" t="s">
        <v>1088</v>
      </c>
      <c r="C179" s="777">
        <f t="shared" ref="C179:C185" si="85">C16+C57+C98+C139</f>
        <v>44</v>
      </c>
      <c r="D179" s="778"/>
      <c r="E179" s="777">
        <f t="shared" ref="E179:F185" si="86">E16+E57+E98+E139</f>
        <v>17500</v>
      </c>
      <c r="F179" s="800">
        <f t="shared" si="86"/>
        <v>30.025845883620008</v>
      </c>
      <c r="G179" s="680">
        <f>F179/F176</f>
        <v>0.34055626197583866</v>
      </c>
      <c r="H179" s="678">
        <f t="shared" ref="H179:I185" si="87">H16+H57+H98+H139</f>
        <v>414.71761318454998</v>
      </c>
      <c r="I179" s="678">
        <f t="shared" si="87"/>
        <v>1797.8756808075357</v>
      </c>
      <c r="J179" s="681"/>
      <c r="K179" s="681">
        <f>H179+I179+J179</f>
        <v>2212.5932939920858</v>
      </c>
      <c r="L179" s="681">
        <f t="shared" ref="L179:L185" si="88">(K179*100000)/(F179*1000000)*100</f>
        <v>736.89624018190307</v>
      </c>
      <c r="M179" s="678">
        <f t="shared" ref="M179:M185" si="89">M16+M57+M98+M139</f>
        <v>0</v>
      </c>
      <c r="N179" s="681"/>
      <c r="O179" s="678">
        <f t="shared" ref="O179:O185" si="90">O16+O57+O98+O139</f>
        <v>1.5</v>
      </c>
      <c r="P179" s="681"/>
      <c r="Q179" s="681"/>
      <c r="R179" s="681"/>
      <c r="S179" s="681"/>
      <c r="T179" s="681">
        <f t="shared" ref="T179:T185" si="91">SUM(M179:S179)</f>
        <v>1.5</v>
      </c>
      <c r="U179" s="681"/>
      <c r="V179" s="681"/>
      <c r="W179" s="681">
        <f t="shared" ref="W179:W185" si="92">K179+T179+U179+V179</f>
        <v>2214.0932939920858</v>
      </c>
      <c r="X179" s="681">
        <f>(W179*100000)/(F179*1000000)*100</f>
        <v>737.39580978797323</v>
      </c>
      <c r="Y179" s="754"/>
      <c r="Z179" s="755"/>
    </row>
    <row r="180" spans="1:26" s="756" customFormat="1" ht="15.75" x14ac:dyDescent="0.25">
      <c r="A180" s="776">
        <v>2</v>
      </c>
      <c r="B180" s="762" t="s">
        <v>1089</v>
      </c>
      <c r="C180" s="777">
        <f t="shared" si="85"/>
        <v>26</v>
      </c>
      <c r="D180" s="778"/>
      <c r="E180" s="777">
        <f t="shared" si="86"/>
        <v>22715</v>
      </c>
      <c r="F180" s="800">
        <f t="shared" si="86"/>
        <v>29.930727763341689</v>
      </c>
      <c r="G180" s="680">
        <f>F180/F176</f>
        <v>0.33947742237832301</v>
      </c>
      <c r="H180" s="678">
        <f t="shared" si="87"/>
        <v>700.76100661875023</v>
      </c>
      <c r="I180" s="678">
        <f t="shared" si="87"/>
        <v>2046.993699710313</v>
      </c>
      <c r="J180" s="681"/>
      <c r="K180" s="681">
        <f t="shared" ref="K180:K185" si="93">H180+I180+J180</f>
        <v>2747.7547063290631</v>
      </c>
      <c r="L180" s="681">
        <f t="shared" si="88"/>
        <v>918.03805375371985</v>
      </c>
      <c r="M180" s="678">
        <f t="shared" si="89"/>
        <v>1.3</v>
      </c>
      <c r="N180" s="681"/>
      <c r="O180" s="678">
        <f t="shared" si="90"/>
        <v>-6</v>
      </c>
      <c r="P180" s="681"/>
      <c r="Q180" s="681"/>
      <c r="R180" s="681"/>
      <c r="S180" s="681"/>
      <c r="T180" s="681">
        <f t="shared" si="91"/>
        <v>-4.7</v>
      </c>
      <c r="U180" s="681"/>
      <c r="V180" s="681"/>
      <c r="W180" s="681">
        <f t="shared" si="92"/>
        <v>2743.0547063290633</v>
      </c>
      <c r="X180" s="681">
        <f t="shared" ref="X180:X186" si="94">(W180*100000)/(F180*1000000)*100</f>
        <v>916.46776116439059</v>
      </c>
      <c r="Y180" s="754"/>
      <c r="Z180" s="755"/>
    </row>
    <row r="181" spans="1:26" s="756" customFormat="1" ht="15.75" x14ac:dyDescent="0.25">
      <c r="A181" s="776">
        <v>3</v>
      </c>
      <c r="B181" s="762" t="s">
        <v>1112</v>
      </c>
      <c r="C181" s="777">
        <f t="shared" si="85"/>
        <v>3</v>
      </c>
      <c r="D181" s="778"/>
      <c r="E181" s="777">
        <f t="shared" si="86"/>
        <v>450</v>
      </c>
      <c r="F181" s="800">
        <f t="shared" si="86"/>
        <v>0.4690238256</v>
      </c>
      <c r="G181" s="680">
        <f>F181/F176</f>
        <v>5.3197169346386533E-3</v>
      </c>
      <c r="H181" s="678">
        <f t="shared" si="87"/>
        <v>13.458953970000003</v>
      </c>
      <c r="I181" s="678">
        <f t="shared" si="87"/>
        <v>27.106918839000002</v>
      </c>
      <c r="J181" s="681"/>
      <c r="K181" s="681">
        <f t="shared" si="93"/>
        <v>40.565872809000005</v>
      </c>
      <c r="L181" s="681">
        <f t="shared" si="88"/>
        <v>864.90004547436376</v>
      </c>
      <c r="M181" s="678">
        <f t="shared" si="89"/>
        <v>0</v>
      </c>
      <c r="N181" s="681"/>
      <c r="O181" s="678">
        <f t="shared" si="90"/>
        <v>0</v>
      </c>
      <c r="P181" s="681"/>
      <c r="Q181" s="681"/>
      <c r="R181" s="681"/>
      <c r="S181" s="681"/>
      <c r="T181" s="681">
        <f t="shared" si="91"/>
        <v>0</v>
      </c>
      <c r="U181" s="681"/>
      <c r="V181" s="681"/>
      <c r="W181" s="681">
        <f t="shared" si="92"/>
        <v>40.565872809000005</v>
      </c>
      <c r="X181" s="681">
        <f t="shared" si="94"/>
        <v>864.90004547436376</v>
      </c>
      <c r="Y181" s="754"/>
      <c r="Z181" s="755"/>
    </row>
    <row r="182" spans="1:26" s="756" customFormat="1" ht="15.75" x14ac:dyDescent="0.25">
      <c r="A182" s="776">
        <v>4</v>
      </c>
      <c r="B182" s="762" t="s">
        <v>1091</v>
      </c>
      <c r="C182" s="777">
        <f t="shared" si="85"/>
        <v>3</v>
      </c>
      <c r="D182" s="778"/>
      <c r="E182" s="777">
        <f t="shared" si="86"/>
        <v>747.3</v>
      </c>
      <c r="F182" s="800">
        <f t="shared" si="86"/>
        <v>0.33342562951500004</v>
      </c>
      <c r="G182" s="680">
        <f>F182/F176</f>
        <v>3.781748113764691E-3</v>
      </c>
      <c r="H182" s="678">
        <f t="shared" si="87"/>
        <v>30.714109500000006</v>
      </c>
      <c r="I182" s="678">
        <f t="shared" si="87"/>
        <v>21.794646520625005</v>
      </c>
      <c r="J182" s="681"/>
      <c r="K182" s="681">
        <f t="shared" si="93"/>
        <v>52.508756020625015</v>
      </c>
      <c r="L182" s="681">
        <f t="shared" si="88"/>
        <v>1574.8266291647735</v>
      </c>
      <c r="M182" s="678">
        <f t="shared" si="89"/>
        <v>0</v>
      </c>
      <c r="N182" s="681"/>
      <c r="O182" s="678">
        <f t="shared" si="90"/>
        <v>-0.2</v>
      </c>
      <c r="P182" s="681"/>
      <c r="Q182" s="681"/>
      <c r="R182" s="681"/>
      <c r="S182" s="681"/>
      <c r="T182" s="681">
        <f t="shared" si="91"/>
        <v>-0.2</v>
      </c>
      <c r="U182" s="681"/>
      <c r="V182" s="681"/>
      <c r="W182" s="681">
        <f t="shared" si="92"/>
        <v>52.308756020625012</v>
      </c>
      <c r="X182" s="681">
        <f t="shared" si="94"/>
        <v>1568.8282900361673</v>
      </c>
      <c r="Y182" s="754"/>
      <c r="Z182" s="755"/>
    </row>
    <row r="183" spans="1:26" s="756" customFormat="1" ht="15.75" x14ac:dyDescent="0.25">
      <c r="A183" s="776">
        <v>5</v>
      </c>
      <c r="B183" s="763" t="s">
        <v>1092</v>
      </c>
      <c r="C183" s="777">
        <f t="shared" si="85"/>
        <v>1</v>
      </c>
      <c r="D183" s="778"/>
      <c r="E183" s="777">
        <f t="shared" si="86"/>
        <v>415</v>
      </c>
      <c r="F183" s="800">
        <f t="shared" si="86"/>
        <v>0.12111016500000001</v>
      </c>
      <c r="G183" s="680">
        <f>F183/F176</f>
        <v>1.3736440678321514E-3</v>
      </c>
      <c r="H183" s="678">
        <f t="shared" si="87"/>
        <v>3.8879999999999999</v>
      </c>
      <c r="I183" s="678">
        <f t="shared" si="87"/>
        <v>2.3560826181750003</v>
      </c>
      <c r="J183" s="681"/>
      <c r="K183" s="681">
        <f t="shared" si="93"/>
        <v>6.2440826181749998</v>
      </c>
      <c r="L183" s="681">
        <f t="shared" si="88"/>
        <v>515.57048231046497</v>
      </c>
      <c r="M183" s="678">
        <f t="shared" si="89"/>
        <v>0</v>
      </c>
      <c r="N183" s="681"/>
      <c r="O183" s="678">
        <f t="shared" si="90"/>
        <v>0.3</v>
      </c>
      <c r="P183" s="681"/>
      <c r="Q183" s="681"/>
      <c r="R183" s="681"/>
      <c r="S183" s="681"/>
      <c r="T183" s="681">
        <f t="shared" si="91"/>
        <v>0.3</v>
      </c>
      <c r="U183" s="681"/>
      <c r="V183" s="681"/>
      <c r="W183" s="681">
        <f t="shared" si="92"/>
        <v>6.5440826181749996</v>
      </c>
      <c r="X183" s="681">
        <f t="shared" si="94"/>
        <v>540.34131802025036</v>
      </c>
      <c r="Y183" s="754"/>
      <c r="Z183" s="755"/>
    </row>
    <row r="184" spans="1:26" s="756" customFormat="1" ht="15.75" x14ac:dyDescent="0.25">
      <c r="A184" s="776">
        <v>6</v>
      </c>
      <c r="B184" s="763" t="s">
        <v>1093</v>
      </c>
      <c r="C184" s="777">
        <f t="shared" si="85"/>
        <v>1</v>
      </c>
      <c r="D184" s="778"/>
      <c r="E184" s="777">
        <f t="shared" si="86"/>
        <v>200</v>
      </c>
      <c r="F184" s="800">
        <f t="shared" si="86"/>
        <v>0.16820320015199999</v>
      </c>
      <c r="G184" s="680">
        <f>F184/F176</f>
        <v>1.9077781627923538E-3</v>
      </c>
      <c r="H184" s="678">
        <f t="shared" si="87"/>
        <v>5.6353828124999996</v>
      </c>
      <c r="I184" s="678">
        <f t="shared" si="87"/>
        <v>9.921726820285711</v>
      </c>
      <c r="J184" s="681"/>
      <c r="K184" s="681">
        <f t="shared" si="93"/>
        <v>15.557109632785711</v>
      </c>
      <c r="L184" s="681">
        <f t="shared" si="88"/>
        <v>924.89974142746598</v>
      </c>
      <c r="M184" s="678">
        <f t="shared" si="89"/>
        <v>0.1</v>
      </c>
      <c r="N184" s="681"/>
      <c r="O184" s="678">
        <f t="shared" si="90"/>
        <v>-0.2</v>
      </c>
      <c r="P184" s="681"/>
      <c r="Q184" s="681"/>
      <c r="R184" s="681"/>
      <c r="S184" s="681"/>
      <c r="T184" s="681">
        <f t="shared" si="91"/>
        <v>-0.1</v>
      </c>
      <c r="U184" s="681"/>
      <c r="V184" s="681"/>
      <c r="W184" s="681">
        <f t="shared" si="92"/>
        <v>15.457109632785711</v>
      </c>
      <c r="X184" s="681">
        <f t="shared" si="94"/>
        <v>918.95455132943982</v>
      </c>
      <c r="Y184" s="754"/>
      <c r="Z184" s="755"/>
    </row>
    <row r="185" spans="1:26" s="756" customFormat="1" ht="15.75" x14ac:dyDescent="0.25">
      <c r="A185" s="776">
        <v>7</v>
      </c>
      <c r="B185" s="763" t="s">
        <v>1094</v>
      </c>
      <c r="C185" s="777">
        <f t="shared" si="85"/>
        <v>1</v>
      </c>
      <c r="D185" s="778"/>
      <c r="E185" s="777">
        <f t="shared" si="86"/>
        <v>2690.28</v>
      </c>
      <c r="F185" s="800">
        <f t="shared" si="86"/>
        <v>3.5655391194480002</v>
      </c>
      <c r="G185" s="680">
        <f>F185/F176</f>
        <v>4.0440714947859398E-2</v>
      </c>
      <c r="H185" s="678">
        <f t="shared" si="87"/>
        <v>32.637511560500009</v>
      </c>
      <c r="I185" s="678">
        <f t="shared" si="87"/>
        <v>299.74829281257604</v>
      </c>
      <c r="J185" s="681"/>
      <c r="K185" s="681">
        <f t="shared" si="93"/>
        <v>332.38580437307604</v>
      </c>
      <c r="L185" s="681">
        <f t="shared" si="88"/>
        <v>932.21752233792472</v>
      </c>
      <c r="M185" s="678">
        <f t="shared" si="89"/>
        <v>0</v>
      </c>
      <c r="N185" s="681"/>
      <c r="O185" s="678">
        <f t="shared" si="90"/>
        <v>-2.4</v>
      </c>
      <c r="P185" s="681"/>
      <c r="Q185" s="681"/>
      <c r="R185" s="681"/>
      <c r="S185" s="681"/>
      <c r="T185" s="681">
        <f t="shared" si="91"/>
        <v>-2.4</v>
      </c>
      <c r="U185" s="681"/>
      <c r="V185" s="681"/>
      <c r="W185" s="681">
        <f t="shared" si="92"/>
        <v>329.98580437307606</v>
      </c>
      <c r="X185" s="681">
        <f t="shared" si="94"/>
        <v>925.48642244083101</v>
      </c>
      <c r="Y185" s="754"/>
      <c r="Z185" s="755"/>
    </row>
    <row r="186" spans="1:26" s="756" customFormat="1" ht="15.75" x14ac:dyDescent="0.25">
      <c r="A186" s="782"/>
      <c r="B186" s="781"/>
      <c r="C186" s="2128">
        <f>SUM(C179:C185)</f>
        <v>79</v>
      </c>
      <c r="D186" s="2192"/>
      <c r="E186" s="693">
        <f>SUM(E179:E185)</f>
        <v>44717.58</v>
      </c>
      <c r="F186" s="694">
        <f>SUM(F179:F185)</f>
        <v>64.613875586676699</v>
      </c>
      <c r="G186" s="2221">
        <f>F186/F176</f>
        <v>0.73285728658104887</v>
      </c>
      <c r="H186" s="691">
        <f>SUM(H179:H185)</f>
        <v>1201.8125776463003</v>
      </c>
      <c r="I186" s="691">
        <f>SUM(I179:I185)</f>
        <v>4205.7970481285111</v>
      </c>
      <c r="J186" s="681"/>
      <c r="K186" s="691">
        <f>SUM(K179:K185)</f>
        <v>5407.6096257748104</v>
      </c>
      <c r="L186" s="691"/>
      <c r="M186" s="691">
        <f>SUM(M179:M185)</f>
        <v>1.4000000000000001</v>
      </c>
      <c r="N186" s="681"/>
      <c r="O186" s="691">
        <f>SUM(O179:O185)</f>
        <v>-7</v>
      </c>
      <c r="P186" s="681"/>
      <c r="Q186" s="681"/>
      <c r="R186" s="681"/>
      <c r="S186" s="681"/>
      <c r="T186" s="691">
        <f>SUM(T179:T185)</f>
        <v>-5.6000000000000005</v>
      </c>
      <c r="U186" s="681"/>
      <c r="V186" s="681"/>
      <c r="W186" s="691">
        <f>SUM(W179:W185)</f>
        <v>5402.009625774811</v>
      </c>
      <c r="X186" s="691">
        <f t="shared" si="94"/>
        <v>836.04482423102002</v>
      </c>
      <c r="Y186" s="780"/>
      <c r="Z186" s="755"/>
    </row>
    <row r="187" spans="1:26" s="756" customFormat="1" ht="15.75" x14ac:dyDescent="0.25">
      <c r="A187" s="1194"/>
      <c r="B187" s="696" t="s">
        <v>1095</v>
      </c>
      <c r="C187" s="764"/>
      <c r="D187" s="764"/>
      <c r="E187" s="678"/>
      <c r="F187" s="679"/>
      <c r="G187" s="680"/>
      <c r="H187" s="681"/>
      <c r="I187" s="681"/>
      <c r="J187" s="681"/>
      <c r="K187" s="681"/>
      <c r="L187" s="681"/>
      <c r="M187" s="681"/>
      <c r="N187" s="681"/>
      <c r="O187" s="681"/>
      <c r="P187" s="681"/>
      <c r="Q187" s="681"/>
      <c r="R187" s="681"/>
      <c r="S187" s="681"/>
      <c r="T187" s="681"/>
      <c r="U187" s="681"/>
      <c r="V187" s="681"/>
      <c r="W187" s="681"/>
      <c r="X187" s="681"/>
      <c r="Y187" s="768"/>
      <c r="Z187" s="755"/>
    </row>
    <row r="188" spans="1:26" s="756" customFormat="1" ht="15.75" x14ac:dyDescent="0.25">
      <c r="A188" s="776">
        <v>8</v>
      </c>
      <c r="B188" s="763" t="s">
        <v>1096</v>
      </c>
      <c r="C188" s="777">
        <f>C25+C66+C107+C148</f>
        <v>6</v>
      </c>
      <c r="D188" s="778"/>
      <c r="E188" s="777">
        <f t="shared" ref="E188:F192" si="95">E25+E66+E107+E148</f>
        <v>728</v>
      </c>
      <c r="F188" s="800">
        <f t="shared" si="95"/>
        <v>7.04558448E-2</v>
      </c>
      <c r="G188" s="680">
        <f>F188/F176</f>
        <v>7.9911750804420698E-4</v>
      </c>
      <c r="H188" s="678">
        <f t="shared" ref="H188:I192" si="96">H25+H66+H107+H148</f>
        <v>1.4834100020964704</v>
      </c>
      <c r="I188" s="678">
        <f t="shared" si="96"/>
        <v>3.0015985562295651</v>
      </c>
      <c r="J188" s="681"/>
      <c r="K188" s="681">
        <f>H188+I188+J188</f>
        <v>4.4850085583260357</v>
      </c>
      <c r="L188" s="681">
        <f t="shared" ref="L188:L192" si="97">(K188*100000)/(F188*1000000)*100</f>
        <v>636.57012005993795</v>
      </c>
      <c r="M188" s="678">
        <f>M25+M66+M107+M148</f>
        <v>0</v>
      </c>
      <c r="N188" s="681"/>
      <c r="O188" s="678">
        <f>O25+O66+O107+O148</f>
        <v>0</v>
      </c>
      <c r="P188" s="681"/>
      <c r="Q188" s="678"/>
      <c r="R188" s="678">
        <f>R25+R66+R107+R148</f>
        <v>3.1201025624999996</v>
      </c>
      <c r="S188" s="681"/>
      <c r="T188" s="681">
        <f>SUM(M188:S188)</f>
        <v>3.1201025624999996</v>
      </c>
      <c r="U188" s="681"/>
      <c r="V188" s="681"/>
      <c r="W188" s="681">
        <f>K188+T188+U188+V188</f>
        <v>7.6051111208260354</v>
      </c>
      <c r="X188" s="681">
        <f t="shared" ref="X188:X193" si="98">(W188*100000)/(F188*1000000)*100</f>
        <v>1079.4152199032371</v>
      </c>
      <c r="Y188" s="754"/>
      <c r="Z188" s="755"/>
    </row>
    <row r="189" spans="1:26" s="756" customFormat="1" ht="15.75" x14ac:dyDescent="0.25">
      <c r="A189" s="776">
        <v>9</v>
      </c>
      <c r="B189" s="763" t="s">
        <v>1097</v>
      </c>
      <c r="C189" s="777">
        <f>C26+C67+C108+C149</f>
        <v>39</v>
      </c>
      <c r="D189" s="778"/>
      <c r="E189" s="777">
        <f t="shared" si="95"/>
        <v>5950</v>
      </c>
      <c r="F189" s="800">
        <f t="shared" si="95"/>
        <v>10.633701206015997</v>
      </c>
      <c r="G189" s="680">
        <f>F189/F176</f>
        <v>0.12060854331049313</v>
      </c>
      <c r="H189" s="678">
        <f t="shared" si="96"/>
        <v>52.275025000000021</v>
      </c>
      <c r="I189" s="678">
        <f t="shared" si="96"/>
        <v>723.70975722946548</v>
      </c>
      <c r="J189" s="681"/>
      <c r="K189" s="681">
        <f t="shared" ref="K189:K192" si="99">H189+I189+J189</f>
        <v>775.98478222946551</v>
      </c>
      <c r="L189" s="681">
        <f t="shared" si="97"/>
        <v>729.74100663130685</v>
      </c>
      <c r="M189" s="678">
        <f>M26+M67+M108+M149</f>
        <v>1.6999999999999999E-3</v>
      </c>
      <c r="N189" s="681"/>
      <c r="O189" s="678">
        <f>O26+O67+O108+O149</f>
        <v>0</v>
      </c>
      <c r="P189" s="681"/>
      <c r="Q189" s="678"/>
      <c r="R189" s="678">
        <f>R26+R67+R108+R149</f>
        <v>122.1717</v>
      </c>
      <c r="S189" s="681"/>
      <c r="T189" s="681">
        <f t="shared" ref="T189:T192" si="100">SUM(M189:S189)</f>
        <v>122.1734</v>
      </c>
      <c r="U189" s="681"/>
      <c r="V189" s="681"/>
      <c r="W189" s="681">
        <f t="shared" ref="W189:W192" si="101">K189+T189+U189+V189</f>
        <v>898.15818222946552</v>
      </c>
      <c r="X189" s="681">
        <f t="shared" si="98"/>
        <v>844.63364620526886</v>
      </c>
      <c r="Y189" s="754"/>
      <c r="Z189" s="755"/>
    </row>
    <row r="190" spans="1:26" s="756" customFormat="1" ht="15.75" x14ac:dyDescent="0.25">
      <c r="A190" s="776">
        <v>10</v>
      </c>
      <c r="B190" s="763" t="s">
        <v>1098</v>
      </c>
      <c r="C190" s="777">
        <f>C27+C68+C109+C150</f>
        <v>0</v>
      </c>
      <c r="D190" s="778"/>
      <c r="E190" s="777">
        <f t="shared" si="95"/>
        <v>0</v>
      </c>
      <c r="F190" s="800">
        <f t="shared" si="95"/>
        <v>0</v>
      </c>
      <c r="G190" s="680">
        <f>F190/F176</f>
        <v>0</v>
      </c>
      <c r="H190" s="678">
        <f t="shared" si="96"/>
        <v>0</v>
      </c>
      <c r="I190" s="678">
        <f t="shared" si="96"/>
        <v>0</v>
      </c>
      <c r="J190" s="681"/>
      <c r="K190" s="681">
        <f t="shared" si="99"/>
        <v>0</v>
      </c>
      <c r="L190" s="681" t="e">
        <f t="shared" si="97"/>
        <v>#DIV/0!</v>
      </c>
      <c r="M190" s="678">
        <f>M27+M68+M109+M150</f>
        <v>0</v>
      </c>
      <c r="N190" s="681"/>
      <c r="O190" s="678">
        <f>O27+O68+O109+O150</f>
        <v>0</v>
      </c>
      <c r="P190" s="681"/>
      <c r="Q190" s="678"/>
      <c r="R190" s="678">
        <f>R27+R68+R109+R150</f>
        <v>0</v>
      </c>
      <c r="S190" s="681"/>
      <c r="T190" s="681">
        <f t="shared" si="100"/>
        <v>0</v>
      </c>
      <c r="U190" s="681"/>
      <c r="V190" s="681"/>
      <c r="W190" s="681">
        <f t="shared" si="101"/>
        <v>0</v>
      </c>
      <c r="X190" s="681" t="e">
        <f t="shared" si="98"/>
        <v>#DIV/0!</v>
      </c>
      <c r="Y190" s="754"/>
      <c r="Z190" s="755"/>
    </row>
    <row r="191" spans="1:26" s="756" customFormat="1" ht="15.75" x14ac:dyDescent="0.25">
      <c r="A191" s="776">
        <v>11</v>
      </c>
      <c r="B191" s="763" t="s">
        <v>1099</v>
      </c>
      <c r="C191" s="777">
        <f>C28+C69+C110+C151</f>
        <v>2</v>
      </c>
      <c r="D191" s="778"/>
      <c r="E191" s="777">
        <f t="shared" si="95"/>
        <v>177</v>
      </c>
      <c r="F191" s="800">
        <f t="shared" si="95"/>
        <v>0.93744081215999986</v>
      </c>
      <c r="G191" s="680">
        <f>F191/F176</f>
        <v>1.0632551037869843E-2</v>
      </c>
      <c r="H191" s="678">
        <f t="shared" si="96"/>
        <v>1.6097933250000001</v>
      </c>
      <c r="I191" s="678">
        <f t="shared" si="96"/>
        <v>84.339615959999975</v>
      </c>
      <c r="J191" s="681"/>
      <c r="K191" s="681">
        <f t="shared" si="99"/>
        <v>85.949409284999973</v>
      </c>
      <c r="L191" s="681">
        <f t="shared" si="97"/>
        <v>916.85158326913495</v>
      </c>
      <c r="M191" s="678">
        <f>M28+M69+M110+M151</f>
        <v>8.8000000000000005E-3</v>
      </c>
      <c r="N191" s="681"/>
      <c r="O191" s="678">
        <f>O28+O69+O110+O151</f>
        <v>0</v>
      </c>
      <c r="P191" s="681"/>
      <c r="Q191" s="678"/>
      <c r="R191" s="678">
        <f>R28+R69+R110+R151</f>
        <v>16.262399999999996</v>
      </c>
      <c r="S191" s="681"/>
      <c r="T191" s="681">
        <f t="shared" si="100"/>
        <v>16.271199999999997</v>
      </c>
      <c r="U191" s="681"/>
      <c r="V191" s="681"/>
      <c r="W191" s="681">
        <f t="shared" si="101"/>
        <v>102.22060928499997</v>
      </c>
      <c r="X191" s="681">
        <f t="shared" si="98"/>
        <v>1090.4220080782363</v>
      </c>
      <c r="Y191" s="754"/>
      <c r="Z191" s="755"/>
    </row>
    <row r="192" spans="1:26" s="756" customFormat="1" ht="15.75" x14ac:dyDescent="0.25">
      <c r="A192" s="776">
        <v>12</v>
      </c>
      <c r="B192" s="763" t="s">
        <v>1100</v>
      </c>
      <c r="C192" s="777">
        <f>C29+C70+C111+C152</f>
        <v>1</v>
      </c>
      <c r="E192" s="777">
        <f t="shared" si="95"/>
        <v>150</v>
      </c>
      <c r="F192" s="800">
        <f t="shared" si="95"/>
        <v>0.16567419780000001</v>
      </c>
      <c r="G192" s="680">
        <f>F192/F176</f>
        <v>1.8790939554976288E-3</v>
      </c>
      <c r="H192" s="678">
        <f t="shared" si="96"/>
        <v>1.1180400000000004</v>
      </c>
      <c r="I192" s="678">
        <f t="shared" si="96"/>
        <v>10.084510202632258</v>
      </c>
      <c r="J192" s="789"/>
      <c r="K192" s="681">
        <f t="shared" si="99"/>
        <v>11.202550202632258</v>
      </c>
      <c r="L192" s="681">
        <f t="shared" si="97"/>
        <v>676.17953497839471</v>
      </c>
      <c r="M192" s="678">
        <f>M29+M70+M111+M152</f>
        <v>0</v>
      </c>
      <c r="N192" s="789"/>
      <c r="O192" s="678">
        <f>O29+O70+O111+O152</f>
        <v>0</v>
      </c>
      <c r="P192" s="789"/>
      <c r="Q192" s="678"/>
      <c r="R192" s="678">
        <f>R29+R70+R111+R152</f>
        <v>8.1265200000000029</v>
      </c>
      <c r="S192" s="789"/>
      <c r="T192" s="681">
        <f t="shared" si="100"/>
        <v>8.1265200000000029</v>
      </c>
      <c r="U192" s="790"/>
      <c r="V192" s="789"/>
      <c r="W192" s="681">
        <f t="shared" si="101"/>
        <v>19.329070202632259</v>
      </c>
      <c r="X192" s="681">
        <f t="shared" si="98"/>
        <v>1166.6916429537262</v>
      </c>
      <c r="Y192" s="754"/>
    </row>
    <row r="193" spans="1:26" s="756" customFormat="1" ht="15.75" x14ac:dyDescent="0.25">
      <c r="A193" s="782"/>
      <c r="B193" s="781"/>
      <c r="C193" s="2128">
        <f>SUM(C188:C192)</f>
        <v>48</v>
      </c>
      <c r="D193" s="2192"/>
      <c r="E193" s="2128">
        <f>SUM(E188:E192)</f>
        <v>7005</v>
      </c>
      <c r="F193" s="1361">
        <f>SUM(F188:F192)</f>
        <v>11.807272060775997</v>
      </c>
      <c r="G193" s="2221">
        <f>F193/F176</f>
        <v>0.13391930581190481</v>
      </c>
      <c r="H193" s="691">
        <f>SUM(H188:H192)</f>
        <v>56.486268327096489</v>
      </c>
      <c r="I193" s="691">
        <f>SUM(I188:I192)</f>
        <v>821.1354819483272</v>
      </c>
      <c r="J193" s="681"/>
      <c r="K193" s="691">
        <f>SUM(K188:K192)</f>
        <v>877.62175027542378</v>
      </c>
      <c r="L193" s="681"/>
      <c r="M193" s="691">
        <f>SUM(M188:M192)</f>
        <v>1.0500000000000001E-2</v>
      </c>
      <c r="N193" s="681"/>
      <c r="O193" s="691">
        <f>SUM(O188:O192)</f>
        <v>0</v>
      </c>
      <c r="P193" s="681"/>
      <c r="Q193" s="691"/>
      <c r="R193" s="691">
        <f>SUM(R188:R192)</f>
        <v>149.68072256249999</v>
      </c>
      <c r="S193" s="681"/>
      <c r="T193" s="691">
        <f>SUM(T188:T192)</f>
        <v>149.6912225625</v>
      </c>
      <c r="U193" s="681"/>
      <c r="V193" s="681"/>
      <c r="W193" s="691">
        <f>SUM(W188:W192)</f>
        <v>1027.3129728379238</v>
      </c>
      <c r="X193" s="691">
        <f t="shared" si="98"/>
        <v>870.06801194213085</v>
      </c>
      <c r="Y193" s="780"/>
      <c r="Z193" s="755"/>
    </row>
    <row r="194" spans="1:26" s="756" customFormat="1" ht="15.75" x14ac:dyDescent="0.25">
      <c r="A194" s="1194"/>
      <c r="B194" s="696" t="s">
        <v>689</v>
      </c>
      <c r="C194" s="752"/>
      <c r="D194" s="753"/>
      <c r="E194" s="752"/>
      <c r="F194" s="1362"/>
      <c r="G194" s="680"/>
      <c r="H194" s="2127"/>
      <c r="I194" s="2127"/>
      <c r="J194" s="681"/>
      <c r="K194" s="681"/>
      <c r="L194" s="681"/>
      <c r="M194" s="2127"/>
      <c r="N194" s="681"/>
      <c r="O194" s="2127"/>
      <c r="P194" s="681"/>
      <c r="Q194" s="2127"/>
      <c r="R194" s="2127"/>
      <c r="S194" s="681"/>
      <c r="T194" s="681"/>
      <c r="U194" s="681"/>
      <c r="V194" s="681"/>
      <c r="W194" s="681"/>
      <c r="X194" s="681"/>
      <c r="Y194" s="754"/>
      <c r="Z194" s="755"/>
    </row>
    <row r="195" spans="1:26" s="756" customFormat="1" ht="15.75" x14ac:dyDescent="0.25">
      <c r="A195" s="776">
        <v>13</v>
      </c>
      <c r="B195" s="763" t="s">
        <v>1101</v>
      </c>
      <c r="C195" s="777">
        <f t="shared" ref="C195:C204" si="102">C32+C73+C114+C155</f>
        <v>103</v>
      </c>
      <c r="D195" s="778"/>
      <c r="E195" s="777">
        <f t="shared" ref="E195:F204" si="103">E32+E73+E114+E155</f>
        <v>3057.4</v>
      </c>
      <c r="F195" s="800">
        <f t="shared" si="103"/>
        <v>2.758577813206045</v>
      </c>
      <c r="G195" s="680">
        <f>F195/F176</f>
        <v>3.1288076015451492E-2</v>
      </c>
      <c r="H195" s="678">
        <f t="shared" ref="H195:I204" si="104">H32+H73+H114+H155</f>
        <v>39.767871005120668</v>
      </c>
      <c r="I195" s="678">
        <f t="shared" si="104"/>
        <v>177.87553544574726</v>
      </c>
      <c r="J195" s="681"/>
      <c r="K195" s="681">
        <f>H195+I195+J195</f>
        <v>217.64340645086793</v>
      </c>
      <c r="L195" s="681">
        <f t="shared" ref="L195:L203" si="105">(K195*100000)/(F195*1000000)*100</f>
        <v>788.96961111247651</v>
      </c>
      <c r="M195" s="678">
        <f t="shared" ref="M195:M204" si="106">M32+M73+M114+M155</f>
        <v>0.1</v>
      </c>
      <c r="N195" s="681"/>
      <c r="O195" s="678">
        <f t="shared" ref="O195:O204" si="107">O32+O73+O114+O155</f>
        <v>2.4</v>
      </c>
      <c r="P195" s="681"/>
      <c r="Q195" s="678"/>
      <c r="R195" s="678">
        <f t="shared" ref="R195:R204" si="108">R32+R73+R114+R155</f>
        <v>0</v>
      </c>
      <c r="S195" s="681"/>
      <c r="T195" s="681">
        <f t="shared" ref="T195:T204" si="109">SUM(M195:S195)</f>
        <v>2.5</v>
      </c>
      <c r="U195" s="681"/>
      <c r="V195" s="681"/>
      <c r="W195" s="681">
        <f t="shared" ref="W195:W204" si="110">K195+T195+U195+V195</f>
        <v>220.14340645086793</v>
      </c>
      <c r="X195" s="681">
        <f t="shared" ref="X195:X203" si="111">(W195*100000)/(F195*1000000)*100</f>
        <v>798.03225197050062</v>
      </c>
      <c r="Y195" s="754"/>
      <c r="Z195" s="755"/>
    </row>
    <row r="196" spans="1:26" s="756" customFormat="1" ht="15.75" x14ac:dyDescent="0.25">
      <c r="A196" s="776">
        <v>14</v>
      </c>
      <c r="B196" s="763" t="s">
        <v>1102</v>
      </c>
      <c r="C196" s="777">
        <f t="shared" si="102"/>
        <v>163</v>
      </c>
      <c r="D196" s="778"/>
      <c r="E196" s="777">
        <f t="shared" si="103"/>
        <v>4787.33</v>
      </c>
      <c r="F196" s="800">
        <f t="shared" si="103"/>
        <v>5.5129352577411197</v>
      </c>
      <c r="G196" s="680">
        <f>F196/F176</f>
        <v>6.2528284171182502E-2</v>
      </c>
      <c r="H196" s="678">
        <f t="shared" si="104"/>
        <v>84.267850984338239</v>
      </c>
      <c r="I196" s="678">
        <f t="shared" si="104"/>
        <v>356.87801712971162</v>
      </c>
      <c r="J196" s="681"/>
      <c r="K196" s="681">
        <f t="shared" ref="K196:K204" si="112">H196+I196+J196</f>
        <v>441.14586811404985</v>
      </c>
      <c r="L196" s="681">
        <f t="shared" si="105"/>
        <v>800.20143079787567</v>
      </c>
      <c r="M196" s="678">
        <f t="shared" si="106"/>
        <v>0.1</v>
      </c>
      <c r="N196" s="681"/>
      <c r="O196" s="678">
        <f t="shared" si="107"/>
        <v>0</v>
      </c>
      <c r="P196" s="681"/>
      <c r="Q196" s="678"/>
      <c r="R196" s="678">
        <f t="shared" si="108"/>
        <v>0</v>
      </c>
      <c r="S196" s="681"/>
      <c r="T196" s="681">
        <f t="shared" si="109"/>
        <v>0.1</v>
      </c>
      <c r="U196" s="681"/>
      <c r="V196" s="681"/>
      <c r="W196" s="681">
        <f t="shared" si="110"/>
        <v>441.24586811404987</v>
      </c>
      <c r="X196" s="681">
        <f t="shared" si="111"/>
        <v>800.38282237119313</v>
      </c>
      <c r="Y196" s="754"/>
      <c r="Z196" s="755"/>
    </row>
    <row r="197" spans="1:26" s="756" customFormat="1" ht="15.75" x14ac:dyDescent="0.25">
      <c r="A197" s="776">
        <v>15</v>
      </c>
      <c r="B197" s="763" t="s">
        <v>1103</v>
      </c>
      <c r="C197" s="777">
        <f t="shared" si="102"/>
        <v>1</v>
      </c>
      <c r="D197" s="778"/>
      <c r="E197" s="777">
        <f t="shared" si="103"/>
        <v>48</v>
      </c>
      <c r="F197" s="800">
        <f t="shared" si="103"/>
        <v>7.036342528000003E-2</v>
      </c>
      <c r="G197" s="680">
        <f>F197/F176</f>
        <v>7.9806927625127814E-4</v>
      </c>
      <c r="H197" s="678">
        <f t="shared" si="104"/>
        <v>0.3024</v>
      </c>
      <c r="I197" s="678">
        <f t="shared" si="104"/>
        <v>4.6791677811200021</v>
      </c>
      <c r="J197" s="681"/>
      <c r="K197" s="681">
        <f t="shared" si="112"/>
        <v>4.9815677811200025</v>
      </c>
      <c r="L197" s="681">
        <f t="shared" si="105"/>
        <v>707.97687311222387</v>
      </c>
      <c r="M197" s="678">
        <f t="shared" si="106"/>
        <v>0</v>
      </c>
      <c r="N197" s="681"/>
      <c r="O197" s="678">
        <f t="shared" si="107"/>
        <v>0</v>
      </c>
      <c r="P197" s="681"/>
      <c r="Q197" s="678"/>
      <c r="R197" s="678">
        <f t="shared" si="108"/>
        <v>0</v>
      </c>
      <c r="S197" s="681"/>
      <c r="T197" s="681">
        <f t="shared" si="109"/>
        <v>0</v>
      </c>
      <c r="U197" s="681"/>
      <c r="V197" s="681"/>
      <c r="W197" s="681">
        <f t="shared" si="110"/>
        <v>4.9815677811200025</v>
      </c>
      <c r="X197" s="681">
        <f t="shared" si="111"/>
        <v>707.97687311222387</v>
      </c>
      <c r="Y197" s="754"/>
      <c r="Z197" s="755"/>
    </row>
    <row r="198" spans="1:26" s="756" customFormat="1" ht="15.75" x14ac:dyDescent="0.25">
      <c r="A198" s="776">
        <v>16</v>
      </c>
      <c r="B198" s="763" t="s">
        <v>1104</v>
      </c>
      <c r="C198" s="777">
        <f t="shared" si="102"/>
        <v>8</v>
      </c>
      <c r="D198" s="778"/>
      <c r="E198" s="777">
        <f t="shared" si="103"/>
        <v>405</v>
      </c>
      <c r="F198" s="800">
        <f t="shared" si="103"/>
        <v>0.35732380623438054</v>
      </c>
      <c r="G198" s="680">
        <f>F198/F176</f>
        <v>4.052803715766236E-3</v>
      </c>
      <c r="H198" s="678">
        <f t="shared" si="104"/>
        <v>3.5582038605000004</v>
      </c>
      <c r="I198" s="678">
        <f t="shared" si="104"/>
        <v>25.86100396721983</v>
      </c>
      <c r="J198" s="681"/>
      <c r="K198" s="681">
        <f t="shared" si="112"/>
        <v>29.419207827719831</v>
      </c>
      <c r="L198" s="681">
        <f t="shared" si="105"/>
        <v>823.32067761594362</v>
      </c>
      <c r="M198" s="678">
        <f t="shared" si="106"/>
        <v>0</v>
      </c>
      <c r="N198" s="681"/>
      <c r="O198" s="678">
        <f t="shared" si="107"/>
        <v>0</v>
      </c>
      <c r="P198" s="681"/>
      <c r="Q198" s="678"/>
      <c r="R198" s="678">
        <f t="shared" si="108"/>
        <v>0</v>
      </c>
      <c r="S198" s="681"/>
      <c r="T198" s="681">
        <f t="shared" si="109"/>
        <v>0</v>
      </c>
      <c r="U198" s="681"/>
      <c r="V198" s="681"/>
      <c r="W198" s="681">
        <f t="shared" si="110"/>
        <v>29.419207827719831</v>
      </c>
      <c r="X198" s="681">
        <f t="shared" si="111"/>
        <v>823.32067761594362</v>
      </c>
      <c r="Y198" s="754"/>
      <c r="Z198" s="755"/>
    </row>
    <row r="199" spans="1:26" s="756" customFormat="1" ht="15.75" x14ac:dyDescent="0.25">
      <c r="A199" s="776">
        <v>17</v>
      </c>
      <c r="B199" s="763" t="s">
        <v>1105</v>
      </c>
      <c r="C199" s="777">
        <f t="shared" si="102"/>
        <v>28</v>
      </c>
      <c r="D199" s="778"/>
      <c r="E199" s="777">
        <f t="shared" si="103"/>
        <v>371.8</v>
      </c>
      <c r="F199" s="800">
        <f t="shared" si="103"/>
        <v>0.56309237558400016</v>
      </c>
      <c r="G199" s="680">
        <f>F199/F176</f>
        <v>6.3866521968859976E-3</v>
      </c>
      <c r="H199" s="678">
        <f t="shared" si="104"/>
        <v>6.9596313060000012</v>
      </c>
      <c r="I199" s="678">
        <f t="shared" si="104"/>
        <v>51.686330673132211</v>
      </c>
      <c r="J199" s="681"/>
      <c r="K199" s="681">
        <f t="shared" si="112"/>
        <v>58.64596197913221</v>
      </c>
      <c r="L199" s="681">
        <f t="shared" si="105"/>
        <v>1041.4980653628759</v>
      </c>
      <c r="M199" s="678">
        <f t="shared" si="106"/>
        <v>6.0500000000000005E-2</v>
      </c>
      <c r="N199" s="681"/>
      <c r="O199" s="678">
        <f t="shared" si="107"/>
        <v>0</v>
      </c>
      <c r="P199" s="681"/>
      <c r="Q199" s="678"/>
      <c r="R199" s="678">
        <f t="shared" si="108"/>
        <v>0</v>
      </c>
      <c r="S199" s="681"/>
      <c r="T199" s="681">
        <f t="shared" si="109"/>
        <v>6.0500000000000005E-2</v>
      </c>
      <c r="U199" s="681"/>
      <c r="V199" s="681"/>
      <c r="W199" s="681">
        <f t="shared" si="110"/>
        <v>58.706461979132207</v>
      </c>
      <c r="X199" s="681">
        <f t="shared" si="111"/>
        <v>1042.5724894293935</v>
      </c>
      <c r="Y199" s="754"/>
      <c r="Z199" s="755"/>
    </row>
    <row r="200" spans="1:26" s="756" customFormat="1" ht="15.75" x14ac:dyDescent="0.25">
      <c r="A200" s="776">
        <v>18</v>
      </c>
      <c r="B200" s="763" t="s">
        <v>1106</v>
      </c>
      <c r="C200" s="777">
        <f t="shared" si="102"/>
        <v>97</v>
      </c>
      <c r="D200" s="778"/>
      <c r="E200" s="777">
        <f t="shared" si="103"/>
        <v>1642</v>
      </c>
      <c r="F200" s="800">
        <f t="shared" si="103"/>
        <v>1.9633250101214026</v>
      </c>
      <c r="G200" s="680">
        <f>F200/F176</f>
        <v>2.2268236141695978E-2</v>
      </c>
      <c r="H200" s="678">
        <f t="shared" si="104"/>
        <v>35.386970772969384</v>
      </c>
      <c r="I200" s="678">
        <f t="shared" si="104"/>
        <v>175.36584977065553</v>
      </c>
      <c r="J200" s="681"/>
      <c r="K200" s="681">
        <f t="shared" si="112"/>
        <v>210.75282054362492</v>
      </c>
      <c r="L200" s="681">
        <f t="shared" si="105"/>
        <v>1073.4484583914762</v>
      </c>
      <c r="M200" s="678">
        <f t="shared" si="106"/>
        <v>0.50339999999999996</v>
      </c>
      <c r="N200" s="681"/>
      <c r="O200" s="678">
        <f t="shared" si="107"/>
        <v>0.13690379999999999</v>
      </c>
      <c r="P200" s="681"/>
      <c r="Q200" s="678"/>
      <c r="R200" s="678">
        <f t="shared" si="108"/>
        <v>9.3067199999999968</v>
      </c>
      <c r="S200" s="681"/>
      <c r="T200" s="681">
        <f t="shared" si="109"/>
        <v>9.9470237999999966</v>
      </c>
      <c r="U200" s="681"/>
      <c r="V200" s="681"/>
      <c r="W200" s="681">
        <f t="shared" si="110"/>
        <v>220.69984434362493</v>
      </c>
      <c r="X200" s="681">
        <f t="shared" si="111"/>
        <v>1124.1126314077662</v>
      </c>
      <c r="Y200" s="754"/>
      <c r="Z200" s="755"/>
    </row>
    <row r="201" spans="1:26" s="756" customFormat="1" ht="15.75" x14ac:dyDescent="0.25">
      <c r="A201" s="776">
        <v>19</v>
      </c>
      <c r="B201" s="763" t="s">
        <v>1107</v>
      </c>
      <c r="C201" s="777">
        <f t="shared" si="102"/>
        <v>59</v>
      </c>
      <c r="D201" s="778"/>
      <c r="E201" s="777">
        <f t="shared" si="103"/>
        <v>953</v>
      </c>
      <c r="F201" s="800">
        <f t="shared" si="103"/>
        <v>0.47321616360500007</v>
      </c>
      <c r="G201" s="680">
        <f>F201/F176</f>
        <v>5.3672668676349108E-3</v>
      </c>
      <c r="H201" s="678">
        <f t="shared" si="104"/>
        <v>13.724221329884001</v>
      </c>
      <c r="I201" s="678">
        <f t="shared" si="104"/>
        <v>37.141095005805767</v>
      </c>
      <c r="J201" s="681"/>
      <c r="K201" s="681">
        <f t="shared" si="112"/>
        <v>50.865316335689769</v>
      </c>
      <c r="L201" s="681">
        <f t="shared" si="105"/>
        <v>1074.8854381514268</v>
      </c>
      <c r="M201" s="678">
        <f t="shared" si="106"/>
        <v>2.8E-3</v>
      </c>
      <c r="N201" s="681"/>
      <c r="O201" s="678">
        <f t="shared" si="107"/>
        <v>0</v>
      </c>
      <c r="P201" s="681"/>
      <c r="Q201" s="678"/>
      <c r="R201" s="678">
        <f t="shared" si="108"/>
        <v>0</v>
      </c>
      <c r="S201" s="681"/>
      <c r="T201" s="681">
        <f t="shared" si="109"/>
        <v>2.8E-3</v>
      </c>
      <c r="U201" s="681"/>
      <c r="V201" s="681"/>
      <c r="W201" s="681">
        <f t="shared" si="110"/>
        <v>50.86811633568977</v>
      </c>
      <c r="X201" s="681">
        <f t="shared" si="111"/>
        <v>1074.9446077279406</v>
      </c>
      <c r="Y201" s="754"/>
      <c r="Z201" s="755"/>
    </row>
    <row r="202" spans="1:26" s="756" customFormat="1" ht="15.75" x14ac:dyDescent="0.25">
      <c r="A202" s="776">
        <v>20</v>
      </c>
      <c r="B202" s="763" t="s">
        <v>1108</v>
      </c>
      <c r="C202" s="777">
        <f t="shared" si="102"/>
        <v>0</v>
      </c>
      <c r="D202" s="778"/>
      <c r="E202" s="777">
        <f t="shared" si="103"/>
        <v>0</v>
      </c>
      <c r="F202" s="800">
        <f t="shared" si="103"/>
        <v>0</v>
      </c>
      <c r="G202" s="680">
        <f>F202/F176</f>
        <v>0</v>
      </c>
      <c r="H202" s="678">
        <f t="shared" si="104"/>
        <v>0</v>
      </c>
      <c r="I202" s="678">
        <f t="shared" si="104"/>
        <v>3.0454545454545456E-3</v>
      </c>
      <c r="J202" s="681"/>
      <c r="K202" s="681">
        <f t="shared" si="112"/>
        <v>3.0454545454545456E-3</v>
      </c>
      <c r="L202" s="681"/>
      <c r="M202" s="678">
        <f t="shared" si="106"/>
        <v>0</v>
      </c>
      <c r="N202" s="681"/>
      <c r="O202" s="678">
        <f t="shared" si="107"/>
        <v>0</v>
      </c>
      <c r="P202" s="681"/>
      <c r="Q202" s="678"/>
      <c r="R202" s="678">
        <f t="shared" si="108"/>
        <v>0</v>
      </c>
      <c r="S202" s="681"/>
      <c r="T202" s="681">
        <f t="shared" si="109"/>
        <v>0</v>
      </c>
      <c r="U202" s="681"/>
      <c r="V202" s="681"/>
      <c r="W202" s="681">
        <f t="shared" si="110"/>
        <v>3.0454545454545456E-3</v>
      </c>
      <c r="X202" s="681"/>
      <c r="Y202" s="754"/>
      <c r="Z202" s="755"/>
    </row>
    <row r="203" spans="1:26" s="756" customFormat="1" ht="15.75" x14ac:dyDescent="0.25">
      <c r="A203" s="776">
        <v>21</v>
      </c>
      <c r="B203" s="763" t="s">
        <v>1109</v>
      </c>
      <c r="C203" s="777">
        <f t="shared" si="102"/>
        <v>4</v>
      </c>
      <c r="D203" s="778"/>
      <c r="E203" s="777">
        <f t="shared" si="103"/>
        <v>35</v>
      </c>
      <c r="F203" s="800">
        <f t="shared" si="103"/>
        <v>4.3150363156000002E-2</v>
      </c>
      <c r="G203" s="680">
        <f>F203/F176</f>
        <v>4.8941589976400776E-4</v>
      </c>
      <c r="H203" s="678">
        <f t="shared" si="104"/>
        <v>3.1500000000000007E-2</v>
      </c>
      <c r="I203" s="678">
        <f t="shared" si="104"/>
        <v>2.0369800706880001</v>
      </c>
      <c r="J203" s="681"/>
      <c r="K203" s="681">
        <f t="shared" si="112"/>
        <v>2.068480070688</v>
      </c>
      <c r="L203" s="681">
        <f t="shared" si="105"/>
        <v>479.36562276657941</v>
      </c>
      <c r="M203" s="678">
        <f t="shared" si="106"/>
        <v>0</v>
      </c>
      <c r="N203" s="681"/>
      <c r="O203" s="678">
        <f t="shared" si="107"/>
        <v>0</v>
      </c>
      <c r="P203" s="681"/>
      <c r="Q203" s="678"/>
      <c r="R203" s="678">
        <f t="shared" si="108"/>
        <v>0</v>
      </c>
      <c r="S203" s="681"/>
      <c r="T203" s="681">
        <f t="shared" si="109"/>
        <v>0</v>
      </c>
      <c r="U203" s="681"/>
      <c r="V203" s="681"/>
      <c r="W203" s="681">
        <f t="shared" si="110"/>
        <v>2.068480070688</v>
      </c>
      <c r="X203" s="681">
        <f t="shared" si="111"/>
        <v>479.36562276657941</v>
      </c>
      <c r="Y203" s="754"/>
      <c r="Z203" s="755"/>
    </row>
    <row r="204" spans="1:26" s="756" customFormat="1" ht="15.75" x14ac:dyDescent="0.25">
      <c r="A204" s="776">
        <v>22</v>
      </c>
      <c r="B204" s="763" t="s">
        <v>1110</v>
      </c>
      <c r="C204" s="777">
        <f t="shared" si="102"/>
        <v>1</v>
      </c>
      <c r="E204" s="777">
        <f t="shared" si="103"/>
        <v>5.7</v>
      </c>
      <c r="F204" s="800">
        <f t="shared" si="103"/>
        <v>3.9325439999999996E-3</v>
      </c>
      <c r="G204" s="680">
        <f>F204/F176</f>
        <v>4.4603322413844612E-5</v>
      </c>
      <c r="H204" s="678">
        <f t="shared" si="104"/>
        <v>7.5599999999999987E-2</v>
      </c>
      <c r="I204" s="678">
        <f t="shared" si="104"/>
        <v>0.40128000000000003</v>
      </c>
      <c r="J204" s="789"/>
      <c r="K204" s="681">
        <f t="shared" si="112"/>
        <v>0.47688000000000003</v>
      </c>
      <c r="L204" s="681"/>
      <c r="M204" s="678">
        <f t="shared" si="106"/>
        <v>0</v>
      </c>
      <c r="N204" s="789"/>
      <c r="O204" s="678">
        <f t="shared" si="107"/>
        <v>0</v>
      </c>
      <c r="P204" s="789"/>
      <c r="Q204" s="790"/>
      <c r="R204" s="678">
        <f t="shared" si="108"/>
        <v>0</v>
      </c>
      <c r="S204" s="789"/>
      <c r="T204" s="681">
        <f t="shared" si="109"/>
        <v>0</v>
      </c>
      <c r="U204" s="789"/>
      <c r="V204" s="790"/>
      <c r="W204" s="681">
        <f t="shared" si="110"/>
        <v>0.47688000000000003</v>
      </c>
      <c r="X204" s="681"/>
      <c r="Y204" s="780"/>
      <c r="Z204" s="755"/>
    </row>
    <row r="205" spans="1:26" s="756" customFormat="1" ht="15.75" x14ac:dyDescent="0.25">
      <c r="A205" s="782"/>
      <c r="B205" s="781"/>
      <c r="C205" s="788">
        <f>SUM(C195:C204)</f>
        <v>464</v>
      </c>
      <c r="D205" s="2192"/>
      <c r="E205" s="693">
        <f>SUM(E195:E204)</f>
        <v>11305.23</v>
      </c>
      <c r="F205" s="2228">
        <f>SUM(F195:F204)</f>
        <v>11.745916758927949</v>
      </c>
      <c r="G205" s="2221">
        <f>F205/F176</f>
        <v>0.13322340760704626</v>
      </c>
      <c r="H205" s="693">
        <f>SUM(H195:H204)</f>
        <v>184.0742492588123</v>
      </c>
      <c r="I205" s="693">
        <f>SUM(I195:I204)</f>
        <v>831.92830529862567</v>
      </c>
      <c r="J205" s="681"/>
      <c r="K205" s="693">
        <f>SUM(K195:K204)</f>
        <v>1016.0025545574381</v>
      </c>
      <c r="L205" s="681"/>
      <c r="M205" s="693">
        <f>SUM(M195:M204)</f>
        <v>0.76670000000000005</v>
      </c>
      <c r="N205" s="681"/>
      <c r="O205" s="693">
        <f>SUM(O195:O204)</f>
        <v>2.5369037999999997</v>
      </c>
      <c r="P205" s="681"/>
      <c r="Q205" s="681"/>
      <c r="R205" s="693">
        <f>SUM(R195:R204)</f>
        <v>9.3067199999999968</v>
      </c>
      <c r="S205" s="681"/>
      <c r="T205" s="693">
        <f>SUM(T195:T204)</f>
        <v>12.610323799999998</v>
      </c>
      <c r="U205" s="681"/>
      <c r="V205" s="681"/>
      <c r="W205" s="693">
        <f>SUM(W194:W204)</f>
        <v>1028.6128783574379</v>
      </c>
      <c r="X205" s="691">
        <f>(W205*100000)/(F205*1000000)*100</f>
        <v>875.71953681316529</v>
      </c>
      <c r="Y205" s="780"/>
      <c r="Z205" s="755"/>
    </row>
    <row r="206" spans="1:26" s="756" customFormat="1" ht="15.75" x14ac:dyDescent="0.25">
      <c r="A206" s="770"/>
      <c r="B206" s="692"/>
      <c r="C206" s="769"/>
      <c r="D206" s="775"/>
      <c r="E206" s="693"/>
      <c r="F206" s="694"/>
      <c r="G206" s="680"/>
      <c r="H206" s="693"/>
      <c r="I206" s="693"/>
      <c r="J206" s="681"/>
      <c r="K206" s="693"/>
      <c r="L206" s="681"/>
      <c r="M206" s="693"/>
      <c r="N206" s="681"/>
      <c r="O206" s="693"/>
      <c r="P206" s="681"/>
      <c r="Q206" s="681"/>
      <c r="R206" s="693"/>
      <c r="S206" s="681"/>
      <c r="T206" s="693"/>
      <c r="U206" s="681"/>
      <c r="V206" s="681"/>
      <c r="W206" s="693"/>
      <c r="X206" s="691"/>
      <c r="Y206" s="757"/>
      <c r="Z206" s="755"/>
    </row>
    <row r="207" spans="1:26" s="756" customFormat="1" ht="15.75" x14ac:dyDescent="0.25">
      <c r="A207" s="751" t="s">
        <v>1116</v>
      </c>
      <c r="B207" s="1207" t="s">
        <v>697</v>
      </c>
      <c r="C207" s="764"/>
      <c r="D207" s="764"/>
      <c r="E207" s="678"/>
      <c r="F207" s="679"/>
      <c r="G207" s="681"/>
      <c r="H207" s="681"/>
      <c r="I207" s="681"/>
      <c r="J207" s="681"/>
      <c r="K207" s="681"/>
      <c r="L207" s="681"/>
      <c r="M207" s="681"/>
      <c r="N207" s="681"/>
      <c r="O207" s="681"/>
      <c r="P207" s="681"/>
      <c r="Q207" s="681"/>
      <c r="R207" s="681"/>
      <c r="S207" s="681"/>
      <c r="T207" s="681"/>
      <c r="U207" s="681"/>
      <c r="V207" s="681"/>
      <c r="W207" s="681"/>
      <c r="X207" s="681"/>
      <c r="Y207" s="754"/>
    </row>
    <row r="208" spans="1:26" s="756" customFormat="1" ht="15.75" x14ac:dyDescent="0.25">
      <c r="A208" s="1194" t="s">
        <v>36</v>
      </c>
      <c r="B208" s="684" t="s">
        <v>699</v>
      </c>
      <c r="C208" s="764"/>
      <c r="D208" s="764"/>
      <c r="E208" s="678"/>
      <c r="F208" s="679"/>
      <c r="G208" s="681"/>
      <c r="H208" s="681"/>
      <c r="I208" s="681"/>
      <c r="J208" s="681"/>
      <c r="K208" s="681"/>
      <c r="L208" s="681"/>
      <c r="M208" s="681"/>
      <c r="N208" s="681"/>
      <c r="O208" s="681"/>
      <c r="P208" s="681"/>
      <c r="Q208" s="681"/>
      <c r="R208" s="681"/>
      <c r="S208" s="681"/>
      <c r="T208" s="681"/>
      <c r="U208" s="681"/>
      <c r="V208" s="681"/>
      <c r="W208" s="681"/>
      <c r="X208" s="681"/>
      <c r="Y208" s="754"/>
    </row>
    <row r="209" spans="1:25" s="756" customFormat="1" ht="15.75" x14ac:dyDescent="0.25">
      <c r="A209" s="1194" t="s">
        <v>37</v>
      </c>
      <c r="B209" s="684" t="s">
        <v>698</v>
      </c>
      <c r="C209" s="764"/>
      <c r="D209" s="764"/>
      <c r="E209" s="678"/>
      <c r="F209" s="679"/>
      <c r="G209" s="681"/>
      <c r="H209" s="681"/>
      <c r="I209" s="681"/>
      <c r="J209" s="681"/>
      <c r="K209" s="681"/>
      <c r="L209" s="681"/>
      <c r="M209" s="681"/>
      <c r="N209" s="681"/>
      <c r="O209" s="681"/>
      <c r="P209" s="681"/>
      <c r="Q209" s="681"/>
      <c r="R209" s="681"/>
      <c r="S209" s="681"/>
      <c r="T209" s="681"/>
      <c r="U209" s="681"/>
      <c r="V209" s="681"/>
      <c r="W209" s="681"/>
      <c r="X209" s="681"/>
      <c r="Y209" s="754"/>
    </row>
    <row r="210" spans="1:25" s="756" customFormat="1" ht="15.75" x14ac:dyDescent="0.25">
      <c r="A210" s="1194" t="s">
        <v>38</v>
      </c>
      <c r="B210" s="684" t="s">
        <v>700</v>
      </c>
      <c r="C210" s="764"/>
      <c r="D210" s="764"/>
      <c r="E210" s="678"/>
      <c r="F210" s="679"/>
      <c r="G210" s="681"/>
      <c r="H210" s="681"/>
      <c r="I210" s="681"/>
      <c r="J210" s="681"/>
      <c r="K210" s="681"/>
      <c r="L210" s="681"/>
      <c r="M210" s="681"/>
      <c r="N210" s="681"/>
      <c r="O210" s="681"/>
      <c r="P210" s="681"/>
      <c r="Q210" s="681"/>
      <c r="R210" s="681"/>
      <c r="S210" s="681"/>
      <c r="T210" s="681"/>
      <c r="U210" s="681"/>
      <c r="V210" s="681"/>
      <c r="W210" s="681"/>
      <c r="X210" s="681"/>
      <c r="Y210" s="762"/>
    </row>
    <row r="211" spans="1:25" s="756" customFormat="1" ht="15.75" x14ac:dyDescent="0.25">
      <c r="A211" s="2167" t="s">
        <v>1117</v>
      </c>
      <c r="B211" s="675" t="s">
        <v>65</v>
      </c>
      <c r="C211" s="764"/>
      <c r="D211" s="764"/>
      <c r="E211" s="678"/>
      <c r="F211" s="679"/>
      <c r="G211" s="681"/>
      <c r="H211" s="681"/>
      <c r="I211" s="681"/>
      <c r="J211" s="681"/>
      <c r="K211" s="681"/>
      <c r="L211" s="681"/>
      <c r="M211" s="681"/>
      <c r="N211" s="681"/>
      <c r="O211" s="681"/>
      <c r="P211" s="681"/>
      <c r="Q211" s="681"/>
      <c r="R211" s="681"/>
      <c r="S211" s="681"/>
      <c r="T211" s="681"/>
      <c r="U211" s="681"/>
      <c r="V211" s="681"/>
      <c r="W211" s="681"/>
      <c r="X211" s="681"/>
      <c r="Y211" s="2168"/>
    </row>
    <row r="212" spans="1:25" s="756" customFormat="1" ht="15.75" x14ac:dyDescent="0.25">
      <c r="A212" s="1194" t="s">
        <v>36</v>
      </c>
      <c r="B212" s="762" t="s">
        <v>57</v>
      </c>
      <c r="C212" s="762"/>
      <c r="D212" s="762"/>
      <c r="E212" s="2168"/>
      <c r="F212" s="679"/>
      <c r="G212" s="681"/>
      <c r="H212" s="681"/>
      <c r="I212" s="681"/>
      <c r="J212" s="681"/>
      <c r="K212" s="681"/>
      <c r="L212" s="681"/>
      <c r="M212" s="681"/>
      <c r="N212" s="681"/>
      <c r="O212" s="681"/>
      <c r="P212" s="681"/>
      <c r="Q212" s="681"/>
      <c r="R212" s="681"/>
      <c r="S212" s="681"/>
      <c r="T212" s="681"/>
      <c r="U212" s="681"/>
      <c r="V212" s="681"/>
      <c r="W212" s="681">
        <f>'D 2.1_2023-24_(Proje)_Rev'!W212*1.1</f>
        <v>212.66555618000007</v>
      </c>
      <c r="X212" s="681"/>
      <c r="Y212" s="762"/>
    </row>
    <row r="213" spans="1:25" s="756" customFormat="1" ht="15.75" x14ac:dyDescent="0.25">
      <c r="A213" s="1194" t="s">
        <v>37</v>
      </c>
      <c r="B213" s="762" t="s">
        <v>58</v>
      </c>
      <c r="C213" s="762"/>
      <c r="D213" s="762"/>
      <c r="E213" s="2168"/>
      <c r="F213" s="679"/>
      <c r="G213" s="681"/>
      <c r="H213" s="681"/>
      <c r="I213" s="681"/>
      <c r="J213" s="681"/>
      <c r="K213" s="681"/>
      <c r="L213" s="681"/>
      <c r="M213" s="681"/>
      <c r="N213" s="681"/>
      <c r="O213" s="681"/>
      <c r="P213" s="681"/>
      <c r="Q213" s="681"/>
      <c r="R213" s="681"/>
      <c r="S213" s="681"/>
      <c r="T213" s="681"/>
      <c r="U213" s="681"/>
      <c r="V213" s="681"/>
      <c r="W213" s="681">
        <f>'D 2.1_2023-24_(Proje)_Rev'!W213*1.1</f>
        <v>17.622440000000005</v>
      </c>
      <c r="X213" s="681"/>
      <c r="Y213" s="762"/>
    </row>
    <row r="214" spans="1:25" s="756" customFormat="1" ht="15.75" x14ac:dyDescent="0.25">
      <c r="A214" s="751" t="s">
        <v>1118</v>
      </c>
      <c r="B214" s="742" t="s">
        <v>693</v>
      </c>
      <c r="C214" s="762"/>
      <c r="D214" s="762"/>
      <c r="E214" s="2168"/>
      <c r="F214" s="679"/>
      <c r="G214" s="681"/>
      <c r="H214" s="681"/>
      <c r="I214" s="681"/>
      <c r="J214" s="681"/>
      <c r="K214" s="681"/>
      <c r="L214" s="681"/>
      <c r="M214" s="681"/>
      <c r="N214" s="681"/>
      <c r="O214" s="681"/>
      <c r="P214" s="681"/>
      <c r="Q214" s="681"/>
      <c r="R214" s="681"/>
      <c r="S214" s="681"/>
      <c r="T214" s="681"/>
      <c r="U214" s="681"/>
      <c r="V214" s="681"/>
      <c r="W214" s="681">
        <f>SUM(W212:W213)</f>
        <v>230.28799618000008</v>
      </c>
      <c r="X214" s="681"/>
      <c r="Y214" s="762"/>
    </row>
    <row r="215" spans="1:25" s="756" customFormat="1" ht="15.75" x14ac:dyDescent="0.25">
      <c r="A215" s="1194" t="s">
        <v>36</v>
      </c>
      <c r="B215" s="763" t="s">
        <v>692</v>
      </c>
      <c r="C215" s="764"/>
      <c r="D215" s="764"/>
      <c r="E215" s="216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78"/>
      <c r="X215" s="681"/>
      <c r="Y215" s="762"/>
    </row>
    <row r="216" spans="1:25" s="756" customFormat="1" ht="15.75" x14ac:dyDescent="0.25">
      <c r="A216" s="2169" t="s">
        <v>37</v>
      </c>
      <c r="B216" s="764" t="s">
        <v>694</v>
      </c>
      <c r="C216" s="1198"/>
      <c r="D216" s="764"/>
      <c r="E216" s="216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62"/>
    </row>
    <row r="217" spans="1:25" s="756" customFormat="1" ht="15.75" x14ac:dyDescent="0.25">
      <c r="A217" s="1194" t="s">
        <v>38</v>
      </c>
      <c r="B217" s="765" t="s">
        <v>341</v>
      </c>
      <c r="C217" s="762"/>
      <c r="D217" s="762"/>
      <c r="E217" s="216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62"/>
    </row>
    <row r="218" spans="1:25" s="756" customFormat="1" ht="15.75" x14ac:dyDescent="0.25">
      <c r="A218" s="1194" t="s">
        <v>39</v>
      </c>
      <c r="B218" s="765" t="s">
        <v>703</v>
      </c>
      <c r="C218" s="762"/>
      <c r="D218" s="762"/>
      <c r="E218" s="216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5" s="756" customFormat="1" ht="15.75" x14ac:dyDescent="0.25">
      <c r="A219" s="1194" t="s">
        <v>40</v>
      </c>
      <c r="B219" s="765" t="s">
        <v>1119</v>
      </c>
      <c r="C219" s="1198"/>
      <c r="D219" s="762"/>
      <c r="E219" s="216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>
        <v>8.68</v>
      </c>
      <c r="X219" s="681"/>
      <c r="Y219" s="762"/>
    </row>
    <row r="220" spans="1:25" s="756" customFormat="1" ht="15.75" x14ac:dyDescent="0.25">
      <c r="A220" s="1194" t="s">
        <v>775</v>
      </c>
      <c r="B220" s="762" t="s">
        <v>701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/>
      <c r="X220" s="681"/>
      <c r="Y220" s="762"/>
    </row>
    <row r="221" spans="1:25" s="756" customFormat="1" ht="15.75" x14ac:dyDescent="0.25">
      <c r="A221" s="1194" t="s">
        <v>43</v>
      </c>
      <c r="B221" s="765" t="s">
        <v>1120</v>
      </c>
      <c r="C221" s="1198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/>
      <c r="X221" s="681"/>
      <c r="Y221" s="762"/>
    </row>
    <row r="222" spans="1:25" s="756" customFormat="1" ht="15.75" x14ac:dyDescent="0.25">
      <c r="A222" s="1194" t="s">
        <v>41</v>
      </c>
      <c r="B222" s="765" t="s">
        <v>1121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v>0.28000000000000003</v>
      </c>
      <c r="X222" s="681"/>
      <c r="Y222" s="762"/>
    </row>
    <row r="223" spans="1:25" s="756" customFormat="1" ht="15.75" x14ac:dyDescent="0.25">
      <c r="A223" s="1194" t="s">
        <v>42</v>
      </c>
      <c r="B223" s="765" t="s">
        <v>1122</v>
      </c>
      <c r="C223" s="762"/>
      <c r="D223" s="762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81">
        <v>2.73</v>
      </c>
      <c r="X223" s="681"/>
      <c r="Y223" s="762"/>
    </row>
    <row r="224" spans="1:25" s="2171" customFormat="1" ht="15.75" x14ac:dyDescent="0.25">
      <c r="A224" s="1194" t="s">
        <v>44</v>
      </c>
      <c r="B224" s="765" t="s">
        <v>1123</v>
      </c>
      <c r="C224" s="762"/>
      <c r="D224" s="762"/>
      <c r="E224" s="2170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>
        <v>2.35</v>
      </c>
      <c r="X224" s="681"/>
      <c r="Y224" s="762"/>
    </row>
    <row r="225" spans="1:25" s="2171" customFormat="1" ht="15.75" x14ac:dyDescent="0.25">
      <c r="A225" s="1194" t="s">
        <v>1124</v>
      </c>
      <c r="B225" s="765" t="s">
        <v>1125</v>
      </c>
      <c r="C225" s="762"/>
      <c r="D225" s="762"/>
      <c r="E225" s="2170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>
        <v>8.0500000000000007</v>
      </c>
      <c r="X225" s="681"/>
      <c r="Y225" s="762"/>
    </row>
    <row r="226" spans="1:25" s="2171" customFormat="1" ht="15.75" x14ac:dyDescent="0.25">
      <c r="A226" s="1194" t="s">
        <v>1126</v>
      </c>
      <c r="B226" s="765" t="s">
        <v>1127</v>
      </c>
      <c r="C226" s="762"/>
      <c r="D226" s="762"/>
      <c r="E226" s="2170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>
        <v>0.24</v>
      </c>
      <c r="X226" s="681"/>
      <c r="Y226" s="2170"/>
    </row>
    <row r="227" spans="1:25" s="2171" customFormat="1" ht="15.75" x14ac:dyDescent="0.25">
      <c r="A227" s="1194" t="s">
        <v>1128</v>
      </c>
      <c r="B227" s="675" t="s">
        <v>695</v>
      </c>
      <c r="C227" s="762"/>
      <c r="D227" s="762"/>
      <c r="E227" s="2170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f>W186+W193+W205+W214+W216+W217+W219+W220+W221+W222+W223+W224+W225+W226</f>
        <v>7710.5534731501721</v>
      </c>
      <c r="X227" s="681"/>
      <c r="Y227" s="2170"/>
    </row>
    <row r="228" spans="1:25" s="2171" customFormat="1" ht="15.75" x14ac:dyDescent="0.25">
      <c r="A228" s="1194" t="s">
        <v>1129</v>
      </c>
      <c r="B228" s="764" t="s">
        <v>696</v>
      </c>
      <c r="C228" s="762"/>
      <c r="D228" s="764"/>
      <c r="E228" s="2170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78">
        <f>W212</f>
        <v>212.66555618000007</v>
      </c>
      <c r="X228" s="681"/>
      <c r="Y228" s="762"/>
    </row>
    <row r="229" spans="1:25" s="2171" customFormat="1" ht="15.75" x14ac:dyDescent="0.25">
      <c r="A229" s="1194" t="s">
        <v>1130</v>
      </c>
      <c r="B229" s="764" t="s">
        <v>1131</v>
      </c>
      <c r="C229" s="762"/>
      <c r="D229" s="764"/>
      <c r="E229" s="2170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78">
        <f>W213</f>
        <v>17.622440000000005</v>
      </c>
      <c r="X229" s="681"/>
      <c r="Y229" s="762"/>
    </row>
    <row r="230" spans="1:25" s="2171" customFormat="1" ht="16.5" thickBot="1" x14ac:dyDescent="0.3">
      <c r="A230" s="2172"/>
      <c r="B230" s="766" t="s">
        <v>1132</v>
      </c>
      <c r="C230" s="2173"/>
      <c r="D230" s="2174"/>
      <c r="E230" s="2175"/>
      <c r="F230" s="1363"/>
      <c r="G230" s="2176"/>
      <c r="H230" s="2176"/>
      <c r="I230" s="2176"/>
      <c r="J230" s="2176"/>
      <c r="K230" s="2176"/>
      <c r="L230" s="2176"/>
      <c r="M230" s="2176"/>
      <c r="N230" s="2176"/>
      <c r="O230" s="2176"/>
      <c r="P230" s="2176"/>
      <c r="Q230" s="2176"/>
      <c r="R230" s="2176"/>
      <c r="S230" s="2176"/>
      <c r="T230" s="2176"/>
      <c r="U230" s="2176"/>
      <c r="V230" s="2176"/>
      <c r="W230" s="2146">
        <f>W227-W228-W229</f>
        <v>7480.2654769701721</v>
      </c>
      <c r="X230" s="681"/>
      <c r="Y230" s="762"/>
    </row>
    <row r="232" spans="1:25" ht="15.75" x14ac:dyDescent="0.25">
      <c r="B232" s="1197" t="str">
        <f>B167</f>
        <v>For KINESCO Power and Utilities Pvt. Ltd.</v>
      </c>
      <c r="X232" s="2178"/>
    </row>
    <row r="233" spans="1:25" ht="15.75" x14ac:dyDescent="0.25">
      <c r="B233" s="1197"/>
      <c r="X233" s="2178"/>
    </row>
    <row r="234" spans="1:25" ht="15.75" x14ac:dyDescent="0.25">
      <c r="B234" s="1197"/>
      <c r="X234" s="2178"/>
    </row>
    <row r="235" spans="1:25" ht="15.75" x14ac:dyDescent="0.25">
      <c r="B235" s="1197" t="str">
        <f t="shared" ref="B235:B239" si="113">B170</f>
        <v>T M AJITHKUMAR</v>
      </c>
      <c r="X235" s="2178"/>
    </row>
    <row r="236" spans="1:25" ht="15.75" x14ac:dyDescent="0.25">
      <c r="B236" s="1197" t="str">
        <f t="shared" si="113"/>
        <v>CHIEF EXECUTIVE OFFICER</v>
      </c>
      <c r="X236" s="2178"/>
    </row>
    <row r="237" spans="1:25" ht="15.75" x14ac:dyDescent="0.25">
      <c r="B237" s="1197"/>
      <c r="X237" s="2178"/>
    </row>
    <row r="238" spans="1:25" ht="15.75" x14ac:dyDescent="0.25">
      <c r="B238" s="1197" t="str">
        <f t="shared" si="113"/>
        <v>Place: Kakkanad, Kochi</v>
      </c>
      <c r="X238" s="2178"/>
    </row>
    <row r="239" spans="1:25" ht="15.75" x14ac:dyDescent="0.25">
      <c r="B239" s="1197" t="str">
        <f t="shared" si="113"/>
        <v>Date: --/--/----</v>
      </c>
      <c r="X239" s="2178"/>
    </row>
    <row r="240" spans="1:25" ht="15.75" x14ac:dyDescent="0.25">
      <c r="X240" s="2178"/>
    </row>
    <row r="241" spans="24:24" ht="15.75" x14ac:dyDescent="0.25">
      <c r="X241" s="2178"/>
    </row>
    <row r="242" spans="24:24" ht="15.75" x14ac:dyDescent="0.25">
      <c r="X242" s="2178"/>
    </row>
  </sheetData>
  <mergeCells count="6">
    <mergeCell ref="C134:F134"/>
    <mergeCell ref="A2:Y2"/>
    <mergeCell ref="A4:Y4"/>
    <mergeCell ref="C11:F11"/>
    <mergeCell ref="C52:F52"/>
    <mergeCell ref="C93:F93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5" manualBreakCount="5">
    <brk id="51" max="24" man="1"/>
    <brk id="92" max="24" man="1"/>
    <brk id="133" max="24" man="1"/>
    <brk id="174" max="24" man="1"/>
    <brk id="210" max="2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51"/>
  <sheetViews>
    <sheetView view="pageBreakPreview" topLeftCell="A145" zoomScale="70" zoomScaleNormal="70" zoomScaleSheetLayoutView="70" workbookViewId="0">
      <selection activeCell="H16" sqref="H16"/>
    </sheetView>
  </sheetViews>
  <sheetFormatPr defaultColWidth="9.33203125" defaultRowHeight="15" x14ac:dyDescent="0.25"/>
  <cols>
    <col min="1" max="1" width="6.5" style="1440" customWidth="1"/>
    <col min="2" max="2" width="21.6640625" style="1440" customWidth="1"/>
    <col min="3" max="3" width="11.1640625" style="1440" customWidth="1"/>
    <col min="4" max="4" width="11.5" style="1440" customWidth="1"/>
    <col min="5" max="5" width="14.33203125" style="1440" customWidth="1"/>
    <col min="6" max="6" width="13.83203125" style="1440" customWidth="1"/>
    <col min="7" max="7" width="12.5" style="1440" customWidth="1"/>
    <col min="8" max="8" width="13.6640625" style="1440" customWidth="1"/>
    <col min="9" max="9" width="13" style="1440" customWidth="1"/>
    <col min="10" max="10" width="11" style="1440" customWidth="1"/>
    <col min="11" max="11" width="12.5" style="1440" customWidth="1"/>
    <col min="12" max="12" width="11.83203125" style="1440" customWidth="1"/>
    <col min="13" max="13" width="12.5" style="1440" customWidth="1"/>
    <col min="14" max="14" width="7.33203125" style="1440" customWidth="1"/>
    <col min="15" max="15" width="11.83203125" style="1440" customWidth="1"/>
    <col min="16" max="16" width="7.83203125" style="1440" customWidth="1"/>
    <col min="17" max="17" width="7.33203125" style="1440" customWidth="1"/>
    <col min="18" max="18" width="11.33203125" style="1440" customWidth="1"/>
    <col min="19" max="19" width="6.33203125" style="1440" customWidth="1"/>
    <col min="20" max="20" width="10.1640625" style="1440" customWidth="1"/>
    <col min="21" max="21" width="6.1640625" style="1440" customWidth="1"/>
    <col min="22" max="22" width="9.5" style="1440" customWidth="1"/>
    <col min="23" max="23" width="17.1640625" style="1440" customWidth="1"/>
    <col min="24" max="24" width="15.5" style="1440" customWidth="1"/>
    <col min="25" max="25" width="10" style="1440" customWidth="1"/>
    <col min="26" max="16384" width="9.33203125" style="1440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1440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1440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1440"/>
    </row>
    <row r="5" spans="1:26" s="756" customFormat="1" ht="15.75" x14ac:dyDescent="0.25">
      <c r="A5" s="2153"/>
      <c r="B5" s="748" t="str">
        <f>'D 2.1_2024-25_(Projection)_Sbmt'!B5</f>
        <v>Name of Distribution Business/Licensee:</v>
      </c>
      <c r="D5" s="1198"/>
      <c r="E5" s="1198" t="str">
        <f>'D 2.1_2024-25_(Projection)_Sbmt'!E5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1440"/>
    </row>
    <row r="6" spans="1:26" s="756" customFormat="1" ht="15.75" x14ac:dyDescent="0.25">
      <c r="A6" s="2153"/>
      <c r="B6" s="748" t="str">
        <f>'D 2.1_2024-25_(Projection)_Sbmt'!B6</f>
        <v>Licensed Area of Supply:</v>
      </c>
      <c r="D6" s="1198"/>
      <c r="E6" s="1198" t="str">
        <f>'D 2.1_2024-25_(Projection)_Sbmt'!E6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1440"/>
    </row>
    <row r="7" spans="1:26" s="756" customFormat="1" ht="19.5" thickBot="1" x14ac:dyDescent="0.3">
      <c r="A7" s="1198"/>
      <c r="B7" s="749" t="s">
        <v>1162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1198"/>
      <c r="Y7" s="2155" t="s">
        <v>1077</v>
      </c>
      <c r="Z7" s="1440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691</v>
      </c>
      <c r="I8" s="672" t="s">
        <v>90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1440"/>
    </row>
    <row r="9" spans="1:26" s="756" customFormat="1" ht="31.5" x14ac:dyDescent="0.25">
      <c r="A9" s="2180"/>
      <c r="B9" s="1209"/>
      <c r="C9" s="1209"/>
      <c r="D9" s="2181"/>
      <c r="E9" s="1209" t="s">
        <v>95</v>
      </c>
      <c r="F9" s="1364" t="s">
        <v>7</v>
      </c>
      <c r="G9" s="1209"/>
      <c r="H9" s="1209"/>
      <c r="I9" s="1209"/>
      <c r="J9" s="1209"/>
      <c r="K9" s="1209" t="s">
        <v>290</v>
      </c>
      <c r="L9" s="2220" t="s">
        <v>1082</v>
      </c>
      <c r="M9" s="1209"/>
      <c r="N9" s="2181"/>
      <c r="O9" s="2181"/>
      <c r="P9" s="2181"/>
      <c r="Q9" s="2181"/>
      <c r="R9" s="2183" t="s">
        <v>1432</v>
      </c>
      <c r="S9" s="1209"/>
      <c r="T9" s="1209" t="s">
        <v>291</v>
      </c>
      <c r="U9" s="1209"/>
      <c r="V9" s="2181"/>
      <c r="W9" s="2220" t="s">
        <v>292</v>
      </c>
      <c r="X9" s="1209"/>
      <c r="Y9" s="2184"/>
      <c r="Z9" s="1440"/>
    </row>
    <row r="10" spans="1:26" s="756" customFormat="1" ht="15.75" x14ac:dyDescent="0.25">
      <c r="A10" s="2185">
        <v>1</v>
      </c>
      <c r="B10" s="1210">
        <v>2</v>
      </c>
      <c r="C10" s="1210">
        <v>3</v>
      </c>
      <c r="D10" s="1210">
        <v>4</v>
      </c>
      <c r="E10" s="1210">
        <v>5</v>
      </c>
      <c r="F10" s="2229">
        <v>6</v>
      </c>
      <c r="G10" s="1210">
        <v>7</v>
      </c>
      <c r="H10" s="1210">
        <v>8</v>
      </c>
      <c r="I10" s="1210">
        <v>9</v>
      </c>
      <c r="J10" s="1210">
        <v>10</v>
      </c>
      <c r="K10" s="1210">
        <v>11</v>
      </c>
      <c r="L10" s="1210">
        <v>12</v>
      </c>
      <c r="M10" s="1210">
        <v>13</v>
      </c>
      <c r="N10" s="1210">
        <v>14</v>
      </c>
      <c r="O10" s="1210">
        <v>15</v>
      </c>
      <c r="P10" s="1210">
        <v>16</v>
      </c>
      <c r="Q10" s="1210">
        <v>17</v>
      </c>
      <c r="R10" s="1210">
        <v>18</v>
      </c>
      <c r="S10" s="1210">
        <v>19</v>
      </c>
      <c r="T10" s="1210">
        <v>20</v>
      </c>
      <c r="U10" s="1210">
        <v>21</v>
      </c>
      <c r="V10" s="1210">
        <v>22</v>
      </c>
      <c r="W10" s="1210">
        <v>23</v>
      </c>
      <c r="X10" s="1210">
        <v>24</v>
      </c>
      <c r="Y10" s="1210">
        <v>25</v>
      </c>
      <c r="Z10" s="1440"/>
    </row>
    <row r="11" spans="1:26" s="756" customFormat="1" ht="18.75" x14ac:dyDescent="0.25">
      <c r="A11" s="2230"/>
      <c r="B11" s="750" t="s">
        <v>1083</v>
      </c>
      <c r="C11" s="2231" t="s">
        <v>1084</v>
      </c>
      <c r="D11" s="2232"/>
      <c r="E11" s="2232"/>
      <c r="F11" s="2233"/>
      <c r="G11" s="2085"/>
      <c r="H11" s="2085"/>
      <c r="I11" s="2085"/>
      <c r="J11" s="2085"/>
      <c r="K11" s="2085"/>
      <c r="L11" s="2085"/>
      <c r="M11" s="2085"/>
      <c r="N11" s="2085"/>
      <c r="O11" s="2085"/>
      <c r="P11" s="2085"/>
      <c r="Q11" s="2085"/>
      <c r="R11" s="2085"/>
      <c r="S11" s="2085"/>
      <c r="T11" s="2085"/>
      <c r="U11" s="2085"/>
      <c r="V11" s="2085"/>
      <c r="W11" s="2085"/>
      <c r="X11" s="2085"/>
      <c r="Y11" s="2085"/>
      <c r="Z11" s="1440"/>
    </row>
    <row r="12" spans="1:26" s="756" customFormat="1" ht="15.75" x14ac:dyDescent="0.25">
      <c r="A12" s="2157" t="s">
        <v>35</v>
      </c>
      <c r="B12" s="1190" t="s">
        <v>1085</v>
      </c>
      <c r="C12" s="2158"/>
      <c r="D12" s="2158"/>
      <c r="E12" s="1189"/>
      <c r="F12" s="1359"/>
      <c r="G12" s="1196"/>
      <c r="H12" s="1196"/>
      <c r="I12" s="1196"/>
      <c r="J12" s="1196"/>
      <c r="K12" s="1196"/>
      <c r="L12" s="1196"/>
      <c r="M12" s="1196"/>
      <c r="N12" s="1196"/>
      <c r="O12" s="1196"/>
      <c r="P12" s="1196"/>
      <c r="Q12" s="1196"/>
      <c r="R12" s="1196"/>
      <c r="S12" s="1196"/>
      <c r="T12" s="1196"/>
      <c r="U12" s="1196"/>
      <c r="V12" s="1196"/>
      <c r="W12" s="1196"/>
      <c r="X12" s="1196"/>
      <c r="Y12" s="2159"/>
      <c r="Z12" s="1440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350</v>
      </c>
      <c r="E13" s="699">
        <f>E23+E30+E42</f>
        <v>41564.31</v>
      </c>
      <c r="F13" s="694">
        <f>F23+F30+F42</f>
        <v>77.082524949829519</v>
      </c>
      <c r="G13" s="691"/>
      <c r="H13" s="691">
        <f>H23+H30+H42</f>
        <v>1109.3596650183224</v>
      </c>
      <c r="I13" s="691">
        <f>I23+I30+I42</f>
        <v>4860.0112229437264</v>
      </c>
      <c r="J13" s="691"/>
      <c r="K13" s="691"/>
      <c r="L13" s="691"/>
      <c r="M13" s="691">
        <f>M23+M30+M42</f>
        <v>1.0649999999999999</v>
      </c>
      <c r="N13" s="691"/>
      <c r="O13" s="691">
        <f>O23+O30+O42</f>
        <v>-5.8999999999999995</v>
      </c>
      <c r="P13" s="691"/>
      <c r="Q13" s="691"/>
      <c r="R13" s="691">
        <f>R23+R30+R42</f>
        <v>129.65161999999998</v>
      </c>
      <c r="S13" s="691"/>
      <c r="T13" s="691"/>
      <c r="U13" s="691"/>
      <c r="V13" s="691"/>
      <c r="W13" s="691">
        <f>W23+W30+W42</f>
        <v>6094.1875079620495</v>
      </c>
      <c r="X13" s="691">
        <f t="shared" ref="X13" si="0">(W13*100000)/(F13*1000000)*100</f>
        <v>790.60558951961616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1440"/>
    </row>
    <row r="15" spans="1:26" s="756" customFormat="1" ht="15.75" x14ac:dyDescent="0.25">
      <c r="A15" s="1194"/>
      <c r="B15" s="696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1440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working'!C22</f>
        <v>4</v>
      </c>
      <c r="D16" s="778">
        <f t="shared" ref="D16:D22" si="1">C16</f>
        <v>4</v>
      </c>
      <c r="E16" s="777">
        <f>'[55]D 2.1 KKD proj working'!E22</f>
        <v>4000</v>
      </c>
      <c r="F16" s="1366">
        <f>'[55]D 2.1 KKD proj working'!F22</f>
        <v>18.231761592828008</v>
      </c>
      <c r="G16" s="786">
        <f>F16/F13</f>
        <v>0.23652263083875966</v>
      </c>
      <c r="H16" s="678">
        <f>'[55]D 2.1 KKD proj working'!H22</f>
        <v>116.44885191669599</v>
      </c>
      <c r="I16" s="678">
        <f>'[55]D 2.1 KKD proj working'!J22</f>
        <v>982.53994827173085</v>
      </c>
      <c r="J16" s="681"/>
      <c r="K16" s="681">
        <f>H16+I16+J16</f>
        <v>1098.9888001884269</v>
      </c>
      <c r="L16" s="681">
        <f t="shared" ref="L16:L22" si="2">(K16*100000)/(F16*1000000)*100</f>
        <v>602.78804908284121</v>
      </c>
      <c r="M16" s="678">
        <f>'[55]D 2.1 KKD proj working'!O22</f>
        <v>0</v>
      </c>
      <c r="N16" s="681"/>
      <c r="O16" s="678">
        <f>'[55]D 2.1 KKD proj working'!Q22</f>
        <v>0</v>
      </c>
      <c r="P16" s="681"/>
      <c r="Q16" s="681"/>
      <c r="R16" s="678">
        <f>'[55]D 2.1 KKD proj working'!T22</f>
        <v>0</v>
      </c>
      <c r="S16" s="681"/>
      <c r="T16" s="681">
        <f>SUM(M16:S16)</f>
        <v>0</v>
      </c>
      <c r="U16" s="681"/>
      <c r="V16" s="681"/>
      <c r="W16" s="681">
        <f>K16+T16+U16+V16</f>
        <v>1098.9888001884269</v>
      </c>
      <c r="X16" s="681">
        <f t="shared" ref="X16:X23" si="3">(W16*100000)/(F16*1000000)*100</f>
        <v>602.78804908284121</v>
      </c>
      <c r="Y16" s="754"/>
      <c r="Z16" s="1440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working'!C40</f>
        <v>20</v>
      </c>
      <c r="D17" s="778">
        <f t="shared" si="1"/>
        <v>20</v>
      </c>
      <c r="E17" s="777">
        <f>'[55]D 2.1 KKD proj working'!E40</f>
        <v>19686</v>
      </c>
      <c r="F17" s="1366">
        <f>'[55]D 2.1 KKD proj working'!F40</f>
        <v>30.825328065870483</v>
      </c>
      <c r="G17" s="786">
        <f>F17/F13</f>
        <v>0.39990034169137134</v>
      </c>
      <c r="H17" s="678">
        <f>'[55]D 2.1 KKD proj working'!H40</f>
        <v>592.47271920375022</v>
      </c>
      <c r="I17" s="678">
        <f>'[55]D 2.1 KKD proj working'!J40</f>
        <v>1969.6034860397931</v>
      </c>
      <c r="J17" s="681"/>
      <c r="K17" s="681">
        <f t="shared" ref="K17:K22" si="4">H17+I17+J17</f>
        <v>2562.0762052435434</v>
      </c>
      <c r="L17" s="681">
        <f t="shared" si="2"/>
        <v>831.15942830151107</v>
      </c>
      <c r="M17" s="678">
        <f>'[55]D 2.1 KKD proj working'!O40</f>
        <v>0.3</v>
      </c>
      <c r="N17" s="681"/>
      <c r="O17" s="678">
        <f>'[55]D 2.1 KKD proj working'!Q40</f>
        <v>-6</v>
      </c>
      <c r="P17" s="681"/>
      <c r="Q17" s="681"/>
      <c r="R17" s="678">
        <f>'[55]D 2.1 KKD proj working'!T40</f>
        <v>0</v>
      </c>
      <c r="S17" s="681"/>
      <c r="T17" s="681">
        <f>SUM(M17:S17)</f>
        <v>-5.7</v>
      </c>
      <c r="U17" s="681"/>
      <c r="V17" s="681"/>
      <c r="W17" s="681">
        <f t="shared" ref="W17:W22" si="5">K17+T17+U17+V17</f>
        <v>2556.3762052435436</v>
      </c>
      <c r="X17" s="681">
        <f t="shared" si="3"/>
        <v>829.31029956302064</v>
      </c>
      <c r="Y17" s="754"/>
      <c r="Z17" s="1440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777">
        <v>0</v>
      </c>
      <c r="F18" s="785">
        <v>0</v>
      </c>
      <c r="G18" s="786">
        <f>F18/F13</f>
        <v>0</v>
      </c>
      <c r="H18" s="681">
        <v>0</v>
      </c>
      <c r="I18" s="681">
        <v>0</v>
      </c>
      <c r="J18" s="681"/>
      <c r="K18" s="681">
        <f t="shared" si="4"/>
        <v>0</v>
      </c>
      <c r="L18" s="681"/>
      <c r="M18" s="681">
        <v>0</v>
      </c>
      <c r="N18" s="681"/>
      <c r="O18" s="681">
        <v>0</v>
      </c>
      <c r="P18" s="681"/>
      <c r="Q18" s="681"/>
      <c r="R18" s="681"/>
      <c r="S18" s="681"/>
      <c r="T18" s="681">
        <f t="shared" ref="T18:T22" si="6">SUM(M18:S18)</f>
        <v>0</v>
      </c>
      <c r="U18" s="681"/>
      <c r="V18" s="681"/>
      <c r="W18" s="681">
        <f t="shared" si="5"/>
        <v>0</v>
      </c>
      <c r="X18" s="681"/>
      <c r="Y18" s="754"/>
      <c r="Z18" s="1440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working'!C59</f>
        <v>2</v>
      </c>
      <c r="D19" s="778">
        <f t="shared" si="1"/>
        <v>2</v>
      </c>
      <c r="E19" s="777">
        <f>'[55]D 2.1 KKD proj working'!E59</f>
        <v>504</v>
      </c>
      <c r="F19" s="1366">
        <f>'[55]D 2.1 KKD proj working'!F59</f>
        <v>0.22214472721650005</v>
      </c>
      <c r="G19" s="786">
        <f>F19/F13</f>
        <v>2.8819077652306635E-3</v>
      </c>
      <c r="H19" s="678">
        <f>'[55]D 2.1 KKD proj working'!H59</f>
        <v>21.176535996000005</v>
      </c>
      <c r="I19" s="678">
        <f>'[55]D 2.1 KKD proj working'!J59</f>
        <v>13.027111946956254</v>
      </c>
      <c r="J19" s="681"/>
      <c r="K19" s="681">
        <f t="shared" si="4"/>
        <v>34.203647942956259</v>
      </c>
      <c r="L19" s="681">
        <f t="shared" si="2"/>
        <v>1539.7010935857918</v>
      </c>
      <c r="M19" s="678">
        <f>'[55]D 2.1 KKD proj working'!O59</f>
        <v>0</v>
      </c>
      <c r="N19" s="681"/>
      <c r="O19" s="678">
        <f>'[55]D 2.1 KKD proj working'!Q59</f>
        <v>-0.1</v>
      </c>
      <c r="P19" s="681"/>
      <c r="Q19" s="681"/>
      <c r="R19" s="678">
        <f>'[55]D 2.1 KKD proj working'!T59</f>
        <v>0</v>
      </c>
      <c r="S19" s="681"/>
      <c r="T19" s="681">
        <f t="shared" si="6"/>
        <v>-0.1</v>
      </c>
      <c r="U19" s="681"/>
      <c r="V19" s="681"/>
      <c r="W19" s="681">
        <f t="shared" si="5"/>
        <v>34.103647942956258</v>
      </c>
      <c r="X19" s="681">
        <f t="shared" si="3"/>
        <v>1535.199523764486</v>
      </c>
      <c r="Y19" s="754"/>
      <c r="Z19" s="1440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working'!C77</f>
        <v>1</v>
      </c>
      <c r="D20" s="778">
        <f t="shared" si="1"/>
        <v>1</v>
      </c>
      <c r="E20" s="777">
        <f>'[55]D 2.1 KKD proj working'!E77</f>
        <v>415</v>
      </c>
      <c r="F20" s="1366">
        <f>'[55]D 2.1 KKD proj working'!F77</f>
        <v>0.13322118150000001</v>
      </c>
      <c r="G20" s="786">
        <f>F20/F13</f>
        <v>1.7282929118721693E-3</v>
      </c>
      <c r="H20" s="678">
        <f>'[55]D 2.1 KKD proj working'!H77</f>
        <v>3.2724000000000002</v>
      </c>
      <c r="I20" s="678">
        <f>'[55]D 2.1 KKD proj working'!J77</f>
        <v>2.2835877683850003</v>
      </c>
      <c r="J20" s="681"/>
      <c r="K20" s="681">
        <f t="shared" si="4"/>
        <v>5.5559877683850001</v>
      </c>
      <c r="L20" s="681">
        <f t="shared" si="2"/>
        <v>417.04987944315752</v>
      </c>
      <c r="M20" s="678">
        <f>'[55]D 2.1 KKD proj working'!O77</f>
        <v>0</v>
      </c>
      <c r="N20" s="681"/>
      <c r="O20" s="678">
        <f>'[55]D 2.1 KKD proj working'!Q77</f>
        <v>0.4</v>
      </c>
      <c r="P20" s="681"/>
      <c r="Q20" s="681"/>
      <c r="R20" s="678">
        <f>'[55]D 2.1 KKD proj working'!T77</f>
        <v>0</v>
      </c>
      <c r="S20" s="681"/>
      <c r="T20" s="681">
        <f t="shared" si="6"/>
        <v>0.4</v>
      </c>
      <c r="U20" s="681"/>
      <c r="V20" s="681"/>
      <c r="W20" s="681">
        <f t="shared" si="5"/>
        <v>5.9559877683850004</v>
      </c>
      <c r="X20" s="681">
        <f t="shared" si="3"/>
        <v>447.07513484895793</v>
      </c>
      <c r="Y20" s="754"/>
      <c r="Z20" s="1440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working'!C95</f>
        <v>1</v>
      </c>
      <c r="D21" s="778">
        <f t="shared" si="1"/>
        <v>1</v>
      </c>
      <c r="E21" s="777">
        <f>'[55]D 2.1 KKD proj working'!E95</f>
        <v>200</v>
      </c>
      <c r="F21" s="1366">
        <f>'[55]D 2.1 KKD proj working'!F95</f>
        <v>0.20184384018239998</v>
      </c>
      <c r="G21" s="786">
        <f>F21/F13</f>
        <v>2.6185421444584684E-3</v>
      </c>
      <c r="H21" s="678">
        <f>'[55]D 2.1 KKD proj working'!H95</f>
        <v>5.8193953125000002</v>
      </c>
      <c r="I21" s="678">
        <f>'[55]D 2.1 KKD proj working'!J95</f>
        <v>11.112334038719997</v>
      </c>
      <c r="J21" s="681"/>
      <c r="K21" s="681">
        <f t="shared" si="4"/>
        <v>16.931729351219996</v>
      </c>
      <c r="L21" s="681">
        <f t="shared" si="2"/>
        <v>838.85291401111476</v>
      </c>
      <c r="M21" s="678">
        <f>'[55]D 2.1 KKD proj working'!O95</f>
        <v>0.1</v>
      </c>
      <c r="N21" s="681"/>
      <c r="O21" s="678">
        <f>'[55]D 2.1 KKD proj working'!Q95</f>
        <v>-0.2</v>
      </c>
      <c r="P21" s="681"/>
      <c r="Q21" s="681"/>
      <c r="R21" s="678">
        <f>'[55]D 2.1 KKD proj working'!T95</f>
        <v>0</v>
      </c>
      <c r="S21" s="681"/>
      <c r="T21" s="681">
        <f t="shared" si="6"/>
        <v>-0.1</v>
      </c>
      <c r="U21" s="681"/>
      <c r="V21" s="681"/>
      <c r="W21" s="681">
        <f t="shared" si="5"/>
        <v>16.831729351219995</v>
      </c>
      <c r="X21" s="681">
        <f t="shared" si="3"/>
        <v>833.89858892942607</v>
      </c>
      <c r="Y21" s="780"/>
      <c r="Z21" s="1440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working'!C113</f>
        <v>1</v>
      </c>
      <c r="D22" s="778">
        <f t="shared" si="1"/>
        <v>1</v>
      </c>
      <c r="E22" s="777">
        <f>'[55]D 2.1 KKD proj working'!E113</f>
        <v>2690.28</v>
      </c>
      <c r="F22" s="1366">
        <f>'[55]D 2.1 KKD proj working'!F113</f>
        <v>3.9220930313928006</v>
      </c>
      <c r="G22" s="786">
        <f>F22/F13</f>
        <v>5.0881740497545479E-2</v>
      </c>
      <c r="H22" s="678">
        <f>'[55]D 2.1 KKD proj working'!H113</f>
        <v>32.237868561800013</v>
      </c>
      <c r="I22" s="678">
        <f>'[55]D 2.1 KKD proj working'!J113</f>
        <v>315.3873341767104</v>
      </c>
      <c r="J22" s="681"/>
      <c r="K22" s="681">
        <f t="shared" si="4"/>
        <v>347.62520273851044</v>
      </c>
      <c r="L22" s="681">
        <f t="shared" si="2"/>
        <v>886.32574484104703</v>
      </c>
      <c r="M22" s="678">
        <f>'[55]D 2.1 KKD proj working'!O113</f>
        <v>0</v>
      </c>
      <c r="N22" s="681"/>
      <c r="O22" s="678">
        <f>'[55]D 2.1 KKD proj working'!Q113</f>
        <v>-1</v>
      </c>
      <c r="P22" s="681"/>
      <c r="Q22" s="681"/>
      <c r="R22" s="678">
        <f>'[55]D 2.1 KKD proj working'!T113</f>
        <v>0</v>
      </c>
      <c r="S22" s="681"/>
      <c r="T22" s="681">
        <f t="shared" si="6"/>
        <v>-1</v>
      </c>
      <c r="U22" s="681"/>
      <c r="V22" s="681"/>
      <c r="W22" s="681">
        <f t="shared" si="5"/>
        <v>346.62520273851044</v>
      </c>
      <c r="X22" s="681">
        <f t="shared" si="3"/>
        <v>883.77608578911759</v>
      </c>
      <c r="Y22" s="780"/>
      <c r="Z22" s="1440"/>
    </row>
    <row r="23" spans="1:26" s="756" customFormat="1" ht="15.75" x14ac:dyDescent="0.25">
      <c r="A23" s="782"/>
      <c r="B23" s="763"/>
      <c r="C23" s="777"/>
      <c r="D23" s="2192">
        <f>SUM(D16:D22)</f>
        <v>29</v>
      </c>
      <c r="E23" s="2128">
        <f>SUM(E16:E22)</f>
        <v>27495.279999999999</v>
      </c>
      <c r="F23" s="694">
        <f>SUM(F16:F22)</f>
        <v>53.536392438990184</v>
      </c>
      <c r="G23" s="2221">
        <f>F23/F13</f>
        <v>0.69453345584923765</v>
      </c>
      <c r="H23" s="691">
        <f>SUM(H16:H22)</f>
        <v>771.42777099074613</v>
      </c>
      <c r="I23" s="691">
        <f>SUM(I16:I22)</f>
        <v>3293.9538022422953</v>
      </c>
      <c r="J23" s="681"/>
      <c r="K23" s="691">
        <f>SUM(K16:K22)</f>
        <v>4065.3815732330418</v>
      </c>
      <c r="L23" s="691"/>
      <c r="M23" s="691">
        <f>SUM(M16:M22)</f>
        <v>0.4</v>
      </c>
      <c r="N23" s="681"/>
      <c r="O23" s="691">
        <f>SUM(O16:O22)</f>
        <v>-6.8999999999999995</v>
      </c>
      <c r="P23" s="681"/>
      <c r="Q23" s="681"/>
      <c r="R23" s="681"/>
      <c r="S23" s="681"/>
      <c r="T23" s="691">
        <f>SUM(T16:T22)</f>
        <v>-6.4999999999999991</v>
      </c>
      <c r="U23" s="681"/>
      <c r="V23" s="681"/>
      <c r="W23" s="691">
        <f>SUM(W16:W22)</f>
        <v>4058.8815732330422</v>
      </c>
      <c r="X23" s="691">
        <f t="shared" si="3"/>
        <v>758.15373212876159</v>
      </c>
      <c r="Y23" s="780"/>
      <c r="Z23" s="1440"/>
    </row>
    <row r="24" spans="1:26" s="756" customFormat="1" ht="15.75" x14ac:dyDescent="0.25">
      <c r="A24" s="1194"/>
      <c r="B24" s="1208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1440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777">
        <v>0</v>
      </c>
      <c r="F25" s="785">
        <v>0</v>
      </c>
      <c r="G25" s="786"/>
      <c r="H25" s="787">
        <v>0</v>
      </c>
      <c r="I25" s="787">
        <v>0</v>
      </c>
      <c r="J25" s="787"/>
      <c r="K25" s="787">
        <f>H25+I25+J25</f>
        <v>0</v>
      </c>
      <c r="L25" s="787"/>
      <c r="M25" s="787">
        <v>0</v>
      </c>
      <c r="N25" s="787"/>
      <c r="O25" s="787">
        <v>0</v>
      </c>
      <c r="P25" s="787"/>
      <c r="Q25" s="787"/>
      <c r="R25" s="787"/>
      <c r="S25" s="787"/>
      <c r="T25" s="787">
        <f>SUM(M25:S25)</f>
        <v>0</v>
      </c>
      <c r="U25" s="787"/>
      <c r="V25" s="787"/>
      <c r="W25" s="787">
        <f>K25+T25+U25+V25</f>
        <v>0</v>
      </c>
      <c r="X25" s="787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working'!C131</f>
        <v>40</v>
      </c>
      <c r="D26" s="778">
        <f>C26</f>
        <v>40</v>
      </c>
      <c r="E26" s="777">
        <f>'[55]D 2.1 KKD proj working'!E131</f>
        <v>6075</v>
      </c>
      <c r="F26" s="1366">
        <f>'[55]D 2.1 KKD proj working'!F131</f>
        <v>12.760441447219197</v>
      </c>
      <c r="G26" s="786">
        <f>F26/F13</f>
        <v>0.16554259808594163</v>
      </c>
      <c r="H26" s="784">
        <f>'[55]D 2.1 KKD proj working'!H131</f>
        <v>201.87786773000005</v>
      </c>
      <c r="I26" s="784">
        <f>'[55]D 2.1 KKD proj working'!J131</f>
        <v>803.9750208626532</v>
      </c>
      <c r="J26" s="787"/>
      <c r="K26" s="787">
        <f>H26+I26+J26</f>
        <v>1005.8528885926532</v>
      </c>
      <c r="L26" s="787">
        <f>(K26*100000)/(F26*1000000)*100</f>
        <v>788.25869210963106</v>
      </c>
      <c r="M26" s="784">
        <f>'[55]D 2.1 KKD proj working'!O131</f>
        <v>1.6999999999999999E-3</v>
      </c>
      <c r="N26" s="787"/>
      <c r="O26" s="784">
        <f>'[55]D 2.1 KKD proj working'!Q131</f>
        <v>0</v>
      </c>
      <c r="P26" s="787"/>
      <c r="Q26" s="787"/>
      <c r="R26" s="784">
        <f>'[55]D 2.1 KKD proj working'!T131</f>
        <v>98.900899999999993</v>
      </c>
      <c r="S26" s="787"/>
      <c r="T26" s="787">
        <f>SUM(M26:S26)</f>
        <v>98.902599999999993</v>
      </c>
      <c r="U26" s="787"/>
      <c r="V26" s="787"/>
      <c r="W26" s="787">
        <f>K26+T26+U26+V26</f>
        <v>1104.7554885926531</v>
      </c>
      <c r="X26" s="787">
        <f>(W26*100000)/(F26*1000000)*100</f>
        <v>865.76588526520425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8">
        <f t="shared" ref="D27:D29" si="7">C27</f>
        <v>0</v>
      </c>
      <c r="E27" s="777">
        <v>0</v>
      </c>
      <c r="F27" s="785">
        <v>0</v>
      </c>
      <c r="G27" s="786">
        <f>F27/F13</f>
        <v>0</v>
      </c>
      <c r="H27" s="787">
        <v>0</v>
      </c>
      <c r="I27" s="787">
        <v>0</v>
      </c>
      <c r="J27" s="787"/>
      <c r="K27" s="787">
        <f t="shared" ref="K27:K29" si="8">H27+I27+J27</f>
        <v>0</v>
      </c>
      <c r="L27" s="787"/>
      <c r="M27" s="787">
        <f>'[36]DHT-II A- SUMM'!$L$22</f>
        <v>0</v>
      </c>
      <c r="N27" s="787"/>
      <c r="O27" s="787">
        <f>'[36]DHT-II A- SUMM'!$K$22</f>
        <v>0</v>
      </c>
      <c r="P27" s="787"/>
      <c r="Q27" s="787"/>
      <c r="R27" s="787">
        <v>0</v>
      </c>
      <c r="S27" s="787"/>
      <c r="T27" s="787">
        <f t="shared" ref="T27:T29" si="9">SUM(M27:S27)</f>
        <v>0</v>
      </c>
      <c r="U27" s="787"/>
      <c r="V27" s="787"/>
      <c r="W27" s="787">
        <f t="shared" ref="W27:W29" si="10">K27+T27+U27+V27</f>
        <v>0</v>
      </c>
      <c r="X27" s="787"/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working'!C149</f>
        <v>2</v>
      </c>
      <c r="D28" s="778">
        <f t="shared" si="7"/>
        <v>2</v>
      </c>
      <c r="E28" s="777">
        <f>'[55]D 2.1 KKD proj working'!E149</f>
        <v>177</v>
      </c>
      <c r="F28" s="1366">
        <f>'[55]D 2.1 KKD proj working'!F149</f>
        <v>1.1249289745919997</v>
      </c>
      <c r="G28" s="786">
        <f>F28/F13</f>
        <v>1.4593826231356315E-2</v>
      </c>
      <c r="H28" s="784">
        <f>'[55]D 2.1 KKD proj working'!H149</f>
        <v>10.004394361500003</v>
      </c>
      <c r="I28" s="784">
        <f>'[55]D 2.1 KKD proj working'!J149</f>
        <v>99.894888662399978</v>
      </c>
      <c r="J28" s="787"/>
      <c r="K28" s="787">
        <f t="shared" si="8"/>
        <v>109.89928302389998</v>
      </c>
      <c r="L28" s="787">
        <f t="shared" ref="L28:L29" si="11">(K28*100000)/(F28*1000000)*100</f>
        <v>976.94419386574452</v>
      </c>
      <c r="M28" s="784">
        <f>'[55]D 2.1 KKD proj working'!O149</f>
        <v>0</v>
      </c>
      <c r="N28" s="787"/>
      <c r="O28" s="784">
        <f>'[55]D 2.1 KKD proj working'!Q149</f>
        <v>0</v>
      </c>
      <c r="P28" s="787"/>
      <c r="Q28" s="787"/>
      <c r="R28" s="784">
        <f>'[55]D 2.1 KKD proj working'!T149</f>
        <v>14.868479999999996</v>
      </c>
      <c r="S28" s="787"/>
      <c r="T28" s="787">
        <f t="shared" si="9"/>
        <v>14.868479999999996</v>
      </c>
      <c r="U28" s="787"/>
      <c r="V28" s="787"/>
      <c r="W28" s="787">
        <f t="shared" si="10"/>
        <v>124.76776302389997</v>
      </c>
      <c r="X28" s="787">
        <f t="shared" ref="X28:X30" si="12">(W28*100000)/(F28*1000000)*100</f>
        <v>1109.116805077867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working'!C167</f>
        <v>1</v>
      </c>
      <c r="D29" s="778">
        <f t="shared" si="7"/>
        <v>1</v>
      </c>
      <c r="E29" s="777">
        <f>'[55]D 2.1 KKD proj working'!E167</f>
        <v>150</v>
      </c>
      <c r="F29" s="1366">
        <f>'[55]D 2.1 KKD proj working'!F167</f>
        <v>0.19880903736</v>
      </c>
      <c r="G29" s="786">
        <f>F29/F13</f>
        <v>2.5791713165778918E-3</v>
      </c>
      <c r="H29" s="784">
        <f>'[55]D 2.1 KKD proj working'!H167</f>
        <v>7.7304480000000027</v>
      </c>
      <c r="I29" s="784">
        <f>'[55]D 2.1 KKD proj working'!J167</f>
        <v>11.932759755302397</v>
      </c>
      <c r="J29" s="787"/>
      <c r="K29" s="787">
        <f t="shared" si="8"/>
        <v>19.663207755302402</v>
      </c>
      <c r="L29" s="787">
        <f t="shared" si="11"/>
        <v>989.0499957351841</v>
      </c>
      <c r="M29" s="784">
        <f>'[55]D 2.1 KKD proj working'!O167</f>
        <v>0</v>
      </c>
      <c r="N29" s="787"/>
      <c r="O29" s="784">
        <f>'[55]D 2.1 KKD proj working'!Q167</f>
        <v>0</v>
      </c>
      <c r="P29" s="787"/>
      <c r="Q29" s="787"/>
      <c r="R29" s="784">
        <f>'[55]D 2.1 KKD proj working'!T167</f>
        <v>7.4035200000000021</v>
      </c>
      <c r="S29" s="787"/>
      <c r="T29" s="787">
        <f t="shared" si="9"/>
        <v>7.4035200000000021</v>
      </c>
      <c r="U29" s="787"/>
      <c r="V29" s="787"/>
      <c r="W29" s="787">
        <f t="shared" si="10"/>
        <v>27.066727755302402</v>
      </c>
      <c r="X29" s="787">
        <f t="shared" si="12"/>
        <v>1361.4435296666336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43</v>
      </c>
      <c r="E30" s="2128">
        <f>SUM(E25:E29)</f>
        <v>6402</v>
      </c>
      <c r="F30" s="1361">
        <f>SUM(F25:F29)</f>
        <v>14.084179459171196</v>
      </c>
      <c r="G30" s="2221">
        <f>F30/F13</f>
        <v>0.18271559563387585</v>
      </c>
      <c r="H30" s="691">
        <f>SUM(H25:H29)</f>
        <v>219.61271009150005</v>
      </c>
      <c r="I30" s="691">
        <f>SUM(I25:I29)</f>
        <v>915.80266928035553</v>
      </c>
      <c r="J30" s="681"/>
      <c r="K30" s="691">
        <f>SUM(K25:K29)</f>
        <v>1135.4153793718556</v>
      </c>
      <c r="L30" s="681"/>
      <c r="M30" s="691">
        <f>SUM(M25:M29)</f>
        <v>1.6999999999999999E-3</v>
      </c>
      <c r="N30" s="681"/>
      <c r="O30" s="691">
        <f>SUM(O25:O29)</f>
        <v>0</v>
      </c>
      <c r="P30" s="681"/>
      <c r="Q30" s="681"/>
      <c r="R30" s="691">
        <f>SUM(R25:R29)</f>
        <v>121.17289999999998</v>
      </c>
      <c r="S30" s="681"/>
      <c r="T30" s="691">
        <f>SUM(T25:T29)</f>
        <v>121.17459999999998</v>
      </c>
      <c r="U30" s="681"/>
      <c r="V30" s="681"/>
      <c r="W30" s="691">
        <f>SUM(W25:W29)</f>
        <v>1256.5899793718556</v>
      </c>
      <c r="X30" s="691">
        <f t="shared" si="12"/>
        <v>892.19963648901239</v>
      </c>
      <c r="Y30" s="754"/>
    </row>
    <row r="31" spans="1:26" s="756" customFormat="1" ht="15.75" x14ac:dyDescent="0.25">
      <c r="A31" s="1194"/>
      <c r="B31" s="696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1440"/>
    </row>
    <row r="32" spans="1:26" s="756" customFormat="1" ht="15.75" x14ac:dyDescent="0.25">
      <c r="A32" s="776">
        <v>13</v>
      </c>
      <c r="B32" s="763" t="s">
        <v>1101</v>
      </c>
      <c r="C32" s="788">
        <f>'[55]D 2.1 KKD proj working'!C185</f>
        <v>18</v>
      </c>
      <c r="D32" s="778">
        <f>C32</f>
        <v>18</v>
      </c>
      <c r="E32" s="788">
        <f>'[55]D 2.1 KKD proj working'!E185</f>
        <v>672</v>
      </c>
      <c r="F32" s="679">
        <f>'[55]D 2.1 KKD proj working'!F185</f>
        <v>0.75867521929055992</v>
      </c>
      <c r="G32" s="680">
        <f>F32/F13</f>
        <v>9.8423763334732055E-3</v>
      </c>
      <c r="H32" s="681">
        <f>'[55]D 2.1 KKD proj working'!H185</f>
        <v>10.806215970000004</v>
      </c>
      <c r="I32" s="681">
        <f>'[55]D 2.1 KKD proj working'!J185</f>
        <v>42.99451591824247</v>
      </c>
      <c r="J32" s="681"/>
      <c r="K32" s="681">
        <f>H32+I32+J32</f>
        <v>53.800731888242474</v>
      </c>
      <c r="L32" s="681">
        <f>(K32*100000)/(F32*1000000)*100</f>
        <v>709.14049279943197</v>
      </c>
      <c r="M32" s="681">
        <f>'[55]D 2.1 KKD proj working'!O185</f>
        <v>0</v>
      </c>
      <c r="N32" s="681"/>
      <c r="O32" s="681">
        <f>'[55]D 2.1 KKD proj working'!Q185</f>
        <v>1</v>
      </c>
      <c r="P32" s="681"/>
      <c r="Q32" s="681"/>
      <c r="R32" s="681">
        <f>'[55]D 2.1 KKD proj working'!T185</f>
        <v>0</v>
      </c>
      <c r="S32" s="681"/>
      <c r="T32" s="681">
        <f>SUM(M32:S32)</f>
        <v>1</v>
      </c>
      <c r="U32" s="681"/>
      <c r="V32" s="681"/>
      <c r="W32" s="681">
        <f>K32+T32+U32+V32</f>
        <v>54.800731888242474</v>
      </c>
      <c r="X32" s="681">
        <f>(W32*100000)/(F32*1000000)*100</f>
        <v>722.32136354060503</v>
      </c>
      <c r="Y32" s="754"/>
      <c r="Z32" s="1440"/>
    </row>
    <row r="33" spans="1:26" s="756" customFormat="1" ht="15.75" x14ac:dyDescent="0.25">
      <c r="A33" s="776">
        <v>14</v>
      </c>
      <c r="B33" s="763" t="s">
        <v>1102</v>
      </c>
      <c r="C33" s="788">
        <f>'[55]D 2.1 KKD proj working'!C203</f>
        <v>164</v>
      </c>
      <c r="D33" s="778">
        <f t="shared" ref="D33:D40" si="13">C33</f>
        <v>164</v>
      </c>
      <c r="E33" s="788">
        <f>'[55]D 2.1 KKD proj working'!E203</f>
        <v>4727.33</v>
      </c>
      <c r="F33" s="679">
        <f>'[55]D 2.1 KKD proj working'!F203</f>
        <v>5.8739708918452322</v>
      </c>
      <c r="G33" s="680">
        <f>F33/F13</f>
        <v>7.6203664782237043E-2</v>
      </c>
      <c r="H33" s="681">
        <f>'[55]D 2.1 KKD proj working'!H203</f>
        <v>73.446954453180012</v>
      </c>
      <c r="I33" s="681">
        <f>'[55]D 2.1 KKD proj working'!J203</f>
        <v>359.55372289593106</v>
      </c>
      <c r="J33" s="681"/>
      <c r="K33" s="681">
        <f t="shared" ref="K33:K39" si="14">H33+I33+J33</f>
        <v>433.00067734911107</v>
      </c>
      <c r="L33" s="681">
        <f t="shared" ref="L33:L41" si="15">(K33*100000)/(F33*1000000)*100</f>
        <v>737.15155441141371</v>
      </c>
      <c r="M33" s="681">
        <f>'[55]D 2.1 KKD proj working'!O203</f>
        <v>0.1</v>
      </c>
      <c r="N33" s="681"/>
      <c r="O33" s="681">
        <f>'[55]D 2.1 KKD proj working'!Q203</f>
        <v>0</v>
      </c>
      <c r="P33" s="681"/>
      <c r="Q33" s="681"/>
      <c r="R33" s="681">
        <f>'[55]D 2.1 KKD proj working'!T203</f>
        <v>0</v>
      </c>
      <c r="S33" s="681"/>
      <c r="T33" s="681">
        <f t="shared" ref="T33:T40" si="16">SUM(M33:S33)</f>
        <v>0.1</v>
      </c>
      <c r="U33" s="681"/>
      <c r="V33" s="681"/>
      <c r="W33" s="681">
        <f t="shared" ref="W33:W41" si="17">K33+T33+U33+V33</f>
        <v>433.10067734911109</v>
      </c>
      <c r="X33" s="681">
        <f t="shared" ref="X33:X42" si="18">(W33*100000)/(F33*1000000)*100</f>
        <v>737.32179699831318</v>
      </c>
      <c r="Y33" s="754"/>
      <c r="Z33" s="1440"/>
    </row>
    <row r="34" spans="1:26" s="756" customFormat="1" ht="15.75" x14ac:dyDescent="0.25">
      <c r="A34" s="776">
        <v>15</v>
      </c>
      <c r="B34" s="763" t="s">
        <v>1103</v>
      </c>
      <c r="C34" s="788">
        <v>0</v>
      </c>
      <c r="D34" s="778">
        <v>0</v>
      </c>
      <c r="E34" s="788">
        <v>0</v>
      </c>
      <c r="F34" s="679">
        <v>0</v>
      </c>
      <c r="G34" s="680"/>
      <c r="H34" s="681">
        <v>0</v>
      </c>
      <c r="I34" s="681">
        <v>0</v>
      </c>
      <c r="J34" s="681"/>
      <c r="K34" s="681">
        <f t="shared" si="14"/>
        <v>0</v>
      </c>
      <c r="L34" s="681"/>
      <c r="M34" s="681">
        <v>0</v>
      </c>
      <c r="N34" s="681"/>
      <c r="O34" s="681"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1440"/>
    </row>
    <row r="35" spans="1:26" s="756" customFormat="1" ht="15.75" x14ac:dyDescent="0.25">
      <c r="A35" s="776">
        <v>16</v>
      </c>
      <c r="B35" s="763" t="s">
        <v>1104</v>
      </c>
      <c r="C35" s="788">
        <f>'[55]D 2.1 KKD proj working'!C221</f>
        <v>4</v>
      </c>
      <c r="D35" s="778">
        <f t="shared" ref="D35" si="19">C35</f>
        <v>4</v>
      </c>
      <c r="E35" s="788">
        <f>'[55]D 2.1 KKD proj working'!E221</f>
        <v>312</v>
      </c>
      <c r="F35" s="679">
        <f>'[55]D 2.1 KKD proj working'!F221</f>
        <v>0.36256585095972671</v>
      </c>
      <c r="G35" s="680">
        <f>F35/F13</f>
        <v>4.7036063127889093E-3</v>
      </c>
      <c r="H35" s="681">
        <f>'[55]D 2.1 KKD proj working'!H221</f>
        <v>2.4863346200000005</v>
      </c>
      <c r="I35" s="681">
        <f>'[55]D 2.1 KKD proj working'!J221</f>
        <v>25.491333939961208</v>
      </c>
      <c r="J35" s="681"/>
      <c r="K35" s="681">
        <f t="shared" si="14"/>
        <v>27.977668559961209</v>
      </c>
      <c r="L35" s="681">
        <f t="shared" si="15"/>
        <v>771.65757574529334</v>
      </c>
      <c r="M35" s="681">
        <f>'[55]D 2.1 KKD proj working'!O221</f>
        <v>0</v>
      </c>
      <c r="N35" s="681"/>
      <c r="O35" s="681">
        <f>'[55]D 2.1 KKD proj working'!Q221</f>
        <v>0</v>
      </c>
      <c r="P35" s="681"/>
      <c r="Q35" s="681"/>
      <c r="R35" s="681">
        <f>'[55]D 2.1 KKD proj working'!T221</f>
        <v>0</v>
      </c>
      <c r="S35" s="681"/>
      <c r="T35" s="681">
        <f t="shared" si="16"/>
        <v>0</v>
      </c>
      <c r="U35" s="681"/>
      <c r="V35" s="681"/>
      <c r="W35" s="681">
        <f t="shared" si="17"/>
        <v>27.977668559961209</v>
      </c>
      <c r="X35" s="681">
        <f t="shared" si="18"/>
        <v>771.65757574529334</v>
      </c>
      <c r="Y35" s="754"/>
      <c r="Z35" s="1440"/>
    </row>
    <row r="36" spans="1:26" s="756" customFormat="1" ht="15.75" x14ac:dyDescent="0.25">
      <c r="A36" s="776">
        <v>17</v>
      </c>
      <c r="B36" s="763" t="s">
        <v>1105</v>
      </c>
      <c r="C36" s="788">
        <f>'[55]D 2.1 KKD proj working'!C239</f>
        <v>16</v>
      </c>
      <c r="D36" s="778">
        <f t="shared" si="13"/>
        <v>16</v>
      </c>
      <c r="E36" s="788">
        <f>'[55]D 2.1 KKD proj working'!E239</f>
        <v>264</v>
      </c>
      <c r="F36" s="679">
        <f>'[55]D 2.1 KKD proj working'!F239</f>
        <v>0.56629638611040012</v>
      </c>
      <c r="G36" s="680">
        <f>F36/F13</f>
        <v>7.3466247567653478E-3</v>
      </c>
      <c r="H36" s="681">
        <f>'[55]D 2.1 KKD proj working'!H239</f>
        <v>5.5783791063000008</v>
      </c>
      <c r="I36" s="681">
        <f>'[55]D 2.1 KKD proj working'!J239</f>
        <v>52.519633453840001</v>
      </c>
      <c r="J36" s="681"/>
      <c r="K36" s="681">
        <f t="shared" si="14"/>
        <v>58.098012560139999</v>
      </c>
      <c r="L36" s="681">
        <f t="shared" si="15"/>
        <v>1025.9294246814022</v>
      </c>
      <c r="M36" s="681">
        <f>'[55]D 2.1 KKD proj working'!O239</f>
        <v>6.0500000000000005E-2</v>
      </c>
      <c r="N36" s="681"/>
      <c r="O36" s="681">
        <f>'[55]D 2.1 KKD proj working'!Q239</f>
        <v>0</v>
      </c>
      <c r="P36" s="681"/>
      <c r="Q36" s="681"/>
      <c r="R36" s="681">
        <f>'[55]D 2.1 KKD proj working'!T239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58.158512560139997</v>
      </c>
      <c r="X36" s="681">
        <f t="shared" si="18"/>
        <v>1026.9977698357045</v>
      </c>
      <c r="Y36" s="754"/>
      <c r="Z36" s="1440"/>
    </row>
    <row r="37" spans="1:26" s="756" customFormat="1" ht="15.75" x14ac:dyDescent="0.25">
      <c r="A37" s="776">
        <v>18</v>
      </c>
      <c r="B37" s="763" t="s">
        <v>1106</v>
      </c>
      <c r="C37" s="788">
        <f>'[55]D 2.1 KKD proj working'!C257</f>
        <v>44</v>
      </c>
      <c r="D37" s="778">
        <f t="shared" si="13"/>
        <v>44</v>
      </c>
      <c r="E37" s="788">
        <f>'[55]D 2.1 KKD proj working'!E257</f>
        <v>1061</v>
      </c>
      <c r="F37" s="679">
        <f>'[55]D 2.1 KKD proj working'!F257</f>
        <v>1.5807473858096368</v>
      </c>
      <c r="G37" s="680">
        <f>F37/F13</f>
        <v>2.0507208175114831E-2</v>
      </c>
      <c r="H37" s="681">
        <f>'[55]D 2.1 KKD proj working'!H257</f>
        <v>19.551264538859918</v>
      </c>
      <c r="I37" s="681">
        <f>'[55]D 2.1 KKD proj working'!J257</f>
        <v>142.69960970267729</v>
      </c>
      <c r="J37" s="681"/>
      <c r="K37" s="681">
        <f t="shared" si="14"/>
        <v>162.25087424153722</v>
      </c>
      <c r="L37" s="681">
        <f t="shared" si="15"/>
        <v>1026.4187415273475</v>
      </c>
      <c r="M37" s="681">
        <f>'[55]D 2.1 KKD proj working'!O257</f>
        <v>0.5</v>
      </c>
      <c r="N37" s="681"/>
      <c r="O37" s="681">
        <f>'[55]D 2.1 KKD proj working'!Q257</f>
        <v>0</v>
      </c>
      <c r="P37" s="681"/>
      <c r="Q37" s="681"/>
      <c r="R37" s="681">
        <f>'[55]D 2.1 KKD proj working'!T257</f>
        <v>8.4787199999999974</v>
      </c>
      <c r="S37" s="681"/>
      <c r="T37" s="681">
        <f t="shared" si="16"/>
        <v>8.9787199999999974</v>
      </c>
      <c r="U37" s="681"/>
      <c r="V37" s="681"/>
      <c r="W37" s="681">
        <f t="shared" si="17"/>
        <v>171.22959424153723</v>
      </c>
      <c r="X37" s="681">
        <f t="shared" si="18"/>
        <v>1083.2192150286924</v>
      </c>
      <c r="Y37" s="754"/>
      <c r="Z37" s="1440"/>
    </row>
    <row r="38" spans="1:26" s="756" customFormat="1" ht="15.75" x14ac:dyDescent="0.25">
      <c r="A38" s="776">
        <v>19</v>
      </c>
      <c r="B38" s="763" t="s">
        <v>1107</v>
      </c>
      <c r="C38" s="788">
        <f>'[55]D 2.1 KKD proj working'!C275</f>
        <v>30</v>
      </c>
      <c r="D38" s="778">
        <f t="shared" si="13"/>
        <v>30</v>
      </c>
      <c r="E38" s="788">
        <f>'[55]D 2.1 KKD proj working'!E275</f>
        <v>605</v>
      </c>
      <c r="F38" s="679">
        <f>'[55]D 2.1 KKD proj working'!F275</f>
        <v>0.30638373212370007</v>
      </c>
      <c r="G38" s="680">
        <f>F38/F13</f>
        <v>3.9747495599439069E-3</v>
      </c>
      <c r="H38" s="681">
        <f>'[55]D 2.1 KKD proj working'!H275</f>
        <v>6.3816352477362912</v>
      </c>
      <c r="I38" s="681">
        <f>'[55]D 2.1 KKD proj working'!J275</f>
        <v>26.176679208005243</v>
      </c>
      <c r="J38" s="681"/>
      <c r="K38" s="681">
        <f t="shared" si="14"/>
        <v>32.558314455741538</v>
      </c>
      <c r="L38" s="681">
        <f t="shared" si="15"/>
        <v>1062.6645948224291</v>
      </c>
      <c r="M38" s="681">
        <f>'[55]D 2.1 KKD proj working'!O275</f>
        <v>2.8E-3</v>
      </c>
      <c r="N38" s="681"/>
      <c r="O38" s="681">
        <f>'[55]D 2.1 KKD proj working'!Q275</f>
        <v>0</v>
      </c>
      <c r="P38" s="681"/>
      <c r="Q38" s="681"/>
      <c r="R38" s="681">
        <f>'[55]D 2.1 KKD proj working'!T275</f>
        <v>0</v>
      </c>
      <c r="S38" s="681"/>
      <c r="T38" s="681">
        <f t="shared" si="16"/>
        <v>2.8E-3</v>
      </c>
      <c r="U38" s="681"/>
      <c r="V38" s="681"/>
      <c r="W38" s="681">
        <f t="shared" si="17"/>
        <v>32.561114455741539</v>
      </c>
      <c r="X38" s="681">
        <f t="shared" si="18"/>
        <v>1062.7559834865917</v>
      </c>
      <c r="Y38" s="754"/>
      <c r="Z38" s="1440"/>
    </row>
    <row r="39" spans="1:26" s="756" customFormat="1" ht="15.75" x14ac:dyDescent="0.25">
      <c r="A39" s="776">
        <v>20</v>
      </c>
      <c r="B39" s="763" t="s">
        <v>1108</v>
      </c>
      <c r="C39" s="788">
        <f>'[46]LT VII B SUMMARY'!$D$22</f>
        <v>0</v>
      </c>
      <c r="D39" s="778">
        <f t="shared" si="13"/>
        <v>0</v>
      </c>
      <c r="E39" s="788">
        <f>'[46]LT VII B SUMMARY'!$F$22</f>
        <v>0</v>
      </c>
      <c r="F39" s="679">
        <v>0</v>
      </c>
      <c r="G39" s="680"/>
      <c r="H39" s="681">
        <f>'[46]LT VII B SUMMARY'!$H$22</f>
        <v>0</v>
      </c>
      <c r="I39" s="681">
        <f>'[46]LT VII B SUMMARY'!$I$22</f>
        <v>3.0000000000000001E-3</v>
      </c>
      <c r="J39" s="681"/>
      <c r="K39" s="681">
        <f t="shared" si="14"/>
        <v>3.0000000000000001E-3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3.0000000000000001E-3</v>
      </c>
      <c r="X39" s="681"/>
      <c r="Y39" s="754"/>
      <c r="Z39" s="1440"/>
    </row>
    <row r="40" spans="1:26" s="756" customFormat="1" ht="15.75" x14ac:dyDescent="0.25">
      <c r="A40" s="776">
        <v>21</v>
      </c>
      <c r="B40" s="763" t="s">
        <v>1109</v>
      </c>
      <c r="C40" s="788">
        <f>'[55]D 2.1 KKD proj working'!C293</f>
        <v>2</v>
      </c>
      <c r="D40" s="778">
        <f t="shared" si="13"/>
        <v>2</v>
      </c>
      <c r="E40" s="788">
        <f>'[55]D 2.1 KKD proj working'!E293</f>
        <v>20</v>
      </c>
      <c r="F40" s="679">
        <f>'[55]D 2.1 KKD proj working'!F293</f>
        <v>9.4596924088799998E-3</v>
      </c>
      <c r="G40" s="680">
        <f>F40/F13</f>
        <v>1.2272162095153217E-4</v>
      </c>
      <c r="H40" s="681">
        <f>'[55]D 2.1 KKD proj working'!H293</f>
        <v>9.0000000000000011E-3</v>
      </c>
      <c r="I40" s="681">
        <f>'[55]D 2.1 KKD proj working'!J293</f>
        <v>0.41096350241855995</v>
      </c>
      <c r="J40" s="681"/>
      <c r="K40" s="681">
        <f>H40+I40+J40</f>
        <v>0.41996350241855995</v>
      </c>
      <c r="L40" s="681">
        <f t="shared" si="15"/>
        <v>443.95048408163029</v>
      </c>
      <c r="M40" s="681">
        <f>'[55]D 2.1 KKD proj working'!O293</f>
        <v>0</v>
      </c>
      <c r="N40" s="681"/>
      <c r="O40" s="681">
        <f>'[55]D 2.1 KKD proj working'!Q293</f>
        <v>0</v>
      </c>
      <c r="P40" s="681"/>
      <c r="Q40" s="681"/>
      <c r="R40" s="681">
        <f>'[55]D 2.1 KKD proj working'!T293</f>
        <v>0</v>
      </c>
      <c r="S40" s="681"/>
      <c r="T40" s="681">
        <f t="shared" si="16"/>
        <v>0</v>
      </c>
      <c r="U40" s="681"/>
      <c r="V40" s="681"/>
      <c r="W40" s="681">
        <f t="shared" si="17"/>
        <v>0.41996350241855995</v>
      </c>
      <c r="X40" s="681">
        <f t="shared" si="18"/>
        <v>443.95048408163029</v>
      </c>
      <c r="Y40" s="754"/>
      <c r="Z40" s="1440"/>
    </row>
    <row r="41" spans="1:26" s="756" customFormat="1" ht="15.75" x14ac:dyDescent="0.25">
      <c r="A41" s="776">
        <v>22</v>
      </c>
      <c r="B41" s="763" t="s">
        <v>1110</v>
      </c>
      <c r="C41" s="788">
        <f>'[55]D 2.1 KKD proj working'!C311</f>
        <v>1</v>
      </c>
      <c r="D41" s="778">
        <v>0</v>
      </c>
      <c r="E41" s="788">
        <f>'[55]D 2.1 KKD proj working'!E311</f>
        <v>5.7</v>
      </c>
      <c r="F41" s="679">
        <f>'[55]D 2.1 KKD proj working'!F311</f>
        <v>3.8538931199999997E-3</v>
      </c>
      <c r="G41" s="680">
        <f>F41/F13</f>
        <v>4.9996975611636644E-5</v>
      </c>
      <c r="H41" s="681">
        <f>'[55]D 2.1 KKD proj working'!H311</f>
        <v>5.9399999999999994E-2</v>
      </c>
      <c r="I41" s="681">
        <f>'[55]D 2.1 KKD proj working'!J311</f>
        <v>0.40529280000000001</v>
      </c>
      <c r="J41" s="681"/>
      <c r="K41" s="681">
        <f>H41+I41+J41</f>
        <v>0.46469280000000002</v>
      </c>
      <c r="L41" s="681">
        <f t="shared" si="15"/>
        <v>1205.7750060281901</v>
      </c>
      <c r="M41" s="681">
        <f>'[55]D 2.1 KKD proj working'!O311</f>
        <v>0</v>
      </c>
      <c r="N41" s="681"/>
      <c r="O41" s="681">
        <f>'[55]D 2.1 KKD proj working'!Q311</f>
        <v>0</v>
      </c>
      <c r="P41" s="681"/>
      <c r="Q41" s="681"/>
      <c r="R41" s="681">
        <f>'[55]D 2.1 KKD proj working'!T311</f>
        <v>0</v>
      </c>
      <c r="S41" s="681"/>
      <c r="T41" s="681">
        <f>SUM(M41:S41)</f>
        <v>0</v>
      </c>
      <c r="U41" s="681"/>
      <c r="V41" s="681"/>
      <c r="W41" s="681">
        <f t="shared" si="17"/>
        <v>0.46469280000000002</v>
      </c>
      <c r="X41" s="681">
        <f t="shared" si="18"/>
        <v>1205.7750060281901</v>
      </c>
      <c r="Y41" s="780"/>
      <c r="Z41" s="1440"/>
    </row>
    <row r="42" spans="1:26" s="756" customFormat="1" ht="15.75" x14ac:dyDescent="0.25">
      <c r="A42" s="2206"/>
      <c r="B42" s="781"/>
      <c r="C42" s="788"/>
      <c r="D42" s="2192">
        <f>SUM(D32:D41)</f>
        <v>278</v>
      </c>
      <c r="E42" s="2128">
        <f>SUM(E32:E41)</f>
        <v>7667.03</v>
      </c>
      <c r="F42" s="694">
        <f>SUM(F32:F41)</f>
        <v>9.4619530516681376</v>
      </c>
      <c r="G42" s="2221">
        <f>F42/F13</f>
        <v>0.12275094851688644</v>
      </c>
      <c r="H42" s="693">
        <f>SUM(H32:H41)</f>
        <v>118.31918393607623</v>
      </c>
      <c r="I42" s="693">
        <f>SUM(I32:I41)</f>
        <v>650.25475142107587</v>
      </c>
      <c r="J42" s="681"/>
      <c r="K42" s="693">
        <f>SUM(K32:K41)</f>
        <v>768.57393535715198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8.4787199999999974</v>
      </c>
      <c r="S42" s="681"/>
      <c r="T42" s="693">
        <f>SUM(T32:T41)</f>
        <v>10.142019999999999</v>
      </c>
      <c r="U42" s="681"/>
      <c r="V42" s="681"/>
      <c r="W42" s="693">
        <f>SUM(W32:W41)</f>
        <v>778.7159553571521</v>
      </c>
      <c r="X42" s="691">
        <f t="shared" si="18"/>
        <v>822.99706107700979</v>
      </c>
      <c r="Y42" s="2207"/>
      <c r="Z42" s="1440"/>
    </row>
    <row r="43" spans="1:26" s="756" customFormat="1" ht="15.75" x14ac:dyDescent="0.25">
      <c r="A43" s="2208"/>
      <c r="B43" s="1205"/>
      <c r="C43" s="2209"/>
      <c r="D43" s="2210"/>
      <c r="E43" s="2223"/>
      <c r="F43" s="1358"/>
      <c r="G43" s="2222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1440"/>
    </row>
    <row r="44" spans="1:26" s="756" customFormat="1" ht="15.75" x14ac:dyDescent="0.25">
      <c r="A44" s="2208"/>
      <c r="B44" s="1206" t="str">
        <f>'D 2.1_2024-25_(Projection)_Sbmt'!B240</f>
        <v>For KINESCO Power and Utilities Pvt. Ltd.</v>
      </c>
      <c r="C44" s="2209"/>
      <c r="D44" s="2210"/>
      <c r="E44" s="2223"/>
      <c r="F44" s="1358"/>
      <c r="G44" s="2222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1440"/>
    </row>
    <row r="45" spans="1:26" s="756" customFormat="1" ht="15.75" x14ac:dyDescent="0.25">
      <c r="A45" s="2208"/>
      <c r="B45" s="1206"/>
      <c r="C45" s="2209"/>
      <c r="D45" s="2210"/>
      <c r="E45" s="2223"/>
      <c r="F45" s="1358"/>
      <c r="G45" s="2222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1440"/>
    </row>
    <row r="46" spans="1:26" s="756" customFormat="1" ht="15.75" x14ac:dyDescent="0.25">
      <c r="A46" s="2208"/>
      <c r="B46" s="1206"/>
      <c r="C46" s="2209"/>
      <c r="D46" s="2210"/>
      <c r="E46" s="2223"/>
      <c r="F46" s="1358"/>
      <c r="G46" s="2222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1440"/>
    </row>
    <row r="47" spans="1:26" s="756" customFormat="1" ht="15.75" x14ac:dyDescent="0.25">
      <c r="A47" s="2208"/>
      <c r="B47" s="1206"/>
      <c r="C47" s="2209"/>
      <c r="D47" s="2210"/>
      <c r="E47" s="2223"/>
      <c r="F47" s="1358"/>
      <c r="G47" s="2222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1440"/>
    </row>
    <row r="48" spans="1:26" s="756" customFormat="1" ht="15.75" x14ac:dyDescent="0.25">
      <c r="A48" s="2208"/>
      <c r="B48" s="1206"/>
      <c r="C48" s="2209"/>
      <c r="D48" s="2210"/>
      <c r="E48" s="2223"/>
      <c r="F48" s="1358"/>
      <c r="G48" s="2222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1440"/>
    </row>
    <row r="49" spans="1:26" s="756" customFormat="1" ht="15.75" x14ac:dyDescent="0.25">
      <c r="A49" s="2208"/>
      <c r="B49" s="1206" t="str">
        <f>'D 2.1_2024-25_(Projection)_Sbmt'!B245</f>
        <v>T M AJITHKUMAR</v>
      </c>
      <c r="C49" s="2209"/>
      <c r="D49" s="2210"/>
      <c r="E49" s="2223"/>
      <c r="F49" s="1358"/>
      <c r="G49" s="2222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1440"/>
    </row>
    <row r="50" spans="1:26" s="756" customFormat="1" ht="15.75" x14ac:dyDescent="0.25">
      <c r="A50" s="2208"/>
      <c r="B50" s="1206" t="str">
        <f>'D 2.1_2024-25_(Projection)_Sbmt'!B246</f>
        <v>CHIEF EXECUTIVE OFFICER</v>
      </c>
      <c r="C50" s="2209"/>
      <c r="D50" s="2210"/>
      <c r="E50" s="2223"/>
      <c r="F50" s="1358"/>
      <c r="G50" s="2222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1440"/>
    </row>
    <row r="51" spans="1:26" s="756" customFormat="1" ht="15.75" x14ac:dyDescent="0.25">
      <c r="A51" s="2208"/>
      <c r="B51" s="1206"/>
      <c r="C51" s="2209"/>
      <c r="D51" s="2210"/>
      <c r="E51" s="2223"/>
      <c r="F51" s="1358"/>
      <c r="G51" s="2222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1440"/>
    </row>
    <row r="52" spans="1:26" s="756" customFormat="1" ht="15.75" x14ac:dyDescent="0.25">
      <c r="A52" s="2208"/>
      <c r="B52" s="1206" t="str">
        <f>'D 2.1_2024-25_(Projection)_Sbmt'!B248</f>
        <v>Place: Kakkanad, Kochi</v>
      </c>
      <c r="C52" s="2209"/>
      <c r="D52" s="2210"/>
      <c r="E52" s="2223"/>
      <c r="F52" s="1358"/>
      <c r="G52" s="2222"/>
      <c r="H52" s="1214"/>
      <c r="I52" s="1214"/>
      <c r="J52" s="2164"/>
      <c r="K52" s="1214"/>
      <c r="L52" s="2164"/>
      <c r="M52" s="1214"/>
      <c r="N52" s="2164"/>
      <c r="O52" s="1214"/>
      <c r="P52" s="2164"/>
      <c r="Q52" s="2164"/>
      <c r="R52" s="1214"/>
      <c r="S52" s="2164"/>
      <c r="T52" s="1214"/>
      <c r="U52" s="2164"/>
      <c r="V52" s="2164"/>
      <c r="W52" s="1214"/>
      <c r="X52" s="1182"/>
      <c r="Y52" s="2211"/>
      <c r="Z52" s="1440"/>
    </row>
    <row r="53" spans="1:26" s="756" customFormat="1" ht="15.75" x14ac:dyDescent="0.25">
      <c r="A53" s="2208"/>
      <c r="B53" s="1206" t="str">
        <f>'D 2.1_2024-25_(Projection)_Sbmt'!B249</f>
        <v>Date: --/--/----</v>
      </c>
      <c r="C53" s="2209"/>
      <c r="D53" s="2210"/>
      <c r="E53" s="2223"/>
      <c r="F53" s="1358"/>
      <c r="G53" s="2222"/>
      <c r="H53" s="1214"/>
      <c r="I53" s="1214"/>
      <c r="J53" s="2164"/>
      <c r="K53" s="1214"/>
      <c r="L53" s="2164"/>
      <c r="M53" s="1214"/>
      <c r="N53" s="2164"/>
      <c r="O53" s="1214"/>
      <c r="P53" s="2164"/>
      <c r="Q53" s="2164"/>
      <c r="R53" s="1214"/>
      <c r="S53" s="2164"/>
      <c r="T53" s="1214"/>
      <c r="U53" s="2164"/>
      <c r="V53" s="2164"/>
      <c r="W53" s="1214"/>
      <c r="X53" s="1182"/>
      <c r="Y53" s="2211"/>
      <c r="Z53" s="1440"/>
    </row>
    <row r="54" spans="1:26" s="756" customFormat="1" ht="18.75" x14ac:dyDescent="0.25">
      <c r="A54" s="1009"/>
      <c r="B54" s="1191" t="s">
        <v>1083</v>
      </c>
      <c r="C54" s="2116" t="s">
        <v>1111</v>
      </c>
      <c r="D54" s="2116"/>
      <c r="E54" s="2116"/>
      <c r="F54" s="2116"/>
      <c r="G54" s="690"/>
      <c r="H54" s="690"/>
      <c r="I54" s="690"/>
      <c r="J54" s="690"/>
      <c r="K54" s="690"/>
      <c r="L54" s="690"/>
      <c r="M54" s="690"/>
      <c r="N54" s="690"/>
      <c r="O54" s="690"/>
      <c r="P54" s="690"/>
      <c r="Q54" s="690"/>
      <c r="R54" s="690"/>
      <c r="S54" s="690"/>
      <c r="T54" s="690"/>
      <c r="U54" s="690"/>
      <c r="V54" s="690"/>
      <c r="W54" s="690"/>
      <c r="X54" s="690"/>
      <c r="Y54" s="690"/>
      <c r="Z54" s="1440"/>
    </row>
    <row r="55" spans="1:26" s="756" customFormat="1" ht="15.75" x14ac:dyDescent="0.25">
      <c r="A55" s="2157" t="s">
        <v>35</v>
      </c>
      <c r="B55" s="1190" t="s">
        <v>1085</v>
      </c>
      <c r="C55" s="2158"/>
      <c r="D55" s="2158"/>
      <c r="E55" s="1189"/>
      <c r="F55" s="1359"/>
      <c r="G55" s="1196"/>
      <c r="H55" s="1196"/>
      <c r="I55" s="1196"/>
      <c r="J55" s="1196"/>
      <c r="K55" s="1196"/>
      <c r="L55" s="1196"/>
      <c r="M55" s="1196"/>
      <c r="N55" s="1196"/>
      <c r="O55" s="1196"/>
      <c r="P55" s="1196"/>
      <c r="Q55" s="1196"/>
      <c r="R55" s="1196"/>
      <c r="S55" s="1196"/>
      <c r="T55" s="1196"/>
      <c r="U55" s="1196"/>
      <c r="V55" s="1196"/>
      <c r="W55" s="1196"/>
      <c r="X55" s="1196"/>
      <c r="Y55" s="2159"/>
      <c r="Z55" s="1440"/>
    </row>
    <row r="56" spans="1:26" s="756" customFormat="1" ht="15.75" x14ac:dyDescent="0.25">
      <c r="A56" s="1194"/>
      <c r="B56" s="675" t="s">
        <v>1086</v>
      </c>
      <c r="C56" s="676"/>
      <c r="D56" s="699">
        <f>D66+D73+D85</f>
        <v>170</v>
      </c>
      <c r="E56" s="699">
        <f>E66+E73+E85</f>
        <v>12695.5</v>
      </c>
      <c r="F56" s="694">
        <f>F66+F73+F85</f>
        <v>9.0465402561767156</v>
      </c>
      <c r="G56" s="691"/>
      <c r="H56" s="691">
        <f>H66+H73+H85</f>
        <v>171.74248834159823</v>
      </c>
      <c r="I56" s="691">
        <f>I66+I73+I85</f>
        <v>591.47077513426109</v>
      </c>
      <c r="J56" s="691"/>
      <c r="K56" s="691"/>
      <c r="L56" s="691"/>
      <c r="M56" s="691">
        <f>M66+M73+M85</f>
        <v>0.4</v>
      </c>
      <c r="N56" s="691"/>
      <c r="O56" s="691">
        <f>O66+O73+O85</f>
        <v>0.30000000000000004</v>
      </c>
      <c r="P56" s="691"/>
      <c r="Q56" s="691"/>
      <c r="R56" s="691">
        <f>R66+R73+R85</f>
        <v>0</v>
      </c>
      <c r="S56" s="691"/>
      <c r="T56" s="691">
        <f>T66+T73+T85</f>
        <v>0.7</v>
      </c>
      <c r="U56" s="691"/>
      <c r="V56" s="691"/>
      <c r="W56" s="691">
        <f>W66+W73+W85</f>
        <v>763.91326442496927</v>
      </c>
      <c r="X56" s="691">
        <f t="shared" ref="X56" si="20">(W56*100000)/(F56*1000000)*100</f>
        <v>844.42587198281842</v>
      </c>
      <c r="Y56" s="754"/>
    </row>
    <row r="57" spans="1:26" s="756" customFormat="1" ht="15.75" x14ac:dyDescent="0.25">
      <c r="A57" s="1194"/>
      <c r="B57" s="696" t="s">
        <v>1087</v>
      </c>
      <c r="C57" s="742"/>
      <c r="D57" s="742"/>
      <c r="E57" s="691"/>
      <c r="F57" s="679"/>
      <c r="G57" s="681"/>
      <c r="H57" s="681"/>
      <c r="I57" s="681"/>
      <c r="J57" s="681"/>
      <c r="K57" s="681"/>
      <c r="L57" s="681"/>
      <c r="M57" s="681"/>
      <c r="N57" s="681"/>
      <c r="O57" s="681"/>
      <c r="P57" s="681"/>
      <c r="Q57" s="681"/>
      <c r="R57" s="681"/>
      <c r="S57" s="681"/>
      <c r="T57" s="681"/>
      <c r="U57" s="681"/>
      <c r="V57" s="681"/>
      <c r="W57" s="681"/>
      <c r="X57" s="681"/>
      <c r="Y57" s="754"/>
      <c r="Z57" s="1440"/>
    </row>
    <row r="58" spans="1:26" s="756" customFormat="1" ht="15.75" x14ac:dyDescent="0.25">
      <c r="A58" s="1194"/>
      <c r="B58" s="696" t="s">
        <v>690</v>
      </c>
      <c r="C58" s="764"/>
      <c r="D58" s="764"/>
      <c r="E58" s="678"/>
      <c r="F58" s="679"/>
      <c r="G58" s="680"/>
      <c r="H58" s="681"/>
      <c r="I58" s="681"/>
      <c r="J58" s="681"/>
      <c r="K58" s="681"/>
      <c r="L58" s="681"/>
      <c r="M58" s="681"/>
      <c r="N58" s="681"/>
      <c r="O58" s="681"/>
      <c r="P58" s="681"/>
      <c r="Q58" s="681"/>
      <c r="R58" s="681"/>
      <c r="S58" s="681"/>
      <c r="T58" s="681"/>
      <c r="U58" s="681"/>
      <c r="V58" s="681"/>
      <c r="W58" s="681"/>
      <c r="X58" s="681"/>
      <c r="Y58" s="754"/>
      <c r="Z58" s="1440"/>
    </row>
    <row r="59" spans="1:26" s="756" customFormat="1" ht="15.75" x14ac:dyDescent="0.25">
      <c r="A59" s="782">
        <v>1</v>
      </c>
      <c r="B59" s="762" t="s">
        <v>1088</v>
      </c>
      <c r="C59" s="777">
        <f>'[55]D 2.1 KLY proj working'!C22</f>
        <v>14</v>
      </c>
      <c r="D59" s="778">
        <f t="shared" ref="D59:D62" si="21">C59</f>
        <v>14</v>
      </c>
      <c r="E59" s="777">
        <f>'[55]D 2.1 KLY proj working'!E22</f>
        <v>5348</v>
      </c>
      <c r="F59" s="800">
        <f>'[55]D 2.1 KLY proj working'!F22</f>
        <v>3.5833146244500003</v>
      </c>
      <c r="G59" s="680">
        <f>F59/F56</f>
        <v>0.39609779241333909</v>
      </c>
      <c r="H59" s="678">
        <f>'[55]D 2.1 KLY proj working'!H22</f>
        <v>74.106048062812505</v>
      </c>
      <c r="I59" s="678">
        <f>'[55]D 2.1 KLY proj working'!J22</f>
        <v>228.77986867846661</v>
      </c>
      <c r="J59" s="681">
        <f>'[49]HT-I-A SUMMARY'!$M$46</f>
        <v>0</v>
      </c>
      <c r="K59" s="681">
        <f>H59+I59+J59</f>
        <v>302.88591674127912</v>
      </c>
      <c r="L59" s="681">
        <f t="shared" ref="L59:L62" si="22">(K59*100000)/(F59*1000000)*100</f>
        <v>845.2674366760881</v>
      </c>
      <c r="M59" s="678">
        <f>'[55]D 2.1 KLY proj working'!O22</f>
        <v>0</v>
      </c>
      <c r="N59" s="681"/>
      <c r="O59" s="678">
        <f>'[55]D 2.1 KLY proj working'!Q22</f>
        <v>0</v>
      </c>
      <c r="P59" s="681"/>
      <c r="Q59" s="681"/>
      <c r="R59" s="678">
        <f>'[55]D 2.1 KLY proj working'!T22</f>
        <v>0</v>
      </c>
      <c r="S59" s="681"/>
      <c r="T59" s="681">
        <f>SUM(M59:S59)</f>
        <v>0</v>
      </c>
      <c r="U59" s="681"/>
      <c r="V59" s="681"/>
      <c r="W59" s="681">
        <f>K59+T59+U59+V59</f>
        <v>302.88591674127912</v>
      </c>
      <c r="X59" s="681">
        <f t="shared" ref="X59:X62" si="23">(W59*100000)/(F59*1000000)*100</f>
        <v>845.2674366760881</v>
      </c>
      <c r="Y59" s="754"/>
      <c r="Z59" s="1440"/>
    </row>
    <row r="60" spans="1:26" s="756" customFormat="1" ht="15.75" x14ac:dyDescent="0.25">
      <c r="A60" s="782">
        <v>2</v>
      </c>
      <c r="B60" s="762" t="s">
        <v>1089</v>
      </c>
      <c r="C60" s="777">
        <f>'[55]D 2.1 KLY proj working'!C40</f>
        <v>8</v>
      </c>
      <c r="D60" s="778">
        <f t="shared" si="21"/>
        <v>8</v>
      </c>
      <c r="E60" s="777">
        <f>'[55]D 2.1 KLY proj working'!E40</f>
        <v>4029</v>
      </c>
      <c r="F60" s="800">
        <f>'[55]D 2.1 KLY proj working'!F40</f>
        <v>2.0030873613596998</v>
      </c>
      <c r="G60" s="680">
        <f>F60/F56</f>
        <v>0.22142026726648895</v>
      </c>
      <c r="H60" s="678">
        <f>'[55]D 2.1 KLY proj working'!H40</f>
        <v>43.357467037500008</v>
      </c>
      <c r="I60" s="678">
        <f>'[55]D 2.1 KLY proj working'!J40</f>
        <v>126.08489481475388</v>
      </c>
      <c r="J60" s="681">
        <f>'[30]HT-I-B SUMMARY'!$M$46</f>
        <v>9.4911000000000001E-7</v>
      </c>
      <c r="K60" s="681">
        <f t="shared" ref="K60:K65" si="24">H60+I60+J60</f>
        <v>169.44236280136388</v>
      </c>
      <c r="L60" s="681">
        <f t="shared" si="22"/>
        <v>845.90600524954664</v>
      </c>
      <c r="M60" s="678">
        <f>'[55]D 2.1 KLY proj working'!O40</f>
        <v>0.3</v>
      </c>
      <c r="N60" s="681"/>
      <c r="O60" s="678">
        <f>'[55]D 2.1 KLY proj working'!Q40</f>
        <v>0</v>
      </c>
      <c r="P60" s="681"/>
      <c r="Q60" s="681"/>
      <c r="R60" s="678">
        <f>'[55]D 2.1 KLY proj working'!T40</f>
        <v>0</v>
      </c>
      <c r="S60" s="681"/>
      <c r="T60" s="681">
        <f>SUM(M60:S60)</f>
        <v>0.3</v>
      </c>
      <c r="U60" s="681"/>
      <c r="V60" s="681"/>
      <c r="W60" s="681">
        <f t="shared" ref="W60:W65" si="25">K60+T60+U60+V60</f>
        <v>169.7423628013639</v>
      </c>
      <c r="X60" s="681">
        <f t="shared" si="23"/>
        <v>847.4036932974426</v>
      </c>
      <c r="Y60" s="754"/>
      <c r="Z60" s="1440"/>
    </row>
    <row r="61" spans="1:26" s="756" customFormat="1" ht="15.75" x14ac:dyDescent="0.25">
      <c r="A61" s="782">
        <v>3</v>
      </c>
      <c r="B61" s="762" t="s">
        <v>1112</v>
      </c>
      <c r="C61" s="777">
        <f>'[55]D 2.1 KLY proj working'!C58</f>
        <v>3</v>
      </c>
      <c r="D61" s="778">
        <f t="shared" si="21"/>
        <v>3</v>
      </c>
      <c r="E61" s="777">
        <f>'[55]D 2.1 KLY proj working'!E58</f>
        <v>450</v>
      </c>
      <c r="F61" s="800">
        <f>'[55]D 2.1 KLY proj working'!F58</f>
        <v>0.50654573164799999</v>
      </c>
      <c r="G61" s="680">
        <f>F61/F56</f>
        <v>5.5993309851481092E-2</v>
      </c>
      <c r="H61" s="678">
        <f>'[55]D 2.1 KLY proj working'!H58</f>
        <v>12.449532422250003</v>
      </c>
      <c r="I61" s="678">
        <f>'[55]D 2.1 KLY proj working'!J58</f>
        <v>28.543353854400003</v>
      </c>
      <c r="J61" s="681">
        <f>'[50]HT-II-A SUMMARY'!$M$22</f>
        <v>0</v>
      </c>
      <c r="K61" s="681">
        <f t="shared" si="24"/>
        <v>40.992886276650005</v>
      </c>
      <c r="L61" s="681">
        <f t="shared" si="22"/>
        <v>809.26328494138954</v>
      </c>
      <c r="M61" s="678">
        <f>'[55]D 2.1 KLY proj working'!O58</f>
        <v>0</v>
      </c>
      <c r="N61" s="681"/>
      <c r="O61" s="678">
        <f>'[55]D 2.1 KLY proj working'!Q58</f>
        <v>0</v>
      </c>
      <c r="P61" s="681"/>
      <c r="Q61" s="681"/>
      <c r="R61" s="678">
        <f>'[55]D 2.1 KLY proj working'!T58</f>
        <v>0</v>
      </c>
      <c r="S61" s="681"/>
      <c r="T61" s="681">
        <f>SUM(M61:S61)</f>
        <v>0</v>
      </c>
      <c r="U61" s="681"/>
      <c r="V61" s="681"/>
      <c r="W61" s="681">
        <f t="shared" si="25"/>
        <v>40.992886276650005</v>
      </c>
      <c r="X61" s="681">
        <f t="shared" si="23"/>
        <v>809.26328494138954</v>
      </c>
      <c r="Y61" s="754"/>
      <c r="Z61" s="1440"/>
    </row>
    <row r="62" spans="1:26" s="756" customFormat="1" ht="15.75" x14ac:dyDescent="0.25">
      <c r="A62" s="782">
        <v>4</v>
      </c>
      <c r="B62" s="762" t="s">
        <v>1091</v>
      </c>
      <c r="C62" s="777">
        <f>'[55]D 2.1 KLY proj working'!C76</f>
        <v>1</v>
      </c>
      <c r="D62" s="778">
        <f t="shared" si="21"/>
        <v>1</v>
      </c>
      <c r="E62" s="777">
        <f>'[55]D 2.1 KLY proj working'!E76</f>
        <v>243.3</v>
      </c>
      <c r="F62" s="800">
        <f>'[55]D 2.1 KLY proj working'!F76</f>
        <v>0.14725298280000002</v>
      </c>
      <c r="G62" s="680">
        <f>F62/F56</f>
        <v>1.6277270495696952E-2</v>
      </c>
      <c r="H62" s="678">
        <f>'[55]D 2.1 KLY proj working'!H76</f>
        <v>6.3297776256000002</v>
      </c>
      <c r="I62" s="678">
        <f>'[55]D 2.1 KLY proj working'!J76</f>
        <v>8.9922116838400044</v>
      </c>
      <c r="J62" s="681">
        <f>'[31]HT-II-B SUMMARY'!$M$46</f>
        <v>0</v>
      </c>
      <c r="K62" s="681">
        <f t="shared" si="24"/>
        <v>15.321989309440005</v>
      </c>
      <c r="L62" s="681">
        <f t="shared" si="22"/>
        <v>1040.5214901656989</v>
      </c>
      <c r="M62" s="678">
        <f>'[55]D 2.1 KLY proj working'!O76</f>
        <v>0</v>
      </c>
      <c r="N62" s="681"/>
      <c r="O62" s="678">
        <f>'[55]D 2.1 KLY proj working'!Q76</f>
        <v>-0.1</v>
      </c>
      <c r="P62" s="681"/>
      <c r="Q62" s="681"/>
      <c r="R62" s="678">
        <f>'[55]D 2.1 KLY proj working'!T76</f>
        <v>0</v>
      </c>
      <c r="S62" s="681"/>
      <c r="T62" s="681">
        <f t="shared" ref="T62:T65" si="26">SUM(M62:S62)</f>
        <v>-0.1</v>
      </c>
      <c r="U62" s="681"/>
      <c r="V62" s="681"/>
      <c r="W62" s="681">
        <f t="shared" si="25"/>
        <v>15.221989309440005</v>
      </c>
      <c r="X62" s="681">
        <f t="shared" si="23"/>
        <v>1033.7304562525985</v>
      </c>
      <c r="Y62" s="754"/>
      <c r="Z62" s="1440"/>
    </row>
    <row r="63" spans="1:26" s="756" customFormat="1" ht="15.75" x14ac:dyDescent="0.25">
      <c r="A63" s="782">
        <v>5</v>
      </c>
      <c r="B63" s="763" t="s">
        <v>1092</v>
      </c>
      <c r="C63" s="777">
        <v>0</v>
      </c>
      <c r="D63" s="778">
        <v>0</v>
      </c>
      <c r="E63" s="774">
        <v>0</v>
      </c>
      <c r="F63" s="679">
        <v>0</v>
      </c>
      <c r="G63" s="680"/>
      <c r="H63" s="681">
        <v>0</v>
      </c>
      <c r="I63" s="681">
        <v>0</v>
      </c>
      <c r="J63" s="681"/>
      <c r="K63" s="681">
        <f t="shared" si="24"/>
        <v>0</v>
      </c>
      <c r="L63" s="681"/>
      <c r="M63" s="681">
        <v>0</v>
      </c>
      <c r="N63" s="681"/>
      <c r="O63" s="681">
        <v>0</v>
      </c>
      <c r="P63" s="681"/>
      <c r="Q63" s="681"/>
      <c r="R63" s="681"/>
      <c r="S63" s="681"/>
      <c r="T63" s="681">
        <f t="shared" si="26"/>
        <v>0</v>
      </c>
      <c r="U63" s="681"/>
      <c r="V63" s="681"/>
      <c r="W63" s="681">
        <f t="shared" si="25"/>
        <v>0</v>
      </c>
      <c r="X63" s="681"/>
      <c r="Y63" s="754"/>
      <c r="Z63" s="1440"/>
    </row>
    <row r="64" spans="1:26" s="756" customFormat="1" ht="15.75" x14ac:dyDescent="0.25">
      <c r="A64" s="782">
        <v>6</v>
      </c>
      <c r="B64" s="763" t="s">
        <v>1093</v>
      </c>
      <c r="C64" s="777">
        <v>0</v>
      </c>
      <c r="D64" s="778">
        <v>0</v>
      </c>
      <c r="E64" s="774">
        <v>0</v>
      </c>
      <c r="F64" s="679">
        <v>0</v>
      </c>
      <c r="G64" s="680"/>
      <c r="H64" s="681">
        <v>0</v>
      </c>
      <c r="I64" s="681">
        <v>0</v>
      </c>
      <c r="J64" s="681"/>
      <c r="K64" s="681">
        <f t="shared" si="24"/>
        <v>0</v>
      </c>
      <c r="L64" s="681"/>
      <c r="M64" s="681">
        <v>0</v>
      </c>
      <c r="N64" s="681"/>
      <c r="O64" s="681">
        <v>0</v>
      </c>
      <c r="P64" s="681"/>
      <c r="Q64" s="681"/>
      <c r="R64" s="681"/>
      <c r="S64" s="681"/>
      <c r="T64" s="681">
        <f t="shared" si="26"/>
        <v>0</v>
      </c>
      <c r="U64" s="681"/>
      <c r="V64" s="681"/>
      <c r="W64" s="681">
        <f t="shared" si="25"/>
        <v>0</v>
      </c>
      <c r="X64" s="681"/>
      <c r="Y64" s="780"/>
      <c r="Z64" s="1440"/>
    </row>
    <row r="65" spans="1:26" s="756" customFormat="1" ht="15.75" x14ac:dyDescent="0.25">
      <c r="A65" s="782">
        <v>7</v>
      </c>
      <c r="B65" s="763" t="s">
        <v>1094</v>
      </c>
      <c r="C65" s="777">
        <v>0</v>
      </c>
      <c r="D65" s="778">
        <v>0</v>
      </c>
      <c r="E65" s="774">
        <v>0</v>
      </c>
      <c r="F65" s="679">
        <v>0</v>
      </c>
      <c r="G65" s="680"/>
      <c r="H65" s="681">
        <v>0</v>
      </c>
      <c r="I65" s="681">
        <v>0</v>
      </c>
      <c r="J65" s="681"/>
      <c r="K65" s="681">
        <f t="shared" si="24"/>
        <v>0</v>
      </c>
      <c r="L65" s="681"/>
      <c r="M65" s="681">
        <v>0</v>
      </c>
      <c r="N65" s="681"/>
      <c r="O65" s="681">
        <v>0</v>
      </c>
      <c r="P65" s="681"/>
      <c r="Q65" s="681"/>
      <c r="R65" s="681"/>
      <c r="S65" s="681"/>
      <c r="T65" s="681">
        <f t="shared" si="26"/>
        <v>0</v>
      </c>
      <c r="U65" s="681"/>
      <c r="V65" s="681"/>
      <c r="W65" s="681">
        <f t="shared" si="25"/>
        <v>0</v>
      </c>
      <c r="X65" s="681"/>
      <c r="Y65" s="780"/>
      <c r="Z65" s="1440"/>
    </row>
    <row r="66" spans="1:26" s="756" customFormat="1" ht="15.75" x14ac:dyDescent="0.25">
      <c r="A66" s="782"/>
      <c r="B66" s="781"/>
      <c r="C66" s="777"/>
      <c r="D66" s="2192">
        <f>SUM(D59:D65)</f>
        <v>26</v>
      </c>
      <c r="E66" s="2193">
        <f>SUM(E59:E65)</f>
        <v>10070.299999999999</v>
      </c>
      <c r="F66" s="694">
        <f>SUM(F59:F65)</f>
        <v>6.2402007002577005</v>
      </c>
      <c r="G66" s="2221">
        <f>F66/F56</f>
        <v>0.68978864002700613</v>
      </c>
      <c r="H66" s="691">
        <f>SUM(H59:H65)</f>
        <v>136.24282514816252</v>
      </c>
      <c r="I66" s="691">
        <f>SUM(I59:I65)</f>
        <v>392.4003290314605</v>
      </c>
      <c r="J66" s="681"/>
      <c r="K66" s="691">
        <f>SUM(K59:K65)</f>
        <v>528.64315512873304</v>
      </c>
      <c r="L66" s="691"/>
      <c r="M66" s="691">
        <f>SUM(M59:M65)</f>
        <v>0.3</v>
      </c>
      <c r="N66" s="681"/>
      <c r="O66" s="691">
        <f>SUM(O59:O65)</f>
        <v>-0.1</v>
      </c>
      <c r="P66" s="681"/>
      <c r="Q66" s="681"/>
      <c r="R66" s="681"/>
      <c r="S66" s="681"/>
      <c r="T66" s="691">
        <f>SUM(T59:T65)</f>
        <v>0.19999999999999998</v>
      </c>
      <c r="U66" s="681"/>
      <c r="V66" s="681"/>
      <c r="W66" s="691">
        <f>SUM(W59:W65)</f>
        <v>528.84315512873297</v>
      </c>
      <c r="X66" s="691">
        <f t="shared" ref="X66" si="27">(W66*100000)/(F66*1000000)*100</f>
        <v>847.47779844147237</v>
      </c>
      <c r="Y66" s="780"/>
      <c r="Z66" s="1440"/>
    </row>
    <row r="67" spans="1:26" s="756" customFormat="1" ht="15.75" x14ac:dyDescent="0.25">
      <c r="A67" s="1194"/>
      <c r="B67" s="696" t="s">
        <v>1095</v>
      </c>
      <c r="C67" s="764"/>
      <c r="D67" s="764"/>
      <c r="E67" s="678"/>
      <c r="F67" s="679"/>
      <c r="G67" s="680"/>
      <c r="H67" s="681"/>
      <c r="I67" s="681"/>
      <c r="J67" s="681"/>
      <c r="K67" s="681"/>
      <c r="L67" s="681"/>
      <c r="M67" s="681"/>
      <c r="N67" s="681"/>
      <c r="O67" s="681"/>
      <c r="P67" s="681"/>
      <c r="Q67" s="681"/>
      <c r="R67" s="681"/>
      <c r="S67" s="681"/>
      <c r="T67" s="681"/>
      <c r="U67" s="681"/>
      <c r="V67" s="681"/>
      <c r="W67" s="681"/>
      <c r="X67" s="681"/>
      <c r="Y67" s="768"/>
      <c r="Z67" s="1440"/>
    </row>
    <row r="68" spans="1:26" s="756" customFormat="1" ht="15.75" x14ac:dyDescent="0.25">
      <c r="A68" s="751">
        <v>8</v>
      </c>
      <c r="B68" s="683" t="s">
        <v>1096</v>
      </c>
      <c r="C68" s="752">
        <v>0</v>
      </c>
      <c r="D68" s="753">
        <v>0</v>
      </c>
      <c r="E68" s="678">
        <v>0</v>
      </c>
      <c r="F68" s="679">
        <v>0</v>
      </c>
      <c r="G68" s="680"/>
      <c r="H68" s="681">
        <v>0</v>
      </c>
      <c r="I68" s="681">
        <v>0</v>
      </c>
      <c r="J68" s="681"/>
      <c r="K68" s="681">
        <f>H68+I68+J68</f>
        <v>0</v>
      </c>
      <c r="L68" s="681"/>
      <c r="M68" s="681">
        <v>0</v>
      </c>
      <c r="N68" s="681"/>
      <c r="O68" s="681">
        <v>0</v>
      </c>
      <c r="P68" s="681"/>
      <c r="Q68" s="681"/>
      <c r="R68" s="681"/>
      <c r="S68" s="681"/>
      <c r="T68" s="681">
        <f>SUM(M68:S68)</f>
        <v>0</v>
      </c>
      <c r="U68" s="681"/>
      <c r="V68" s="681"/>
      <c r="W68" s="681">
        <f>K68+T68+U68+V68</f>
        <v>0</v>
      </c>
      <c r="X68" s="681"/>
      <c r="Y68" s="768"/>
    </row>
    <row r="69" spans="1:26" s="756" customFormat="1" ht="15.75" x14ac:dyDescent="0.25">
      <c r="A69" s="751">
        <v>9</v>
      </c>
      <c r="B69" s="683" t="s">
        <v>1097</v>
      </c>
      <c r="C69" s="752">
        <v>0</v>
      </c>
      <c r="D69" s="753">
        <v>0</v>
      </c>
      <c r="E69" s="678">
        <v>0</v>
      </c>
      <c r="F69" s="679">
        <v>0</v>
      </c>
      <c r="G69" s="680"/>
      <c r="H69" s="681">
        <v>0</v>
      </c>
      <c r="I69" s="681">
        <v>0</v>
      </c>
      <c r="J69" s="681"/>
      <c r="K69" s="681">
        <f>H69+I69+J69</f>
        <v>0</v>
      </c>
      <c r="L69" s="681"/>
      <c r="M69" s="681">
        <v>0</v>
      </c>
      <c r="N69" s="681"/>
      <c r="O69" s="681">
        <v>0</v>
      </c>
      <c r="P69" s="681"/>
      <c r="Q69" s="681"/>
      <c r="R69" s="681"/>
      <c r="S69" s="681"/>
      <c r="T69" s="681">
        <f>SUM(M69:S69)</f>
        <v>0</v>
      </c>
      <c r="U69" s="681"/>
      <c r="V69" s="681"/>
      <c r="W69" s="681">
        <f>K69+T69+U69+V69</f>
        <v>0</v>
      </c>
      <c r="X69" s="681"/>
      <c r="Y69" s="768"/>
    </row>
    <row r="70" spans="1:26" s="756" customFormat="1" ht="15.75" x14ac:dyDescent="0.25">
      <c r="A70" s="751">
        <v>10</v>
      </c>
      <c r="B70" s="683" t="s">
        <v>1098</v>
      </c>
      <c r="C70" s="752">
        <v>0</v>
      </c>
      <c r="D70" s="753">
        <v>0</v>
      </c>
      <c r="E70" s="686">
        <v>0</v>
      </c>
      <c r="F70" s="745">
        <v>0</v>
      </c>
      <c r="G70" s="687"/>
      <c r="H70" s="688">
        <v>0</v>
      </c>
      <c r="I70" s="688">
        <v>0</v>
      </c>
      <c r="J70" s="688"/>
      <c r="K70" s="681">
        <f t="shared" ref="K70:K72" si="28">H70+I70+J70</f>
        <v>0</v>
      </c>
      <c r="L70" s="681"/>
      <c r="M70" s="688">
        <v>0</v>
      </c>
      <c r="N70" s="688"/>
      <c r="O70" s="688">
        <v>0</v>
      </c>
      <c r="P70" s="688"/>
      <c r="Q70" s="688"/>
      <c r="R70" s="688"/>
      <c r="S70" s="688"/>
      <c r="T70" s="688">
        <f t="shared" ref="T70:T72" si="29">SUM(M70:S70)</f>
        <v>0</v>
      </c>
      <c r="U70" s="688"/>
      <c r="V70" s="688"/>
      <c r="W70" s="688">
        <f t="shared" ref="W70:W72" si="30">K70+T70+U70+V70</f>
        <v>0</v>
      </c>
      <c r="X70" s="688"/>
      <c r="Y70" s="757"/>
    </row>
    <row r="71" spans="1:26" s="756" customFormat="1" ht="15.75" x14ac:dyDescent="0.25">
      <c r="A71" s="751">
        <v>11</v>
      </c>
      <c r="B71" s="683" t="s">
        <v>1099</v>
      </c>
      <c r="C71" s="752">
        <v>0</v>
      </c>
      <c r="D71" s="753">
        <v>0</v>
      </c>
      <c r="E71" s="686">
        <v>0</v>
      </c>
      <c r="F71" s="745">
        <v>0</v>
      </c>
      <c r="G71" s="687"/>
      <c r="H71" s="688">
        <v>0</v>
      </c>
      <c r="I71" s="688">
        <v>0</v>
      </c>
      <c r="J71" s="688"/>
      <c r="K71" s="681">
        <v>0</v>
      </c>
      <c r="L71" s="681"/>
      <c r="M71" s="688">
        <v>0</v>
      </c>
      <c r="N71" s="688"/>
      <c r="O71" s="688">
        <v>0</v>
      </c>
      <c r="P71" s="688"/>
      <c r="Q71" s="688"/>
      <c r="R71" s="688"/>
      <c r="S71" s="688"/>
      <c r="T71" s="688">
        <f t="shared" si="29"/>
        <v>0</v>
      </c>
      <c r="U71" s="688"/>
      <c r="V71" s="688"/>
      <c r="W71" s="688">
        <f t="shared" si="30"/>
        <v>0</v>
      </c>
      <c r="X71" s="688"/>
      <c r="Y71" s="757"/>
    </row>
    <row r="72" spans="1:26" s="756" customFormat="1" ht="15.75" x14ac:dyDescent="0.25">
      <c r="A72" s="751">
        <v>12</v>
      </c>
      <c r="B72" s="683" t="s">
        <v>1100</v>
      </c>
      <c r="C72" s="753">
        <v>0</v>
      </c>
      <c r="D72" s="753">
        <f t="shared" ref="D72" si="31">C72</f>
        <v>0</v>
      </c>
      <c r="E72" s="678">
        <v>0</v>
      </c>
      <c r="F72" s="679">
        <v>0</v>
      </c>
      <c r="G72" s="680"/>
      <c r="H72" s="681">
        <v>0</v>
      </c>
      <c r="I72" s="681">
        <v>0</v>
      </c>
      <c r="J72" s="681"/>
      <c r="K72" s="681">
        <f t="shared" si="28"/>
        <v>0</v>
      </c>
      <c r="L72" s="681"/>
      <c r="M72" s="681">
        <v>0</v>
      </c>
      <c r="N72" s="681"/>
      <c r="O72" s="681">
        <v>0</v>
      </c>
      <c r="P72" s="681"/>
      <c r="Q72" s="681"/>
      <c r="R72" s="681"/>
      <c r="S72" s="681"/>
      <c r="T72" s="681">
        <f t="shared" si="29"/>
        <v>0</v>
      </c>
      <c r="U72" s="681"/>
      <c r="V72" s="681"/>
      <c r="W72" s="681">
        <f t="shared" si="30"/>
        <v>0</v>
      </c>
      <c r="X72" s="681"/>
      <c r="Y72" s="754"/>
    </row>
    <row r="73" spans="1:26" s="756" customFormat="1" ht="15.75" x14ac:dyDescent="0.25">
      <c r="A73" s="770"/>
      <c r="B73" s="689"/>
      <c r="C73" s="753"/>
      <c r="D73" s="775">
        <f>SUM(D68:D72)</f>
        <v>0</v>
      </c>
      <c r="E73" s="693">
        <f>SUM(E68:E72)</f>
        <v>0</v>
      </c>
      <c r="F73" s="694">
        <f>SUM(F68:F72)</f>
        <v>0</v>
      </c>
      <c r="G73" s="680"/>
      <c r="H73" s="691">
        <f>SUM(H68:H72)</f>
        <v>0</v>
      </c>
      <c r="I73" s="691">
        <f>SUM(I68:I72)</f>
        <v>0</v>
      </c>
      <c r="J73" s="681"/>
      <c r="K73" s="691">
        <f>SUM(K68:K72)</f>
        <v>0</v>
      </c>
      <c r="L73" s="681"/>
      <c r="M73" s="691">
        <f>SUM(M68:M72)</f>
        <v>0</v>
      </c>
      <c r="N73" s="681"/>
      <c r="O73" s="691">
        <f>SUM(O68:O72)</f>
        <v>0</v>
      </c>
      <c r="P73" s="681"/>
      <c r="Q73" s="681"/>
      <c r="R73" s="691">
        <f>SUM(R68:R72)</f>
        <v>0</v>
      </c>
      <c r="S73" s="681"/>
      <c r="T73" s="691">
        <f>SUM(T68:T72)</f>
        <v>0</v>
      </c>
      <c r="U73" s="681"/>
      <c r="V73" s="681"/>
      <c r="W73" s="691">
        <f>SUM(W68:W72)</f>
        <v>0</v>
      </c>
      <c r="X73" s="691"/>
      <c r="Y73" s="754"/>
    </row>
    <row r="74" spans="1:26" s="756" customFormat="1" ht="15.75" x14ac:dyDescent="0.25">
      <c r="A74" s="1194"/>
      <c r="B74" s="696" t="s">
        <v>689</v>
      </c>
      <c r="C74" s="742"/>
      <c r="D74" s="742"/>
      <c r="E74" s="691"/>
      <c r="F74" s="679"/>
      <c r="G74" s="681"/>
      <c r="H74" s="681"/>
      <c r="I74" s="681"/>
      <c r="J74" s="681"/>
      <c r="K74" s="681"/>
      <c r="L74" s="681"/>
      <c r="M74" s="681"/>
      <c r="N74" s="681"/>
      <c r="O74" s="681"/>
      <c r="P74" s="681"/>
      <c r="Q74" s="681"/>
      <c r="R74" s="681"/>
      <c r="S74" s="681"/>
      <c r="T74" s="681"/>
      <c r="U74" s="681"/>
      <c r="V74" s="681"/>
      <c r="W74" s="681"/>
      <c r="X74" s="681"/>
      <c r="Y74" s="754"/>
      <c r="Z74" s="1440"/>
    </row>
    <row r="75" spans="1:26" s="756" customFormat="1" ht="15.75" x14ac:dyDescent="0.25">
      <c r="A75" s="776">
        <v>13</v>
      </c>
      <c r="B75" s="762" t="s">
        <v>1101</v>
      </c>
      <c r="C75" s="788">
        <f>'[55]D 2.1 KLY proj working'!C94</f>
        <v>62</v>
      </c>
      <c r="D75" s="778">
        <f>C75</f>
        <v>62</v>
      </c>
      <c r="E75" s="788">
        <f>'[55]D 2.1 KLY proj working'!E94</f>
        <v>1570.4</v>
      </c>
      <c r="F75" s="785">
        <f>'[55]D 2.1 KLY proj working'!F94</f>
        <v>1.8809633501218874</v>
      </c>
      <c r="G75" s="786">
        <f>F75/F56</f>
        <v>0.20792074062099267</v>
      </c>
      <c r="H75" s="787">
        <f>'[55]D 2.1 KLY proj working'!H94</f>
        <v>20.662685697394132</v>
      </c>
      <c r="I75" s="787">
        <f>'[55]D 2.1 KLY proj working'!J94</f>
        <v>130.50064236066859</v>
      </c>
      <c r="J75" s="787"/>
      <c r="K75" s="787">
        <f>H75+I75+J75</f>
        <v>151.16332805806272</v>
      </c>
      <c r="L75" s="787">
        <f>(K75*100000)/(F75*1000000)*100</f>
        <v>803.64844986622006</v>
      </c>
      <c r="M75" s="787">
        <f>'[55]D 2.1 KLY proj working'!O94</f>
        <v>0.1</v>
      </c>
      <c r="N75" s="787"/>
      <c r="O75" s="787">
        <f>'[55]D 2.1 KLY proj working'!Q94</f>
        <v>0.4</v>
      </c>
      <c r="P75" s="787"/>
      <c r="Q75" s="787"/>
      <c r="R75" s="787">
        <f>'[55]D 2.1 KLY proj working'!T94</f>
        <v>0</v>
      </c>
      <c r="S75" s="787"/>
      <c r="T75" s="787">
        <f>SUM(M75:S75)</f>
        <v>0.5</v>
      </c>
      <c r="U75" s="787"/>
      <c r="V75" s="787"/>
      <c r="W75" s="787">
        <f>K75+T75+U75+V75</f>
        <v>151.66332805806272</v>
      </c>
      <c r="X75" s="787">
        <f>(W75*100000)/(F75*1000000)*100</f>
        <v>806.30666221239699</v>
      </c>
      <c r="Y75" s="754"/>
      <c r="Z75" s="1440"/>
    </row>
    <row r="76" spans="1:26" s="756" customFormat="1" ht="15.75" x14ac:dyDescent="0.25">
      <c r="A76" s="776">
        <v>14</v>
      </c>
      <c r="B76" s="762" t="s">
        <v>1102</v>
      </c>
      <c r="C76" s="788">
        <f>'[55]D 2.1 KLY proj working'!C112</f>
        <v>2</v>
      </c>
      <c r="D76" s="778">
        <f t="shared" ref="D76:D81" si="32">C76</f>
        <v>2</v>
      </c>
      <c r="E76" s="788">
        <f>'[55]D 2.1 KLY proj working'!E112</f>
        <v>110</v>
      </c>
      <c r="F76" s="785">
        <f>'[55]D 2.1 KLY proj working'!F112</f>
        <v>0.19371712606400007</v>
      </c>
      <c r="G76" s="786">
        <f>F76/F56</f>
        <v>2.141339347180107E-2</v>
      </c>
      <c r="H76" s="787">
        <f>'[55]D 2.1 KLY proj working'!H112</f>
        <v>1.6949748341383755</v>
      </c>
      <c r="I76" s="787">
        <f>'[55]D 2.1 KLY proj working'!J112</f>
        <v>12.415924552624951</v>
      </c>
      <c r="J76" s="787"/>
      <c r="K76" s="787">
        <f t="shared" ref="K76:K82" si="33">H76+I76+J76</f>
        <v>14.110899386763325</v>
      </c>
      <c r="L76" s="787">
        <f t="shared" ref="L76:L81" si="34">(K76*100000)/(F76*1000000)*100</f>
        <v>728.428078274369</v>
      </c>
      <c r="M76" s="787">
        <f>'[55]D 2.1 KLY proj working'!O112</f>
        <v>0</v>
      </c>
      <c r="N76" s="787"/>
      <c r="O76" s="787">
        <f>'[55]D 2.1 KLY proj working'!Q112</f>
        <v>0</v>
      </c>
      <c r="P76" s="787"/>
      <c r="Q76" s="787"/>
      <c r="R76" s="787">
        <f>'[55]D 2.1 KLY proj working'!T112</f>
        <v>0</v>
      </c>
      <c r="S76" s="787"/>
      <c r="T76" s="787">
        <f t="shared" ref="T76:T84" si="35">SUM(M76:S76)</f>
        <v>0</v>
      </c>
      <c r="U76" s="787"/>
      <c r="V76" s="787"/>
      <c r="W76" s="787">
        <f t="shared" ref="W76:W84" si="36">K76+T76+U76+V76</f>
        <v>14.110899386763325</v>
      </c>
      <c r="X76" s="787">
        <f t="shared" ref="X76:X81" si="37">(W76*100000)/(F76*1000000)*100</f>
        <v>728.428078274369</v>
      </c>
      <c r="Y76" s="754"/>
      <c r="Z76" s="1440"/>
    </row>
    <row r="77" spans="1:26" s="756" customFormat="1" ht="15.75" x14ac:dyDescent="0.25">
      <c r="A77" s="776">
        <v>15</v>
      </c>
      <c r="B77" s="762" t="s">
        <v>1103</v>
      </c>
      <c r="C77" s="788">
        <v>0</v>
      </c>
      <c r="D77" s="778">
        <v>0</v>
      </c>
      <c r="E77" s="788">
        <v>0</v>
      </c>
      <c r="F77" s="785">
        <v>0</v>
      </c>
      <c r="G77" s="786"/>
      <c r="H77" s="787">
        <v>0</v>
      </c>
      <c r="I77" s="787">
        <v>0</v>
      </c>
      <c r="J77" s="787"/>
      <c r="K77" s="787">
        <v>0</v>
      </c>
      <c r="L77" s="787"/>
      <c r="M77" s="787">
        <v>0</v>
      </c>
      <c r="N77" s="787"/>
      <c r="O77" s="787">
        <v>0</v>
      </c>
      <c r="P77" s="787"/>
      <c r="Q77" s="787"/>
      <c r="R77" s="787"/>
      <c r="S77" s="787"/>
      <c r="T77" s="787">
        <f t="shared" si="35"/>
        <v>0</v>
      </c>
      <c r="U77" s="787"/>
      <c r="V77" s="787"/>
      <c r="W77" s="787">
        <f t="shared" si="36"/>
        <v>0</v>
      </c>
      <c r="X77" s="787"/>
      <c r="Y77" s="754"/>
      <c r="Z77" s="1440"/>
    </row>
    <row r="78" spans="1:26" s="756" customFormat="1" ht="15.75" x14ac:dyDescent="0.25">
      <c r="A78" s="776">
        <v>16</v>
      </c>
      <c r="B78" s="762" t="s">
        <v>1104</v>
      </c>
      <c r="C78" s="788">
        <f>'[55]D 2.1 KLY proj working'!C130</f>
        <v>2</v>
      </c>
      <c r="D78" s="778">
        <f t="shared" ref="D78" si="38">C78</f>
        <v>2</v>
      </c>
      <c r="E78" s="788">
        <f>'[55]D 2.1 KLY proj working'!E130</f>
        <v>35</v>
      </c>
      <c r="F78" s="785">
        <f>'[55]D 2.1 KLY proj working'!F130</f>
        <v>3.4158571515380029E-2</v>
      </c>
      <c r="G78" s="786">
        <f>F78/F56</f>
        <v>3.7758712776475565E-3</v>
      </c>
      <c r="H78" s="787">
        <f>'[55]D 2.1 KLY proj working'!H130</f>
        <v>0.35310475872000013</v>
      </c>
      <c r="I78" s="787">
        <f>'[55]D 2.1 KLY proj working'!J130</f>
        <v>2.4258240921619953</v>
      </c>
      <c r="J78" s="787"/>
      <c r="K78" s="787">
        <f t="shared" ref="K78" si="39">H78+I78+J78</f>
        <v>2.7789288508819956</v>
      </c>
      <c r="L78" s="787">
        <f t="shared" si="34"/>
        <v>813.5377820558956</v>
      </c>
      <c r="M78" s="787">
        <f>'[55]D 2.1 KLY proj working'!O130</f>
        <v>0</v>
      </c>
      <c r="N78" s="787"/>
      <c r="O78" s="787">
        <f>'[55]D 2.1 KLY proj working'!Q130</f>
        <v>0</v>
      </c>
      <c r="P78" s="787"/>
      <c r="Q78" s="787"/>
      <c r="R78" s="787">
        <f>'[55]D 2.1 KLY proj working'!T130</f>
        <v>0</v>
      </c>
      <c r="S78" s="787"/>
      <c r="T78" s="787">
        <f t="shared" si="35"/>
        <v>0</v>
      </c>
      <c r="U78" s="787"/>
      <c r="V78" s="787"/>
      <c r="W78" s="787">
        <f t="shared" si="36"/>
        <v>2.7789288508819956</v>
      </c>
      <c r="X78" s="787">
        <f t="shared" si="37"/>
        <v>813.5377820558956</v>
      </c>
      <c r="Y78" s="754"/>
      <c r="Z78" s="1440"/>
    </row>
    <row r="79" spans="1:26" s="756" customFormat="1" ht="15.75" x14ac:dyDescent="0.25">
      <c r="A79" s="776">
        <v>17</v>
      </c>
      <c r="B79" s="762" t="s">
        <v>1105</v>
      </c>
      <c r="C79" s="788">
        <f>'[55]D 2.1 KLY proj working'!C148</f>
        <v>12</v>
      </c>
      <c r="D79" s="778">
        <f t="shared" si="32"/>
        <v>12</v>
      </c>
      <c r="E79" s="788">
        <f>'[55]D 2.1 KLY proj working'!E148</f>
        <v>112.8</v>
      </c>
      <c r="F79" s="785">
        <f>'[55]D 2.1 KLY proj working'!F148</f>
        <v>7.7239253836799998E-2</v>
      </c>
      <c r="G79" s="786">
        <f>F79/F56</f>
        <v>8.5379881865957838E-3</v>
      </c>
      <c r="H79" s="787">
        <f>'[55]D 2.1 KLY proj working'!H148</f>
        <v>1.6657297650000005</v>
      </c>
      <c r="I79" s="787">
        <f>'[55]D 2.1 KLY proj working'!J148</f>
        <v>5.844562015971249</v>
      </c>
      <c r="J79" s="787"/>
      <c r="K79" s="787">
        <f t="shared" si="33"/>
        <v>7.5102917809712491</v>
      </c>
      <c r="L79" s="787">
        <f t="shared" si="34"/>
        <v>972.3413171287051</v>
      </c>
      <c r="M79" s="787">
        <f>'[55]D 2.1 KLY proj working'!O148</f>
        <v>0</v>
      </c>
      <c r="N79" s="787"/>
      <c r="O79" s="787">
        <f>'[55]D 2.1 KLY proj working'!Q148</f>
        <v>0</v>
      </c>
      <c r="P79" s="787"/>
      <c r="Q79" s="787"/>
      <c r="R79" s="787">
        <f>'[55]D 2.1 KLY proj working'!T148</f>
        <v>0</v>
      </c>
      <c r="S79" s="787"/>
      <c r="T79" s="787">
        <f t="shared" si="35"/>
        <v>0</v>
      </c>
      <c r="U79" s="787"/>
      <c r="V79" s="787"/>
      <c r="W79" s="787">
        <f t="shared" si="36"/>
        <v>7.5102917809712491</v>
      </c>
      <c r="X79" s="787">
        <f t="shared" si="37"/>
        <v>972.3413171287051</v>
      </c>
      <c r="Y79" s="754"/>
      <c r="Z79" s="1440"/>
    </row>
    <row r="80" spans="1:26" s="756" customFormat="1" ht="15.75" x14ac:dyDescent="0.25">
      <c r="A80" s="776">
        <v>18</v>
      </c>
      <c r="B80" s="762" t="s">
        <v>1106</v>
      </c>
      <c r="C80" s="788">
        <f>'[55]D 2.1 KLY proj working'!C166</f>
        <v>38</v>
      </c>
      <c r="D80" s="778">
        <f t="shared" si="32"/>
        <v>38</v>
      </c>
      <c r="E80" s="788">
        <f>'[55]D 2.1 KLY proj working'!E166</f>
        <v>437</v>
      </c>
      <c r="F80" s="785">
        <f>'[55]D 2.1 KLY proj working'!F166</f>
        <v>0.44165421532094729</v>
      </c>
      <c r="G80" s="786">
        <f>F80/F56</f>
        <v>4.8820234345323184E-2</v>
      </c>
      <c r="H80" s="787">
        <f>'[55]D 2.1 KLY proj working'!H166</f>
        <v>7.0400546731162068</v>
      </c>
      <c r="I80" s="787">
        <f>'[55]D 2.1 KLY proj working'!J166</f>
        <v>36.474699680392867</v>
      </c>
      <c r="J80" s="787"/>
      <c r="K80" s="787">
        <f t="shared" si="33"/>
        <v>43.514754353509076</v>
      </c>
      <c r="L80" s="787">
        <f t="shared" si="34"/>
        <v>985.26749760301016</v>
      </c>
      <c r="M80" s="787">
        <f>'[55]D 2.1 KLY proj working'!O166</f>
        <v>0</v>
      </c>
      <c r="N80" s="787"/>
      <c r="O80" s="787">
        <f>'[55]D 2.1 KLY proj working'!Q166</f>
        <v>0</v>
      </c>
      <c r="P80" s="787"/>
      <c r="Q80" s="787"/>
      <c r="R80" s="787">
        <f>'[55]D 2.1 KLY proj working'!T166</f>
        <v>0</v>
      </c>
      <c r="S80" s="787"/>
      <c r="T80" s="787">
        <f t="shared" si="35"/>
        <v>0</v>
      </c>
      <c r="U80" s="787"/>
      <c r="V80" s="787"/>
      <c r="W80" s="787">
        <f t="shared" si="36"/>
        <v>43.514754353509076</v>
      </c>
      <c r="X80" s="787">
        <f t="shared" si="37"/>
        <v>985.26749760301016</v>
      </c>
      <c r="Y80" s="754"/>
      <c r="Z80" s="1440"/>
    </row>
    <row r="81" spans="1:26" s="756" customFormat="1" ht="15.75" x14ac:dyDescent="0.25">
      <c r="A81" s="776">
        <v>19</v>
      </c>
      <c r="B81" s="762" t="s">
        <v>1107</v>
      </c>
      <c r="C81" s="788">
        <f>'[55]D 2.1 KLY proj working'!C184</f>
        <v>26</v>
      </c>
      <c r="D81" s="778">
        <f t="shared" si="32"/>
        <v>26</v>
      </c>
      <c r="E81" s="788">
        <f>'[55]D 2.1 KLY proj working'!E184</f>
        <v>345</v>
      </c>
      <c r="F81" s="785">
        <f>'[55]D 2.1 KLY proj working'!F184</f>
        <v>0.14175966167999998</v>
      </c>
      <c r="G81" s="786">
        <f>F81/F56</f>
        <v>1.5670041548006223E-2</v>
      </c>
      <c r="H81" s="787">
        <f>'[55]D 2.1 KLY proj working'!H184</f>
        <v>4.0711134650670004</v>
      </c>
      <c r="I81" s="787">
        <f>'[55]D 2.1 KLY proj working'!J184</f>
        <v>9.8200968937809403</v>
      </c>
      <c r="J81" s="787"/>
      <c r="K81" s="787">
        <f t="shared" si="33"/>
        <v>13.891210358847941</v>
      </c>
      <c r="L81" s="787">
        <f t="shared" si="34"/>
        <v>979.91277590695381</v>
      </c>
      <c r="M81" s="787">
        <f>'[55]D 2.1 KLY proj working'!O184</f>
        <v>0</v>
      </c>
      <c r="N81" s="787"/>
      <c r="O81" s="787">
        <f>'[55]D 2.1 KLY proj working'!Q184</f>
        <v>0</v>
      </c>
      <c r="P81" s="787"/>
      <c r="Q81" s="787"/>
      <c r="R81" s="787">
        <f>'[55]D 2.1 KLY proj working'!T184</f>
        <v>0</v>
      </c>
      <c r="S81" s="787"/>
      <c r="T81" s="787">
        <f t="shared" si="35"/>
        <v>0</v>
      </c>
      <c r="U81" s="787"/>
      <c r="V81" s="787"/>
      <c r="W81" s="787">
        <f t="shared" si="36"/>
        <v>13.891210358847941</v>
      </c>
      <c r="X81" s="787">
        <f t="shared" si="37"/>
        <v>979.91277590695381</v>
      </c>
      <c r="Y81" s="754"/>
      <c r="Z81" s="1440"/>
    </row>
    <row r="82" spans="1:26" s="756" customFormat="1" ht="15.75" x14ac:dyDescent="0.25">
      <c r="A82" s="776">
        <v>20</v>
      </c>
      <c r="B82" s="762" t="s">
        <v>1108</v>
      </c>
      <c r="C82" s="788">
        <v>0</v>
      </c>
      <c r="D82" s="778">
        <v>0</v>
      </c>
      <c r="E82" s="788">
        <v>0</v>
      </c>
      <c r="F82" s="785">
        <v>0</v>
      </c>
      <c r="G82" s="786"/>
      <c r="H82" s="787">
        <v>0</v>
      </c>
      <c r="I82" s="787">
        <v>0</v>
      </c>
      <c r="J82" s="787"/>
      <c r="K82" s="787">
        <f t="shared" si="33"/>
        <v>0</v>
      </c>
      <c r="L82" s="787"/>
      <c r="M82" s="787">
        <v>0</v>
      </c>
      <c r="N82" s="787"/>
      <c r="O82" s="787">
        <v>0</v>
      </c>
      <c r="P82" s="787"/>
      <c r="Q82" s="787"/>
      <c r="R82" s="787"/>
      <c r="S82" s="787"/>
      <c r="T82" s="787">
        <f t="shared" si="35"/>
        <v>0</v>
      </c>
      <c r="U82" s="787"/>
      <c r="V82" s="787"/>
      <c r="W82" s="787">
        <f t="shared" si="36"/>
        <v>0</v>
      </c>
      <c r="X82" s="787"/>
      <c r="Y82" s="792"/>
      <c r="Z82" s="1440"/>
    </row>
    <row r="83" spans="1:26" s="756" customFormat="1" ht="15.75" x14ac:dyDescent="0.25">
      <c r="A83" s="776">
        <v>21</v>
      </c>
      <c r="B83" s="762" t="s">
        <v>1109</v>
      </c>
      <c r="C83" s="788">
        <f>'[55]D 2.1 KLY proj working'!C202</f>
        <v>2</v>
      </c>
      <c r="D83" s="778">
        <f t="shared" ref="D83" si="40">C83</f>
        <v>2</v>
      </c>
      <c r="E83" s="788">
        <f>'[55]D 2.1 KLY proj working'!E202</f>
        <v>15</v>
      </c>
      <c r="F83" s="785">
        <f>'[55]D 2.1 KLY proj working'!F202</f>
        <v>3.6847377380000011E-2</v>
      </c>
      <c r="G83" s="786">
        <f>F83/F56</f>
        <v>4.0730905226273317E-3</v>
      </c>
      <c r="H83" s="787">
        <f>'[55]D 2.1 KLY proj working'!H202</f>
        <v>1.2000000000000004E-2</v>
      </c>
      <c r="I83" s="787">
        <f>'[55]D 2.1 KLY proj working'!J202</f>
        <v>1.5886965072000001</v>
      </c>
      <c r="J83" s="787"/>
      <c r="K83" s="787">
        <f>H83+I83+J83</f>
        <v>1.6006965072000001</v>
      </c>
      <c r="L83" s="787">
        <f t="shared" ref="L83" si="41">(K83*100000)/(F83*1000000)*100</f>
        <v>434.41260166017264</v>
      </c>
      <c r="M83" s="787">
        <f>'[55]D 2.1 KLY proj working'!O202</f>
        <v>0</v>
      </c>
      <c r="N83" s="787"/>
      <c r="O83" s="787">
        <f>'[55]D 2.1 KLY proj working'!Q202</f>
        <v>0</v>
      </c>
      <c r="P83" s="787"/>
      <c r="Q83" s="787"/>
      <c r="R83" s="787">
        <f>'[55]D 2.1 KLY proj working'!T202</f>
        <v>0</v>
      </c>
      <c r="S83" s="787"/>
      <c r="T83" s="787">
        <f t="shared" si="35"/>
        <v>0</v>
      </c>
      <c r="U83" s="787"/>
      <c r="V83" s="787"/>
      <c r="W83" s="787">
        <f t="shared" si="36"/>
        <v>1.6006965072000001</v>
      </c>
      <c r="X83" s="787">
        <f t="shared" ref="X83" si="42">(W83*100000)/(F83*1000000)*100</f>
        <v>434.41260166017264</v>
      </c>
      <c r="Y83" s="754"/>
      <c r="Z83" s="1440"/>
    </row>
    <row r="84" spans="1:26" s="756" customFormat="1" ht="15.75" x14ac:dyDescent="0.25">
      <c r="A84" s="776">
        <v>22</v>
      </c>
      <c r="B84" s="762" t="s">
        <v>1110</v>
      </c>
      <c r="C84" s="777">
        <v>0</v>
      </c>
      <c r="D84" s="778">
        <v>0</v>
      </c>
      <c r="E84" s="774">
        <v>0</v>
      </c>
      <c r="F84" s="785">
        <v>0</v>
      </c>
      <c r="G84" s="786"/>
      <c r="H84" s="787">
        <v>0</v>
      </c>
      <c r="I84" s="787">
        <v>0</v>
      </c>
      <c r="J84" s="787"/>
      <c r="K84" s="787">
        <f t="shared" ref="K84" si="43">H84+I84+J84</f>
        <v>0</v>
      </c>
      <c r="L84" s="787"/>
      <c r="M84" s="787">
        <v>0</v>
      </c>
      <c r="N84" s="787"/>
      <c r="O84" s="787">
        <v>0</v>
      </c>
      <c r="P84" s="787"/>
      <c r="Q84" s="787"/>
      <c r="R84" s="787"/>
      <c r="S84" s="787"/>
      <c r="T84" s="787">
        <f t="shared" si="35"/>
        <v>0</v>
      </c>
      <c r="U84" s="787"/>
      <c r="V84" s="787"/>
      <c r="W84" s="787">
        <f t="shared" si="36"/>
        <v>0</v>
      </c>
      <c r="X84" s="787"/>
      <c r="Y84" s="792"/>
      <c r="Z84" s="1440"/>
    </row>
    <row r="85" spans="1:26" s="756" customFormat="1" ht="15.75" x14ac:dyDescent="0.25">
      <c r="A85" s="793"/>
      <c r="B85" s="793"/>
      <c r="C85" s="794"/>
      <c r="D85" s="693">
        <f>SUM(D75:D84)</f>
        <v>144</v>
      </c>
      <c r="E85" s="693">
        <f>SUM(E75:E84)</f>
        <v>2625.2</v>
      </c>
      <c r="F85" s="2228">
        <f>SUM(F75:F84)</f>
        <v>2.8063395559190152</v>
      </c>
      <c r="G85" s="2221">
        <f>F85/F56</f>
        <v>0.31021135997299387</v>
      </c>
      <c r="H85" s="693">
        <f>SUM(H75:H84)</f>
        <v>35.499663193435715</v>
      </c>
      <c r="I85" s="693">
        <f>SUM(I75:I84)</f>
        <v>199.07044610280062</v>
      </c>
      <c r="J85" s="693"/>
      <c r="K85" s="693">
        <f>SUM(K75:K84)</f>
        <v>234.5701092962363</v>
      </c>
      <c r="L85" s="693"/>
      <c r="M85" s="693">
        <f>SUM(M75:M84)</f>
        <v>0.1</v>
      </c>
      <c r="N85" s="693"/>
      <c r="O85" s="693">
        <f>SUM(O75:O84)</f>
        <v>0.4</v>
      </c>
      <c r="P85" s="693"/>
      <c r="Q85" s="693"/>
      <c r="R85" s="693">
        <f>SUM(R75:R84)</f>
        <v>0</v>
      </c>
      <c r="S85" s="693"/>
      <c r="T85" s="693">
        <f>SUM(T75:T84)</f>
        <v>0.5</v>
      </c>
      <c r="U85" s="693"/>
      <c r="V85" s="693"/>
      <c r="W85" s="693">
        <f>SUM(W75:W84)</f>
        <v>235.0701092962363</v>
      </c>
      <c r="X85" s="693">
        <f t="shared" ref="X85" si="44">(W85*100000)/(F85*1000000)*100</f>
        <v>837.63958213978833</v>
      </c>
      <c r="Y85" s="1213"/>
      <c r="Z85" s="1440"/>
    </row>
    <row r="86" spans="1:26" s="756" customFormat="1" ht="15.75" x14ac:dyDescent="0.25">
      <c r="A86" s="823"/>
      <c r="B86" s="823"/>
      <c r="C86" s="1211"/>
      <c r="D86" s="1214"/>
      <c r="E86" s="1214"/>
      <c r="F86" s="2234"/>
      <c r="G86" s="2222"/>
      <c r="H86" s="1214"/>
      <c r="I86" s="1214"/>
      <c r="J86" s="1214"/>
      <c r="K86" s="1214"/>
      <c r="L86" s="1214"/>
      <c r="M86" s="1214"/>
      <c r="N86" s="1214"/>
      <c r="O86" s="1214"/>
      <c r="P86" s="1214"/>
      <c r="Q86" s="1214"/>
      <c r="R86" s="1214"/>
      <c r="S86" s="1214"/>
      <c r="T86" s="1214"/>
      <c r="U86" s="1214"/>
      <c r="V86" s="1214"/>
      <c r="W86" s="1214"/>
      <c r="X86" s="1214"/>
      <c r="Y86" s="1212"/>
      <c r="Z86" s="1440"/>
    </row>
    <row r="87" spans="1:26" s="756" customFormat="1" ht="15.75" x14ac:dyDescent="0.25">
      <c r="A87" s="823"/>
      <c r="B87" s="1021" t="str">
        <f>B44</f>
        <v>For KINESCO Power and Utilities Pvt. Ltd.</v>
      </c>
      <c r="C87" s="1211"/>
      <c r="D87" s="1214"/>
      <c r="E87" s="1214"/>
      <c r="F87" s="2234"/>
      <c r="G87" s="2222"/>
      <c r="H87" s="1214"/>
      <c r="I87" s="1214"/>
      <c r="J87" s="1214"/>
      <c r="K87" s="1214"/>
      <c r="L87" s="1214"/>
      <c r="M87" s="1214"/>
      <c r="N87" s="1214"/>
      <c r="O87" s="1214"/>
      <c r="P87" s="1214"/>
      <c r="Q87" s="1214"/>
      <c r="R87" s="1214"/>
      <c r="S87" s="1214"/>
      <c r="T87" s="1214"/>
      <c r="U87" s="1214"/>
      <c r="V87" s="1214"/>
      <c r="W87" s="1214"/>
      <c r="X87" s="1214"/>
      <c r="Y87" s="1212"/>
      <c r="Z87" s="1440"/>
    </row>
    <row r="88" spans="1:26" s="756" customFormat="1" ht="15.75" x14ac:dyDescent="0.25">
      <c r="A88" s="823"/>
      <c r="B88" s="1021"/>
      <c r="C88" s="1211"/>
      <c r="D88" s="1214"/>
      <c r="E88" s="1214"/>
      <c r="F88" s="2234"/>
      <c r="G88" s="2222"/>
      <c r="H88" s="1214"/>
      <c r="I88" s="1214"/>
      <c r="J88" s="1214"/>
      <c r="K88" s="1214"/>
      <c r="L88" s="1214"/>
      <c r="M88" s="1214"/>
      <c r="N88" s="1214"/>
      <c r="O88" s="1214"/>
      <c r="P88" s="1214"/>
      <c r="Q88" s="1214"/>
      <c r="R88" s="1214"/>
      <c r="S88" s="1214"/>
      <c r="T88" s="1214"/>
      <c r="U88" s="1214"/>
      <c r="V88" s="1214"/>
      <c r="W88" s="1214"/>
      <c r="X88" s="1214"/>
      <c r="Y88" s="1212"/>
      <c r="Z88" s="1440"/>
    </row>
    <row r="89" spans="1:26" s="756" customFormat="1" ht="15.75" x14ac:dyDescent="0.25">
      <c r="A89" s="823"/>
      <c r="B89" s="1021"/>
      <c r="C89" s="1211"/>
      <c r="D89" s="1214"/>
      <c r="E89" s="1214"/>
      <c r="F89" s="2234"/>
      <c r="G89" s="2222"/>
      <c r="H89" s="1214"/>
      <c r="I89" s="1214"/>
      <c r="J89" s="1214"/>
      <c r="K89" s="1214"/>
      <c r="L89" s="1214"/>
      <c r="M89" s="1214"/>
      <c r="N89" s="1214"/>
      <c r="O89" s="1214"/>
      <c r="P89" s="1214"/>
      <c r="Q89" s="1214"/>
      <c r="R89" s="1214"/>
      <c r="S89" s="1214"/>
      <c r="T89" s="1214"/>
      <c r="U89" s="1214"/>
      <c r="V89" s="1214"/>
      <c r="W89" s="1214"/>
      <c r="X89" s="1214"/>
      <c r="Y89" s="1212"/>
      <c r="Z89" s="1440"/>
    </row>
    <row r="90" spans="1:26" s="756" customFormat="1" ht="15.75" x14ac:dyDescent="0.25">
      <c r="A90" s="823"/>
      <c r="B90" s="1021"/>
      <c r="C90" s="1211"/>
      <c r="D90" s="1214"/>
      <c r="E90" s="1214"/>
      <c r="F90" s="2234"/>
      <c r="G90" s="2222"/>
      <c r="H90" s="1214"/>
      <c r="I90" s="1214"/>
      <c r="J90" s="1214"/>
      <c r="K90" s="1214"/>
      <c r="L90" s="1214"/>
      <c r="M90" s="1214"/>
      <c r="N90" s="1214"/>
      <c r="O90" s="1214"/>
      <c r="P90" s="1214"/>
      <c r="Q90" s="1214"/>
      <c r="R90" s="1214"/>
      <c r="S90" s="1214"/>
      <c r="T90" s="1214"/>
      <c r="U90" s="1214"/>
      <c r="V90" s="1214"/>
      <c r="W90" s="1214"/>
      <c r="X90" s="1214"/>
      <c r="Y90" s="1212"/>
      <c r="Z90" s="1440"/>
    </row>
    <row r="91" spans="1:26" s="756" customFormat="1" ht="15.75" x14ac:dyDescent="0.25">
      <c r="A91" s="823"/>
      <c r="B91" s="1021"/>
      <c r="C91" s="1211"/>
      <c r="D91" s="1214"/>
      <c r="E91" s="1214"/>
      <c r="F91" s="2234"/>
      <c r="G91" s="2222"/>
      <c r="H91" s="1214"/>
      <c r="I91" s="1214"/>
      <c r="J91" s="1214"/>
      <c r="K91" s="1214"/>
      <c r="L91" s="1214"/>
      <c r="M91" s="1214"/>
      <c r="N91" s="1214"/>
      <c r="O91" s="1214"/>
      <c r="P91" s="1214"/>
      <c r="Q91" s="1214"/>
      <c r="R91" s="1214"/>
      <c r="S91" s="1214"/>
      <c r="T91" s="1214"/>
      <c r="U91" s="1214"/>
      <c r="V91" s="1214"/>
      <c r="W91" s="1214"/>
      <c r="X91" s="1214"/>
      <c r="Y91" s="1212"/>
      <c r="Z91" s="1440"/>
    </row>
    <row r="92" spans="1:26" s="756" customFormat="1" ht="15.75" x14ac:dyDescent="0.25">
      <c r="A92" s="823"/>
      <c r="B92" s="1021" t="str">
        <f t="shared" ref="B92:B96" si="45">B49</f>
        <v>T M AJITHKUMAR</v>
      </c>
      <c r="C92" s="1211"/>
      <c r="D92" s="1214"/>
      <c r="E92" s="1214"/>
      <c r="F92" s="2234"/>
      <c r="G92" s="2222"/>
      <c r="H92" s="1214"/>
      <c r="I92" s="1214"/>
      <c r="J92" s="1214"/>
      <c r="K92" s="1214"/>
      <c r="L92" s="1214"/>
      <c r="M92" s="1214"/>
      <c r="N92" s="1214"/>
      <c r="O92" s="1214"/>
      <c r="P92" s="1214"/>
      <c r="Q92" s="1214"/>
      <c r="R92" s="1214"/>
      <c r="S92" s="1214"/>
      <c r="T92" s="1214"/>
      <c r="U92" s="1214"/>
      <c r="V92" s="1214"/>
      <c r="W92" s="1214"/>
      <c r="X92" s="1214"/>
      <c r="Y92" s="1212"/>
      <c r="Z92" s="1440"/>
    </row>
    <row r="93" spans="1:26" s="756" customFormat="1" ht="15.75" x14ac:dyDescent="0.25">
      <c r="A93" s="823"/>
      <c r="B93" s="1021" t="str">
        <f t="shared" si="45"/>
        <v>CHIEF EXECUTIVE OFFICER</v>
      </c>
      <c r="C93" s="1211"/>
      <c r="D93" s="1214"/>
      <c r="E93" s="1214"/>
      <c r="F93" s="2234"/>
      <c r="G93" s="2222"/>
      <c r="H93" s="1214"/>
      <c r="I93" s="1214"/>
      <c r="J93" s="1214"/>
      <c r="K93" s="1214"/>
      <c r="L93" s="1214"/>
      <c r="M93" s="1214"/>
      <c r="N93" s="1214"/>
      <c r="O93" s="1214"/>
      <c r="P93" s="1214"/>
      <c r="Q93" s="1214"/>
      <c r="R93" s="1214"/>
      <c r="S93" s="1214"/>
      <c r="T93" s="1214"/>
      <c r="U93" s="1214"/>
      <c r="V93" s="1214"/>
      <c r="W93" s="1214"/>
      <c r="X93" s="1214"/>
      <c r="Y93" s="1212"/>
      <c r="Z93" s="1440"/>
    </row>
    <row r="94" spans="1:26" s="756" customFormat="1" ht="15.75" x14ac:dyDescent="0.25">
      <c r="A94" s="823"/>
      <c r="B94" s="1021"/>
      <c r="C94" s="1211"/>
      <c r="D94" s="1214"/>
      <c r="E94" s="1214"/>
      <c r="F94" s="2234"/>
      <c r="G94" s="2222"/>
      <c r="H94" s="1214"/>
      <c r="I94" s="1214"/>
      <c r="J94" s="1214"/>
      <c r="K94" s="1214"/>
      <c r="L94" s="1214"/>
      <c r="M94" s="1214"/>
      <c r="N94" s="1214"/>
      <c r="O94" s="1214"/>
      <c r="P94" s="1214"/>
      <c r="Q94" s="1214"/>
      <c r="R94" s="1214"/>
      <c r="S94" s="1214"/>
      <c r="T94" s="1214"/>
      <c r="U94" s="1214"/>
      <c r="V94" s="1214"/>
      <c r="W94" s="1214"/>
      <c r="X94" s="1214"/>
      <c r="Y94" s="1212"/>
      <c r="Z94" s="1440"/>
    </row>
    <row r="95" spans="1:26" s="756" customFormat="1" ht="15.75" x14ac:dyDescent="0.25">
      <c r="A95" s="823"/>
      <c r="B95" s="1021" t="str">
        <f t="shared" si="45"/>
        <v>Place: Kakkanad, Kochi</v>
      </c>
      <c r="C95" s="1211"/>
      <c r="D95" s="1214"/>
      <c r="E95" s="1214"/>
      <c r="F95" s="2234"/>
      <c r="G95" s="2222"/>
      <c r="H95" s="1214"/>
      <c r="I95" s="1214"/>
      <c r="J95" s="1214"/>
      <c r="K95" s="1214"/>
      <c r="L95" s="1214"/>
      <c r="M95" s="1214"/>
      <c r="N95" s="1214"/>
      <c r="O95" s="1214"/>
      <c r="P95" s="1214"/>
      <c r="Q95" s="1214"/>
      <c r="R95" s="1214"/>
      <c r="S95" s="1214"/>
      <c r="T95" s="1214"/>
      <c r="U95" s="1214"/>
      <c r="V95" s="1214"/>
      <c r="W95" s="1214"/>
      <c r="X95" s="1214"/>
      <c r="Y95" s="1212"/>
      <c r="Z95" s="1440"/>
    </row>
    <row r="96" spans="1:26" s="756" customFormat="1" ht="15.75" x14ac:dyDescent="0.25">
      <c r="A96" s="823"/>
      <c r="B96" s="1021" t="str">
        <f t="shared" si="45"/>
        <v>Date: --/--/----</v>
      </c>
      <c r="C96" s="1211"/>
      <c r="D96" s="1214"/>
      <c r="E96" s="1214"/>
      <c r="F96" s="2234"/>
      <c r="G96" s="2222"/>
      <c r="H96" s="1214"/>
      <c r="I96" s="1214"/>
      <c r="J96" s="1214"/>
      <c r="K96" s="1214"/>
      <c r="L96" s="1214"/>
      <c r="M96" s="1214"/>
      <c r="N96" s="1214"/>
      <c r="O96" s="1214"/>
      <c r="P96" s="1214"/>
      <c r="Q96" s="1214"/>
      <c r="R96" s="1214"/>
      <c r="S96" s="1214"/>
      <c r="T96" s="1214"/>
      <c r="U96" s="1214"/>
      <c r="V96" s="1214"/>
      <c r="W96" s="1214"/>
      <c r="X96" s="1214"/>
      <c r="Y96" s="1212"/>
      <c r="Z96" s="1440"/>
    </row>
    <row r="97" spans="1:26" s="756" customFormat="1" ht="18.75" x14ac:dyDescent="0.25">
      <c r="A97" s="1009"/>
      <c r="B97" s="1191" t="s">
        <v>1083</v>
      </c>
      <c r="C97" s="2116" t="s">
        <v>1113</v>
      </c>
      <c r="D97" s="2116"/>
      <c r="E97" s="2116"/>
      <c r="F97" s="2116"/>
      <c r="G97" s="690"/>
      <c r="H97" s="690"/>
      <c r="I97" s="690"/>
      <c r="J97" s="690"/>
      <c r="K97" s="690"/>
      <c r="L97" s="690"/>
      <c r="M97" s="690"/>
      <c r="N97" s="690"/>
      <c r="O97" s="690"/>
      <c r="P97" s="690"/>
      <c r="Q97" s="690"/>
      <c r="R97" s="690"/>
      <c r="S97" s="690"/>
      <c r="T97" s="690"/>
      <c r="U97" s="690"/>
      <c r="V97" s="690"/>
      <c r="W97" s="690"/>
      <c r="X97" s="690"/>
      <c r="Y97" s="690"/>
      <c r="Z97" s="1440"/>
    </row>
    <row r="98" spans="1:26" s="756" customFormat="1" ht="15.75" x14ac:dyDescent="0.25">
      <c r="A98" s="2157" t="s">
        <v>35</v>
      </c>
      <c r="B98" s="1190" t="s">
        <v>1085</v>
      </c>
      <c r="C98" s="2158"/>
      <c r="D98" s="2158"/>
      <c r="E98" s="1189"/>
      <c r="F98" s="1359"/>
      <c r="G98" s="1196"/>
      <c r="H98" s="1196"/>
      <c r="I98" s="1196"/>
      <c r="J98" s="1196"/>
      <c r="K98" s="1196"/>
      <c r="L98" s="1196"/>
      <c r="M98" s="1196"/>
      <c r="N98" s="1196"/>
      <c r="O98" s="1196"/>
      <c r="P98" s="1196"/>
      <c r="Q98" s="1196"/>
      <c r="R98" s="1196"/>
      <c r="S98" s="1196"/>
      <c r="T98" s="1196"/>
      <c r="U98" s="1196"/>
      <c r="V98" s="1196"/>
      <c r="W98" s="1196"/>
      <c r="X98" s="1196"/>
      <c r="Y98" s="2159"/>
      <c r="Z98" s="1440"/>
    </row>
    <row r="99" spans="1:26" s="756" customFormat="1" ht="15.75" x14ac:dyDescent="0.25">
      <c r="A99" s="1194"/>
      <c r="B99" s="675" t="s">
        <v>1086</v>
      </c>
      <c r="C99" s="676"/>
      <c r="D99" s="690">
        <f>D109+D115+D128</f>
        <v>30</v>
      </c>
      <c r="E99" s="690">
        <f>E109+E115+E128</f>
        <v>6875</v>
      </c>
      <c r="F99" s="694">
        <f>F109+F116+F128</f>
        <v>8.955332937161451</v>
      </c>
      <c r="G99" s="691"/>
      <c r="H99" s="691">
        <f>H109+H115+H128</f>
        <v>154.70246255023756</v>
      </c>
      <c r="I99" s="691">
        <f>I109+I115+I128</f>
        <v>533.29638096220947</v>
      </c>
      <c r="J99" s="691"/>
      <c r="K99" s="691"/>
      <c r="L99" s="691"/>
      <c r="M99" s="691">
        <f>M109+M115+M128</f>
        <v>0</v>
      </c>
      <c r="N99" s="691"/>
      <c r="O99" s="691">
        <f>O109+O115+O128</f>
        <v>0</v>
      </c>
      <c r="P99" s="691"/>
      <c r="Q99" s="691"/>
      <c r="R99" s="691">
        <f>R109+R115+R128</f>
        <v>0</v>
      </c>
      <c r="S99" s="691"/>
      <c r="T99" s="691">
        <f>T109+T115+T128</f>
        <v>0</v>
      </c>
      <c r="U99" s="691"/>
      <c r="V99" s="691"/>
      <c r="W99" s="691">
        <f>W109+W115+W128</f>
        <v>687.99884351244714</v>
      </c>
      <c r="X99" s="691">
        <f t="shared" ref="X99" si="46">(W99*100000)/(F99*1000000)*100</f>
        <v>768.25601944679954</v>
      </c>
      <c r="Y99" s="754"/>
    </row>
    <row r="100" spans="1:26" s="756" customFormat="1" ht="15.75" x14ac:dyDescent="0.25">
      <c r="A100" s="1194"/>
      <c r="B100" s="696" t="s">
        <v>1087</v>
      </c>
      <c r="C100" s="742"/>
      <c r="D100" s="742"/>
      <c r="E100" s="691"/>
      <c r="F100" s="679"/>
      <c r="G100" s="681"/>
      <c r="H100" s="681"/>
      <c r="I100" s="681"/>
      <c r="J100" s="681"/>
      <c r="K100" s="681"/>
      <c r="L100" s="681"/>
      <c r="M100" s="681"/>
      <c r="N100" s="681"/>
      <c r="O100" s="681"/>
      <c r="P100" s="681"/>
      <c r="Q100" s="681"/>
      <c r="R100" s="681"/>
      <c r="S100" s="681"/>
      <c r="T100" s="681"/>
      <c r="U100" s="681"/>
      <c r="V100" s="681"/>
      <c r="W100" s="681"/>
      <c r="X100" s="681"/>
      <c r="Y100" s="754"/>
      <c r="Z100" s="1440"/>
    </row>
    <row r="101" spans="1:26" s="756" customFormat="1" ht="15.75" x14ac:dyDescent="0.25">
      <c r="A101" s="1194"/>
      <c r="B101" s="696" t="s">
        <v>690</v>
      </c>
      <c r="C101" s="764"/>
      <c r="D101" s="764"/>
      <c r="E101" s="678"/>
      <c r="F101" s="679"/>
      <c r="G101" s="680"/>
      <c r="H101" s="681"/>
      <c r="I101" s="681"/>
      <c r="J101" s="681"/>
      <c r="K101" s="681"/>
      <c r="L101" s="681"/>
      <c r="M101" s="681"/>
      <c r="N101" s="681"/>
      <c r="O101" s="681"/>
      <c r="P101" s="681"/>
      <c r="Q101" s="681"/>
      <c r="R101" s="681"/>
      <c r="S101" s="681"/>
      <c r="T101" s="681"/>
      <c r="U101" s="681"/>
      <c r="V101" s="681"/>
      <c r="W101" s="681"/>
      <c r="X101" s="681"/>
      <c r="Y101" s="754"/>
      <c r="Z101" s="1440"/>
    </row>
    <row r="102" spans="1:26" s="756" customFormat="1" ht="15.75" x14ac:dyDescent="0.25">
      <c r="A102" s="782">
        <v>1</v>
      </c>
      <c r="B102" s="762" t="s">
        <v>1088</v>
      </c>
      <c r="C102" s="777">
        <f>'[55]D 2.1 KIITP proj working'!C22</f>
        <v>20</v>
      </c>
      <c r="D102" s="778">
        <f t="shared" ref="D102:D103" si="47">C102</f>
        <v>20</v>
      </c>
      <c r="E102" s="777">
        <f>'[55]D 2.1 KIITP proj working'!E22</f>
        <v>6353</v>
      </c>
      <c r="F102" s="800">
        <f>'[55]D 2.1 KIITP proj working'!F22</f>
        <v>8.821994048208003</v>
      </c>
      <c r="G102" s="680">
        <f>F102/F99</f>
        <v>0.98511067205551461</v>
      </c>
      <c r="H102" s="678">
        <f>'[55]D 2.1 KIITP proj working'!H22</f>
        <v>152.23730852137504</v>
      </c>
      <c r="I102" s="678">
        <f>'[55]D 2.1 KIITP proj working'!J22</f>
        <v>525.17209645213507</v>
      </c>
      <c r="J102" s="681">
        <f>'[29]HT-I-A SUMMARY'!$M$70</f>
        <v>0</v>
      </c>
      <c r="K102" s="681">
        <f>H102+I102+J102</f>
        <v>677.40940497351016</v>
      </c>
      <c r="L102" s="681">
        <f t="shared" ref="L102" si="48">(K102*100000)/(F102*1000000)*100</f>
        <v>767.8642733964565</v>
      </c>
      <c r="M102" s="678">
        <f>'[55]D 2.1 KIITP proj working'!O22</f>
        <v>0</v>
      </c>
      <c r="N102" s="681"/>
      <c r="O102" s="678">
        <f>'[55]D 2.1 KIITP proj working'!O22</f>
        <v>0</v>
      </c>
      <c r="P102" s="681"/>
      <c r="Q102" s="681"/>
      <c r="R102" s="678">
        <f>'[55]D 2.1 KIITP proj working'!R22</f>
        <v>0</v>
      </c>
      <c r="S102" s="681"/>
      <c r="T102" s="681">
        <f>SUM(M102:S102)</f>
        <v>0</v>
      </c>
      <c r="U102" s="681"/>
      <c r="V102" s="681"/>
      <c r="W102" s="681">
        <f>K102+T102+U102+V102</f>
        <v>677.40940497351016</v>
      </c>
      <c r="X102" s="681">
        <f t="shared" ref="X102" si="49">(W102*100000)/(F102*1000000)*100</f>
        <v>767.8642733964565</v>
      </c>
      <c r="Y102" s="754"/>
      <c r="Z102" s="1440"/>
    </row>
    <row r="103" spans="1:26" s="756" customFormat="1" ht="15.75" x14ac:dyDescent="0.25">
      <c r="A103" s="782">
        <v>2</v>
      </c>
      <c r="B103" s="762" t="s">
        <v>1089</v>
      </c>
      <c r="C103" s="777">
        <v>0</v>
      </c>
      <c r="D103" s="778">
        <f t="shared" si="47"/>
        <v>0</v>
      </c>
      <c r="E103" s="777">
        <v>0</v>
      </c>
      <c r="F103" s="679">
        <v>0</v>
      </c>
      <c r="G103" s="680">
        <f>F103/F99</f>
        <v>0</v>
      </c>
      <c r="H103" s="681">
        <v>0</v>
      </c>
      <c r="I103" s="681">
        <v>0</v>
      </c>
      <c r="J103" s="681"/>
      <c r="K103" s="681">
        <f t="shared" ref="K103:K108" si="50">H103+I103+J103</f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>SUM(M103:S103)</f>
        <v>0</v>
      </c>
      <c r="U103" s="681"/>
      <c r="V103" s="681"/>
      <c r="W103" s="681">
        <f t="shared" ref="W103:W108" si="51">K103+T103+U103+V103</f>
        <v>0</v>
      </c>
      <c r="X103" s="681"/>
      <c r="Y103" s="754"/>
      <c r="Z103" s="1440"/>
    </row>
    <row r="104" spans="1:26" s="756" customFormat="1" ht="15.75" x14ac:dyDescent="0.25">
      <c r="A104" s="782">
        <v>3</v>
      </c>
      <c r="B104" s="762" t="s">
        <v>1112</v>
      </c>
      <c r="C104" s="777">
        <v>0</v>
      </c>
      <c r="D104" s="778">
        <v>0</v>
      </c>
      <c r="E104" s="777">
        <v>0</v>
      </c>
      <c r="F104" s="679">
        <v>0</v>
      </c>
      <c r="G104" s="680">
        <f>F104/F99</f>
        <v>0</v>
      </c>
      <c r="H104" s="681">
        <v>0</v>
      </c>
      <c r="I104" s="681">
        <v>0</v>
      </c>
      <c r="J104" s="681"/>
      <c r="K104" s="681">
        <f t="shared" si="50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>SUM(M104:S104)</f>
        <v>0</v>
      </c>
      <c r="U104" s="681"/>
      <c r="V104" s="681"/>
      <c r="W104" s="681">
        <f t="shared" si="51"/>
        <v>0</v>
      </c>
      <c r="X104" s="681"/>
      <c r="Y104" s="754"/>
      <c r="Z104" s="1440"/>
    </row>
    <row r="105" spans="1:26" s="756" customFormat="1" ht="15.75" x14ac:dyDescent="0.25">
      <c r="A105" s="782">
        <v>4</v>
      </c>
      <c r="B105" s="762" t="s">
        <v>1091</v>
      </c>
      <c r="C105" s="777">
        <v>0</v>
      </c>
      <c r="D105" s="778">
        <v>0</v>
      </c>
      <c r="E105" s="777">
        <v>0</v>
      </c>
      <c r="F105" s="679">
        <v>0</v>
      </c>
      <c r="G105" s="680">
        <f>F105/F99</f>
        <v>0</v>
      </c>
      <c r="H105" s="681">
        <v>0</v>
      </c>
      <c r="I105" s="681">
        <v>0</v>
      </c>
      <c r="J105" s="681"/>
      <c r="K105" s="681">
        <f t="shared" si="50"/>
        <v>0</v>
      </c>
      <c r="L105" s="681"/>
      <c r="M105" s="681">
        <v>0</v>
      </c>
      <c r="N105" s="681"/>
      <c r="O105" s="681">
        <v>0</v>
      </c>
      <c r="P105" s="681"/>
      <c r="Q105" s="681"/>
      <c r="R105" s="681"/>
      <c r="S105" s="681"/>
      <c r="T105" s="681">
        <f t="shared" ref="T105:T108" si="52">SUM(M105:S105)</f>
        <v>0</v>
      </c>
      <c r="U105" s="681"/>
      <c r="V105" s="681"/>
      <c r="W105" s="681">
        <f t="shared" si="51"/>
        <v>0</v>
      </c>
      <c r="X105" s="681"/>
      <c r="Y105" s="754"/>
      <c r="Z105" s="1440"/>
    </row>
    <row r="106" spans="1:26" s="756" customFormat="1" ht="15.75" x14ac:dyDescent="0.25">
      <c r="A106" s="782">
        <v>5</v>
      </c>
      <c r="B106" s="763" t="s">
        <v>1092</v>
      </c>
      <c r="C106" s="777">
        <v>0</v>
      </c>
      <c r="D106" s="778">
        <v>0</v>
      </c>
      <c r="E106" s="777">
        <v>0</v>
      </c>
      <c r="F106" s="679">
        <v>0</v>
      </c>
      <c r="G106" s="680">
        <f>F106/F99</f>
        <v>0</v>
      </c>
      <c r="H106" s="681">
        <v>0</v>
      </c>
      <c r="I106" s="681">
        <v>0</v>
      </c>
      <c r="J106" s="681"/>
      <c r="K106" s="681">
        <f t="shared" si="50"/>
        <v>0</v>
      </c>
      <c r="L106" s="681"/>
      <c r="M106" s="681">
        <v>0</v>
      </c>
      <c r="N106" s="681"/>
      <c r="O106" s="681">
        <v>0</v>
      </c>
      <c r="P106" s="681"/>
      <c r="Q106" s="681"/>
      <c r="R106" s="681"/>
      <c r="S106" s="681"/>
      <c r="T106" s="681">
        <f t="shared" si="52"/>
        <v>0</v>
      </c>
      <c r="U106" s="681"/>
      <c r="V106" s="681"/>
      <c r="W106" s="681">
        <f t="shared" si="51"/>
        <v>0</v>
      </c>
      <c r="X106" s="681"/>
      <c r="Y106" s="754"/>
      <c r="Z106" s="1440"/>
    </row>
    <row r="107" spans="1:26" s="756" customFormat="1" ht="15.75" x14ac:dyDescent="0.25">
      <c r="A107" s="782">
        <v>6</v>
      </c>
      <c r="B107" s="763" t="s">
        <v>1093</v>
      </c>
      <c r="C107" s="777">
        <v>0</v>
      </c>
      <c r="D107" s="778">
        <v>0</v>
      </c>
      <c r="E107" s="777">
        <v>0</v>
      </c>
      <c r="F107" s="679">
        <v>0</v>
      </c>
      <c r="G107" s="680"/>
      <c r="H107" s="681">
        <v>0</v>
      </c>
      <c r="I107" s="681">
        <v>0</v>
      </c>
      <c r="J107" s="681"/>
      <c r="K107" s="681">
        <f t="shared" si="50"/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 t="shared" si="52"/>
        <v>0</v>
      </c>
      <c r="U107" s="681"/>
      <c r="V107" s="681"/>
      <c r="W107" s="681">
        <f t="shared" si="51"/>
        <v>0</v>
      </c>
      <c r="X107" s="681"/>
      <c r="Y107" s="780"/>
      <c r="Z107" s="1440"/>
    </row>
    <row r="108" spans="1:26" s="756" customFormat="1" ht="15.75" x14ac:dyDescent="0.25">
      <c r="A108" s="782">
        <v>7</v>
      </c>
      <c r="B108" s="763" t="s">
        <v>1094</v>
      </c>
      <c r="C108" s="777">
        <v>0</v>
      </c>
      <c r="D108" s="778">
        <v>0</v>
      </c>
      <c r="E108" s="777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 t="shared" si="50"/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 t="shared" si="52"/>
        <v>0</v>
      </c>
      <c r="U108" s="681"/>
      <c r="V108" s="681"/>
      <c r="W108" s="681">
        <f t="shared" si="51"/>
        <v>0</v>
      </c>
      <c r="X108" s="681"/>
      <c r="Y108" s="780"/>
      <c r="Z108" s="1440"/>
    </row>
    <row r="109" spans="1:26" s="756" customFormat="1" ht="15.75" x14ac:dyDescent="0.25">
      <c r="A109" s="782"/>
      <c r="B109" s="763"/>
      <c r="C109" s="777"/>
      <c r="D109" s="2192">
        <f>SUM(D102:D108)</f>
        <v>20</v>
      </c>
      <c r="E109" s="2128">
        <f>SUM(E102:E108)</f>
        <v>6353</v>
      </c>
      <c r="F109" s="694">
        <f>SUM(F102:F108)</f>
        <v>8.821994048208003</v>
      </c>
      <c r="G109" s="2221">
        <f>F109/F99</f>
        <v>0.98511067205551461</v>
      </c>
      <c r="H109" s="691">
        <f>SUM(H102:H108)</f>
        <v>152.23730852137504</v>
      </c>
      <c r="I109" s="691">
        <f>SUM(I102:I108)</f>
        <v>525.17209645213507</v>
      </c>
      <c r="J109" s="681"/>
      <c r="K109" s="691">
        <f>SUM(K102:K108)</f>
        <v>677.40940497351016</v>
      </c>
      <c r="L109" s="691"/>
      <c r="M109" s="691">
        <f>SUM(M102:M108)</f>
        <v>0</v>
      </c>
      <c r="N109" s="681"/>
      <c r="O109" s="691">
        <f>SUM(O102:O108)</f>
        <v>0</v>
      </c>
      <c r="P109" s="681"/>
      <c r="Q109" s="681"/>
      <c r="R109" s="681"/>
      <c r="S109" s="681"/>
      <c r="T109" s="691">
        <f>SUM(T102:T108)</f>
        <v>0</v>
      </c>
      <c r="U109" s="681"/>
      <c r="V109" s="681"/>
      <c r="W109" s="691">
        <f>SUM(W102:W108)</f>
        <v>677.40940497351016</v>
      </c>
      <c r="X109" s="691">
        <f t="shared" ref="X109" si="53">(W109*100000)/(F109*1000000)*100</f>
        <v>767.8642733964565</v>
      </c>
      <c r="Y109" s="780"/>
      <c r="Z109" s="1440"/>
    </row>
    <row r="110" spans="1:26" s="756" customFormat="1" ht="15.75" x14ac:dyDescent="0.25">
      <c r="A110" s="1194"/>
      <c r="B110" s="696" t="s">
        <v>1095</v>
      </c>
      <c r="C110" s="764"/>
      <c r="D110" s="764"/>
      <c r="E110" s="678"/>
      <c r="F110" s="679"/>
      <c r="G110" s="680"/>
      <c r="H110" s="681"/>
      <c r="I110" s="681"/>
      <c r="J110" s="681"/>
      <c r="K110" s="681"/>
      <c r="L110" s="681"/>
      <c r="M110" s="681"/>
      <c r="N110" s="681"/>
      <c r="O110" s="681"/>
      <c r="P110" s="681"/>
      <c r="Q110" s="681"/>
      <c r="R110" s="681"/>
      <c r="S110" s="681"/>
      <c r="T110" s="681"/>
      <c r="U110" s="681"/>
      <c r="V110" s="681"/>
      <c r="W110" s="681"/>
      <c r="X110" s="681"/>
      <c r="Y110" s="768"/>
      <c r="Z110" s="1440"/>
    </row>
    <row r="111" spans="1:26" s="756" customFormat="1" ht="15.75" x14ac:dyDescent="0.25">
      <c r="A111" s="751">
        <v>8</v>
      </c>
      <c r="B111" s="683" t="s">
        <v>1096</v>
      </c>
      <c r="C111" s="752">
        <v>0</v>
      </c>
      <c r="D111" s="753"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>SUM(M111:S111)</f>
        <v>0</v>
      </c>
      <c r="U111" s="681"/>
      <c r="V111" s="681"/>
      <c r="W111" s="681">
        <f>K111+T111+U111+V111</f>
        <v>0</v>
      </c>
      <c r="X111" s="681"/>
      <c r="Y111" s="768"/>
    </row>
    <row r="112" spans="1:26" s="756" customFormat="1" ht="15.75" x14ac:dyDescent="0.25">
      <c r="A112" s="751">
        <v>9</v>
      </c>
      <c r="B112" s="683" t="s">
        <v>1097</v>
      </c>
      <c r="C112" s="752">
        <v>0</v>
      </c>
      <c r="D112" s="753">
        <v>0</v>
      </c>
      <c r="E112" s="678">
        <v>0</v>
      </c>
      <c r="F112" s="679">
        <v>0</v>
      </c>
      <c r="G112" s="680"/>
      <c r="H112" s="681">
        <v>0</v>
      </c>
      <c r="I112" s="681">
        <v>0</v>
      </c>
      <c r="J112" s="681"/>
      <c r="K112" s="681">
        <f>H112+I112+J112</f>
        <v>0</v>
      </c>
      <c r="L112" s="681"/>
      <c r="M112" s="681">
        <v>0</v>
      </c>
      <c r="N112" s="681"/>
      <c r="O112" s="681">
        <v>0</v>
      </c>
      <c r="P112" s="681"/>
      <c r="Q112" s="681"/>
      <c r="R112" s="681"/>
      <c r="S112" s="681"/>
      <c r="T112" s="681">
        <f>SUM(M112:S112)</f>
        <v>0</v>
      </c>
      <c r="U112" s="681"/>
      <c r="V112" s="681"/>
      <c r="W112" s="681">
        <f>K112+T112+U112+V112</f>
        <v>0</v>
      </c>
      <c r="X112" s="681"/>
      <c r="Y112" s="768"/>
    </row>
    <row r="113" spans="1:26" s="756" customFormat="1" ht="15.75" x14ac:dyDescent="0.25">
      <c r="A113" s="751">
        <v>10</v>
      </c>
      <c r="B113" s="683" t="s">
        <v>1098</v>
      </c>
      <c r="C113" s="752">
        <v>0</v>
      </c>
      <c r="D113" s="753">
        <v>0</v>
      </c>
      <c r="E113" s="686">
        <v>0</v>
      </c>
      <c r="F113" s="745">
        <v>0</v>
      </c>
      <c r="G113" s="687"/>
      <c r="H113" s="688">
        <v>0</v>
      </c>
      <c r="I113" s="688">
        <v>0</v>
      </c>
      <c r="J113" s="688"/>
      <c r="K113" s="681">
        <f t="shared" ref="K113" si="54">H113+I113+J113</f>
        <v>0</v>
      </c>
      <c r="L113" s="681"/>
      <c r="M113" s="688">
        <v>0</v>
      </c>
      <c r="N113" s="688"/>
      <c r="O113" s="688">
        <v>0</v>
      </c>
      <c r="P113" s="688"/>
      <c r="Q113" s="688"/>
      <c r="R113" s="688"/>
      <c r="S113" s="688"/>
      <c r="T113" s="688">
        <f t="shared" ref="T113:T115" si="55">SUM(M113:S113)</f>
        <v>0</v>
      </c>
      <c r="U113" s="688"/>
      <c r="V113" s="688"/>
      <c r="W113" s="688">
        <f t="shared" ref="W113:W115" si="56">K113+T113+U113+V113</f>
        <v>0</v>
      </c>
      <c r="X113" s="688"/>
      <c r="Y113" s="757"/>
    </row>
    <row r="114" spans="1:26" s="756" customFormat="1" ht="15.75" x14ac:dyDescent="0.25">
      <c r="A114" s="751">
        <v>11</v>
      </c>
      <c r="B114" s="683" t="s">
        <v>1099</v>
      </c>
      <c r="C114" s="752">
        <v>0</v>
      </c>
      <c r="D114" s="753">
        <v>0</v>
      </c>
      <c r="E114" s="686">
        <v>0</v>
      </c>
      <c r="F114" s="745">
        <v>0</v>
      </c>
      <c r="G114" s="687"/>
      <c r="H114" s="688">
        <v>0</v>
      </c>
      <c r="I114" s="688">
        <v>0</v>
      </c>
      <c r="J114" s="688"/>
      <c r="K114" s="681">
        <v>0</v>
      </c>
      <c r="L114" s="681"/>
      <c r="M114" s="688">
        <v>0</v>
      </c>
      <c r="N114" s="688"/>
      <c r="O114" s="688">
        <v>0</v>
      </c>
      <c r="P114" s="688"/>
      <c r="Q114" s="688"/>
      <c r="R114" s="688"/>
      <c r="S114" s="688"/>
      <c r="T114" s="688">
        <f t="shared" si="55"/>
        <v>0</v>
      </c>
      <c r="U114" s="688"/>
      <c r="V114" s="688"/>
      <c r="W114" s="688">
        <f t="shared" si="56"/>
        <v>0</v>
      </c>
      <c r="X114" s="688"/>
      <c r="Y114" s="757"/>
    </row>
    <row r="115" spans="1:26" s="756" customFormat="1" ht="15.75" x14ac:dyDescent="0.25">
      <c r="A115" s="751">
        <v>12</v>
      </c>
      <c r="B115" s="683" t="s">
        <v>1100</v>
      </c>
      <c r="C115" s="753">
        <v>0</v>
      </c>
      <c r="D115" s="753">
        <f t="shared" ref="D115" si="57">C115</f>
        <v>0</v>
      </c>
      <c r="E115" s="678">
        <v>0</v>
      </c>
      <c r="F115" s="679">
        <v>0</v>
      </c>
      <c r="G115" s="680"/>
      <c r="H115" s="681">
        <v>0</v>
      </c>
      <c r="I115" s="681">
        <v>0</v>
      </c>
      <c r="J115" s="681"/>
      <c r="K115" s="681">
        <f t="shared" ref="K115" si="58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si="55"/>
        <v>0</v>
      </c>
      <c r="U115" s="681"/>
      <c r="V115" s="681"/>
      <c r="W115" s="681">
        <f t="shared" si="56"/>
        <v>0</v>
      </c>
      <c r="X115" s="681"/>
      <c r="Y115" s="754"/>
    </row>
    <row r="116" spans="1:26" s="756" customFormat="1" ht="15.75" x14ac:dyDescent="0.25">
      <c r="A116" s="770"/>
      <c r="B116" s="689"/>
      <c r="C116" s="753"/>
      <c r="D116" s="775">
        <f>SUM(D111:D115)</f>
        <v>0</v>
      </c>
      <c r="E116" s="693">
        <f>SUM(E111:E115)</f>
        <v>0</v>
      </c>
      <c r="F116" s="694">
        <f>SUM(F111:F115)</f>
        <v>0</v>
      </c>
      <c r="G116" s="680"/>
      <c r="H116" s="691">
        <f>SUM(H111:H115)</f>
        <v>0</v>
      </c>
      <c r="I116" s="691">
        <f>SUM(I111:I115)</f>
        <v>0</v>
      </c>
      <c r="J116" s="681"/>
      <c r="K116" s="691">
        <f>SUM(K111:K115)</f>
        <v>0</v>
      </c>
      <c r="L116" s="681"/>
      <c r="M116" s="691">
        <f>SUM(M111:M115)</f>
        <v>0</v>
      </c>
      <c r="N116" s="681"/>
      <c r="O116" s="691">
        <f>SUM(O111:O115)</f>
        <v>0</v>
      </c>
      <c r="P116" s="681"/>
      <c r="Q116" s="681"/>
      <c r="R116" s="691">
        <f>SUM(R111:R115)</f>
        <v>0</v>
      </c>
      <c r="S116" s="681"/>
      <c r="T116" s="691">
        <f>SUM(T111:T115)</f>
        <v>0</v>
      </c>
      <c r="U116" s="681"/>
      <c r="V116" s="681"/>
      <c r="W116" s="691">
        <f>SUM(W111:W115)</f>
        <v>0</v>
      </c>
      <c r="X116" s="691"/>
      <c r="Y116" s="754"/>
    </row>
    <row r="117" spans="1:26" s="756" customFormat="1" ht="15.75" x14ac:dyDescent="0.25">
      <c r="A117" s="1194"/>
      <c r="B117" s="696" t="s">
        <v>689</v>
      </c>
      <c r="C117" s="742"/>
      <c r="D117" s="742"/>
      <c r="E117" s="691"/>
      <c r="F117" s="679"/>
      <c r="G117" s="681"/>
      <c r="H117" s="681"/>
      <c r="I117" s="681"/>
      <c r="J117" s="681"/>
      <c r="K117" s="681"/>
      <c r="L117" s="681"/>
      <c r="M117" s="681"/>
      <c r="N117" s="681"/>
      <c r="O117" s="681"/>
      <c r="P117" s="681"/>
      <c r="Q117" s="681"/>
      <c r="R117" s="681"/>
      <c r="S117" s="681"/>
      <c r="T117" s="681"/>
      <c r="U117" s="681"/>
      <c r="V117" s="681"/>
      <c r="W117" s="681"/>
      <c r="X117" s="681"/>
      <c r="Y117" s="754"/>
      <c r="Z117" s="1440"/>
    </row>
    <row r="118" spans="1:26" s="756" customFormat="1" ht="15.75" x14ac:dyDescent="0.25">
      <c r="A118" s="776">
        <v>13</v>
      </c>
      <c r="B118" s="763" t="s">
        <v>1101</v>
      </c>
      <c r="C118" s="777">
        <f>'[55]D 2.1 KIITP proj working'!C40</f>
        <v>9</v>
      </c>
      <c r="D118" s="778">
        <f>C118</f>
        <v>9</v>
      </c>
      <c r="E118" s="777">
        <f>'[55]D 2.1 KIITP proj working'!E40</f>
        <v>474</v>
      </c>
      <c r="F118" s="1366">
        <f>'[55]D 2.1 KIITP proj working'!F40</f>
        <v>7.7048148729447513E-2</v>
      </c>
      <c r="G118" s="786">
        <f>F118/F99</f>
        <v>8.6036051668972637E-3</v>
      </c>
      <c r="H118" s="784">
        <f>'[55]D 2.1 KIITP proj working'!H40</f>
        <v>2.1843540288625007</v>
      </c>
      <c r="I118" s="784">
        <f>'[55]D 2.1 KIITP proj working'!J40</f>
        <v>4.4653863955144599</v>
      </c>
      <c r="J118" s="787"/>
      <c r="K118" s="787">
        <f>H118+I118+J118</f>
        <v>6.6497404243769607</v>
      </c>
      <c r="L118" s="787">
        <f>(K118*100000)/(F118*1000000)*100</f>
        <v>863.06297218474958</v>
      </c>
      <c r="M118" s="784">
        <f>'[55]D 2.1 KIITP proj working'!O40</f>
        <v>0</v>
      </c>
      <c r="N118" s="787"/>
      <c r="O118" s="784">
        <f>'[55]D 2.1 KIITP proj working'!Q40</f>
        <v>0</v>
      </c>
      <c r="P118" s="787"/>
      <c r="Q118" s="787"/>
      <c r="R118" s="784">
        <f>'[55]D 2.1 KIITP proj working'!T40</f>
        <v>0</v>
      </c>
      <c r="S118" s="787"/>
      <c r="T118" s="787">
        <f>SUM(M118:S118)</f>
        <v>0</v>
      </c>
      <c r="U118" s="787"/>
      <c r="V118" s="787"/>
      <c r="W118" s="787">
        <f>K118+T118+U118+V118</f>
        <v>6.6497404243769607</v>
      </c>
      <c r="X118" s="787">
        <f>(W118*100000)/(F118*1000000)*100</f>
        <v>863.06297218474958</v>
      </c>
      <c r="Y118" s="754"/>
      <c r="Z118" s="1440"/>
    </row>
    <row r="119" spans="1:26" s="756" customFormat="1" ht="15.75" x14ac:dyDescent="0.25">
      <c r="A119" s="776">
        <v>14</v>
      </c>
      <c r="B119" s="763" t="s">
        <v>1102</v>
      </c>
      <c r="C119" s="777">
        <v>0</v>
      </c>
      <c r="D119" s="778">
        <f t="shared" ref="D119:D127" si="59">C119</f>
        <v>0</v>
      </c>
      <c r="E119" s="777">
        <v>0</v>
      </c>
      <c r="F119" s="785">
        <v>0</v>
      </c>
      <c r="G119" s="786">
        <f>F119/F99</f>
        <v>0</v>
      </c>
      <c r="H119" s="787">
        <v>0</v>
      </c>
      <c r="I119" s="787">
        <v>0</v>
      </c>
      <c r="J119" s="787"/>
      <c r="K119" s="787">
        <f t="shared" ref="K119:K127" si="60">H119+I119+J119</f>
        <v>0</v>
      </c>
      <c r="L119" s="787"/>
      <c r="M119" s="787">
        <v>0</v>
      </c>
      <c r="N119" s="787"/>
      <c r="O119" s="787">
        <v>0</v>
      </c>
      <c r="P119" s="787"/>
      <c r="Q119" s="787"/>
      <c r="R119" s="787"/>
      <c r="S119" s="787"/>
      <c r="T119" s="787">
        <f t="shared" ref="T119:T123" si="61">SUM(M119:S119)</f>
        <v>0</v>
      </c>
      <c r="U119" s="787"/>
      <c r="V119" s="787"/>
      <c r="W119" s="787">
        <f t="shared" ref="W119:W127" si="62">K119+T119+U119+V119</f>
        <v>0</v>
      </c>
      <c r="X119" s="787"/>
      <c r="Y119" s="754"/>
      <c r="Z119" s="1440"/>
    </row>
    <row r="120" spans="1:26" s="756" customFormat="1" ht="15.75" x14ac:dyDescent="0.25">
      <c r="A120" s="776">
        <v>15</v>
      </c>
      <c r="B120" s="763" t="s">
        <v>1103</v>
      </c>
      <c r="C120" s="777">
        <f>'[55]D 2.1 KIITP proj working'!C58</f>
        <v>1</v>
      </c>
      <c r="D120" s="778">
        <f t="shared" si="59"/>
        <v>1</v>
      </c>
      <c r="E120" s="777">
        <f>'[55]D 2.1 KIITP proj working'!E58</f>
        <v>48</v>
      </c>
      <c r="F120" s="1366">
        <f>'[55]D 2.1 KIITP proj working'!F58</f>
        <v>5.6290740224000026E-2</v>
      </c>
      <c r="G120" s="786">
        <f>F120/F99</f>
        <v>6.2857227775880275E-3</v>
      </c>
      <c r="H120" s="784">
        <f>'[55]D 2.1 KIITP proj working'!H58</f>
        <v>0.28079999999999999</v>
      </c>
      <c r="I120" s="784">
        <f>'[55]D 2.1 KIITP proj working'!J58</f>
        <v>3.6588981145600012</v>
      </c>
      <c r="J120" s="787"/>
      <c r="K120" s="787">
        <f t="shared" si="60"/>
        <v>3.9396981145600014</v>
      </c>
      <c r="L120" s="787"/>
      <c r="M120" s="784">
        <f>'[55]D 2.1 KIITP proj working'!O58</f>
        <v>0</v>
      </c>
      <c r="N120" s="787"/>
      <c r="O120" s="784">
        <f>'[55]D 2.1 KIITP proj working'!Q58</f>
        <v>0</v>
      </c>
      <c r="P120" s="787"/>
      <c r="Q120" s="787"/>
      <c r="R120" s="784">
        <f>'[55]D 2.1 KIITP proj working'!T58</f>
        <v>0</v>
      </c>
      <c r="S120" s="787"/>
      <c r="T120" s="787">
        <f t="shared" si="61"/>
        <v>0</v>
      </c>
      <c r="U120" s="787"/>
      <c r="V120" s="787"/>
      <c r="W120" s="787">
        <f t="shared" si="62"/>
        <v>3.9396981145600014</v>
      </c>
      <c r="X120" s="787">
        <f>(W120*100000)/(F120*1000000)*100</f>
        <v>699.88387057668831</v>
      </c>
      <c r="Y120" s="754"/>
      <c r="Z120" s="1440"/>
    </row>
    <row r="121" spans="1:26" s="756" customFormat="1" ht="15.75" x14ac:dyDescent="0.25">
      <c r="A121" s="776">
        <v>16</v>
      </c>
      <c r="B121" s="763" t="s">
        <v>1104</v>
      </c>
      <c r="C121" s="777">
        <v>0</v>
      </c>
      <c r="D121" s="778">
        <f t="shared" si="59"/>
        <v>0</v>
      </c>
      <c r="E121" s="777">
        <v>0</v>
      </c>
      <c r="F121" s="785">
        <v>0</v>
      </c>
      <c r="G121" s="786"/>
      <c r="H121" s="787">
        <v>0</v>
      </c>
      <c r="I121" s="787">
        <v>0</v>
      </c>
      <c r="J121" s="787"/>
      <c r="K121" s="787">
        <f t="shared" si="60"/>
        <v>0</v>
      </c>
      <c r="L121" s="787"/>
      <c r="M121" s="787">
        <v>0</v>
      </c>
      <c r="N121" s="787"/>
      <c r="O121" s="787">
        <v>0</v>
      </c>
      <c r="P121" s="787"/>
      <c r="Q121" s="787"/>
      <c r="R121" s="787"/>
      <c r="S121" s="787"/>
      <c r="T121" s="787">
        <f t="shared" si="61"/>
        <v>0</v>
      </c>
      <c r="U121" s="787"/>
      <c r="V121" s="787"/>
      <c r="W121" s="787">
        <f t="shared" si="62"/>
        <v>0</v>
      </c>
      <c r="X121" s="787"/>
      <c r="Y121" s="754"/>
      <c r="Z121" s="1440"/>
    </row>
    <row r="122" spans="1:26" s="756" customFormat="1" ht="15.75" x14ac:dyDescent="0.25">
      <c r="A122" s="776">
        <v>17</v>
      </c>
      <c r="B122" s="763" t="s">
        <v>1105</v>
      </c>
      <c r="C122" s="777">
        <v>0</v>
      </c>
      <c r="D122" s="778">
        <f t="shared" si="59"/>
        <v>0</v>
      </c>
      <c r="E122" s="777">
        <v>0</v>
      </c>
      <c r="F122" s="785">
        <v>0</v>
      </c>
      <c r="G122" s="786">
        <f>F122/F99</f>
        <v>0</v>
      </c>
      <c r="H122" s="787">
        <v>0</v>
      </c>
      <c r="I122" s="787">
        <v>0</v>
      </c>
      <c r="J122" s="787"/>
      <c r="K122" s="787">
        <f t="shared" si="60"/>
        <v>0</v>
      </c>
      <c r="L122" s="787"/>
      <c r="M122" s="787">
        <v>0</v>
      </c>
      <c r="N122" s="787"/>
      <c r="O122" s="787">
        <v>0</v>
      </c>
      <c r="P122" s="787"/>
      <c r="Q122" s="787"/>
      <c r="R122" s="787"/>
      <c r="S122" s="787"/>
      <c r="T122" s="787">
        <f t="shared" si="61"/>
        <v>0</v>
      </c>
      <c r="U122" s="787"/>
      <c r="V122" s="787"/>
      <c r="W122" s="787">
        <f t="shared" si="62"/>
        <v>0</v>
      </c>
      <c r="X122" s="787"/>
      <c r="Y122" s="754"/>
      <c r="Z122" s="1440"/>
    </row>
    <row r="123" spans="1:26" s="756" customFormat="1" ht="15.75" x14ac:dyDescent="0.25">
      <c r="A123" s="776">
        <v>18</v>
      </c>
      <c r="B123" s="763" t="s">
        <v>1106</v>
      </c>
      <c r="C123" s="777">
        <v>0</v>
      </c>
      <c r="D123" s="778">
        <f t="shared" si="59"/>
        <v>0</v>
      </c>
      <c r="E123" s="777">
        <v>0</v>
      </c>
      <c r="F123" s="785">
        <v>0</v>
      </c>
      <c r="G123" s="786">
        <f>F123/F99</f>
        <v>0</v>
      </c>
      <c r="H123" s="787">
        <v>0</v>
      </c>
      <c r="I123" s="787">
        <v>0</v>
      </c>
      <c r="J123" s="787"/>
      <c r="K123" s="787">
        <f t="shared" si="60"/>
        <v>0</v>
      </c>
      <c r="L123" s="787"/>
      <c r="M123" s="787">
        <v>0</v>
      </c>
      <c r="N123" s="787"/>
      <c r="O123" s="787">
        <v>0</v>
      </c>
      <c r="P123" s="787"/>
      <c r="Q123" s="787"/>
      <c r="R123" s="787"/>
      <c r="S123" s="787"/>
      <c r="T123" s="787">
        <f t="shared" si="61"/>
        <v>0</v>
      </c>
      <c r="U123" s="787"/>
      <c r="V123" s="787"/>
      <c r="W123" s="787">
        <f t="shared" si="62"/>
        <v>0</v>
      </c>
      <c r="X123" s="787"/>
      <c r="Y123" s="754"/>
      <c r="Z123" s="1440"/>
    </row>
    <row r="124" spans="1:26" s="756" customFormat="1" ht="15.75" x14ac:dyDescent="0.25">
      <c r="A124" s="776">
        <v>19</v>
      </c>
      <c r="B124" s="763" t="s">
        <v>1107</v>
      </c>
      <c r="C124" s="777">
        <v>0</v>
      </c>
      <c r="D124" s="778">
        <f t="shared" si="59"/>
        <v>0</v>
      </c>
      <c r="E124" s="777">
        <v>0</v>
      </c>
      <c r="F124" s="785">
        <v>0</v>
      </c>
      <c r="G124" s="786">
        <f>F124/F99</f>
        <v>0</v>
      </c>
      <c r="H124" s="787">
        <v>0</v>
      </c>
      <c r="I124" s="787">
        <v>0</v>
      </c>
      <c r="J124" s="787"/>
      <c r="K124" s="787">
        <f t="shared" si="60"/>
        <v>0</v>
      </c>
      <c r="L124" s="787"/>
      <c r="M124" s="787">
        <v>0</v>
      </c>
      <c r="N124" s="787"/>
      <c r="O124" s="787">
        <v>0</v>
      </c>
      <c r="P124" s="787"/>
      <c r="Q124" s="787"/>
      <c r="R124" s="787"/>
      <c r="S124" s="787"/>
      <c r="T124" s="787">
        <v>0</v>
      </c>
      <c r="U124" s="787"/>
      <c r="V124" s="787"/>
      <c r="W124" s="787">
        <f t="shared" si="62"/>
        <v>0</v>
      </c>
      <c r="X124" s="787"/>
      <c r="Y124" s="754"/>
      <c r="Z124" s="1440"/>
    </row>
    <row r="125" spans="1:26" s="756" customFormat="1" ht="15.75" x14ac:dyDescent="0.25">
      <c r="A125" s="776">
        <v>20</v>
      </c>
      <c r="B125" s="763" t="s">
        <v>1108</v>
      </c>
      <c r="C125" s="777">
        <v>0</v>
      </c>
      <c r="D125" s="778">
        <f t="shared" si="59"/>
        <v>0</v>
      </c>
      <c r="E125" s="777">
        <v>0</v>
      </c>
      <c r="F125" s="785">
        <v>0</v>
      </c>
      <c r="G125" s="786"/>
      <c r="H125" s="787">
        <v>0</v>
      </c>
      <c r="I125" s="787">
        <v>0</v>
      </c>
      <c r="J125" s="787"/>
      <c r="K125" s="787">
        <f t="shared" si="60"/>
        <v>0</v>
      </c>
      <c r="L125" s="787"/>
      <c r="M125" s="787">
        <v>0</v>
      </c>
      <c r="N125" s="787"/>
      <c r="O125" s="787">
        <v>0</v>
      </c>
      <c r="P125" s="787"/>
      <c r="Q125" s="787"/>
      <c r="R125" s="787"/>
      <c r="S125" s="787"/>
      <c r="T125" s="787">
        <f t="shared" ref="T125:T127" si="63">SUM(M125:S125)</f>
        <v>0</v>
      </c>
      <c r="U125" s="787"/>
      <c r="V125" s="787"/>
      <c r="W125" s="787">
        <f t="shared" si="62"/>
        <v>0</v>
      </c>
      <c r="X125" s="700"/>
      <c r="Y125" s="780"/>
      <c r="Z125" s="1440"/>
    </row>
    <row r="126" spans="1:26" s="756" customFormat="1" ht="15.75" x14ac:dyDescent="0.25">
      <c r="A126" s="776">
        <v>21</v>
      </c>
      <c r="B126" s="763" t="s">
        <v>1109</v>
      </c>
      <c r="C126" s="777">
        <v>0</v>
      </c>
      <c r="D126" s="778">
        <f t="shared" si="59"/>
        <v>0</v>
      </c>
      <c r="E126" s="777">
        <v>0</v>
      </c>
      <c r="F126" s="785">
        <v>0</v>
      </c>
      <c r="G126" s="786"/>
      <c r="H126" s="787">
        <v>0</v>
      </c>
      <c r="I126" s="787">
        <v>0</v>
      </c>
      <c r="J126" s="787"/>
      <c r="K126" s="787">
        <f t="shared" si="60"/>
        <v>0</v>
      </c>
      <c r="L126" s="787"/>
      <c r="M126" s="787">
        <v>0</v>
      </c>
      <c r="N126" s="787"/>
      <c r="O126" s="787">
        <v>0</v>
      </c>
      <c r="P126" s="787"/>
      <c r="Q126" s="787"/>
      <c r="R126" s="787"/>
      <c r="S126" s="787"/>
      <c r="T126" s="787">
        <f t="shared" si="63"/>
        <v>0</v>
      </c>
      <c r="U126" s="787"/>
      <c r="V126" s="787"/>
      <c r="W126" s="787">
        <f t="shared" si="62"/>
        <v>0</v>
      </c>
      <c r="X126" s="700"/>
      <c r="Y126" s="754"/>
      <c r="Z126" s="1440"/>
    </row>
    <row r="127" spans="1:26" s="756" customFormat="1" ht="15.75" x14ac:dyDescent="0.25">
      <c r="A127" s="776">
        <v>22</v>
      </c>
      <c r="B127" s="763" t="s">
        <v>1110</v>
      </c>
      <c r="C127" s="777">
        <v>0</v>
      </c>
      <c r="D127" s="778">
        <f t="shared" si="59"/>
        <v>0</v>
      </c>
      <c r="E127" s="777">
        <v>0</v>
      </c>
      <c r="F127" s="785">
        <v>0</v>
      </c>
      <c r="G127" s="786"/>
      <c r="H127" s="787">
        <v>0</v>
      </c>
      <c r="I127" s="787">
        <v>0</v>
      </c>
      <c r="J127" s="787"/>
      <c r="K127" s="787">
        <f t="shared" si="60"/>
        <v>0</v>
      </c>
      <c r="L127" s="787"/>
      <c r="M127" s="787">
        <v>0</v>
      </c>
      <c r="N127" s="787"/>
      <c r="O127" s="787">
        <v>0</v>
      </c>
      <c r="P127" s="787"/>
      <c r="Q127" s="787"/>
      <c r="R127" s="787"/>
      <c r="S127" s="787"/>
      <c r="T127" s="787">
        <f t="shared" si="63"/>
        <v>0</v>
      </c>
      <c r="U127" s="787"/>
      <c r="V127" s="787"/>
      <c r="W127" s="787">
        <f t="shared" si="62"/>
        <v>0</v>
      </c>
      <c r="X127" s="700"/>
      <c r="Y127" s="780"/>
      <c r="Z127" s="1440"/>
    </row>
    <row r="128" spans="1:26" s="756" customFormat="1" ht="15.75" x14ac:dyDescent="0.25">
      <c r="A128" s="2206"/>
      <c r="B128" s="781"/>
      <c r="C128" s="788"/>
      <c r="D128" s="2192">
        <f>SUM(D118:D127)</f>
        <v>10</v>
      </c>
      <c r="E128" s="2128">
        <f>SUM(E118:E127)</f>
        <v>522</v>
      </c>
      <c r="F128" s="743">
        <f>SUM(F118:F127)</f>
        <v>0.13333888895344753</v>
      </c>
      <c r="G128" s="2221">
        <f>F128/F99</f>
        <v>1.4889327944485291E-2</v>
      </c>
      <c r="H128" s="2224">
        <f>SUM(H118:H127)</f>
        <v>2.4651540288625009</v>
      </c>
      <c r="I128" s="2224">
        <f>SUM(I118:I127)</f>
        <v>8.1242845100744603</v>
      </c>
      <c r="J128" s="787"/>
      <c r="K128" s="2224">
        <f>SUM(K118:K127)</f>
        <v>10.589438538936962</v>
      </c>
      <c r="L128" s="787"/>
      <c r="M128" s="2224">
        <f>SUM(M118:M127)</f>
        <v>0</v>
      </c>
      <c r="N128" s="787"/>
      <c r="O128" s="2224">
        <f>SUM(O118:O127)</f>
        <v>0</v>
      </c>
      <c r="P128" s="787"/>
      <c r="Q128" s="787"/>
      <c r="R128" s="2224">
        <f>SUM(R118:R127)</f>
        <v>0</v>
      </c>
      <c r="S128" s="787"/>
      <c r="T128" s="2224">
        <f>SUM(T118:T127)</f>
        <v>0</v>
      </c>
      <c r="U128" s="787"/>
      <c r="V128" s="787"/>
      <c r="W128" s="2224">
        <f>SUM(W118:W127)</f>
        <v>10.589438538936962</v>
      </c>
      <c r="X128" s="700">
        <f t="shared" ref="X128" si="64">(W128*100000)/(F128*1000000)*100</f>
        <v>794.17479941909812</v>
      </c>
      <c r="Y128" s="2207"/>
      <c r="Z128" s="1440"/>
    </row>
    <row r="129" spans="1:26" s="756" customFormat="1" ht="15.75" x14ac:dyDescent="0.25">
      <c r="A129" s="2208"/>
      <c r="B129" s="1205"/>
      <c r="C129" s="2209"/>
      <c r="D129" s="2210"/>
      <c r="E129" s="2223"/>
      <c r="F129" s="1019"/>
      <c r="G129" s="2222"/>
      <c r="H129" s="2225"/>
      <c r="I129" s="2225"/>
      <c r="J129" s="2226"/>
      <c r="K129" s="2225"/>
      <c r="L129" s="2226"/>
      <c r="M129" s="2225"/>
      <c r="N129" s="2226"/>
      <c r="O129" s="2225"/>
      <c r="P129" s="2226"/>
      <c r="Q129" s="2226"/>
      <c r="R129" s="2225"/>
      <c r="S129" s="2226"/>
      <c r="T129" s="2225"/>
      <c r="U129" s="2226"/>
      <c r="V129" s="2226"/>
      <c r="W129" s="2225"/>
      <c r="X129" s="2227"/>
      <c r="Y129" s="2211"/>
      <c r="Z129" s="1440"/>
    </row>
    <row r="130" spans="1:26" s="756" customFormat="1" ht="15.75" x14ac:dyDescent="0.25">
      <c r="A130" s="2208"/>
      <c r="B130" s="1206" t="str">
        <f>B87</f>
        <v>For KINESCO Power and Utilities Pvt. Ltd.</v>
      </c>
      <c r="C130" s="2209"/>
      <c r="D130" s="2210"/>
      <c r="E130" s="2223"/>
      <c r="F130" s="1019"/>
      <c r="G130" s="2222"/>
      <c r="H130" s="2225"/>
      <c r="I130" s="2225"/>
      <c r="J130" s="2226"/>
      <c r="K130" s="2225"/>
      <c r="L130" s="2226"/>
      <c r="M130" s="2225"/>
      <c r="N130" s="2226"/>
      <c r="O130" s="2225"/>
      <c r="P130" s="2226"/>
      <c r="Q130" s="2226"/>
      <c r="R130" s="2225"/>
      <c r="S130" s="2226"/>
      <c r="T130" s="2225"/>
      <c r="U130" s="2226"/>
      <c r="V130" s="2226"/>
      <c r="W130" s="2225"/>
      <c r="X130" s="1182"/>
      <c r="Y130" s="2211"/>
      <c r="Z130" s="1440"/>
    </row>
    <row r="131" spans="1:26" s="756" customFormat="1" ht="15.75" x14ac:dyDescent="0.25">
      <c r="A131" s="2208"/>
      <c r="B131" s="1206"/>
      <c r="C131" s="2209"/>
      <c r="D131" s="2210"/>
      <c r="E131" s="2223"/>
      <c r="F131" s="1019"/>
      <c r="G131" s="2222"/>
      <c r="H131" s="2225"/>
      <c r="I131" s="2225"/>
      <c r="J131" s="2226"/>
      <c r="K131" s="2225"/>
      <c r="L131" s="2226"/>
      <c r="M131" s="2225"/>
      <c r="N131" s="2226"/>
      <c r="O131" s="2225"/>
      <c r="P131" s="2226"/>
      <c r="Q131" s="2226"/>
      <c r="R131" s="2225"/>
      <c r="S131" s="2226"/>
      <c r="T131" s="2225"/>
      <c r="U131" s="2226"/>
      <c r="V131" s="2226"/>
      <c r="W131" s="2225"/>
      <c r="X131" s="1182"/>
      <c r="Y131" s="2211"/>
      <c r="Z131" s="1440"/>
    </row>
    <row r="132" spans="1:26" s="756" customFormat="1" ht="15.75" x14ac:dyDescent="0.25">
      <c r="A132" s="2208"/>
      <c r="B132" s="1206"/>
      <c r="C132" s="2209"/>
      <c r="D132" s="2210"/>
      <c r="E132" s="2223"/>
      <c r="F132" s="1019"/>
      <c r="G132" s="2222"/>
      <c r="H132" s="2225"/>
      <c r="I132" s="2225"/>
      <c r="J132" s="2226"/>
      <c r="K132" s="2225"/>
      <c r="L132" s="2226"/>
      <c r="M132" s="2225"/>
      <c r="N132" s="2226"/>
      <c r="O132" s="2225"/>
      <c r="P132" s="2226"/>
      <c r="Q132" s="2226"/>
      <c r="R132" s="2225"/>
      <c r="S132" s="2226"/>
      <c r="T132" s="2225"/>
      <c r="U132" s="2226"/>
      <c r="V132" s="2226"/>
      <c r="W132" s="2225"/>
      <c r="X132" s="1182"/>
      <c r="Y132" s="2211"/>
      <c r="Z132" s="1440"/>
    </row>
    <row r="133" spans="1:26" s="756" customFormat="1" ht="15.75" x14ac:dyDescent="0.25">
      <c r="A133" s="2208"/>
      <c r="B133" s="1206"/>
      <c r="C133" s="2209"/>
      <c r="D133" s="2210"/>
      <c r="E133" s="2223"/>
      <c r="F133" s="1019"/>
      <c r="G133" s="2222"/>
      <c r="H133" s="2225"/>
      <c r="I133" s="2225"/>
      <c r="J133" s="2226"/>
      <c r="K133" s="2225"/>
      <c r="L133" s="2226"/>
      <c r="M133" s="2225"/>
      <c r="N133" s="2226"/>
      <c r="O133" s="2225"/>
      <c r="P133" s="2226"/>
      <c r="Q133" s="2226"/>
      <c r="R133" s="2225"/>
      <c r="S133" s="2226"/>
      <c r="T133" s="2225"/>
      <c r="U133" s="2226"/>
      <c r="V133" s="2226"/>
      <c r="W133" s="2225"/>
      <c r="X133" s="1182"/>
      <c r="Y133" s="2211"/>
      <c r="Z133" s="1440"/>
    </row>
    <row r="134" spans="1:26" s="756" customFormat="1" ht="15.75" x14ac:dyDescent="0.25">
      <c r="A134" s="2208"/>
      <c r="B134" s="1206"/>
      <c r="C134" s="2209"/>
      <c r="D134" s="2210"/>
      <c r="E134" s="2223"/>
      <c r="F134" s="1019"/>
      <c r="G134" s="2222"/>
      <c r="H134" s="2225"/>
      <c r="I134" s="2225"/>
      <c r="J134" s="2226"/>
      <c r="K134" s="2225"/>
      <c r="L134" s="2226"/>
      <c r="M134" s="2225"/>
      <c r="N134" s="2226"/>
      <c r="O134" s="2225"/>
      <c r="P134" s="2226"/>
      <c r="Q134" s="2226"/>
      <c r="R134" s="2225"/>
      <c r="S134" s="2226"/>
      <c r="T134" s="2225"/>
      <c r="U134" s="2226"/>
      <c r="V134" s="2226"/>
      <c r="W134" s="2225"/>
      <c r="X134" s="1182"/>
      <c r="Y134" s="2211"/>
      <c r="Z134" s="1440"/>
    </row>
    <row r="135" spans="1:26" s="756" customFormat="1" ht="15.75" x14ac:dyDescent="0.25">
      <c r="A135" s="2208"/>
      <c r="B135" s="1206" t="str">
        <f t="shared" ref="B135:B139" si="65">B92</f>
        <v>T M AJITHKUMAR</v>
      </c>
      <c r="C135" s="2209"/>
      <c r="D135" s="2210"/>
      <c r="E135" s="2223"/>
      <c r="F135" s="1019"/>
      <c r="G135" s="2222"/>
      <c r="H135" s="2225"/>
      <c r="I135" s="2225"/>
      <c r="J135" s="2226"/>
      <c r="K135" s="2225"/>
      <c r="L135" s="2226"/>
      <c r="M135" s="2225"/>
      <c r="N135" s="2226"/>
      <c r="O135" s="2225"/>
      <c r="P135" s="2226"/>
      <c r="Q135" s="2226"/>
      <c r="R135" s="2225"/>
      <c r="S135" s="2226"/>
      <c r="T135" s="2225"/>
      <c r="U135" s="2226"/>
      <c r="V135" s="2226"/>
      <c r="W135" s="2225"/>
      <c r="X135" s="1182"/>
      <c r="Y135" s="2211"/>
      <c r="Z135" s="1440"/>
    </row>
    <row r="136" spans="1:26" s="756" customFormat="1" ht="15.75" x14ac:dyDescent="0.25">
      <c r="A136" s="2208"/>
      <c r="B136" s="1206" t="str">
        <f t="shared" si="65"/>
        <v>CHIEF EXECUTIVE OFFICER</v>
      </c>
      <c r="C136" s="2209"/>
      <c r="D136" s="2210"/>
      <c r="E136" s="2223"/>
      <c r="F136" s="1019"/>
      <c r="G136" s="2222"/>
      <c r="H136" s="2225"/>
      <c r="I136" s="2225"/>
      <c r="J136" s="2226"/>
      <c r="K136" s="2225"/>
      <c r="L136" s="2226"/>
      <c r="M136" s="2225"/>
      <c r="N136" s="2226"/>
      <c r="O136" s="2225"/>
      <c r="P136" s="2226"/>
      <c r="Q136" s="2226"/>
      <c r="R136" s="2225"/>
      <c r="S136" s="2226"/>
      <c r="T136" s="2225"/>
      <c r="U136" s="2226"/>
      <c r="V136" s="2226"/>
      <c r="W136" s="2225"/>
      <c r="X136" s="1182"/>
      <c r="Y136" s="2211"/>
      <c r="Z136" s="1440"/>
    </row>
    <row r="137" spans="1:26" s="756" customFormat="1" ht="15.75" x14ac:dyDescent="0.25">
      <c r="A137" s="2208"/>
      <c r="B137" s="1206"/>
      <c r="C137" s="2209"/>
      <c r="D137" s="2210"/>
      <c r="E137" s="2223"/>
      <c r="F137" s="1019"/>
      <c r="G137" s="2222"/>
      <c r="H137" s="2225"/>
      <c r="I137" s="2225"/>
      <c r="J137" s="2226"/>
      <c r="K137" s="2225"/>
      <c r="L137" s="2226"/>
      <c r="M137" s="2225"/>
      <c r="N137" s="2226"/>
      <c r="O137" s="2225"/>
      <c r="P137" s="2226"/>
      <c r="Q137" s="2226"/>
      <c r="R137" s="2225"/>
      <c r="S137" s="2226"/>
      <c r="T137" s="2225"/>
      <c r="U137" s="2226"/>
      <c r="V137" s="2226"/>
      <c r="W137" s="2225"/>
      <c r="X137" s="1182"/>
      <c r="Y137" s="2211"/>
      <c r="Z137" s="1440"/>
    </row>
    <row r="138" spans="1:26" s="756" customFormat="1" ht="15.75" x14ac:dyDescent="0.25">
      <c r="A138" s="2208"/>
      <c r="B138" s="1206" t="str">
        <f t="shared" si="65"/>
        <v>Place: Kakkanad, Kochi</v>
      </c>
      <c r="C138" s="2209"/>
      <c r="D138" s="2210"/>
      <c r="E138" s="2223"/>
      <c r="F138" s="1019"/>
      <c r="G138" s="2222"/>
      <c r="H138" s="2225"/>
      <c r="I138" s="2225"/>
      <c r="J138" s="2226"/>
      <c r="K138" s="2225"/>
      <c r="L138" s="2226"/>
      <c r="M138" s="2225"/>
      <c r="N138" s="2226"/>
      <c r="O138" s="2225"/>
      <c r="P138" s="2226"/>
      <c r="Q138" s="2226"/>
      <c r="R138" s="2225"/>
      <c r="S138" s="2226"/>
      <c r="T138" s="2225"/>
      <c r="U138" s="2226"/>
      <c r="V138" s="2226"/>
      <c r="W138" s="2225"/>
      <c r="X138" s="1182"/>
      <c r="Y138" s="2211"/>
      <c r="Z138" s="1440"/>
    </row>
    <row r="139" spans="1:26" s="756" customFormat="1" ht="15.75" x14ac:dyDescent="0.25">
      <c r="A139" s="2208"/>
      <c r="B139" s="1206" t="str">
        <f t="shared" si="65"/>
        <v>Date: --/--/----</v>
      </c>
      <c r="C139" s="2209"/>
      <c r="D139" s="2210"/>
      <c r="E139" s="2223"/>
      <c r="F139" s="1019"/>
      <c r="G139" s="2222"/>
      <c r="H139" s="2225"/>
      <c r="I139" s="2225"/>
      <c r="J139" s="2226"/>
      <c r="K139" s="2225"/>
      <c r="L139" s="2226"/>
      <c r="M139" s="2225"/>
      <c r="N139" s="2226"/>
      <c r="O139" s="2225"/>
      <c r="P139" s="2226"/>
      <c r="Q139" s="2226"/>
      <c r="R139" s="2225"/>
      <c r="S139" s="2226"/>
      <c r="T139" s="2225"/>
      <c r="U139" s="2226"/>
      <c r="V139" s="2226"/>
      <c r="W139" s="2225"/>
      <c r="X139" s="1182"/>
      <c r="Y139" s="2211"/>
      <c r="Z139" s="1440"/>
    </row>
    <row r="140" spans="1:26" s="756" customFormat="1" ht="18.75" x14ac:dyDescent="0.25">
      <c r="A140" s="1009"/>
      <c r="B140" s="1191" t="s">
        <v>1083</v>
      </c>
      <c r="C140" s="2116" t="s">
        <v>1114</v>
      </c>
      <c r="D140" s="2116"/>
      <c r="E140" s="2116"/>
      <c r="F140" s="2116"/>
      <c r="G140" s="690"/>
      <c r="H140" s="690"/>
      <c r="I140" s="690"/>
      <c r="J140" s="690"/>
      <c r="K140" s="690"/>
      <c r="L140" s="690"/>
      <c r="M140" s="690"/>
      <c r="N140" s="690"/>
      <c r="O140" s="690"/>
      <c r="P140" s="690"/>
      <c r="Q140" s="690"/>
      <c r="R140" s="690"/>
      <c r="S140" s="690"/>
      <c r="T140" s="690"/>
      <c r="U140" s="690"/>
      <c r="V140" s="690"/>
      <c r="W140" s="690"/>
      <c r="X140" s="690"/>
      <c r="Y140" s="690"/>
      <c r="Z140" s="1440"/>
    </row>
    <row r="141" spans="1:26" s="756" customFormat="1" ht="15.75" x14ac:dyDescent="0.25">
      <c r="A141" s="2157" t="s">
        <v>35</v>
      </c>
      <c r="B141" s="1190" t="s">
        <v>1085</v>
      </c>
      <c r="C141" s="2158"/>
      <c r="D141" s="2158"/>
      <c r="E141" s="1189"/>
      <c r="F141" s="1359"/>
      <c r="G141" s="1196"/>
      <c r="H141" s="1196"/>
      <c r="I141" s="1196"/>
      <c r="J141" s="1196"/>
      <c r="K141" s="1196"/>
      <c r="L141" s="1196"/>
      <c r="M141" s="1196"/>
      <c r="N141" s="1196"/>
      <c r="O141" s="1196"/>
      <c r="P141" s="1196"/>
      <c r="Q141" s="1196"/>
      <c r="R141" s="1196"/>
      <c r="S141" s="1196"/>
      <c r="T141" s="1196"/>
      <c r="U141" s="1196"/>
      <c r="V141" s="1196"/>
      <c r="W141" s="1196"/>
      <c r="X141" s="1196"/>
      <c r="Y141" s="2159"/>
      <c r="Z141" s="1440"/>
    </row>
    <row r="142" spans="1:26" s="756" customFormat="1" ht="15.75" x14ac:dyDescent="0.25">
      <c r="A142" s="1194"/>
      <c r="B142" s="675" t="s">
        <v>1086</v>
      </c>
      <c r="C142" s="676"/>
      <c r="D142" s="699">
        <f>D152+D159+D171</f>
        <v>73</v>
      </c>
      <c r="E142" s="699">
        <f>E152+E159+E171</f>
        <v>4392</v>
      </c>
      <c r="F142" s="694">
        <f>F152+F159+F171</f>
        <v>1.6159141915750834</v>
      </c>
      <c r="G142" s="691"/>
      <c r="H142" s="783">
        <f>H152+H159+H171</f>
        <v>47.614618417702609</v>
      </c>
      <c r="I142" s="783">
        <f>I152+I159+I171</f>
        <v>93.855207395486445</v>
      </c>
      <c r="J142" s="691"/>
      <c r="K142" s="691"/>
      <c r="L142" s="691"/>
      <c r="M142" s="691">
        <f>M152+M159+M171</f>
        <v>3.4000000000000002E-3</v>
      </c>
      <c r="N142" s="691"/>
      <c r="O142" s="691">
        <f>O152+O159+O171</f>
        <v>1.1369038</v>
      </c>
      <c r="P142" s="691"/>
      <c r="Q142" s="691"/>
      <c r="R142" s="691">
        <f>R152+R159+R171</f>
        <v>3.3337284750000014</v>
      </c>
      <c r="S142" s="691"/>
      <c r="T142" s="691">
        <f>T152+T159+T171</f>
        <v>4.4740322750000008</v>
      </c>
      <c r="U142" s="691"/>
      <c r="V142" s="691"/>
      <c r="W142" s="691">
        <f>W152+W159+W171</f>
        <v>145.94385808818905</v>
      </c>
      <c r="X142" s="691">
        <f t="shared" ref="X142" si="66">(W142*100000)/(F142*1000000)*100</f>
        <v>903.16589116611999</v>
      </c>
      <c r="Y142" s="754"/>
    </row>
    <row r="143" spans="1:26" s="756" customFormat="1" ht="15.75" x14ac:dyDescent="0.25">
      <c r="A143" s="1194"/>
      <c r="B143" s="696" t="s">
        <v>1087</v>
      </c>
      <c r="C143" s="742"/>
      <c r="D143" s="742"/>
      <c r="E143" s="691"/>
      <c r="F143" s="679"/>
      <c r="G143" s="681"/>
      <c r="H143" s="681"/>
      <c r="I143" s="681"/>
      <c r="J143" s="681"/>
      <c r="K143" s="681"/>
      <c r="L143" s="681"/>
      <c r="M143" s="681"/>
      <c r="N143" s="681"/>
      <c r="O143" s="681"/>
      <c r="P143" s="681"/>
      <c r="Q143" s="681"/>
      <c r="R143" s="681"/>
      <c r="S143" s="681"/>
      <c r="T143" s="681"/>
      <c r="U143" s="681"/>
      <c r="V143" s="681"/>
      <c r="W143" s="681"/>
      <c r="X143" s="681"/>
      <c r="Y143" s="754"/>
      <c r="Z143" s="1440"/>
    </row>
    <row r="144" spans="1:26" s="756" customFormat="1" ht="15.75" x14ac:dyDescent="0.25">
      <c r="A144" s="1194"/>
      <c r="B144" s="696" t="s">
        <v>690</v>
      </c>
      <c r="C144" s="764"/>
      <c r="D144" s="764"/>
      <c r="E144" s="678"/>
      <c r="F144" s="679"/>
      <c r="G144" s="680"/>
      <c r="H144" s="681"/>
      <c r="I144" s="681"/>
      <c r="J144" s="681"/>
      <c r="K144" s="681"/>
      <c r="L144" s="681"/>
      <c r="M144" s="681"/>
      <c r="N144" s="681"/>
      <c r="O144" s="681"/>
      <c r="P144" s="681"/>
      <c r="Q144" s="681"/>
      <c r="R144" s="681"/>
      <c r="S144" s="681"/>
      <c r="T144" s="681"/>
      <c r="U144" s="681"/>
      <c r="V144" s="681"/>
      <c r="W144" s="681"/>
      <c r="X144" s="681"/>
      <c r="Y144" s="754"/>
      <c r="Z144" s="1440"/>
    </row>
    <row r="145" spans="1:26" s="756" customFormat="1" ht="15.75" x14ac:dyDescent="0.25">
      <c r="A145" s="776">
        <v>1</v>
      </c>
      <c r="B145" s="762" t="s">
        <v>1088</v>
      </c>
      <c r="C145" s="777">
        <f>'[55]D 2.1 KMFP proj working'!C22</f>
        <v>10</v>
      </c>
      <c r="D145" s="778">
        <f t="shared" ref="D145:D146" si="67">C145</f>
        <v>10</v>
      </c>
      <c r="E145" s="777">
        <f>'[55]D 2.1 KMFP proj working'!E22</f>
        <v>2649</v>
      </c>
      <c r="F145" s="1366">
        <f>'[55]D 2.1 KMFP proj working'!F22</f>
        <v>0.96141812078399991</v>
      </c>
      <c r="G145" s="786">
        <f>F145/F142</f>
        <v>0.59496854832797452</v>
      </c>
      <c r="H145" s="784">
        <f>'[55]D 2.1 KMFP proj working'!H22</f>
        <v>33.408948104437499</v>
      </c>
      <c r="I145" s="784">
        <f>'[55]D 2.1 KMFP proj working'!J22</f>
        <v>54.722252063001626</v>
      </c>
      <c r="J145" s="787">
        <f>'[29]HT-I-A SUMMARY'!$M$94</f>
        <v>0</v>
      </c>
      <c r="K145" s="787">
        <f>H145+I145+J145</f>
        <v>88.131200167439118</v>
      </c>
      <c r="L145" s="787"/>
      <c r="M145" s="784">
        <f>'[55]D 2.1 KMFP proj working'!O22</f>
        <v>0</v>
      </c>
      <c r="N145" s="787"/>
      <c r="O145" s="784">
        <f>'[55]D 2.1 KMFP proj working'!Q22</f>
        <v>0</v>
      </c>
      <c r="P145" s="787"/>
      <c r="Q145" s="787"/>
      <c r="R145" s="784">
        <f>'[55]D 2.1 KMFP proj working'!T22</f>
        <v>0</v>
      </c>
      <c r="S145" s="787"/>
      <c r="T145" s="787">
        <f>SUM(M145:S145)</f>
        <v>0</v>
      </c>
      <c r="U145" s="787"/>
      <c r="V145" s="787"/>
      <c r="W145" s="787">
        <f>K145+T145+U145+V145</f>
        <v>88.131200167439118</v>
      </c>
      <c r="X145" s="787">
        <f t="shared" ref="X145" si="68">(W145*100000)/(F145*1000000)*100</f>
        <v>916.67920816357696</v>
      </c>
      <c r="Y145" s="754"/>
      <c r="Z145" s="1440"/>
    </row>
    <row r="146" spans="1:26" s="756" customFormat="1" ht="15.75" x14ac:dyDescent="0.25">
      <c r="A146" s="776">
        <v>2</v>
      </c>
      <c r="B146" s="762" t="s">
        <v>1089</v>
      </c>
      <c r="C146" s="777">
        <v>0</v>
      </c>
      <c r="D146" s="778">
        <f t="shared" si="67"/>
        <v>0</v>
      </c>
      <c r="E146" s="777">
        <v>0</v>
      </c>
      <c r="F146" s="785">
        <v>0</v>
      </c>
      <c r="G146" s="786">
        <f>F146/F142</f>
        <v>0</v>
      </c>
      <c r="H146" s="787">
        <v>0</v>
      </c>
      <c r="I146" s="787">
        <v>0</v>
      </c>
      <c r="J146" s="787"/>
      <c r="K146" s="787">
        <f t="shared" ref="K146:K151" si="69">H146+I146+J146</f>
        <v>0</v>
      </c>
      <c r="L146" s="787"/>
      <c r="M146" s="787">
        <v>0</v>
      </c>
      <c r="N146" s="787"/>
      <c r="O146" s="787">
        <v>0</v>
      </c>
      <c r="P146" s="787"/>
      <c r="Q146" s="787"/>
      <c r="R146" s="787"/>
      <c r="S146" s="787"/>
      <c r="T146" s="787">
        <f>SUM(M146:S146)</f>
        <v>0</v>
      </c>
      <c r="U146" s="787"/>
      <c r="V146" s="787"/>
      <c r="W146" s="787">
        <f t="shared" ref="W146:W151" si="70">K146+T146+U146+V146</f>
        <v>0</v>
      </c>
      <c r="X146" s="787"/>
      <c r="Y146" s="754"/>
      <c r="Z146" s="1440"/>
    </row>
    <row r="147" spans="1:26" s="756" customFormat="1" ht="15.75" x14ac:dyDescent="0.25">
      <c r="A147" s="776">
        <v>3</v>
      </c>
      <c r="B147" s="762" t="s">
        <v>1112</v>
      </c>
      <c r="C147" s="777">
        <v>0</v>
      </c>
      <c r="D147" s="778">
        <v>0</v>
      </c>
      <c r="E147" s="777">
        <v>0</v>
      </c>
      <c r="F147" s="785">
        <v>0</v>
      </c>
      <c r="G147" s="786">
        <f>F147/F142</f>
        <v>0</v>
      </c>
      <c r="H147" s="787">
        <v>0</v>
      </c>
      <c r="I147" s="787">
        <v>0</v>
      </c>
      <c r="J147" s="787"/>
      <c r="K147" s="787">
        <f t="shared" si="69"/>
        <v>0</v>
      </c>
      <c r="L147" s="787"/>
      <c r="M147" s="787">
        <v>0</v>
      </c>
      <c r="N147" s="787"/>
      <c r="O147" s="787">
        <v>0</v>
      </c>
      <c r="P147" s="787"/>
      <c r="Q147" s="787"/>
      <c r="R147" s="787"/>
      <c r="S147" s="787"/>
      <c r="T147" s="787">
        <f>SUM(M147:S147)</f>
        <v>0</v>
      </c>
      <c r="U147" s="787"/>
      <c r="V147" s="787"/>
      <c r="W147" s="787">
        <f t="shared" si="70"/>
        <v>0</v>
      </c>
      <c r="X147" s="787"/>
      <c r="Y147" s="754"/>
      <c r="Z147" s="1440"/>
    </row>
    <row r="148" spans="1:26" s="756" customFormat="1" ht="15.75" x14ac:dyDescent="0.25">
      <c r="A148" s="776">
        <v>4</v>
      </c>
      <c r="B148" s="762" t="s">
        <v>1091</v>
      </c>
      <c r="C148" s="777">
        <v>0</v>
      </c>
      <c r="D148" s="778">
        <v>0</v>
      </c>
      <c r="E148" s="777">
        <v>0</v>
      </c>
      <c r="F148" s="785">
        <v>0</v>
      </c>
      <c r="G148" s="786">
        <f>F148/F142</f>
        <v>0</v>
      </c>
      <c r="H148" s="787">
        <v>0</v>
      </c>
      <c r="I148" s="787">
        <v>0</v>
      </c>
      <c r="J148" s="787"/>
      <c r="K148" s="787">
        <f t="shared" si="69"/>
        <v>0</v>
      </c>
      <c r="L148" s="787"/>
      <c r="M148" s="787">
        <v>0</v>
      </c>
      <c r="N148" s="787"/>
      <c r="O148" s="787">
        <v>0</v>
      </c>
      <c r="P148" s="787"/>
      <c r="Q148" s="787"/>
      <c r="R148" s="787"/>
      <c r="S148" s="787"/>
      <c r="T148" s="787">
        <f t="shared" ref="T148:T151" si="71">SUM(M148:S148)</f>
        <v>0</v>
      </c>
      <c r="U148" s="787"/>
      <c r="V148" s="787"/>
      <c r="W148" s="787">
        <f t="shared" si="70"/>
        <v>0</v>
      </c>
      <c r="X148" s="787"/>
      <c r="Y148" s="754"/>
      <c r="Z148" s="1440"/>
    </row>
    <row r="149" spans="1:26" s="756" customFormat="1" ht="15.75" x14ac:dyDescent="0.25">
      <c r="A149" s="776">
        <v>5</v>
      </c>
      <c r="B149" s="763" t="s">
        <v>1092</v>
      </c>
      <c r="C149" s="777">
        <v>0</v>
      </c>
      <c r="D149" s="778">
        <v>0</v>
      </c>
      <c r="E149" s="777">
        <v>0</v>
      </c>
      <c r="F149" s="785">
        <v>0</v>
      </c>
      <c r="G149" s="786">
        <f>F149/F142</f>
        <v>0</v>
      </c>
      <c r="H149" s="787">
        <v>0</v>
      </c>
      <c r="I149" s="787">
        <v>0</v>
      </c>
      <c r="J149" s="787"/>
      <c r="K149" s="787">
        <f t="shared" si="69"/>
        <v>0</v>
      </c>
      <c r="L149" s="787"/>
      <c r="M149" s="787">
        <v>0</v>
      </c>
      <c r="N149" s="787"/>
      <c r="O149" s="787">
        <v>0</v>
      </c>
      <c r="P149" s="787"/>
      <c r="Q149" s="787"/>
      <c r="R149" s="787"/>
      <c r="S149" s="787"/>
      <c r="T149" s="787">
        <f t="shared" si="71"/>
        <v>0</v>
      </c>
      <c r="U149" s="787"/>
      <c r="V149" s="787"/>
      <c r="W149" s="787">
        <f t="shared" si="70"/>
        <v>0</v>
      </c>
      <c r="X149" s="787"/>
      <c r="Y149" s="754"/>
      <c r="Z149" s="1440"/>
    </row>
    <row r="150" spans="1:26" s="756" customFormat="1" ht="15.75" x14ac:dyDescent="0.25">
      <c r="A150" s="776">
        <v>6</v>
      </c>
      <c r="B150" s="763" t="s">
        <v>1093</v>
      </c>
      <c r="C150" s="777">
        <v>0</v>
      </c>
      <c r="D150" s="778">
        <v>0</v>
      </c>
      <c r="E150" s="777">
        <v>0</v>
      </c>
      <c r="F150" s="785">
        <v>0</v>
      </c>
      <c r="G150" s="786"/>
      <c r="H150" s="787">
        <v>0</v>
      </c>
      <c r="I150" s="787">
        <v>0</v>
      </c>
      <c r="J150" s="787"/>
      <c r="K150" s="787">
        <f t="shared" si="69"/>
        <v>0</v>
      </c>
      <c r="L150" s="787"/>
      <c r="M150" s="787">
        <v>0</v>
      </c>
      <c r="N150" s="787"/>
      <c r="O150" s="787">
        <v>0</v>
      </c>
      <c r="P150" s="787"/>
      <c r="Q150" s="787"/>
      <c r="R150" s="787"/>
      <c r="S150" s="787"/>
      <c r="T150" s="787">
        <f t="shared" si="71"/>
        <v>0</v>
      </c>
      <c r="U150" s="787"/>
      <c r="V150" s="787"/>
      <c r="W150" s="787">
        <f t="shared" si="70"/>
        <v>0</v>
      </c>
      <c r="X150" s="787"/>
      <c r="Y150" s="780"/>
      <c r="Z150" s="1440"/>
    </row>
    <row r="151" spans="1:26" s="756" customFormat="1" ht="15.75" x14ac:dyDescent="0.25">
      <c r="A151" s="776">
        <v>7</v>
      </c>
      <c r="B151" s="763" t="s">
        <v>1094</v>
      </c>
      <c r="C151" s="777">
        <v>0</v>
      </c>
      <c r="D151" s="778">
        <v>0</v>
      </c>
      <c r="E151" s="777">
        <v>0</v>
      </c>
      <c r="F151" s="785">
        <v>0</v>
      </c>
      <c r="G151" s="786"/>
      <c r="H151" s="787">
        <v>0</v>
      </c>
      <c r="I151" s="787">
        <v>0</v>
      </c>
      <c r="J151" s="787"/>
      <c r="K151" s="787">
        <f t="shared" si="69"/>
        <v>0</v>
      </c>
      <c r="L151" s="787"/>
      <c r="M151" s="787">
        <v>0</v>
      </c>
      <c r="N151" s="787"/>
      <c r="O151" s="787">
        <v>0</v>
      </c>
      <c r="P151" s="787"/>
      <c r="Q151" s="787"/>
      <c r="R151" s="787"/>
      <c r="S151" s="787"/>
      <c r="T151" s="787">
        <f t="shared" si="71"/>
        <v>0</v>
      </c>
      <c r="U151" s="787"/>
      <c r="V151" s="787"/>
      <c r="W151" s="787">
        <f t="shared" si="70"/>
        <v>0</v>
      </c>
      <c r="X151" s="787"/>
      <c r="Y151" s="780"/>
      <c r="Z151" s="1440"/>
    </row>
    <row r="152" spans="1:26" s="756" customFormat="1" ht="15.75" x14ac:dyDescent="0.25">
      <c r="A152" s="782"/>
      <c r="B152" s="781"/>
      <c r="C152" s="777"/>
      <c r="D152" s="2192">
        <f>SUM(D145:D151)</f>
        <v>10</v>
      </c>
      <c r="E152" s="2128">
        <f>SUM(E145:E151)</f>
        <v>2649</v>
      </c>
      <c r="F152" s="743">
        <f>SUM(F145:F151)</f>
        <v>0.96141812078399991</v>
      </c>
      <c r="G152" s="2221">
        <f>F152/F142</f>
        <v>0.59496854832797452</v>
      </c>
      <c r="H152" s="700">
        <f>SUM(H145:H151)</f>
        <v>33.408948104437499</v>
      </c>
      <c r="I152" s="700">
        <f>SUM(I145:I151)</f>
        <v>54.722252063001626</v>
      </c>
      <c r="J152" s="787"/>
      <c r="K152" s="700">
        <f>SUM(K145:K151)</f>
        <v>88.131200167439118</v>
      </c>
      <c r="L152" s="700"/>
      <c r="M152" s="700">
        <f>SUM(M145:M151)</f>
        <v>0</v>
      </c>
      <c r="N152" s="787"/>
      <c r="O152" s="700">
        <f>SUM(O145:O151)</f>
        <v>0</v>
      </c>
      <c r="P152" s="787"/>
      <c r="Q152" s="787"/>
      <c r="R152" s="787"/>
      <c r="S152" s="787"/>
      <c r="T152" s="700">
        <f>SUM(T145:T151)</f>
        <v>0</v>
      </c>
      <c r="U152" s="787"/>
      <c r="V152" s="787"/>
      <c r="W152" s="700">
        <f>SUM(W145:W151)</f>
        <v>88.131200167439118</v>
      </c>
      <c r="X152" s="700">
        <f t="shared" ref="X152" si="72">(W152*100000)/(F152*1000000)*100</f>
        <v>916.67920816357696</v>
      </c>
      <c r="Y152" s="780"/>
      <c r="Z152" s="1440"/>
    </row>
    <row r="153" spans="1:26" s="756" customFormat="1" ht="15.75" x14ac:dyDescent="0.25">
      <c r="A153" s="1194"/>
      <c r="B153" s="696" t="s">
        <v>1095</v>
      </c>
      <c r="C153" s="764"/>
      <c r="D153" s="764"/>
      <c r="E153" s="678"/>
      <c r="F153" s="679"/>
      <c r="G153" s="680"/>
      <c r="H153" s="681"/>
      <c r="I153" s="681"/>
      <c r="J153" s="681"/>
      <c r="K153" s="681"/>
      <c r="L153" s="681"/>
      <c r="M153" s="681"/>
      <c r="N153" s="681"/>
      <c r="O153" s="681"/>
      <c r="P153" s="681"/>
      <c r="Q153" s="681"/>
      <c r="R153" s="681"/>
      <c r="S153" s="681"/>
      <c r="T153" s="681"/>
      <c r="U153" s="681"/>
      <c r="V153" s="681"/>
      <c r="W153" s="681"/>
      <c r="X153" s="681"/>
      <c r="Y153" s="768"/>
      <c r="Z153" s="1440"/>
    </row>
    <row r="154" spans="1:26" s="756" customFormat="1" ht="15.75" x14ac:dyDescent="0.25">
      <c r="A154" s="776">
        <v>8</v>
      </c>
      <c r="B154" s="763" t="s">
        <v>1096</v>
      </c>
      <c r="C154" s="777">
        <f>'[55]D 2.1 KMFP proj working'!C40</f>
        <v>7</v>
      </c>
      <c r="D154" s="777">
        <f>C154</f>
        <v>7</v>
      </c>
      <c r="E154" s="777">
        <f>'[55]D 2.1 KMFP proj working'!E40</f>
        <v>828</v>
      </c>
      <c r="F154" s="800">
        <f>'[55]D 2.1 KMFP proj working'!F40</f>
        <v>7.7501429280000006E-2</v>
      </c>
      <c r="G154" s="786">
        <f>F154/F142</f>
        <v>4.7961351960438492E-2</v>
      </c>
      <c r="H154" s="678">
        <f>'[55]D 2.1 KMFP proj working'!H40</f>
        <v>4.81735777968</v>
      </c>
      <c r="I154" s="678">
        <f>'[55]D 2.1 KMFP proj working'!J40</f>
        <v>1.2066508896565207</v>
      </c>
      <c r="J154" s="681"/>
      <c r="K154" s="681">
        <f>H154+I154+J154</f>
        <v>6.0240086693365207</v>
      </c>
      <c r="L154" s="681"/>
      <c r="M154" s="678">
        <f>'[55]D 2.1 KMFP proj working'!O40</f>
        <v>0</v>
      </c>
      <c r="N154" s="681"/>
      <c r="O154" s="678">
        <f>'[55]D 2.1 KMFP proj working'!Q40</f>
        <v>0</v>
      </c>
      <c r="P154" s="681"/>
      <c r="Q154" s="681"/>
      <c r="R154" s="678">
        <f>'[55]D 2.1 KMFP proj working'!T40</f>
        <v>3.3337284750000014</v>
      </c>
      <c r="S154" s="681"/>
      <c r="T154" s="681">
        <f>SUM(M154:S154)</f>
        <v>3.3337284750000014</v>
      </c>
      <c r="U154" s="681"/>
      <c r="V154" s="681"/>
      <c r="W154" s="681">
        <f>K154+T154+U154+V154</f>
        <v>9.3577371443365216</v>
      </c>
      <c r="X154" s="681">
        <f t="shared" ref="X154" si="73">(W154*100000)/(F154*1000000)*100</f>
        <v>1207.427686337054</v>
      </c>
      <c r="Y154" s="768"/>
    </row>
    <row r="155" spans="1:26" s="756" customFormat="1" ht="15.75" x14ac:dyDescent="0.25">
      <c r="A155" s="776">
        <v>9</v>
      </c>
      <c r="B155" s="763" t="s">
        <v>1097</v>
      </c>
      <c r="C155" s="777">
        <v>0</v>
      </c>
      <c r="D155" s="777">
        <f t="shared" ref="D155:D158" si="74">C155</f>
        <v>0</v>
      </c>
      <c r="E155" s="777">
        <v>0</v>
      </c>
      <c r="F155" s="679">
        <v>0</v>
      </c>
      <c r="G155" s="680"/>
      <c r="H155" s="681">
        <v>0</v>
      </c>
      <c r="I155" s="681">
        <v>0</v>
      </c>
      <c r="J155" s="681"/>
      <c r="K155" s="681">
        <f>H155+I155+J155</f>
        <v>0</v>
      </c>
      <c r="L155" s="681"/>
      <c r="M155" s="681">
        <v>0</v>
      </c>
      <c r="N155" s="681"/>
      <c r="O155" s="681">
        <v>0</v>
      </c>
      <c r="P155" s="681"/>
      <c r="Q155" s="681"/>
      <c r="R155" s="681"/>
      <c r="S155" s="681"/>
      <c r="T155" s="681">
        <f>SUM(M155:S155)</f>
        <v>0</v>
      </c>
      <c r="U155" s="681"/>
      <c r="V155" s="681"/>
      <c r="W155" s="681">
        <f>K155+T155+U155+V155</f>
        <v>0</v>
      </c>
      <c r="X155" s="681"/>
      <c r="Y155" s="768"/>
    </row>
    <row r="156" spans="1:26" s="756" customFormat="1" ht="15.75" x14ac:dyDescent="0.25">
      <c r="A156" s="776">
        <v>10</v>
      </c>
      <c r="B156" s="763" t="s">
        <v>1098</v>
      </c>
      <c r="C156" s="777">
        <v>0</v>
      </c>
      <c r="D156" s="777">
        <f t="shared" si="74"/>
        <v>0</v>
      </c>
      <c r="E156" s="777">
        <v>0</v>
      </c>
      <c r="F156" s="679">
        <v>0</v>
      </c>
      <c r="G156" s="680"/>
      <c r="H156" s="681">
        <v>0</v>
      </c>
      <c r="I156" s="681">
        <v>0</v>
      </c>
      <c r="J156" s="681"/>
      <c r="K156" s="681">
        <f t="shared" ref="K156" si="75">H156+I156+J156</f>
        <v>0</v>
      </c>
      <c r="L156" s="681"/>
      <c r="M156" s="681">
        <v>0</v>
      </c>
      <c r="N156" s="681"/>
      <c r="O156" s="681">
        <v>0</v>
      </c>
      <c r="P156" s="681"/>
      <c r="Q156" s="681"/>
      <c r="R156" s="681"/>
      <c r="S156" s="681"/>
      <c r="T156" s="681">
        <f t="shared" ref="T156:T158" si="76">SUM(M156:S156)</f>
        <v>0</v>
      </c>
      <c r="U156" s="681"/>
      <c r="V156" s="681"/>
      <c r="W156" s="681">
        <f t="shared" ref="W156:W158" si="77">K156+T156+U156+V156</f>
        <v>0</v>
      </c>
      <c r="X156" s="681"/>
      <c r="Y156" s="780"/>
    </row>
    <row r="157" spans="1:26" s="756" customFormat="1" ht="15.75" x14ac:dyDescent="0.25">
      <c r="A157" s="776">
        <v>11</v>
      </c>
      <c r="B157" s="763" t="s">
        <v>1099</v>
      </c>
      <c r="C157" s="777">
        <v>0</v>
      </c>
      <c r="D157" s="777">
        <f t="shared" si="74"/>
        <v>0</v>
      </c>
      <c r="E157" s="777">
        <v>0</v>
      </c>
      <c r="F157" s="679">
        <v>0</v>
      </c>
      <c r="G157" s="680"/>
      <c r="H157" s="681">
        <v>0</v>
      </c>
      <c r="I157" s="681">
        <v>0</v>
      </c>
      <c r="J157" s="681"/>
      <c r="K157" s="681">
        <v>0</v>
      </c>
      <c r="L157" s="681"/>
      <c r="M157" s="681">
        <v>0</v>
      </c>
      <c r="N157" s="681"/>
      <c r="O157" s="681">
        <v>0</v>
      </c>
      <c r="P157" s="681"/>
      <c r="Q157" s="681"/>
      <c r="R157" s="681"/>
      <c r="S157" s="681"/>
      <c r="T157" s="681">
        <f t="shared" si="76"/>
        <v>0</v>
      </c>
      <c r="U157" s="681"/>
      <c r="V157" s="681"/>
      <c r="W157" s="681">
        <f t="shared" si="77"/>
        <v>0</v>
      </c>
      <c r="X157" s="681"/>
      <c r="Y157" s="780"/>
    </row>
    <row r="158" spans="1:26" s="756" customFormat="1" ht="15.75" x14ac:dyDescent="0.25">
      <c r="A158" s="776">
        <v>12</v>
      </c>
      <c r="B158" s="763" t="s">
        <v>1100</v>
      </c>
      <c r="C158" s="778">
        <v>0</v>
      </c>
      <c r="D158" s="777">
        <f t="shared" si="74"/>
        <v>0</v>
      </c>
      <c r="E158" s="777">
        <v>0</v>
      </c>
      <c r="F158" s="679">
        <v>0</v>
      </c>
      <c r="G158" s="680"/>
      <c r="H158" s="681">
        <v>0</v>
      </c>
      <c r="I158" s="681">
        <v>0</v>
      </c>
      <c r="J158" s="681"/>
      <c r="K158" s="681">
        <f t="shared" ref="K158" si="78">H158+I158+J158</f>
        <v>0</v>
      </c>
      <c r="L158" s="681"/>
      <c r="M158" s="681">
        <v>0</v>
      </c>
      <c r="N158" s="681"/>
      <c r="O158" s="681">
        <v>0</v>
      </c>
      <c r="P158" s="681"/>
      <c r="Q158" s="681"/>
      <c r="R158" s="681"/>
      <c r="S158" s="681"/>
      <c r="T158" s="681">
        <f t="shared" si="76"/>
        <v>0</v>
      </c>
      <c r="U158" s="681"/>
      <c r="V158" s="681"/>
      <c r="W158" s="681">
        <f t="shared" si="77"/>
        <v>0</v>
      </c>
      <c r="X158" s="681"/>
      <c r="Y158" s="754"/>
    </row>
    <row r="159" spans="1:26" s="756" customFormat="1" ht="15.75" x14ac:dyDescent="0.25">
      <c r="A159" s="782"/>
      <c r="B159" s="781"/>
      <c r="C159" s="778"/>
      <c r="D159" s="2192">
        <f>SUM(D154:D158)</f>
        <v>7</v>
      </c>
      <c r="E159" s="2128">
        <f>SUM(E154:E158)</f>
        <v>828</v>
      </c>
      <c r="F159" s="694">
        <f>SUM(F154:F158)</f>
        <v>7.7501429280000006E-2</v>
      </c>
      <c r="G159" s="2221">
        <f>F159/F142</f>
        <v>4.7961351960438492E-2</v>
      </c>
      <c r="H159" s="691">
        <f>SUM(H154:H158)</f>
        <v>4.81735777968</v>
      </c>
      <c r="I159" s="691">
        <f>SUM(I154:I158)</f>
        <v>1.2066508896565207</v>
      </c>
      <c r="J159" s="681"/>
      <c r="K159" s="691">
        <f>SUM(K154:K158)</f>
        <v>6.0240086693365207</v>
      </c>
      <c r="L159" s="681"/>
      <c r="M159" s="691">
        <f>SUM(M154:M158)</f>
        <v>0</v>
      </c>
      <c r="N159" s="681"/>
      <c r="O159" s="691">
        <f>SUM(O154:O158)</f>
        <v>0</v>
      </c>
      <c r="P159" s="681"/>
      <c r="Q159" s="681"/>
      <c r="R159" s="691">
        <f>SUM(R154:R158)</f>
        <v>3.3337284750000014</v>
      </c>
      <c r="S159" s="681"/>
      <c r="T159" s="691">
        <f>SUM(T154:T158)</f>
        <v>3.3337284750000014</v>
      </c>
      <c r="U159" s="681"/>
      <c r="V159" s="681"/>
      <c r="W159" s="691">
        <f>SUM(W154:W158)</f>
        <v>9.3577371443365216</v>
      </c>
      <c r="X159" s="691"/>
      <c r="Y159" s="754"/>
    </row>
    <row r="160" spans="1:26" s="756" customFormat="1" ht="15.75" x14ac:dyDescent="0.25">
      <c r="A160" s="1194"/>
      <c r="B160" s="696" t="s">
        <v>689</v>
      </c>
      <c r="C160" s="742"/>
      <c r="D160" s="742"/>
      <c r="E160" s="691"/>
      <c r="F160" s="679"/>
      <c r="G160" s="681"/>
      <c r="H160" s="681"/>
      <c r="I160" s="681"/>
      <c r="J160" s="681"/>
      <c r="K160" s="681"/>
      <c r="L160" s="681"/>
      <c r="M160" s="681"/>
      <c r="N160" s="681"/>
      <c r="O160" s="681"/>
      <c r="P160" s="681"/>
      <c r="Q160" s="681"/>
      <c r="R160" s="681"/>
      <c r="S160" s="681"/>
      <c r="T160" s="681"/>
      <c r="U160" s="681"/>
      <c r="V160" s="681"/>
      <c r="W160" s="681"/>
      <c r="X160" s="681"/>
      <c r="Y160" s="754"/>
      <c r="Z160" s="1440"/>
    </row>
    <row r="161" spans="1:26" s="756" customFormat="1" ht="15.75" x14ac:dyDescent="0.25">
      <c r="A161" s="776">
        <v>13</v>
      </c>
      <c r="B161" s="763" t="s">
        <v>1101</v>
      </c>
      <c r="C161" s="777">
        <f>'[55]D 2.1 KMFP proj working'!C59</f>
        <v>24</v>
      </c>
      <c r="D161" s="778">
        <f>C161</f>
        <v>24</v>
      </c>
      <c r="E161" s="777">
        <f>'[55]D 2.1 KMFP proj working'!E59</f>
        <v>581</v>
      </c>
      <c r="F161" s="800">
        <f>'[55]D 2.1 KMFP proj working'!F59</f>
        <v>0.41504008414968002</v>
      </c>
      <c r="G161" s="680">
        <f>F161/F142</f>
        <v>0.25684537354370723</v>
      </c>
      <c r="H161" s="678">
        <f>'[55]D 2.1 KMFP proj working'!H59</f>
        <v>5.1220483516125004</v>
      </c>
      <c r="I161" s="678">
        <f>'[55]D 2.1 KMFP proj working'!J59</f>
        <v>25.232929658083446</v>
      </c>
      <c r="J161" s="681"/>
      <c r="K161" s="681">
        <f>H161+I161+J161</f>
        <v>30.354978009695948</v>
      </c>
      <c r="L161" s="681">
        <f>(K161*100000)/(F161*1000000)*100</f>
        <v>731.37461100621613</v>
      </c>
      <c r="M161" s="678">
        <f>'[55]D 2.1 KMFP proj working'!O59</f>
        <v>0</v>
      </c>
      <c r="N161" s="678"/>
      <c r="O161" s="678">
        <f>'[55]D 2.1 KMFP proj working'!Q59</f>
        <v>1</v>
      </c>
      <c r="P161" s="678"/>
      <c r="Q161" s="678"/>
      <c r="R161" s="678">
        <f>'[55]D 2.1 KMFP proj working'!T59</f>
        <v>0</v>
      </c>
      <c r="S161" s="681"/>
      <c r="T161" s="681">
        <f>SUM(M161:S161)</f>
        <v>1</v>
      </c>
      <c r="U161" s="681"/>
      <c r="V161" s="681"/>
      <c r="W161" s="681">
        <f>K161+T161+U161+V161</f>
        <v>31.354978009695948</v>
      </c>
      <c r="X161" s="681">
        <f>(W161*100000)/(F161*1000000)*100</f>
        <v>755.46866934394916</v>
      </c>
      <c r="Y161" s="754"/>
      <c r="Z161" s="1440"/>
    </row>
    <row r="162" spans="1:26" s="756" customFormat="1" ht="15.75" x14ac:dyDescent="0.25">
      <c r="A162" s="776">
        <v>14</v>
      </c>
      <c r="B162" s="763" t="s">
        <v>1102</v>
      </c>
      <c r="C162" s="777">
        <v>0</v>
      </c>
      <c r="D162" s="778">
        <f t="shared" ref="D162:D170" si="79">C162</f>
        <v>0</v>
      </c>
      <c r="E162" s="777">
        <v>0</v>
      </c>
      <c r="F162" s="800">
        <v>0</v>
      </c>
      <c r="G162" s="680">
        <f>F162/F142</f>
        <v>0</v>
      </c>
      <c r="H162" s="678">
        <v>0</v>
      </c>
      <c r="I162" s="678">
        <v>0</v>
      </c>
      <c r="J162" s="681"/>
      <c r="K162" s="681">
        <f t="shared" ref="K162" si="80">H162+I162+J162</f>
        <v>0</v>
      </c>
      <c r="L162" s="681"/>
      <c r="M162" s="678">
        <v>0</v>
      </c>
      <c r="N162" s="678"/>
      <c r="O162" s="678">
        <v>0</v>
      </c>
      <c r="P162" s="678"/>
      <c r="Q162" s="678"/>
      <c r="R162" s="678"/>
      <c r="S162" s="681"/>
      <c r="T162" s="681">
        <f t="shared" ref="T162:T170" si="81">SUM(M162:S162)</f>
        <v>0</v>
      </c>
      <c r="U162" s="681"/>
      <c r="V162" s="681"/>
      <c r="W162" s="681">
        <f t="shared" ref="W162:W170" si="82">K162+T162+U162+V162</f>
        <v>0</v>
      </c>
      <c r="X162" s="681"/>
      <c r="Y162" s="754"/>
      <c r="Z162" s="1440"/>
    </row>
    <row r="163" spans="1:26" s="756" customFormat="1" ht="15.75" x14ac:dyDescent="0.25">
      <c r="A163" s="776">
        <v>15</v>
      </c>
      <c r="B163" s="763" t="s">
        <v>1103</v>
      </c>
      <c r="C163" s="777">
        <v>0</v>
      </c>
      <c r="D163" s="778">
        <f t="shared" si="79"/>
        <v>0</v>
      </c>
      <c r="E163" s="777">
        <v>0</v>
      </c>
      <c r="F163" s="800">
        <v>0</v>
      </c>
      <c r="G163" s="680">
        <f>F163/F142</f>
        <v>0</v>
      </c>
      <c r="H163" s="678">
        <v>0</v>
      </c>
      <c r="I163" s="678">
        <v>0</v>
      </c>
      <c r="J163" s="681"/>
      <c r="K163" s="681">
        <v>0</v>
      </c>
      <c r="L163" s="681"/>
      <c r="M163" s="678">
        <v>0</v>
      </c>
      <c r="N163" s="678"/>
      <c r="O163" s="678">
        <v>0</v>
      </c>
      <c r="P163" s="678"/>
      <c r="Q163" s="678"/>
      <c r="R163" s="678"/>
      <c r="S163" s="681"/>
      <c r="T163" s="681">
        <f t="shared" si="81"/>
        <v>0</v>
      </c>
      <c r="U163" s="681"/>
      <c r="V163" s="681"/>
      <c r="W163" s="681">
        <f t="shared" si="82"/>
        <v>0</v>
      </c>
      <c r="X163" s="681"/>
      <c r="Y163" s="754"/>
      <c r="Z163" s="1440"/>
    </row>
    <row r="164" spans="1:26" s="756" customFormat="1" ht="15.75" x14ac:dyDescent="0.25">
      <c r="A164" s="776">
        <v>16</v>
      </c>
      <c r="B164" s="763" t="s">
        <v>1104</v>
      </c>
      <c r="C164" s="777">
        <f>'[55]D 2.1 KMFP proj working'!C77</f>
        <v>2</v>
      </c>
      <c r="D164" s="778">
        <f t="shared" si="79"/>
        <v>2</v>
      </c>
      <c r="E164" s="777">
        <f>'[55]D 2.1 KMFP proj working'!E77</f>
        <v>58</v>
      </c>
      <c r="F164" s="800">
        <f>'[55]D 2.1 KMFP proj working'!F77</f>
        <v>4.3308078000000002E-3</v>
      </c>
      <c r="G164" s="680">
        <f>F164/F142</f>
        <v>2.6800976330176437E-3</v>
      </c>
      <c r="H164" s="678">
        <f>'[55]D 2.1 KMFP proj working'!H77</f>
        <v>0.56192616539999996</v>
      </c>
      <c r="I164" s="678">
        <f>'[55]D 2.1 KMFP proj working'!J77</f>
        <v>0.27284089140000006</v>
      </c>
      <c r="J164" s="681"/>
      <c r="K164" s="681">
        <f t="shared" ref="K164:K170" si="83">H164+I164+J164</f>
        <v>0.83476705680000007</v>
      </c>
      <c r="L164" s="681">
        <f>(K164*100000)/(F164*1000000)*100</f>
        <v>1927.5088975317722</v>
      </c>
      <c r="M164" s="678">
        <f>'[55]D 2.1 KMFP proj working'!O77</f>
        <v>0</v>
      </c>
      <c r="N164" s="678"/>
      <c r="O164" s="678">
        <f>'[55]D 2.1 KMFP proj working'!Q77</f>
        <v>0</v>
      </c>
      <c r="P164" s="678"/>
      <c r="Q164" s="678"/>
      <c r="R164" s="678">
        <f>'[55]D 2.1 KMFP proj working'!T77</f>
        <v>0</v>
      </c>
      <c r="S164" s="681"/>
      <c r="T164" s="681">
        <f t="shared" si="81"/>
        <v>0</v>
      </c>
      <c r="U164" s="681"/>
      <c r="V164" s="681"/>
      <c r="W164" s="681">
        <f t="shared" si="82"/>
        <v>0.83476705680000007</v>
      </c>
      <c r="X164" s="681">
        <f>(W164*100000)/(F164*1000000)*100</f>
        <v>1927.5088975317722</v>
      </c>
      <c r="Y164" s="754"/>
      <c r="Z164" s="1440"/>
    </row>
    <row r="165" spans="1:26" s="756" customFormat="1" ht="15.75" x14ac:dyDescent="0.25">
      <c r="A165" s="776">
        <v>17</v>
      </c>
      <c r="B165" s="763" t="s">
        <v>1105</v>
      </c>
      <c r="C165" s="777">
        <f>'[55]D 2.1 KMFP proj working'!C96</f>
        <v>1</v>
      </c>
      <c r="D165" s="778">
        <f t="shared" si="79"/>
        <v>1</v>
      </c>
      <c r="E165" s="777">
        <f>'[55]D 2.1 KMFP proj working'!E96</f>
        <v>7</v>
      </c>
      <c r="F165" s="800">
        <f>'[55]D 2.1 KMFP proj working'!F96</f>
        <v>4.4323200000000011E-4</v>
      </c>
      <c r="G165" s="680">
        <f>F165/F142</f>
        <v>2.7429179241749693E-4</v>
      </c>
      <c r="H165" s="678">
        <f>'[55]D 2.1 KMFP proj working'!H96</f>
        <v>5.4432000000000008E-2</v>
      </c>
      <c r="I165" s="678">
        <f>'[55]D 2.1 KMFP proj working'!J96</f>
        <v>3.8561600000000015E-2</v>
      </c>
      <c r="J165" s="681"/>
      <c r="K165" s="681">
        <f t="shared" si="83"/>
        <v>9.2993600000000023E-2</v>
      </c>
      <c r="L165" s="681">
        <f>(K165*100000)/(F165*1000000)*100</f>
        <v>2098.0795610425239</v>
      </c>
      <c r="M165" s="678">
        <f>'[55]D 2.1 KMFP proj working'!O96</f>
        <v>0</v>
      </c>
      <c r="N165" s="678"/>
      <c r="O165" s="678">
        <f>'[55]D 2.1 KMFP proj working'!Q96</f>
        <v>0</v>
      </c>
      <c r="P165" s="678"/>
      <c r="Q165" s="678"/>
      <c r="R165" s="678">
        <f>'[55]D 2.1 KMFP proj working'!T96</f>
        <v>0</v>
      </c>
      <c r="S165" s="681"/>
      <c r="T165" s="681">
        <f t="shared" si="81"/>
        <v>0</v>
      </c>
      <c r="U165" s="681"/>
      <c r="V165" s="681"/>
      <c r="W165" s="681">
        <f t="shared" si="82"/>
        <v>9.2993600000000023E-2</v>
      </c>
      <c r="X165" s="681">
        <f>(W165*100000)/(F165*1000000)*100</f>
        <v>2098.0795610425239</v>
      </c>
      <c r="Y165" s="754"/>
      <c r="Z165" s="1440"/>
    </row>
    <row r="166" spans="1:26" s="756" customFormat="1" ht="15.75" x14ac:dyDescent="0.25">
      <c r="A166" s="776">
        <v>18</v>
      </c>
      <c r="B166" s="763" t="s">
        <v>1106</v>
      </c>
      <c r="C166" s="777">
        <f>'[55]D 2.1 KMFP proj working'!C114</f>
        <v>21</v>
      </c>
      <c r="D166" s="778">
        <f t="shared" si="79"/>
        <v>21</v>
      </c>
      <c r="E166" s="777">
        <f>'[55]D 2.1 KMFP proj working'!E114</f>
        <v>204</v>
      </c>
      <c r="F166" s="800">
        <f>'[55]D 2.1 KMFP proj working'!F114</f>
        <v>0.10798281026574362</v>
      </c>
      <c r="G166" s="680">
        <f>F166/F142</f>
        <v>6.682459429388965E-2</v>
      </c>
      <c r="H166" s="678">
        <f>'[55]D 2.1 KMFP proj working'!H114</f>
        <v>3.2336950675726071</v>
      </c>
      <c r="I166" s="678">
        <f>'[55]D 2.1 KMFP proj working'!J114</f>
        <v>8.5145460471450285</v>
      </c>
      <c r="J166" s="681"/>
      <c r="K166" s="681">
        <f t="shared" si="83"/>
        <v>11.748241114717636</v>
      </c>
      <c r="L166" s="681">
        <f t="shared" ref="L166:L167" si="84">(K166*100000)/(F166*1000000)*100</f>
        <v>1087.973269616288</v>
      </c>
      <c r="M166" s="678">
        <f>'[55]D 2.1 KMFP proj working'!O114</f>
        <v>3.4000000000000002E-3</v>
      </c>
      <c r="N166" s="678"/>
      <c r="O166" s="678">
        <f>'[55]D 2.1 KMFP proj working'!Q114</f>
        <v>0.13690379999999999</v>
      </c>
      <c r="P166" s="678"/>
      <c r="Q166" s="678"/>
      <c r="R166" s="678">
        <f>'[55]D 2.1 KMFP proj working'!T114</f>
        <v>0</v>
      </c>
      <c r="S166" s="681"/>
      <c r="T166" s="681">
        <f t="shared" si="81"/>
        <v>0.14030379999999998</v>
      </c>
      <c r="U166" s="681"/>
      <c r="V166" s="681"/>
      <c r="W166" s="681">
        <f t="shared" si="82"/>
        <v>11.888544914717636</v>
      </c>
      <c r="X166" s="681">
        <f t="shared" ref="X166:X167" si="85">(W166*100000)/(F166*1000000)*100</f>
        <v>1100.9664302549781</v>
      </c>
      <c r="Y166" s="754"/>
      <c r="Z166" s="1440"/>
    </row>
    <row r="167" spans="1:26" s="756" customFormat="1" ht="15.75" x14ac:dyDescent="0.25">
      <c r="A167" s="776">
        <v>19</v>
      </c>
      <c r="B167" s="763" t="s">
        <v>1107</v>
      </c>
      <c r="C167" s="777">
        <f>'[55]D 2.1 KMFP proj working'!C132</f>
        <v>8</v>
      </c>
      <c r="D167" s="778">
        <f t="shared" si="79"/>
        <v>8</v>
      </c>
      <c r="E167" s="777">
        <f>'[55]D 2.1 KMFP proj working'!E132</f>
        <v>65</v>
      </c>
      <c r="F167" s="800">
        <f>'[55]D 2.1 KMFP proj working'!F132</f>
        <v>4.9197707295659997E-2</v>
      </c>
      <c r="G167" s="680">
        <f>F167/F142</f>
        <v>3.0445742448555028E-2</v>
      </c>
      <c r="H167" s="678">
        <f>'[55]D 2.1 KMFP proj working'!H132</f>
        <v>0.41621094900000016</v>
      </c>
      <c r="I167" s="678">
        <f>'[55]D 2.1 KMFP proj working'!J132</f>
        <v>3.8674262461998246</v>
      </c>
      <c r="J167" s="678"/>
      <c r="K167" s="681">
        <f t="shared" si="83"/>
        <v>4.2836371951998249</v>
      </c>
      <c r="L167" s="681">
        <f t="shared" si="84"/>
        <v>870.69854077889272</v>
      </c>
      <c r="M167" s="678">
        <f>'[55]D 2.1 KMFP proj working'!O132</f>
        <v>0</v>
      </c>
      <c r="N167" s="678"/>
      <c r="O167" s="678">
        <f>'[55]D 2.1 KMFP proj working'!Q132</f>
        <v>0</v>
      </c>
      <c r="P167" s="678"/>
      <c r="Q167" s="678"/>
      <c r="R167" s="678">
        <f>'[55]D 2.1 KMFP proj working'!T132</f>
        <v>0</v>
      </c>
      <c r="S167" s="678"/>
      <c r="T167" s="681">
        <f t="shared" si="81"/>
        <v>0</v>
      </c>
      <c r="U167" s="681"/>
      <c r="V167" s="681"/>
      <c r="W167" s="681">
        <f t="shared" si="82"/>
        <v>4.2836371951998249</v>
      </c>
      <c r="X167" s="681">
        <f t="shared" si="85"/>
        <v>870.69854077889272</v>
      </c>
      <c r="Y167" s="754"/>
      <c r="Z167" s="1440"/>
    </row>
    <row r="168" spans="1:26" s="756" customFormat="1" ht="15.75" x14ac:dyDescent="0.25">
      <c r="A168" s="776">
        <v>20</v>
      </c>
      <c r="B168" s="763" t="s">
        <v>1108</v>
      </c>
      <c r="C168" s="777">
        <v>0</v>
      </c>
      <c r="D168" s="778">
        <f t="shared" si="79"/>
        <v>0</v>
      </c>
      <c r="E168" s="777">
        <v>0</v>
      </c>
      <c r="F168" s="679">
        <v>0</v>
      </c>
      <c r="G168" s="680"/>
      <c r="H168" s="681">
        <v>0</v>
      </c>
      <c r="I168" s="681">
        <v>0</v>
      </c>
      <c r="J168" s="681"/>
      <c r="K168" s="681">
        <f t="shared" si="83"/>
        <v>0</v>
      </c>
      <c r="L168" s="681"/>
      <c r="M168" s="681">
        <v>0</v>
      </c>
      <c r="N168" s="681"/>
      <c r="O168" s="681">
        <v>0</v>
      </c>
      <c r="P168" s="681"/>
      <c r="Q168" s="681"/>
      <c r="R168" s="681"/>
      <c r="S168" s="681"/>
      <c r="T168" s="681">
        <f t="shared" si="81"/>
        <v>0</v>
      </c>
      <c r="U168" s="681"/>
      <c r="V168" s="681"/>
      <c r="W168" s="681">
        <f t="shared" si="82"/>
        <v>0</v>
      </c>
      <c r="X168" s="681"/>
      <c r="Y168" s="780"/>
      <c r="Z168" s="1440"/>
    </row>
    <row r="169" spans="1:26" s="756" customFormat="1" ht="15.75" x14ac:dyDescent="0.25">
      <c r="A169" s="776">
        <v>21</v>
      </c>
      <c r="B169" s="763" t="s">
        <v>1109</v>
      </c>
      <c r="C169" s="777">
        <v>0</v>
      </c>
      <c r="D169" s="778">
        <f t="shared" si="79"/>
        <v>0</v>
      </c>
      <c r="E169" s="777">
        <v>0</v>
      </c>
      <c r="F169" s="679">
        <v>0</v>
      </c>
      <c r="G169" s="680"/>
      <c r="H169" s="681">
        <v>0</v>
      </c>
      <c r="I169" s="681">
        <v>0</v>
      </c>
      <c r="J169" s="681"/>
      <c r="K169" s="681">
        <f t="shared" si="83"/>
        <v>0</v>
      </c>
      <c r="L169" s="681"/>
      <c r="M169" s="681">
        <v>0</v>
      </c>
      <c r="N169" s="681"/>
      <c r="O169" s="681">
        <v>0</v>
      </c>
      <c r="P169" s="681"/>
      <c r="Q169" s="681"/>
      <c r="R169" s="681"/>
      <c r="S169" s="681"/>
      <c r="T169" s="681">
        <f t="shared" si="81"/>
        <v>0</v>
      </c>
      <c r="U169" s="681"/>
      <c r="V169" s="681"/>
      <c r="W169" s="681">
        <f t="shared" si="82"/>
        <v>0</v>
      </c>
      <c r="X169" s="681"/>
      <c r="Y169" s="754"/>
      <c r="Z169" s="1440"/>
    </row>
    <row r="170" spans="1:26" s="756" customFormat="1" ht="15.75" x14ac:dyDescent="0.25">
      <c r="A170" s="776">
        <v>22</v>
      </c>
      <c r="B170" s="763" t="s">
        <v>1110</v>
      </c>
      <c r="C170" s="777">
        <v>0</v>
      </c>
      <c r="D170" s="778">
        <f t="shared" si="79"/>
        <v>0</v>
      </c>
      <c r="E170" s="777">
        <v>0</v>
      </c>
      <c r="F170" s="679">
        <v>0</v>
      </c>
      <c r="G170" s="680"/>
      <c r="H170" s="681">
        <v>0</v>
      </c>
      <c r="I170" s="681">
        <v>0</v>
      </c>
      <c r="J170" s="681"/>
      <c r="K170" s="681">
        <f t="shared" si="83"/>
        <v>0</v>
      </c>
      <c r="L170" s="681"/>
      <c r="M170" s="681">
        <v>0</v>
      </c>
      <c r="N170" s="681"/>
      <c r="O170" s="681">
        <v>0</v>
      </c>
      <c r="P170" s="681"/>
      <c r="Q170" s="681"/>
      <c r="R170" s="681"/>
      <c r="S170" s="681"/>
      <c r="T170" s="681">
        <f t="shared" si="81"/>
        <v>0</v>
      </c>
      <c r="U170" s="681"/>
      <c r="V170" s="681"/>
      <c r="W170" s="681">
        <f t="shared" si="82"/>
        <v>0</v>
      </c>
      <c r="X170" s="681"/>
      <c r="Y170" s="780"/>
      <c r="Z170" s="1440"/>
    </row>
    <row r="171" spans="1:26" s="756" customFormat="1" ht="15.75" x14ac:dyDescent="0.25">
      <c r="A171" s="2206"/>
      <c r="B171" s="781"/>
      <c r="C171" s="788"/>
      <c r="D171" s="2192">
        <f>SUM(D161:D170)</f>
        <v>56</v>
      </c>
      <c r="E171" s="2128">
        <f>SUM(E161:E170)</f>
        <v>915</v>
      </c>
      <c r="F171" s="694">
        <f>SUM(F161:F170)</f>
        <v>0.57699464151108359</v>
      </c>
      <c r="G171" s="2221">
        <f>F171/F142</f>
        <v>0.35707009971158704</v>
      </c>
      <c r="H171" s="693">
        <f>SUM(H161:H170)</f>
        <v>9.3883125335851076</v>
      </c>
      <c r="I171" s="693">
        <f>SUM(I161:I170)</f>
        <v>37.926304442828304</v>
      </c>
      <c r="J171" s="681"/>
      <c r="K171" s="693">
        <f>SUM(K161:K170)</f>
        <v>47.314616976413411</v>
      </c>
      <c r="L171" s="681"/>
      <c r="M171" s="693">
        <f>SUM(M161:M170)</f>
        <v>3.4000000000000002E-3</v>
      </c>
      <c r="N171" s="681"/>
      <c r="O171" s="693">
        <f>SUM(O161:O170)</f>
        <v>1.1369038</v>
      </c>
      <c r="P171" s="681"/>
      <c r="Q171" s="681"/>
      <c r="R171" s="693">
        <f>SUM(R161:R170)</f>
        <v>0</v>
      </c>
      <c r="S171" s="681"/>
      <c r="T171" s="693">
        <f>SUM(T161:T170)</f>
        <v>1.1403037999999999</v>
      </c>
      <c r="U171" s="681"/>
      <c r="V171" s="681"/>
      <c r="W171" s="693">
        <f>SUM(W161:W170)</f>
        <v>48.454920776413402</v>
      </c>
      <c r="X171" s="691">
        <f t="shared" ref="X171" si="86">(W171*100000)/(F171*1000000)*100</f>
        <v>839.78112256840825</v>
      </c>
      <c r="Y171" s="2207"/>
      <c r="Z171" s="1440"/>
    </row>
    <row r="172" spans="1:26" s="756" customFormat="1" ht="15.75" x14ac:dyDescent="0.25">
      <c r="A172" s="2208"/>
      <c r="B172" s="1205"/>
      <c r="C172" s="2209"/>
      <c r="D172" s="2210"/>
      <c r="E172" s="2223"/>
      <c r="F172" s="1358"/>
      <c r="G172" s="2222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1440"/>
    </row>
    <row r="173" spans="1:26" s="756" customFormat="1" ht="15.75" x14ac:dyDescent="0.25">
      <c r="A173" s="2208"/>
      <c r="B173" s="1206" t="str">
        <f>B130</f>
        <v>For KINESCO Power and Utilities Pvt. Ltd.</v>
      </c>
      <c r="C173" s="2209"/>
      <c r="D173" s="2210"/>
      <c r="E173" s="2223"/>
      <c r="F173" s="1358"/>
      <c r="G173" s="2222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1440"/>
    </row>
    <row r="174" spans="1:26" s="756" customFormat="1" ht="15.75" x14ac:dyDescent="0.25">
      <c r="A174" s="2208"/>
      <c r="B174" s="1206"/>
      <c r="C174" s="2209"/>
      <c r="D174" s="2210"/>
      <c r="E174" s="2223"/>
      <c r="F174" s="1358"/>
      <c r="G174" s="2222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1440"/>
    </row>
    <row r="175" spans="1:26" s="756" customFormat="1" ht="15.75" x14ac:dyDescent="0.25">
      <c r="A175" s="2208"/>
      <c r="B175" s="1206"/>
      <c r="C175" s="2209"/>
      <c r="D175" s="2210"/>
      <c r="E175" s="2223"/>
      <c r="F175" s="1358"/>
      <c r="G175" s="2222"/>
      <c r="H175" s="1214"/>
      <c r="I175" s="1214"/>
      <c r="J175" s="2164"/>
      <c r="K175" s="1214"/>
      <c r="L175" s="2164"/>
      <c r="M175" s="1214"/>
      <c r="N175" s="2164"/>
      <c r="O175" s="1214"/>
      <c r="P175" s="2164"/>
      <c r="Q175" s="2164"/>
      <c r="R175" s="1214"/>
      <c r="S175" s="2164"/>
      <c r="T175" s="1214"/>
      <c r="U175" s="2164"/>
      <c r="V175" s="2164"/>
      <c r="W175" s="1214"/>
      <c r="X175" s="1182"/>
      <c r="Y175" s="2211"/>
      <c r="Z175" s="1440"/>
    </row>
    <row r="176" spans="1:26" s="756" customFormat="1" ht="15.75" x14ac:dyDescent="0.25">
      <c r="A176" s="2208"/>
      <c r="B176" s="1206"/>
      <c r="C176" s="2209"/>
      <c r="D176" s="2210"/>
      <c r="E176" s="2223"/>
      <c r="F176" s="1358"/>
      <c r="G176" s="2222"/>
      <c r="H176" s="1214"/>
      <c r="I176" s="1214"/>
      <c r="J176" s="2164"/>
      <c r="K176" s="1214"/>
      <c r="L176" s="2164"/>
      <c r="M176" s="1214"/>
      <c r="N176" s="2164"/>
      <c r="O176" s="1214"/>
      <c r="P176" s="2164"/>
      <c r="Q176" s="2164"/>
      <c r="R176" s="1214"/>
      <c r="S176" s="2164"/>
      <c r="T176" s="1214"/>
      <c r="U176" s="2164"/>
      <c r="V176" s="2164"/>
      <c r="W176" s="1214"/>
      <c r="X176" s="1182"/>
      <c r="Y176" s="2211"/>
      <c r="Z176" s="1440"/>
    </row>
    <row r="177" spans="1:26" s="756" customFormat="1" ht="15.75" x14ac:dyDescent="0.25">
      <c r="A177" s="2208"/>
      <c r="B177" s="1206"/>
      <c r="C177" s="2209"/>
      <c r="D177" s="2210"/>
      <c r="E177" s="2223"/>
      <c r="F177" s="1358"/>
      <c r="G177" s="2222"/>
      <c r="H177" s="1214"/>
      <c r="I177" s="1214"/>
      <c r="J177" s="2164"/>
      <c r="K177" s="1214"/>
      <c r="L177" s="2164"/>
      <c r="M177" s="1214"/>
      <c r="N177" s="2164"/>
      <c r="O177" s="1214"/>
      <c r="P177" s="2164"/>
      <c r="Q177" s="2164"/>
      <c r="R177" s="1214"/>
      <c r="S177" s="2164"/>
      <c r="T177" s="1214"/>
      <c r="U177" s="2164"/>
      <c r="V177" s="2164"/>
      <c r="W177" s="1214"/>
      <c r="X177" s="1182"/>
      <c r="Y177" s="2211"/>
      <c r="Z177" s="1440"/>
    </row>
    <row r="178" spans="1:26" s="756" customFormat="1" ht="15.75" x14ac:dyDescent="0.25">
      <c r="A178" s="2208"/>
      <c r="B178" s="1206" t="str">
        <f t="shared" ref="B178:B182" si="87">B135</f>
        <v>T M AJITHKUMAR</v>
      </c>
      <c r="C178" s="2209"/>
      <c r="D178" s="2210"/>
      <c r="E178" s="2223"/>
      <c r="F178" s="1358"/>
      <c r="G178" s="2222"/>
      <c r="H178" s="1214"/>
      <c r="I178" s="1214"/>
      <c r="J178" s="2164"/>
      <c r="K178" s="1214"/>
      <c r="L178" s="2164"/>
      <c r="M178" s="1214"/>
      <c r="N178" s="2164"/>
      <c r="O178" s="1214"/>
      <c r="P178" s="2164"/>
      <c r="Q178" s="2164"/>
      <c r="R178" s="1214"/>
      <c r="S178" s="2164"/>
      <c r="T178" s="1214"/>
      <c r="U178" s="2164"/>
      <c r="V178" s="2164"/>
      <c r="W178" s="1214"/>
      <c r="X178" s="1182"/>
      <c r="Y178" s="2211"/>
      <c r="Z178" s="1440"/>
    </row>
    <row r="179" spans="1:26" s="756" customFormat="1" ht="15.75" x14ac:dyDescent="0.25">
      <c r="A179" s="2208"/>
      <c r="B179" s="1206" t="str">
        <f t="shared" si="87"/>
        <v>CHIEF EXECUTIVE OFFICER</v>
      </c>
      <c r="C179" s="2209"/>
      <c r="D179" s="2210"/>
      <c r="E179" s="2223"/>
      <c r="F179" s="1358"/>
      <c r="G179" s="2222"/>
      <c r="H179" s="1214"/>
      <c r="I179" s="1214"/>
      <c r="J179" s="2164"/>
      <c r="K179" s="1214"/>
      <c r="L179" s="2164"/>
      <c r="M179" s="1214"/>
      <c r="N179" s="2164"/>
      <c r="O179" s="1214"/>
      <c r="P179" s="2164"/>
      <c r="Q179" s="2164"/>
      <c r="R179" s="1214"/>
      <c r="S179" s="2164"/>
      <c r="T179" s="1214"/>
      <c r="U179" s="2164"/>
      <c r="V179" s="2164"/>
      <c r="W179" s="1214"/>
      <c r="X179" s="1182"/>
      <c r="Y179" s="2211"/>
      <c r="Z179" s="1440"/>
    </row>
    <row r="180" spans="1:26" s="756" customFormat="1" ht="15.75" x14ac:dyDescent="0.25">
      <c r="A180" s="2208"/>
      <c r="B180" s="1206"/>
      <c r="C180" s="2209"/>
      <c r="D180" s="2210"/>
      <c r="E180" s="2223"/>
      <c r="F180" s="1358"/>
      <c r="G180" s="2222"/>
      <c r="H180" s="1214"/>
      <c r="I180" s="1214"/>
      <c r="J180" s="2164"/>
      <c r="K180" s="1214"/>
      <c r="L180" s="2164"/>
      <c r="M180" s="1214"/>
      <c r="N180" s="2164"/>
      <c r="O180" s="1214"/>
      <c r="P180" s="2164"/>
      <c r="Q180" s="2164"/>
      <c r="R180" s="1214"/>
      <c r="S180" s="2164"/>
      <c r="T180" s="1214"/>
      <c r="U180" s="2164"/>
      <c r="V180" s="2164"/>
      <c r="W180" s="1214"/>
      <c r="X180" s="1182"/>
      <c r="Y180" s="2211"/>
      <c r="Z180" s="1440"/>
    </row>
    <row r="181" spans="1:26" s="756" customFormat="1" ht="15.75" x14ac:dyDescent="0.25">
      <c r="A181" s="2208"/>
      <c r="B181" s="1206" t="str">
        <f t="shared" si="87"/>
        <v>Place: Kakkanad, Kochi</v>
      </c>
      <c r="C181" s="2209"/>
      <c r="D181" s="2210"/>
      <c r="E181" s="2223"/>
      <c r="F181" s="1358"/>
      <c r="G181" s="2222"/>
      <c r="H181" s="1214"/>
      <c r="I181" s="1214"/>
      <c r="J181" s="2164"/>
      <c r="K181" s="1214"/>
      <c r="L181" s="2164"/>
      <c r="M181" s="1214"/>
      <c r="N181" s="2164"/>
      <c r="O181" s="1214"/>
      <c r="P181" s="2164"/>
      <c r="Q181" s="2164"/>
      <c r="R181" s="1214"/>
      <c r="S181" s="2164"/>
      <c r="T181" s="1214"/>
      <c r="U181" s="2164"/>
      <c r="V181" s="2164"/>
      <c r="W181" s="1214"/>
      <c r="X181" s="1182"/>
      <c r="Y181" s="2211"/>
      <c r="Z181" s="1440"/>
    </row>
    <row r="182" spans="1:26" s="756" customFormat="1" ht="15.75" x14ac:dyDescent="0.25">
      <c r="A182" s="2208"/>
      <c r="B182" s="1206" t="str">
        <f t="shared" si="87"/>
        <v>Date: --/--/----</v>
      </c>
      <c r="C182" s="2209"/>
      <c r="D182" s="2210"/>
      <c r="E182" s="2223"/>
      <c r="F182" s="1358"/>
      <c r="G182" s="2222"/>
      <c r="H182" s="1214"/>
      <c r="I182" s="1214"/>
      <c r="J182" s="2164"/>
      <c r="K182" s="1214"/>
      <c r="L182" s="2164"/>
      <c r="M182" s="1214"/>
      <c r="N182" s="2164"/>
      <c r="O182" s="1214"/>
      <c r="P182" s="2164"/>
      <c r="Q182" s="2164"/>
      <c r="R182" s="1214"/>
      <c r="S182" s="2164"/>
      <c r="T182" s="1214"/>
      <c r="U182" s="2164"/>
      <c r="V182" s="2164"/>
      <c r="W182" s="1214"/>
      <c r="X182" s="1182"/>
      <c r="Y182" s="2211"/>
      <c r="Z182" s="1440"/>
    </row>
    <row r="183" spans="1:26" s="756" customFormat="1" ht="18.75" x14ac:dyDescent="0.25">
      <c r="A183" s="1009"/>
      <c r="B183" s="1201" t="s">
        <v>1441</v>
      </c>
      <c r="C183" s="1360"/>
      <c r="D183" s="1360"/>
      <c r="E183" s="1360"/>
      <c r="F183" s="1360"/>
      <c r="G183" s="690"/>
      <c r="H183" s="690"/>
      <c r="I183" s="690"/>
      <c r="J183" s="690"/>
      <c r="K183" s="690"/>
      <c r="L183" s="690"/>
      <c r="M183" s="690"/>
      <c r="N183" s="690"/>
      <c r="O183" s="690"/>
      <c r="P183" s="690"/>
      <c r="Q183" s="690"/>
      <c r="R183" s="690"/>
      <c r="S183" s="690"/>
      <c r="T183" s="690"/>
      <c r="U183" s="690"/>
      <c r="V183" s="690"/>
      <c r="W183" s="690"/>
      <c r="X183" s="690"/>
      <c r="Y183" s="690"/>
      <c r="Z183" s="1440"/>
    </row>
    <row r="184" spans="1:26" s="756" customFormat="1" ht="15.75" x14ac:dyDescent="0.25">
      <c r="A184" s="770"/>
      <c r="B184" s="692"/>
      <c r="C184" s="795">
        <f>C194+C201+C213</f>
        <v>623</v>
      </c>
      <c r="D184" s="796"/>
      <c r="E184" s="795">
        <f>E194+E201+E213</f>
        <v>65521.11</v>
      </c>
      <c r="F184" s="797">
        <f>F194+F201+F213</f>
        <v>96.70031233474279</v>
      </c>
      <c r="G184" s="747"/>
      <c r="H184" s="691">
        <f>H194+H201+H213</f>
        <v>1483.455974327861</v>
      </c>
      <c r="I184" s="691">
        <f>I194+I201+I213</f>
        <v>6078.2282936356842</v>
      </c>
      <c r="J184" s="691"/>
      <c r="K184" s="693"/>
      <c r="L184" s="691"/>
      <c r="M184" s="691">
        <f>M194+M201+M213</f>
        <v>1.4683999999999999</v>
      </c>
      <c r="N184" s="691"/>
      <c r="O184" s="691">
        <f>O194+O201+O213</f>
        <v>-4.4630962000000007</v>
      </c>
      <c r="P184" s="691"/>
      <c r="Q184" s="691"/>
      <c r="R184" s="691">
        <f>R194+R201+R213</f>
        <v>132.985348475</v>
      </c>
      <c r="S184" s="691"/>
      <c r="T184" s="693"/>
      <c r="U184" s="691"/>
      <c r="V184" s="691"/>
      <c r="W184" s="691">
        <f>W194+W201+W213</f>
        <v>7692.0434730385459</v>
      </c>
      <c r="X184" s="691">
        <f>(W184*100000)/(F184*1000000)*100</f>
        <v>795.45177128398223</v>
      </c>
      <c r="Y184" s="757"/>
      <c r="Z184" s="1440"/>
    </row>
    <row r="185" spans="1:26" s="756" customFormat="1" ht="15.75" x14ac:dyDescent="0.25">
      <c r="A185" s="770"/>
      <c r="B185" s="692"/>
      <c r="C185" s="769"/>
      <c r="D185" s="775"/>
      <c r="E185" s="693"/>
      <c r="F185" s="701"/>
      <c r="G185" s="680"/>
      <c r="H185" s="702"/>
      <c r="I185" s="678"/>
      <c r="J185" s="681"/>
      <c r="K185" s="703"/>
      <c r="L185" s="681"/>
      <c r="M185" s="693"/>
      <c r="N185" s="681"/>
      <c r="O185" s="693"/>
      <c r="P185" s="681"/>
      <c r="Q185" s="681"/>
      <c r="R185" s="693"/>
      <c r="S185" s="681"/>
      <c r="T185" s="693"/>
      <c r="U185" s="681"/>
      <c r="V185" s="681"/>
      <c r="W185" s="693"/>
      <c r="X185" s="691"/>
      <c r="Y185" s="757"/>
      <c r="Z185" s="1440"/>
    </row>
    <row r="186" spans="1:26" s="756" customFormat="1" ht="15.75" x14ac:dyDescent="0.25">
      <c r="A186" s="1194"/>
      <c r="B186" s="696" t="s">
        <v>690</v>
      </c>
      <c r="C186" s="764"/>
      <c r="D186" s="764"/>
      <c r="E186" s="678"/>
      <c r="F186" s="679"/>
      <c r="G186" s="680"/>
      <c r="H186" s="681"/>
      <c r="I186" s="681"/>
      <c r="J186" s="681"/>
      <c r="K186" s="681"/>
      <c r="L186" s="681"/>
      <c r="M186" s="681"/>
      <c r="N186" s="681"/>
      <c r="O186" s="681"/>
      <c r="P186" s="681"/>
      <c r="Q186" s="681"/>
      <c r="R186" s="681"/>
      <c r="S186" s="681"/>
      <c r="T186" s="681"/>
      <c r="U186" s="681"/>
      <c r="V186" s="681"/>
      <c r="W186" s="681"/>
      <c r="X186" s="681"/>
      <c r="Y186" s="754"/>
      <c r="Z186" s="1440"/>
    </row>
    <row r="187" spans="1:26" s="756" customFormat="1" ht="15.75" x14ac:dyDescent="0.25">
      <c r="A187" s="776">
        <v>1</v>
      </c>
      <c r="B187" s="762" t="s">
        <v>1088</v>
      </c>
      <c r="C187" s="777">
        <f t="shared" ref="C187:C193" si="88">C16+C59+C102+C145</f>
        <v>48</v>
      </c>
      <c r="D187" s="778"/>
      <c r="E187" s="777">
        <f t="shared" ref="E187:F193" si="89">E16+E59+E102+E145</f>
        <v>18350</v>
      </c>
      <c r="F187" s="800">
        <f t="shared" si="89"/>
        <v>31.598488386270009</v>
      </c>
      <c r="G187" s="680">
        <f>F187/F184</f>
        <v>0.32676718020193207</v>
      </c>
      <c r="H187" s="678">
        <f t="shared" ref="H187:I193" si="90">H16+H59+H102+H145</f>
        <v>376.20115660532105</v>
      </c>
      <c r="I187" s="678">
        <f t="shared" si="90"/>
        <v>1791.2141654653342</v>
      </c>
      <c r="J187" s="681"/>
      <c r="K187" s="681">
        <f>H187+I187+J187</f>
        <v>2167.4153220706553</v>
      </c>
      <c r="L187" s="681">
        <f t="shared" ref="L187:L193" si="91">(K187*100000)/(F187*1000000)*100</f>
        <v>685.92373646975716</v>
      </c>
      <c r="M187" s="678">
        <f t="shared" ref="M187:M193" si="92">M16+M59+M102+M145</f>
        <v>0</v>
      </c>
      <c r="N187" s="681"/>
      <c r="O187" s="678">
        <f t="shared" ref="O187:O193" si="93">O16+O59+O102+O145</f>
        <v>0</v>
      </c>
      <c r="P187" s="681"/>
      <c r="Q187" s="681"/>
      <c r="R187" s="681"/>
      <c r="S187" s="681"/>
      <c r="T187" s="681">
        <f t="shared" ref="T187:T193" si="94">SUM(M187:S187)</f>
        <v>0</v>
      </c>
      <c r="U187" s="681"/>
      <c r="V187" s="681"/>
      <c r="W187" s="681">
        <f t="shared" ref="W187:W193" si="95">K187+T187+U187+V187</f>
        <v>2167.4153220706553</v>
      </c>
      <c r="X187" s="681">
        <f>(W187*100000)/(F187*1000000)*100</f>
        <v>685.92373646975716</v>
      </c>
      <c r="Y187" s="754"/>
      <c r="Z187" s="1440"/>
    </row>
    <row r="188" spans="1:26" s="756" customFormat="1" ht="15.75" x14ac:dyDescent="0.25">
      <c r="A188" s="776">
        <v>2</v>
      </c>
      <c r="B188" s="762" t="s">
        <v>1089</v>
      </c>
      <c r="C188" s="777">
        <f t="shared" si="88"/>
        <v>28</v>
      </c>
      <c r="D188" s="778"/>
      <c r="E188" s="777">
        <f t="shared" si="89"/>
        <v>23715</v>
      </c>
      <c r="F188" s="800">
        <f t="shared" si="89"/>
        <v>32.828415427230183</v>
      </c>
      <c r="G188" s="680">
        <f>F188/F184</f>
        <v>0.33948613644172776</v>
      </c>
      <c r="H188" s="678">
        <f t="shared" si="90"/>
        <v>635.8301862412502</v>
      </c>
      <c r="I188" s="678">
        <f t="shared" si="90"/>
        <v>2095.6883808545472</v>
      </c>
      <c r="J188" s="681"/>
      <c r="K188" s="681">
        <f t="shared" ref="K188:K193" si="96">H188+I188+J188</f>
        <v>2731.5185670957972</v>
      </c>
      <c r="L188" s="681">
        <f t="shared" si="91"/>
        <v>832.05921807303707</v>
      </c>
      <c r="M188" s="678">
        <f t="shared" si="92"/>
        <v>0.6</v>
      </c>
      <c r="N188" s="681"/>
      <c r="O188" s="678">
        <f t="shared" si="93"/>
        <v>-6</v>
      </c>
      <c r="P188" s="681"/>
      <c r="Q188" s="681"/>
      <c r="R188" s="681"/>
      <c r="S188" s="681"/>
      <c r="T188" s="681">
        <f t="shared" si="94"/>
        <v>-5.4</v>
      </c>
      <c r="U188" s="681"/>
      <c r="V188" s="681"/>
      <c r="W188" s="681">
        <f t="shared" si="95"/>
        <v>2726.1185670957971</v>
      </c>
      <c r="X188" s="681">
        <f t="shared" ref="X188:X194" si="97">(W188*100000)/(F188*1000000)*100</f>
        <v>830.41430164020755</v>
      </c>
      <c r="Y188" s="754"/>
      <c r="Z188" s="1440"/>
    </row>
    <row r="189" spans="1:26" s="756" customFormat="1" ht="15.75" x14ac:dyDescent="0.25">
      <c r="A189" s="776">
        <v>3</v>
      </c>
      <c r="B189" s="762" t="s">
        <v>1112</v>
      </c>
      <c r="C189" s="777">
        <f t="shared" si="88"/>
        <v>3</v>
      </c>
      <c r="D189" s="778"/>
      <c r="E189" s="777">
        <f t="shared" si="89"/>
        <v>450</v>
      </c>
      <c r="F189" s="800">
        <f t="shared" si="89"/>
        <v>0.50654573164799999</v>
      </c>
      <c r="G189" s="680">
        <f>F189/F184</f>
        <v>5.2383050211308024E-3</v>
      </c>
      <c r="H189" s="678">
        <f t="shared" si="90"/>
        <v>12.449532422250003</v>
      </c>
      <c r="I189" s="678">
        <f t="shared" si="90"/>
        <v>28.543353854400003</v>
      </c>
      <c r="J189" s="681"/>
      <c r="K189" s="681">
        <f t="shared" si="96"/>
        <v>40.992886276650005</v>
      </c>
      <c r="L189" s="681">
        <f t="shared" si="91"/>
        <v>809.26328494138954</v>
      </c>
      <c r="M189" s="678">
        <f t="shared" si="92"/>
        <v>0</v>
      </c>
      <c r="N189" s="681"/>
      <c r="O189" s="678">
        <f t="shared" si="93"/>
        <v>0</v>
      </c>
      <c r="P189" s="681"/>
      <c r="Q189" s="681"/>
      <c r="R189" s="681"/>
      <c r="S189" s="681"/>
      <c r="T189" s="681">
        <f t="shared" si="94"/>
        <v>0</v>
      </c>
      <c r="U189" s="681"/>
      <c r="V189" s="681"/>
      <c r="W189" s="681">
        <f t="shared" si="95"/>
        <v>40.992886276650005</v>
      </c>
      <c r="X189" s="681">
        <f t="shared" si="97"/>
        <v>809.26328494138954</v>
      </c>
      <c r="Y189" s="754"/>
      <c r="Z189" s="1440"/>
    </row>
    <row r="190" spans="1:26" s="756" customFormat="1" ht="15.75" x14ac:dyDescent="0.25">
      <c r="A190" s="776">
        <v>4</v>
      </c>
      <c r="B190" s="762" t="s">
        <v>1091</v>
      </c>
      <c r="C190" s="777">
        <f t="shared" si="88"/>
        <v>3</v>
      </c>
      <c r="D190" s="778"/>
      <c r="E190" s="777">
        <f t="shared" si="89"/>
        <v>747.3</v>
      </c>
      <c r="F190" s="800">
        <f t="shared" si="89"/>
        <v>0.36939771001650007</v>
      </c>
      <c r="G190" s="680">
        <f>F190/F184</f>
        <v>3.8200260278144077E-3</v>
      </c>
      <c r="H190" s="678">
        <f t="shared" si="90"/>
        <v>27.506313621600007</v>
      </c>
      <c r="I190" s="678">
        <f t="shared" si="90"/>
        <v>22.019323630796258</v>
      </c>
      <c r="J190" s="681"/>
      <c r="K190" s="681">
        <f t="shared" si="96"/>
        <v>49.525637252396265</v>
      </c>
      <c r="L190" s="681">
        <f t="shared" si="91"/>
        <v>1340.7131638738117</v>
      </c>
      <c r="M190" s="678">
        <f t="shared" si="92"/>
        <v>0</v>
      </c>
      <c r="N190" s="681"/>
      <c r="O190" s="678">
        <f t="shared" si="93"/>
        <v>-0.2</v>
      </c>
      <c r="P190" s="681"/>
      <c r="Q190" s="681"/>
      <c r="R190" s="681"/>
      <c r="S190" s="681"/>
      <c r="T190" s="681">
        <f t="shared" si="94"/>
        <v>-0.2</v>
      </c>
      <c r="U190" s="681"/>
      <c r="V190" s="681"/>
      <c r="W190" s="681">
        <f t="shared" si="95"/>
        <v>49.325637252396263</v>
      </c>
      <c r="X190" s="681">
        <f t="shared" si="97"/>
        <v>1335.2989451448686</v>
      </c>
      <c r="Y190" s="754"/>
      <c r="Z190" s="1440"/>
    </row>
    <row r="191" spans="1:26" s="756" customFormat="1" ht="15.75" x14ac:dyDescent="0.25">
      <c r="A191" s="776">
        <v>5</v>
      </c>
      <c r="B191" s="763" t="s">
        <v>1092</v>
      </c>
      <c r="C191" s="777">
        <f t="shared" si="88"/>
        <v>1</v>
      </c>
      <c r="D191" s="778"/>
      <c r="E191" s="777">
        <f t="shared" si="89"/>
        <v>415</v>
      </c>
      <c r="F191" s="800">
        <f t="shared" si="89"/>
        <v>0.13322118150000001</v>
      </c>
      <c r="G191" s="680">
        <f>F191/F184</f>
        <v>1.3776706432843226E-3</v>
      </c>
      <c r="H191" s="678">
        <f t="shared" si="90"/>
        <v>3.2724000000000002</v>
      </c>
      <c r="I191" s="678">
        <f t="shared" si="90"/>
        <v>2.2835877683850003</v>
      </c>
      <c r="J191" s="681"/>
      <c r="K191" s="681">
        <f t="shared" si="96"/>
        <v>5.5559877683850001</v>
      </c>
      <c r="L191" s="681">
        <f t="shared" si="91"/>
        <v>417.04987944315752</v>
      </c>
      <c r="M191" s="678">
        <f t="shared" si="92"/>
        <v>0</v>
      </c>
      <c r="N191" s="681"/>
      <c r="O191" s="678">
        <f t="shared" si="93"/>
        <v>0.4</v>
      </c>
      <c r="P191" s="681"/>
      <c r="Q191" s="681"/>
      <c r="R191" s="681"/>
      <c r="S191" s="681"/>
      <c r="T191" s="681">
        <f t="shared" si="94"/>
        <v>0.4</v>
      </c>
      <c r="U191" s="681"/>
      <c r="V191" s="681"/>
      <c r="W191" s="681">
        <f t="shared" si="95"/>
        <v>5.9559877683850004</v>
      </c>
      <c r="X191" s="681">
        <f t="shared" si="97"/>
        <v>447.07513484895793</v>
      </c>
      <c r="Y191" s="754"/>
      <c r="Z191" s="1440"/>
    </row>
    <row r="192" spans="1:26" s="756" customFormat="1" ht="15.75" x14ac:dyDescent="0.25">
      <c r="A192" s="776">
        <v>6</v>
      </c>
      <c r="B192" s="763" t="s">
        <v>1093</v>
      </c>
      <c r="C192" s="777">
        <f t="shared" si="88"/>
        <v>1</v>
      </c>
      <c r="D192" s="778"/>
      <c r="E192" s="777">
        <f t="shared" si="89"/>
        <v>200</v>
      </c>
      <c r="F192" s="800">
        <f t="shared" si="89"/>
        <v>0.20184384018239998</v>
      </c>
      <c r="G192" s="680">
        <f>F192/F184</f>
        <v>2.0873132186345678E-3</v>
      </c>
      <c r="H192" s="678">
        <f t="shared" si="90"/>
        <v>5.8193953125000002</v>
      </c>
      <c r="I192" s="678">
        <f t="shared" si="90"/>
        <v>11.112334038719997</v>
      </c>
      <c r="J192" s="681"/>
      <c r="K192" s="681">
        <f t="shared" si="96"/>
        <v>16.931729351219996</v>
      </c>
      <c r="L192" s="681">
        <f t="shared" si="91"/>
        <v>838.85291401111476</v>
      </c>
      <c r="M192" s="678">
        <f t="shared" si="92"/>
        <v>0.1</v>
      </c>
      <c r="N192" s="681"/>
      <c r="O192" s="678">
        <f t="shared" si="93"/>
        <v>-0.2</v>
      </c>
      <c r="P192" s="681"/>
      <c r="Q192" s="681"/>
      <c r="R192" s="681"/>
      <c r="S192" s="681"/>
      <c r="T192" s="681">
        <f t="shared" si="94"/>
        <v>-0.1</v>
      </c>
      <c r="U192" s="681"/>
      <c r="V192" s="681"/>
      <c r="W192" s="681">
        <f t="shared" si="95"/>
        <v>16.831729351219995</v>
      </c>
      <c r="X192" s="681">
        <f t="shared" si="97"/>
        <v>833.89858892942607</v>
      </c>
      <c r="Y192" s="754"/>
      <c r="Z192" s="1440"/>
    </row>
    <row r="193" spans="1:26" s="756" customFormat="1" ht="15.75" x14ac:dyDescent="0.25">
      <c r="A193" s="776">
        <v>7</v>
      </c>
      <c r="B193" s="763" t="s">
        <v>1094</v>
      </c>
      <c r="C193" s="777">
        <f t="shared" si="88"/>
        <v>1</v>
      </c>
      <c r="D193" s="778"/>
      <c r="E193" s="777">
        <f t="shared" si="89"/>
        <v>2690.28</v>
      </c>
      <c r="F193" s="800">
        <f t="shared" si="89"/>
        <v>3.9220930313928006</v>
      </c>
      <c r="G193" s="680">
        <f>F193/F184</f>
        <v>4.0559259186422079E-2</v>
      </c>
      <c r="H193" s="678">
        <f t="shared" si="90"/>
        <v>32.237868561800013</v>
      </c>
      <c r="I193" s="678">
        <f t="shared" si="90"/>
        <v>315.3873341767104</v>
      </c>
      <c r="J193" s="681"/>
      <c r="K193" s="681">
        <f t="shared" si="96"/>
        <v>347.62520273851044</v>
      </c>
      <c r="L193" s="681">
        <f t="shared" si="91"/>
        <v>886.32574484104703</v>
      </c>
      <c r="M193" s="678">
        <f t="shared" si="92"/>
        <v>0</v>
      </c>
      <c r="N193" s="681"/>
      <c r="O193" s="678">
        <f t="shared" si="93"/>
        <v>-1</v>
      </c>
      <c r="P193" s="681"/>
      <c r="Q193" s="681"/>
      <c r="R193" s="681"/>
      <c r="S193" s="681"/>
      <c r="T193" s="681">
        <f t="shared" si="94"/>
        <v>-1</v>
      </c>
      <c r="U193" s="681"/>
      <c r="V193" s="681"/>
      <c r="W193" s="681">
        <f t="shared" si="95"/>
        <v>346.62520273851044</v>
      </c>
      <c r="X193" s="681">
        <f t="shared" si="97"/>
        <v>883.77608578911759</v>
      </c>
      <c r="Y193" s="754"/>
      <c r="Z193" s="1440"/>
    </row>
    <row r="194" spans="1:26" s="756" customFormat="1" ht="15.75" x14ac:dyDescent="0.25">
      <c r="A194" s="782"/>
      <c r="B194" s="781"/>
      <c r="C194" s="2128">
        <f>SUM(C187:C193)</f>
        <v>85</v>
      </c>
      <c r="D194" s="2192"/>
      <c r="E194" s="693">
        <f>SUM(E187:E193)</f>
        <v>46567.58</v>
      </c>
      <c r="F194" s="694">
        <f>SUM(F187:F193)</f>
        <v>69.560005308239909</v>
      </c>
      <c r="G194" s="2221">
        <f>F194/F184</f>
        <v>0.71933589074094617</v>
      </c>
      <c r="H194" s="691">
        <f>SUM(H187:H193)</f>
        <v>1093.3168527647215</v>
      </c>
      <c r="I194" s="691">
        <f>SUM(I187:I193)</f>
        <v>4266.2484797888928</v>
      </c>
      <c r="J194" s="681"/>
      <c r="K194" s="691">
        <f>SUM(K187:K193)</f>
        <v>5359.565332553615</v>
      </c>
      <c r="L194" s="691"/>
      <c r="M194" s="691">
        <f>SUM(M187:M193)</f>
        <v>0.7</v>
      </c>
      <c r="N194" s="681"/>
      <c r="O194" s="691">
        <f>SUM(O187:O193)</f>
        <v>-7</v>
      </c>
      <c r="P194" s="681"/>
      <c r="Q194" s="681"/>
      <c r="R194" s="681"/>
      <c r="S194" s="681"/>
      <c r="T194" s="691">
        <f>SUM(T187:T193)</f>
        <v>-6.3</v>
      </c>
      <c r="U194" s="681"/>
      <c r="V194" s="681"/>
      <c r="W194" s="691">
        <f>SUM(W187:W193)</f>
        <v>5353.2653325536148</v>
      </c>
      <c r="X194" s="691">
        <f t="shared" si="97"/>
        <v>769.58955204672486</v>
      </c>
      <c r="Y194" s="780"/>
      <c r="Z194" s="1440"/>
    </row>
    <row r="195" spans="1:26" s="756" customFormat="1" ht="15.75" x14ac:dyDescent="0.25">
      <c r="A195" s="1194"/>
      <c r="B195" s="696" t="s">
        <v>1095</v>
      </c>
      <c r="C195" s="764"/>
      <c r="D195" s="764"/>
      <c r="E195" s="678"/>
      <c r="F195" s="679"/>
      <c r="G195" s="680"/>
      <c r="H195" s="681"/>
      <c r="I195" s="681"/>
      <c r="J195" s="681"/>
      <c r="K195" s="681"/>
      <c r="L195" s="681"/>
      <c r="M195" s="681"/>
      <c r="N195" s="681"/>
      <c r="O195" s="681"/>
      <c r="P195" s="681"/>
      <c r="Q195" s="681"/>
      <c r="R195" s="681"/>
      <c r="S195" s="681"/>
      <c r="T195" s="681"/>
      <c r="U195" s="681"/>
      <c r="V195" s="681"/>
      <c r="W195" s="681"/>
      <c r="X195" s="681"/>
      <c r="Y195" s="768"/>
      <c r="Z195" s="1440"/>
    </row>
    <row r="196" spans="1:26" s="756" customFormat="1" ht="15.75" x14ac:dyDescent="0.25">
      <c r="A196" s="776">
        <v>8</v>
      </c>
      <c r="B196" s="763" t="s">
        <v>1096</v>
      </c>
      <c r="C196" s="777">
        <f>C25+C68+C111+C154</f>
        <v>7</v>
      </c>
      <c r="D196" s="778"/>
      <c r="E196" s="777">
        <f t="shared" ref="E196:F200" si="98">E25+E68+E111+E154</f>
        <v>828</v>
      </c>
      <c r="F196" s="800">
        <f t="shared" si="98"/>
        <v>7.7501429280000006E-2</v>
      </c>
      <c r="G196" s="680">
        <f>F196/F184</f>
        <v>8.0145996852333903E-4</v>
      </c>
      <c r="H196" s="678">
        <f t="shared" ref="H196:I200" si="99">H25+H68+H111+H154</f>
        <v>4.81735777968</v>
      </c>
      <c r="I196" s="678">
        <f t="shared" si="99"/>
        <v>1.2066508896565207</v>
      </c>
      <c r="J196" s="681"/>
      <c r="K196" s="681">
        <f>H196+I196+J196</f>
        <v>6.0240086693365207</v>
      </c>
      <c r="L196" s="681">
        <f t="shared" ref="L196:L200" si="100">(K196*100000)/(F196*1000000)*100</f>
        <v>777.27710640958128</v>
      </c>
      <c r="M196" s="678">
        <f>M25+M68+M111+M154</f>
        <v>0</v>
      </c>
      <c r="N196" s="681"/>
      <c r="O196" s="678">
        <f>O25+O68+O111+O154</f>
        <v>0</v>
      </c>
      <c r="P196" s="681"/>
      <c r="Q196" s="678"/>
      <c r="R196" s="678">
        <f>R25+R68+R111+R154</f>
        <v>3.3337284750000014</v>
      </c>
      <c r="S196" s="681"/>
      <c r="T196" s="681">
        <f>SUM(M196:S196)</f>
        <v>3.3337284750000014</v>
      </c>
      <c r="U196" s="681"/>
      <c r="V196" s="681"/>
      <c r="W196" s="681">
        <f>K196+T196+U196+V196</f>
        <v>9.3577371443365216</v>
      </c>
      <c r="X196" s="681">
        <f t="shared" ref="X196:X201" si="101">(W196*100000)/(F196*1000000)*100</f>
        <v>1207.427686337054</v>
      </c>
      <c r="Y196" s="754"/>
      <c r="Z196" s="1440"/>
    </row>
    <row r="197" spans="1:26" s="756" customFormat="1" ht="15.75" x14ac:dyDescent="0.25">
      <c r="A197" s="776">
        <v>9</v>
      </c>
      <c r="B197" s="763" t="s">
        <v>1097</v>
      </c>
      <c r="C197" s="777">
        <f>C26+C69+C112+C155</f>
        <v>40</v>
      </c>
      <c r="D197" s="778"/>
      <c r="E197" s="777">
        <f t="shared" si="98"/>
        <v>6075</v>
      </c>
      <c r="F197" s="800">
        <f t="shared" si="98"/>
        <v>12.760441447219197</v>
      </c>
      <c r="G197" s="680">
        <f>F197/F184</f>
        <v>0.13195863735214208</v>
      </c>
      <c r="H197" s="678">
        <f t="shared" si="99"/>
        <v>201.87786773000005</v>
      </c>
      <c r="I197" s="678">
        <f t="shared" si="99"/>
        <v>803.9750208626532</v>
      </c>
      <c r="J197" s="681"/>
      <c r="K197" s="681">
        <f t="shared" ref="K197:K200" si="102">H197+I197+J197</f>
        <v>1005.8528885926532</v>
      </c>
      <c r="L197" s="681">
        <f t="shared" si="100"/>
        <v>788.25869210963106</v>
      </c>
      <c r="M197" s="678">
        <f>M26+M69+M112+M155</f>
        <v>1.6999999999999999E-3</v>
      </c>
      <c r="N197" s="681"/>
      <c r="O197" s="678">
        <f>O26+O69+O112+O155</f>
        <v>0</v>
      </c>
      <c r="P197" s="681"/>
      <c r="Q197" s="678"/>
      <c r="R197" s="678">
        <f>R26+R69+R112+R155</f>
        <v>98.900899999999993</v>
      </c>
      <c r="S197" s="681"/>
      <c r="T197" s="681">
        <f t="shared" ref="T197:T200" si="103">SUM(M197:S197)</f>
        <v>98.902599999999993</v>
      </c>
      <c r="U197" s="681"/>
      <c r="V197" s="681"/>
      <c r="W197" s="681">
        <f t="shared" ref="W197:W200" si="104">K197+T197+U197+V197</f>
        <v>1104.7554885926531</v>
      </c>
      <c r="X197" s="681">
        <f t="shared" si="101"/>
        <v>865.76588526520425</v>
      </c>
      <c r="Y197" s="754"/>
      <c r="Z197" s="1440"/>
    </row>
    <row r="198" spans="1:26" s="756" customFormat="1" ht="15.75" x14ac:dyDescent="0.25">
      <c r="A198" s="776">
        <v>10</v>
      </c>
      <c r="B198" s="763" t="s">
        <v>1098</v>
      </c>
      <c r="C198" s="777">
        <f>C27+C70+C113+C156</f>
        <v>0</v>
      </c>
      <c r="D198" s="778"/>
      <c r="E198" s="777">
        <f t="shared" si="98"/>
        <v>0</v>
      </c>
      <c r="F198" s="800">
        <f t="shared" si="98"/>
        <v>0</v>
      </c>
      <c r="G198" s="680">
        <f>F198/F184</f>
        <v>0</v>
      </c>
      <c r="H198" s="678">
        <f t="shared" si="99"/>
        <v>0</v>
      </c>
      <c r="I198" s="678">
        <f t="shared" si="99"/>
        <v>0</v>
      </c>
      <c r="J198" s="681"/>
      <c r="K198" s="681">
        <f t="shared" si="102"/>
        <v>0</v>
      </c>
      <c r="L198" s="681" t="e">
        <f t="shared" si="100"/>
        <v>#DIV/0!</v>
      </c>
      <c r="M198" s="678">
        <f>M27+M70+M113+M156</f>
        <v>0</v>
      </c>
      <c r="N198" s="681"/>
      <c r="O198" s="678">
        <f>O27+O70+O113+O156</f>
        <v>0</v>
      </c>
      <c r="P198" s="681"/>
      <c r="Q198" s="678"/>
      <c r="R198" s="678">
        <f>R27+R70+R113+R156</f>
        <v>0</v>
      </c>
      <c r="S198" s="681"/>
      <c r="T198" s="681">
        <f t="shared" si="103"/>
        <v>0</v>
      </c>
      <c r="U198" s="681"/>
      <c r="V198" s="681"/>
      <c r="W198" s="681">
        <f t="shared" si="104"/>
        <v>0</v>
      </c>
      <c r="X198" s="681" t="e">
        <f t="shared" si="101"/>
        <v>#DIV/0!</v>
      </c>
      <c r="Y198" s="754"/>
      <c r="Z198" s="1440"/>
    </row>
    <row r="199" spans="1:26" s="756" customFormat="1" ht="15.75" x14ac:dyDescent="0.25">
      <c r="A199" s="776">
        <v>11</v>
      </c>
      <c r="B199" s="763" t="s">
        <v>1099</v>
      </c>
      <c r="C199" s="777">
        <f>C28+C71+C114+C157</f>
        <v>2</v>
      </c>
      <c r="D199" s="778"/>
      <c r="E199" s="777">
        <f t="shared" si="98"/>
        <v>177</v>
      </c>
      <c r="F199" s="800">
        <f t="shared" si="98"/>
        <v>1.1249289745919997</v>
      </c>
      <c r="G199" s="680">
        <f>F199/F184</f>
        <v>1.1633147271519532E-2</v>
      </c>
      <c r="H199" s="678">
        <f t="shared" si="99"/>
        <v>10.004394361500003</v>
      </c>
      <c r="I199" s="678">
        <f t="shared" si="99"/>
        <v>99.894888662399978</v>
      </c>
      <c r="J199" s="681"/>
      <c r="K199" s="681">
        <f t="shared" si="102"/>
        <v>109.89928302389998</v>
      </c>
      <c r="L199" s="681">
        <f t="shared" si="100"/>
        <v>976.94419386574452</v>
      </c>
      <c r="M199" s="678">
        <f>M28+M71+M114+M157</f>
        <v>0</v>
      </c>
      <c r="N199" s="681"/>
      <c r="O199" s="678">
        <f>O28+O71+O114+O157</f>
        <v>0</v>
      </c>
      <c r="P199" s="681"/>
      <c r="Q199" s="678"/>
      <c r="R199" s="678">
        <f>R28+R71+R114+R157</f>
        <v>14.868479999999996</v>
      </c>
      <c r="S199" s="681"/>
      <c r="T199" s="681">
        <f t="shared" si="103"/>
        <v>14.868479999999996</v>
      </c>
      <c r="U199" s="681"/>
      <c r="V199" s="681"/>
      <c r="W199" s="681">
        <f t="shared" si="104"/>
        <v>124.76776302389997</v>
      </c>
      <c r="X199" s="681">
        <f t="shared" si="101"/>
        <v>1109.116805077867</v>
      </c>
      <c r="Y199" s="754"/>
      <c r="Z199" s="1440"/>
    </row>
    <row r="200" spans="1:26" s="756" customFormat="1" ht="15.75" x14ac:dyDescent="0.25">
      <c r="A200" s="776">
        <v>12</v>
      </c>
      <c r="B200" s="763" t="s">
        <v>1100</v>
      </c>
      <c r="C200" s="777">
        <f>C29+C72+C115+C158</f>
        <v>1</v>
      </c>
      <c r="E200" s="777">
        <f t="shared" si="98"/>
        <v>150</v>
      </c>
      <c r="F200" s="800">
        <f t="shared" si="98"/>
        <v>0.19880903736</v>
      </c>
      <c r="G200" s="680">
        <f>F200/F184</f>
        <v>2.0559296300077332E-3</v>
      </c>
      <c r="H200" s="678">
        <f t="shared" si="99"/>
        <v>7.7304480000000027</v>
      </c>
      <c r="I200" s="678">
        <f t="shared" si="99"/>
        <v>11.932759755302397</v>
      </c>
      <c r="J200" s="798"/>
      <c r="K200" s="681">
        <f t="shared" si="102"/>
        <v>19.663207755302402</v>
      </c>
      <c r="L200" s="681">
        <f t="shared" si="100"/>
        <v>989.0499957351841</v>
      </c>
      <c r="M200" s="678">
        <f>M29+M72+M115+M158</f>
        <v>0</v>
      </c>
      <c r="N200" s="798"/>
      <c r="O200" s="678">
        <f>O29+O72+O115+O158</f>
        <v>0</v>
      </c>
      <c r="P200" s="798"/>
      <c r="Q200" s="678"/>
      <c r="R200" s="678">
        <f>R29+R72+R115+R158</f>
        <v>7.4035200000000021</v>
      </c>
      <c r="S200" s="798"/>
      <c r="T200" s="681">
        <f t="shared" si="103"/>
        <v>7.4035200000000021</v>
      </c>
      <c r="U200" s="799"/>
      <c r="V200" s="798"/>
      <c r="W200" s="681">
        <f t="shared" si="104"/>
        <v>27.066727755302402</v>
      </c>
      <c r="X200" s="681">
        <f t="shared" si="101"/>
        <v>1361.4435296666336</v>
      </c>
      <c r="Y200" s="754"/>
    </row>
    <row r="201" spans="1:26" s="756" customFormat="1" ht="15.75" x14ac:dyDescent="0.25">
      <c r="A201" s="782"/>
      <c r="B201" s="781"/>
      <c r="C201" s="2128">
        <f>SUM(C196:C200)</f>
        <v>50</v>
      </c>
      <c r="D201" s="2192"/>
      <c r="E201" s="2128">
        <f>SUM(E196:E200)</f>
        <v>7230</v>
      </c>
      <c r="F201" s="2228">
        <f>SUM(F196:F200)</f>
        <v>14.161680888451198</v>
      </c>
      <c r="G201" s="2221">
        <f>F201/F184</f>
        <v>0.1464491742221927</v>
      </c>
      <c r="H201" s="691">
        <f>SUM(H196:H200)</f>
        <v>224.43006787118006</v>
      </c>
      <c r="I201" s="691">
        <f>SUM(I196:I200)</f>
        <v>917.00932017001219</v>
      </c>
      <c r="J201" s="681"/>
      <c r="K201" s="691">
        <f>SUM(K196:K200)</f>
        <v>1141.4393880411922</v>
      </c>
      <c r="L201" s="681"/>
      <c r="M201" s="691">
        <f>SUM(M196:M200)</f>
        <v>1.6999999999999999E-3</v>
      </c>
      <c r="N201" s="681"/>
      <c r="O201" s="691">
        <f>SUM(O196:O200)</f>
        <v>0</v>
      </c>
      <c r="P201" s="681"/>
      <c r="Q201" s="691"/>
      <c r="R201" s="691">
        <f>SUM(R196:R200)</f>
        <v>124.50662847499999</v>
      </c>
      <c r="S201" s="681"/>
      <c r="T201" s="691">
        <f>SUM(T196:T200)</f>
        <v>124.50832847499998</v>
      </c>
      <c r="U201" s="681"/>
      <c r="V201" s="681"/>
      <c r="W201" s="691">
        <f>SUM(W196:W200)</f>
        <v>1265.9477165161923</v>
      </c>
      <c r="X201" s="691">
        <f t="shared" si="101"/>
        <v>893.92475828809859</v>
      </c>
      <c r="Y201" s="780"/>
      <c r="Z201" s="1440"/>
    </row>
    <row r="202" spans="1:26" s="756" customFormat="1" ht="15.75" x14ac:dyDescent="0.25">
      <c r="A202" s="1194"/>
      <c r="B202" s="696" t="s">
        <v>689</v>
      </c>
      <c r="C202" s="752"/>
      <c r="D202" s="753"/>
      <c r="E202" s="752"/>
      <c r="F202" s="1362"/>
      <c r="G202" s="680"/>
      <c r="H202" s="2127"/>
      <c r="I202" s="2127"/>
      <c r="J202" s="681"/>
      <c r="K202" s="681"/>
      <c r="L202" s="681"/>
      <c r="M202" s="2127"/>
      <c r="N202" s="681"/>
      <c r="O202" s="2127"/>
      <c r="P202" s="681"/>
      <c r="Q202" s="2127"/>
      <c r="R202" s="2127"/>
      <c r="S202" s="681"/>
      <c r="T202" s="681"/>
      <c r="U202" s="681"/>
      <c r="V202" s="681"/>
      <c r="W202" s="681"/>
      <c r="X202" s="681"/>
      <c r="Y202" s="754"/>
      <c r="Z202" s="1440"/>
    </row>
    <row r="203" spans="1:26" s="756" customFormat="1" ht="15.75" x14ac:dyDescent="0.25">
      <c r="A203" s="776">
        <v>13</v>
      </c>
      <c r="B203" s="763" t="s">
        <v>1101</v>
      </c>
      <c r="C203" s="777">
        <f t="shared" ref="C203:C212" si="105">C32+C75+C118+C161</f>
        <v>113</v>
      </c>
      <c r="D203" s="778"/>
      <c r="E203" s="777">
        <f t="shared" ref="E203:F212" si="106">E32+E75+E118+E161</f>
        <v>3297.4</v>
      </c>
      <c r="F203" s="800">
        <f t="shared" si="106"/>
        <v>3.131726802291575</v>
      </c>
      <c r="G203" s="680">
        <f>F203/F184</f>
        <v>3.2385901624088123E-2</v>
      </c>
      <c r="H203" s="678">
        <f t="shared" ref="H203:I212" si="107">H32+H75+H118+H161</f>
        <v>38.775304047869135</v>
      </c>
      <c r="I203" s="678">
        <f t="shared" si="107"/>
        <v>203.19347433250894</v>
      </c>
      <c r="J203" s="681"/>
      <c r="K203" s="681">
        <f>H203+I203+J203</f>
        <v>241.96877838037807</v>
      </c>
      <c r="L203" s="681">
        <f t="shared" ref="L203:L211" si="108">(K203*100000)/(F203*1000000)*100</f>
        <v>772.63693053724398</v>
      </c>
      <c r="M203" s="678">
        <f t="shared" ref="M203:M212" si="109">M32+M75+M118+M161</f>
        <v>0.1</v>
      </c>
      <c r="N203" s="681"/>
      <c r="O203" s="678">
        <f t="shared" ref="O203:O212" si="110">O32+O75+O118+O161</f>
        <v>2.4</v>
      </c>
      <c r="P203" s="681"/>
      <c r="Q203" s="678"/>
      <c r="R203" s="678">
        <f t="shared" ref="R203:R212" si="111">R32+R75+R118+R161</f>
        <v>0</v>
      </c>
      <c r="S203" s="681"/>
      <c r="T203" s="681">
        <f t="shared" ref="T203:T212" si="112">SUM(M203:S203)</f>
        <v>2.5</v>
      </c>
      <c r="U203" s="681"/>
      <c r="V203" s="681"/>
      <c r="W203" s="681">
        <f t="shared" ref="W203:W212" si="113">K203+T203+U203+V203</f>
        <v>244.46877838037807</v>
      </c>
      <c r="X203" s="681">
        <f t="shared" ref="X203:X211" si="114">(W203*100000)/(F203*1000000)*100</f>
        <v>780.61974691244848</v>
      </c>
      <c r="Y203" s="754"/>
      <c r="Z203" s="1440"/>
    </row>
    <row r="204" spans="1:26" s="756" customFormat="1" ht="15.75" x14ac:dyDescent="0.25">
      <c r="A204" s="776">
        <v>14</v>
      </c>
      <c r="B204" s="763" t="s">
        <v>1102</v>
      </c>
      <c r="C204" s="777">
        <f t="shared" si="105"/>
        <v>166</v>
      </c>
      <c r="D204" s="778"/>
      <c r="E204" s="777">
        <f t="shared" si="106"/>
        <v>4837.33</v>
      </c>
      <c r="F204" s="800">
        <f t="shared" si="106"/>
        <v>6.0676880179092327</v>
      </c>
      <c r="G204" s="680">
        <f>F204/F184</f>
        <v>6.2747346636327403E-2</v>
      </c>
      <c r="H204" s="678">
        <f t="shared" si="107"/>
        <v>75.141929287318391</v>
      </c>
      <c r="I204" s="678">
        <f t="shared" si="107"/>
        <v>371.96964744855603</v>
      </c>
      <c r="J204" s="681"/>
      <c r="K204" s="681">
        <f t="shared" ref="K204:K212" si="115">H204+I204+J204</f>
        <v>447.11157673587445</v>
      </c>
      <c r="L204" s="681">
        <f t="shared" si="108"/>
        <v>736.8730485420333</v>
      </c>
      <c r="M204" s="678">
        <f t="shared" si="109"/>
        <v>0.1</v>
      </c>
      <c r="N204" s="681"/>
      <c r="O204" s="678">
        <f t="shared" si="110"/>
        <v>0</v>
      </c>
      <c r="P204" s="681"/>
      <c r="Q204" s="678"/>
      <c r="R204" s="678">
        <f t="shared" si="111"/>
        <v>0</v>
      </c>
      <c r="S204" s="681"/>
      <c r="T204" s="681">
        <f t="shared" si="112"/>
        <v>0.1</v>
      </c>
      <c r="U204" s="681"/>
      <c r="V204" s="681"/>
      <c r="W204" s="681">
        <f t="shared" si="113"/>
        <v>447.21157673587447</v>
      </c>
      <c r="X204" s="681">
        <f t="shared" si="114"/>
        <v>737.03785596078149</v>
      </c>
      <c r="Y204" s="754"/>
      <c r="Z204" s="1440"/>
    </row>
    <row r="205" spans="1:26" s="756" customFormat="1" ht="15.75" x14ac:dyDescent="0.25">
      <c r="A205" s="776">
        <v>15</v>
      </c>
      <c r="B205" s="763" t="s">
        <v>1103</v>
      </c>
      <c r="C205" s="777">
        <f t="shared" si="105"/>
        <v>1</v>
      </c>
      <c r="D205" s="778"/>
      <c r="E205" s="777">
        <f t="shared" si="106"/>
        <v>48</v>
      </c>
      <c r="F205" s="800">
        <f t="shared" si="106"/>
        <v>5.6290740224000026E-2</v>
      </c>
      <c r="G205" s="680">
        <f>F205/F184</f>
        <v>5.8211539202832248E-4</v>
      </c>
      <c r="H205" s="678">
        <f t="shared" si="107"/>
        <v>0.28079999999999999</v>
      </c>
      <c r="I205" s="678">
        <f t="shared" si="107"/>
        <v>3.6588981145600012</v>
      </c>
      <c r="J205" s="681"/>
      <c r="K205" s="681">
        <f t="shared" si="115"/>
        <v>3.9396981145600014</v>
      </c>
      <c r="L205" s="681">
        <f t="shared" si="108"/>
        <v>699.88387057668831</v>
      </c>
      <c r="M205" s="678">
        <f t="shared" si="109"/>
        <v>0</v>
      </c>
      <c r="N205" s="681"/>
      <c r="O205" s="678">
        <f t="shared" si="110"/>
        <v>0</v>
      </c>
      <c r="P205" s="681"/>
      <c r="Q205" s="678"/>
      <c r="R205" s="678">
        <f t="shared" si="111"/>
        <v>0</v>
      </c>
      <c r="S205" s="681"/>
      <c r="T205" s="681">
        <f t="shared" si="112"/>
        <v>0</v>
      </c>
      <c r="U205" s="681"/>
      <c r="V205" s="681"/>
      <c r="W205" s="681">
        <f t="shared" si="113"/>
        <v>3.9396981145600014</v>
      </c>
      <c r="X205" s="681">
        <f t="shared" si="114"/>
        <v>699.88387057668831</v>
      </c>
      <c r="Y205" s="754"/>
      <c r="Z205" s="1440"/>
    </row>
    <row r="206" spans="1:26" s="756" customFormat="1" ht="15.75" x14ac:dyDescent="0.25">
      <c r="A206" s="776">
        <v>16</v>
      </c>
      <c r="B206" s="763" t="s">
        <v>1104</v>
      </c>
      <c r="C206" s="777">
        <f t="shared" si="105"/>
        <v>8</v>
      </c>
      <c r="D206" s="778"/>
      <c r="E206" s="777">
        <f t="shared" si="106"/>
        <v>405</v>
      </c>
      <c r="F206" s="800">
        <f t="shared" si="106"/>
        <v>0.40105523027510676</v>
      </c>
      <c r="G206" s="680">
        <f>F206/F184</f>
        <v>4.1474036700811607E-3</v>
      </c>
      <c r="H206" s="678">
        <f t="shared" si="107"/>
        <v>3.4013655441200008</v>
      </c>
      <c r="I206" s="678">
        <f t="shared" si="107"/>
        <v>28.189998923523206</v>
      </c>
      <c r="J206" s="681"/>
      <c r="K206" s="681">
        <f t="shared" si="115"/>
        <v>31.591364467643206</v>
      </c>
      <c r="L206" s="681">
        <f t="shared" si="108"/>
        <v>787.70608342329513</v>
      </c>
      <c r="M206" s="678">
        <f t="shared" si="109"/>
        <v>0</v>
      </c>
      <c r="N206" s="681"/>
      <c r="O206" s="678">
        <f t="shared" si="110"/>
        <v>0</v>
      </c>
      <c r="P206" s="681"/>
      <c r="Q206" s="678"/>
      <c r="R206" s="678">
        <f t="shared" si="111"/>
        <v>0</v>
      </c>
      <c r="S206" s="681"/>
      <c r="T206" s="681">
        <f t="shared" si="112"/>
        <v>0</v>
      </c>
      <c r="U206" s="681"/>
      <c r="V206" s="681"/>
      <c r="W206" s="681">
        <f t="shared" si="113"/>
        <v>31.591364467643206</v>
      </c>
      <c r="X206" s="681">
        <f t="shared" si="114"/>
        <v>787.70608342329513</v>
      </c>
      <c r="Y206" s="754"/>
      <c r="Z206" s="1440"/>
    </row>
    <row r="207" spans="1:26" s="756" customFormat="1" ht="15.75" x14ac:dyDescent="0.25">
      <c r="A207" s="776">
        <v>17</v>
      </c>
      <c r="B207" s="763" t="s">
        <v>1105</v>
      </c>
      <c r="C207" s="777">
        <f t="shared" si="105"/>
        <v>29</v>
      </c>
      <c r="D207" s="778"/>
      <c r="E207" s="777">
        <f t="shared" si="106"/>
        <v>383.8</v>
      </c>
      <c r="F207" s="800">
        <f t="shared" si="106"/>
        <v>0.64397887194720005</v>
      </c>
      <c r="G207" s="680">
        <f>F207/F184</f>
        <v>6.6595324916632077E-3</v>
      </c>
      <c r="H207" s="678">
        <f t="shared" si="107"/>
        <v>7.298540871300002</v>
      </c>
      <c r="I207" s="678">
        <f t="shared" si="107"/>
        <v>58.402757069811251</v>
      </c>
      <c r="J207" s="681"/>
      <c r="K207" s="681">
        <f t="shared" si="115"/>
        <v>65.70129794111125</v>
      </c>
      <c r="L207" s="681">
        <f t="shared" si="108"/>
        <v>1020.2399613274597</v>
      </c>
      <c r="M207" s="678">
        <f t="shared" si="109"/>
        <v>6.0500000000000005E-2</v>
      </c>
      <c r="N207" s="681"/>
      <c r="O207" s="678">
        <f t="shared" si="110"/>
        <v>0</v>
      </c>
      <c r="P207" s="681"/>
      <c r="Q207" s="678"/>
      <c r="R207" s="678">
        <f t="shared" si="111"/>
        <v>0</v>
      </c>
      <c r="S207" s="681"/>
      <c r="T207" s="681">
        <f t="shared" si="112"/>
        <v>6.0500000000000005E-2</v>
      </c>
      <c r="U207" s="681"/>
      <c r="V207" s="681"/>
      <c r="W207" s="681">
        <f t="shared" si="113"/>
        <v>65.761797941111254</v>
      </c>
      <c r="X207" s="681">
        <f t="shared" si="114"/>
        <v>1021.1794331430035</v>
      </c>
      <c r="Y207" s="754"/>
      <c r="Z207" s="1440"/>
    </row>
    <row r="208" spans="1:26" s="756" customFormat="1" ht="15.75" x14ac:dyDescent="0.25">
      <c r="A208" s="776">
        <v>18</v>
      </c>
      <c r="B208" s="763" t="s">
        <v>1106</v>
      </c>
      <c r="C208" s="777">
        <f t="shared" si="105"/>
        <v>103</v>
      </c>
      <c r="D208" s="778"/>
      <c r="E208" s="777">
        <f t="shared" si="106"/>
        <v>1702</v>
      </c>
      <c r="F208" s="800">
        <f t="shared" si="106"/>
        <v>2.1303844113963275</v>
      </c>
      <c r="G208" s="680">
        <f>F208/F184</f>
        <v>2.2030791421041938E-2</v>
      </c>
      <c r="H208" s="678">
        <f t="shared" si="107"/>
        <v>29.825014279548732</v>
      </c>
      <c r="I208" s="678">
        <f t="shared" si="107"/>
        <v>187.68885543021517</v>
      </c>
      <c r="J208" s="681"/>
      <c r="K208" s="681">
        <f t="shared" si="115"/>
        <v>217.5138697097639</v>
      </c>
      <c r="L208" s="681">
        <f t="shared" si="108"/>
        <v>1021.0076103927075</v>
      </c>
      <c r="M208" s="678">
        <f t="shared" si="109"/>
        <v>0.50339999999999996</v>
      </c>
      <c r="N208" s="681"/>
      <c r="O208" s="678">
        <f t="shared" si="110"/>
        <v>0.13690379999999999</v>
      </c>
      <c r="P208" s="681"/>
      <c r="Q208" s="678"/>
      <c r="R208" s="678">
        <f t="shared" si="111"/>
        <v>8.4787199999999974</v>
      </c>
      <c r="S208" s="681"/>
      <c r="T208" s="681">
        <f t="shared" si="112"/>
        <v>9.1190237999999972</v>
      </c>
      <c r="U208" s="681"/>
      <c r="V208" s="681"/>
      <c r="W208" s="681">
        <f t="shared" si="113"/>
        <v>226.6328935097639</v>
      </c>
      <c r="X208" s="681">
        <f t="shared" si="114"/>
        <v>1063.812203550724</v>
      </c>
      <c r="Y208" s="754"/>
      <c r="Z208" s="1440"/>
    </row>
    <row r="209" spans="1:26" s="756" customFormat="1" ht="15.75" x14ac:dyDescent="0.25">
      <c r="A209" s="776">
        <v>19</v>
      </c>
      <c r="B209" s="763" t="s">
        <v>1107</v>
      </c>
      <c r="C209" s="777">
        <f t="shared" si="105"/>
        <v>64</v>
      </c>
      <c r="D209" s="778"/>
      <c r="E209" s="777">
        <f t="shared" si="106"/>
        <v>1015</v>
      </c>
      <c r="F209" s="800">
        <f t="shared" si="106"/>
        <v>0.49734110109936003</v>
      </c>
      <c r="G209" s="680">
        <f>F209/F184</f>
        <v>5.1431178358321986E-3</v>
      </c>
      <c r="H209" s="678">
        <f t="shared" si="107"/>
        <v>10.868959661803292</v>
      </c>
      <c r="I209" s="678">
        <f t="shared" si="107"/>
        <v>39.864202347986009</v>
      </c>
      <c r="J209" s="681"/>
      <c r="K209" s="681">
        <f t="shared" si="115"/>
        <v>50.733162009789297</v>
      </c>
      <c r="L209" s="681">
        <f t="shared" si="108"/>
        <v>1020.0878611810872</v>
      </c>
      <c r="M209" s="678">
        <f t="shared" si="109"/>
        <v>2.8E-3</v>
      </c>
      <c r="N209" s="681"/>
      <c r="O209" s="678">
        <f t="shared" si="110"/>
        <v>0</v>
      </c>
      <c r="P209" s="681"/>
      <c r="Q209" s="678"/>
      <c r="R209" s="678">
        <f t="shared" si="111"/>
        <v>0</v>
      </c>
      <c r="S209" s="681"/>
      <c r="T209" s="681">
        <f t="shared" si="112"/>
        <v>2.8E-3</v>
      </c>
      <c r="U209" s="681"/>
      <c r="V209" s="681"/>
      <c r="W209" s="681">
        <f t="shared" si="113"/>
        <v>50.735962009789297</v>
      </c>
      <c r="X209" s="681">
        <f t="shared" si="114"/>
        <v>1020.1441605698528</v>
      </c>
      <c r="Y209" s="754"/>
      <c r="Z209" s="1440"/>
    </row>
    <row r="210" spans="1:26" s="756" customFormat="1" ht="15.75" x14ac:dyDescent="0.25">
      <c r="A210" s="776">
        <v>20</v>
      </c>
      <c r="B210" s="763" t="s">
        <v>1108</v>
      </c>
      <c r="C210" s="777">
        <f t="shared" si="105"/>
        <v>0</v>
      </c>
      <c r="D210" s="778"/>
      <c r="E210" s="777">
        <f t="shared" si="106"/>
        <v>0</v>
      </c>
      <c r="F210" s="800">
        <f t="shared" si="106"/>
        <v>0</v>
      </c>
      <c r="G210" s="680">
        <f>F210/F184</f>
        <v>0</v>
      </c>
      <c r="H210" s="678">
        <f t="shared" si="107"/>
        <v>0</v>
      </c>
      <c r="I210" s="678">
        <f t="shared" si="107"/>
        <v>3.0000000000000001E-3</v>
      </c>
      <c r="J210" s="681"/>
      <c r="K210" s="681">
        <f t="shared" si="115"/>
        <v>3.0000000000000001E-3</v>
      </c>
      <c r="L210" s="681"/>
      <c r="M210" s="678">
        <f t="shared" si="109"/>
        <v>0</v>
      </c>
      <c r="N210" s="681"/>
      <c r="O210" s="678">
        <f t="shared" si="110"/>
        <v>0</v>
      </c>
      <c r="P210" s="681"/>
      <c r="Q210" s="678"/>
      <c r="R210" s="678">
        <f t="shared" si="111"/>
        <v>0</v>
      </c>
      <c r="S210" s="681"/>
      <c r="T210" s="681">
        <f t="shared" si="112"/>
        <v>0</v>
      </c>
      <c r="U210" s="681"/>
      <c r="V210" s="681"/>
      <c r="W210" s="681">
        <f t="shared" si="113"/>
        <v>3.0000000000000001E-3</v>
      </c>
      <c r="X210" s="681"/>
      <c r="Y210" s="754"/>
      <c r="Z210" s="1440"/>
    </row>
    <row r="211" spans="1:26" s="756" customFormat="1" ht="15.75" x14ac:dyDescent="0.25">
      <c r="A211" s="776">
        <v>21</v>
      </c>
      <c r="B211" s="763" t="s">
        <v>1109</v>
      </c>
      <c r="C211" s="777">
        <f t="shared" si="105"/>
        <v>4</v>
      </c>
      <c r="D211" s="778"/>
      <c r="E211" s="777">
        <f t="shared" si="106"/>
        <v>35</v>
      </c>
      <c r="F211" s="800">
        <f t="shared" si="106"/>
        <v>4.6307069788880009E-2</v>
      </c>
      <c r="G211" s="680">
        <f>F211/F184</f>
        <v>4.7887197746146947E-4</v>
      </c>
      <c r="H211" s="678">
        <f t="shared" si="107"/>
        <v>2.1000000000000005E-2</v>
      </c>
      <c r="I211" s="678">
        <f t="shared" si="107"/>
        <v>1.9996600096185602</v>
      </c>
      <c r="J211" s="681"/>
      <c r="K211" s="681">
        <f t="shared" si="115"/>
        <v>2.0206600096185601</v>
      </c>
      <c r="L211" s="681">
        <f t="shared" si="108"/>
        <v>436.36101762236603</v>
      </c>
      <c r="M211" s="678">
        <f t="shared" si="109"/>
        <v>0</v>
      </c>
      <c r="N211" s="681"/>
      <c r="O211" s="678">
        <f t="shared" si="110"/>
        <v>0</v>
      </c>
      <c r="P211" s="681"/>
      <c r="Q211" s="678"/>
      <c r="R211" s="678">
        <f t="shared" si="111"/>
        <v>0</v>
      </c>
      <c r="S211" s="681"/>
      <c r="T211" s="681">
        <f t="shared" si="112"/>
        <v>0</v>
      </c>
      <c r="U211" s="681"/>
      <c r="V211" s="681"/>
      <c r="W211" s="681">
        <f t="shared" si="113"/>
        <v>2.0206600096185601</v>
      </c>
      <c r="X211" s="681">
        <f t="shared" si="114"/>
        <v>436.36101762236603</v>
      </c>
      <c r="Y211" s="754"/>
      <c r="Z211" s="1440"/>
    </row>
    <row r="212" spans="1:26" s="756" customFormat="1" ht="15.75" x14ac:dyDescent="0.25">
      <c r="A212" s="776">
        <v>22</v>
      </c>
      <c r="B212" s="763" t="s">
        <v>1110</v>
      </c>
      <c r="C212" s="777">
        <f t="shared" si="105"/>
        <v>1</v>
      </c>
      <c r="E212" s="777">
        <f t="shared" si="106"/>
        <v>5.7</v>
      </c>
      <c r="F212" s="800">
        <f t="shared" si="106"/>
        <v>3.8538931199999997E-3</v>
      </c>
      <c r="G212" s="680">
        <f>F212/F184</f>
        <v>3.9853988337278215E-5</v>
      </c>
      <c r="H212" s="678">
        <f t="shared" si="107"/>
        <v>5.9399999999999994E-2</v>
      </c>
      <c r="I212" s="678">
        <f t="shared" si="107"/>
        <v>0.40529280000000001</v>
      </c>
      <c r="J212" s="798"/>
      <c r="K212" s="681">
        <f t="shared" si="115"/>
        <v>0.46469280000000002</v>
      </c>
      <c r="L212" s="681"/>
      <c r="M212" s="678">
        <f t="shared" si="109"/>
        <v>0</v>
      </c>
      <c r="N212" s="798"/>
      <c r="O212" s="678">
        <f t="shared" si="110"/>
        <v>0</v>
      </c>
      <c r="P212" s="798"/>
      <c r="Q212" s="799"/>
      <c r="R212" s="678">
        <f t="shared" si="111"/>
        <v>0</v>
      </c>
      <c r="S212" s="798"/>
      <c r="T212" s="681">
        <f t="shared" si="112"/>
        <v>0</v>
      </c>
      <c r="U212" s="798"/>
      <c r="V212" s="799"/>
      <c r="W212" s="681">
        <f t="shared" si="113"/>
        <v>0.46469280000000002</v>
      </c>
      <c r="X212" s="681"/>
      <c r="Y212" s="780"/>
      <c r="Z212" s="1440"/>
    </row>
    <row r="213" spans="1:26" s="756" customFormat="1" ht="15.75" x14ac:dyDescent="0.25">
      <c r="A213" s="782"/>
      <c r="B213" s="781"/>
      <c r="C213" s="788">
        <f>SUM(C202:C211)</f>
        <v>488</v>
      </c>
      <c r="D213" s="2192"/>
      <c r="E213" s="693">
        <f>SUM(E202:E211)</f>
        <v>11723.529999999999</v>
      </c>
      <c r="F213" s="694">
        <f>SUM(F203:F212)</f>
        <v>12.978626138051682</v>
      </c>
      <c r="G213" s="2221">
        <f>F213/F184</f>
        <v>0.1342149350368611</v>
      </c>
      <c r="H213" s="693">
        <f>SUM(H202:H211)+0.09614</f>
        <v>165.70905369195953</v>
      </c>
      <c r="I213" s="693">
        <f>SUM(I202:I211)</f>
        <v>894.97049367677926</v>
      </c>
      <c r="J213" s="681"/>
      <c r="K213" s="693">
        <f>SUM(K202:K211)</f>
        <v>1060.5834073687386</v>
      </c>
      <c r="L213" s="681"/>
      <c r="M213" s="693">
        <f>SUM(M202:M211)</f>
        <v>0.76670000000000005</v>
      </c>
      <c r="N213" s="681"/>
      <c r="O213" s="693">
        <f>SUM(O202:O211)</f>
        <v>2.5369037999999997</v>
      </c>
      <c r="P213" s="681"/>
      <c r="Q213" s="681"/>
      <c r="R213" s="693">
        <f>SUM(R202:R211)</f>
        <v>8.4787199999999974</v>
      </c>
      <c r="S213" s="681"/>
      <c r="T213" s="693">
        <f>SUM(T202:T211)</f>
        <v>11.782323799999999</v>
      </c>
      <c r="U213" s="681"/>
      <c r="V213" s="681"/>
      <c r="W213" s="693">
        <f>SUM(W202:W212)</f>
        <v>1072.8304239687384</v>
      </c>
      <c r="X213" s="691">
        <f>(W213*100000)/(F213*1000000)*100</f>
        <v>826.61324284805141</v>
      </c>
      <c r="Y213" s="780"/>
      <c r="Z213" s="1440"/>
    </row>
    <row r="214" spans="1:26" s="756" customFormat="1" ht="15.75" x14ac:dyDescent="0.25">
      <c r="A214" s="770"/>
      <c r="B214" s="692"/>
      <c r="C214" s="769"/>
      <c r="D214" s="775"/>
      <c r="E214" s="693"/>
      <c r="F214" s="694"/>
      <c r="G214" s="680"/>
      <c r="H214" s="693"/>
      <c r="I214" s="693"/>
      <c r="J214" s="681"/>
      <c r="K214" s="693"/>
      <c r="L214" s="681"/>
      <c r="M214" s="693"/>
      <c r="N214" s="681"/>
      <c r="O214" s="693"/>
      <c r="P214" s="681"/>
      <c r="Q214" s="681"/>
      <c r="R214" s="693"/>
      <c r="S214" s="681"/>
      <c r="T214" s="693"/>
      <c r="U214" s="681"/>
      <c r="V214" s="681"/>
      <c r="W214" s="693"/>
      <c r="X214" s="691"/>
      <c r="Y214" s="757"/>
      <c r="Z214" s="1440"/>
    </row>
    <row r="215" spans="1:26" s="756" customFormat="1" ht="15.75" x14ac:dyDescent="0.25">
      <c r="A215" s="751" t="s">
        <v>1116</v>
      </c>
      <c r="B215" s="1207" t="s">
        <v>697</v>
      </c>
      <c r="C215" s="764"/>
      <c r="D215" s="764"/>
      <c r="E215" s="67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81"/>
      <c r="X215" s="681"/>
      <c r="Y215" s="754"/>
    </row>
    <row r="216" spans="1:26" s="756" customFormat="1" ht="15.75" x14ac:dyDescent="0.25">
      <c r="A216" s="1194" t="s">
        <v>36</v>
      </c>
      <c r="B216" s="684" t="s">
        <v>699</v>
      </c>
      <c r="C216" s="764"/>
      <c r="D216" s="764"/>
      <c r="E216" s="67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54"/>
    </row>
    <row r="217" spans="1:26" s="756" customFormat="1" ht="15.75" x14ac:dyDescent="0.25">
      <c r="A217" s="1194" t="s">
        <v>37</v>
      </c>
      <c r="B217" s="684" t="s">
        <v>698</v>
      </c>
      <c r="C217" s="764"/>
      <c r="D217" s="764"/>
      <c r="E217" s="67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54"/>
    </row>
    <row r="218" spans="1:26" s="756" customFormat="1" ht="15.75" x14ac:dyDescent="0.25">
      <c r="A218" s="1194" t="s">
        <v>38</v>
      </c>
      <c r="B218" s="684" t="s">
        <v>700</v>
      </c>
      <c r="C218" s="764"/>
      <c r="D218" s="764"/>
      <c r="E218" s="67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6" s="756" customFormat="1" ht="15.75" x14ac:dyDescent="0.25">
      <c r="A219" s="2167" t="s">
        <v>1117</v>
      </c>
      <c r="B219" s="675" t="s">
        <v>65</v>
      </c>
      <c r="C219" s="764"/>
      <c r="D219" s="764"/>
      <c r="E219" s="67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/>
      <c r="X219" s="681"/>
      <c r="Y219" s="2168"/>
    </row>
    <row r="220" spans="1:26" s="756" customFormat="1" ht="15.75" x14ac:dyDescent="0.25">
      <c r="A220" s="1194" t="s">
        <v>36</v>
      </c>
      <c r="B220" s="762" t="s">
        <v>57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>
        <f>'[54]D 2.1_2024-25_(Projection)_OK_P'!W220*1.1</f>
        <v>233.93211179800008</v>
      </c>
      <c r="X220" s="681"/>
      <c r="Y220" s="762"/>
    </row>
    <row r="221" spans="1:26" s="756" customFormat="1" ht="15.75" x14ac:dyDescent="0.25">
      <c r="A221" s="1194" t="s">
        <v>37</v>
      </c>
      <c r="B221" s="762" t="s">
        <v>58</v>
      </c>
      <c r="C221" s="762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>
        <f>'[54]D 2.1_2024-25_(Projection)_OK_P'!W221*1.1</f>
        <v>19.384684000000007</v>
      </c>
      <c r="X221" s="681"/>
      <c r="Y221" s="762"/>
    </row>
    <row r="222" spans="1:26" s="756" customFormat="1" ht="15.75" x14ac:dyDescent="0.25">
      <c r="A222" s="751" t="s">
        <v>1118</v>
      </c>
      <c r="B222" s="742" t="s">
        <v>693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f>SUM(W220:W221)</f>
        <v>253.3167957980001</v>
      </c>
      <c r="X222" s="681"/>
      <c r="Y222" s="762"/>
    </row>
    <row r="223" spans="1:26" s="756" customFormat="1" ht="15.75" x14ac:dyDescent="0.25">
      <c r="A223" s="1194" t="s">
        <v>36</v>
      </c>
      <c r="B223" s="763" t="s">
        <v>692</v>
      </c>
      <c r="C223" s="764"/>
      <c r="D223" s="764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78"/>
      <c r="X223" s="681"/>
      <c r="Y223" s="762"/>
    </row>
    <row r="224" spans="1:26" s="756" customFormat="1" ht="15.75" x14ac:dyDescent="0.25">
      <c r="A224" s="2169" t="s">
        <v>37</v>
      </c>
      <c r="B224" s="764" t="s">
        <v>694</v>
      </c>
      <c r="C224" s="1198"/>
      <c r="D224" s="764"/>
      <c r="E224" s="2168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/>
      <c r="X224" s="681"/>
      <c r="Y224" s="762"/>
    </row>
    <row r="225" spans="1:25" s="756" customFormat="1" ht="15.75" x14ac:dyDescent="0.25">
      <c r="A225" s="1194" t="s">
        <v>38</v>
      </c>
      <c r="B225" s="765" t="s">
        <v>341</v>
      </c>
      <c r="C225" s="762"/>
      <c r="D225" s="762"/>
      <c r="E225" s="2168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/>
      <c r="X225" s="681"/>
      <c r="Y225" s="762"/>
    </row>
    <row r="226" spans="1:25" s="756" customFormat="1" ht="15.75" x14ac:dyDescent="0.25">
      <c r="A226" s="1194" t="s">
        <v>39</v>
      </c>
      <c r="B226" s="765" t="s">
        <v>703</v>
      </c>
      <c r="C226" s="762"/>
      <c r="D226" s="762"/>
      <c r="E226" s="2168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/>
      <c r="X226" s="681"/>
      <c r="Y226" s="762"/>
    </row>
    <row r="227" spans="1:25" s="756" customFormat="1" ht="15.75" x14ac:dyDescent="0.25">
      <c r="A227" s="1194" t="s">
        <v>40</v>
      </c>
      <c r="B227" s="765" t="s">
        <v>1119</v>
      </c>
      <c r="C227" s="1198"/>
      <c r="D227" s="762"/>
      <c r="E227" s="2168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v>9.5500000000000007</v>
      </c>
      <c r="X227" s="681"/>
      <c r="Y227" s="762"/>
    </row>
    <row r="228" spans="1:25" s="756" customFormat="1" ht="15.75" x14ac:dyDescent="0.25">
      <c r="A228" s="1194" t="s">
        <v>775</v>
      </c>
      <c r="B228" s="762" t="s">
        <v>701</v>
      </c>
      <c r="C228" s="762"/>
      <c r="D228" s="762"/>
      <c r="E228" s="2168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81"/>
      <c r="X228" s="681"/>
      <c r="Y228" s="762"/>
    </row>
    <row r="229" spans="1:25" s="756" customFormat="1" ht="15.75" x14ac:dyDescent="0.25">
      <c r="A229" s="1194" t="s">
        <v>43</v>
      </c>
      <c r="B229" s="765" t="s">
        <v>1120</v>
      </c>
      <c r="C229" s="1198"/>
      <c r="D229" s="762"/>
      <c r="E229" s="2168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81"/>
      <c r="X229" s="681"/>
      <c r="Y229" s="762"/>
    </row>
    <row r="230" spans="1:25" s="756" customFormat="1" ht="15.75" x14ac:dyDescent="0.25">
      <c r="A230" s="1194" t="s">
        <v>41</v>
      </c>
      <c r="B230" s="765" t="s">
        <v>1121</v>
      </c>
      <c r="C230" s="762"/>
      <c r="D230" s="762"/>
      <c r="E230" s="2168"/>
      <c r="F230" s="679"/>
      <c r="G230" s="681"/>
      <c r="H230" s="681"/>
      <c r="I230" s="681"/>
      <c r="J230" s="681"/>
      <c r="K230" s="681"/>
      <c r="L230" s="681"/>
      <c r="M230" s="681"/>
      <c r="N230" s="681"/>
      <c r="O230" s="681"/>
      <c r="P230" s="681"/>
      <c r="Q230" s="681"/>
      <c r="R230" s="681"/>
      <c r="S230" s="681"/>
      <c r="T230" s="681"/>
      <c r="U230" s="681"/>
      <c r="V230" s="681"/>
      <c r="W230" s="681">
        <v>0.31</v>
      </c>
      <c r="X230" s="681"/>
      <c r="Y230" s="762"/>
    </row>
    <row r="231" spans="1:25" s="756" customFormat="1" ht="15.75" x14ac:dyDescent="0.25">
      <c r="A231" s="1194" t="s">
        <v>42</v>
      </c>
      <c r="B231" s="765" t="s">
        <v>1122</v>
      </c>
      <c r="C231" s="762"/>
      <c r="D231" s="762"/>
      <c r="E231" s="2168"/>
      <c r="F231" s="679"/>
      <c r="G231" s="681"/>
      <c r="H231" s="681"/>
      <c r="I231" s="681"/>
      <c r="J231" s="681"/>
      <c r="K231" s="681"/>
      <c r="L231" s="681"/>
      <c r="M231" s="681"/>
      <c r="N231" s="681"/>
      <c r="O231" s="681"/>
      <c r="P231" s="681"/>
      <c r="Q231" s="681"/>
      <c r="R231" s="681"/>
      <c r="S231" s="681"/>
      <c r="T231" s="681"/>
      <c r="U231" s="681"/>
      <c r="V231" s="681"/>
      <c r="W231" s="681">
        <v>3</v>
      </c>
      <c r="X231" s="681"/>
      <c r="Y231" s="762"/>
    </row>
    <row r="232" spans="1:25" s="2171" customFormat="1" ht="15.75" x14ac:dyDescent="0.25">
      <c r="A232" s="1194" t="s">
        <v>44</v>
      </c>
      <c r="B232" s="765" t="s">
        <v>1123</v>
      </c>
      <c r="C232" s="762"/>
      <c r="D232" s="762"/>
      <c r="E232" s="2170"/>
      <c r="F232" s="679"/>
      <c r="G232" s="681"/>
      <c r="H232" s="681"/>
      <c r="I232" s="681"/>
      <c r="J232" s="681"/>
      <c r="K232" s="681"/>
      <c r="L232" s="681"/>
      <c r="M232" s="681"/>
      <c r="N232" s="681"/>
      <c r="O232" s="681"/>
      <c r="P232" s="681"/>
      <c r="Q232" s="681"/>
      <c r="R232" s="681"/>
      <c r="S232" s="681"/>
      <c r="T232" s="681"/>
      <c r="U232" s="681"/>
      <c r="V232" s="681"/>
      <c r="W232" s="681">
        <v>2.59</v>
      </c>
      <c r="X232" s="681"/>
      <c r="Y232" s="762"/>
    </row>
    <row r="233" spans="1:25" s="2171" customFormat="1" ht="15.75" x14ac:dyDescent="0.25">
      <c r="A233" s="1194" t="s">
        <v>1124</v>
      </c>
      <c r="B233" s="765" t="s">
        <v>1125</v>
      </c>
      <c r="C233" s="762"/>
      <c r="D233" s="762"/>
      <c r="E233" s="2170"/>
      <c r="F233" s="679"/>
      <c r="G233" s="681"/>
      <c r="H233" s="681"/>
      <c r="I233" s="681"/>
      <c r="J233" s="681"/>
      <c r="K233" s="681"/>
      <c r="L233" s="681"/>
      <c r="M233" s="681"/>
      <c r="N233" s="681"/>
      <c r="O233" s="681"/>
      <c r="P233" s="681"/>
      <c r="Q233" s="681"/>
      <c r="R233" s="681"/>
      <c r="S233" s="681"/>
      <c r="T233" s="681"/>
      <c r="U233" s="681"/>
      <c r="V233" s="681"/>
      <c r="W233" s="681">
        <v>8.85</v>
      </c>
      <c r="X233" s="681"/>
      <c r="Y233" s="762"/>
    </row>
    <row r="234" spans="1:25" s="2171" customFormat="1" ht="15.75" x14ac:dyDescent="0.25">
      <c r="A234" s="1194" t="s">
        <v>1126</v>
      </c>
      <c r="B234" s="765" t="s">
        <v>1127</v>
      </c>
      <c r="C234" s="762"/>
      <c r="D234" s="762"/>
      <c r="E234" s="2170"/>
      <c r="F234" s="679"/>
      <c r="G234" s="681"/>
      <c r="H234" s="681"/>
      <c r="I234" s="681"/>
      <c r="J234" s="681"/>
      <c r="K234" s="681"/>
      <c r="L234" s="681"/>
      <c r="M234" s="681"/>
      <c r="N234" s="681"/>
      <c r="O234" s="681"/>
      <c r="P234" s="681"/>
      <c r="Q234" s="681"/>
      <c r="R234" s="681"/>
      <c r="S234" s="681"/>
      <c r="T234" s="681"/>
      <c r="U234" s="681"/>
      <c r="V234" s="681"/>
      <c r="W234" s="681">
        <v>0.27</v>
      </c>
      <c r="X234" s="681"/>
      <c r="Y234" s="2170"/>
    </row>
    <row r="235" spans="1:25" s="2171" customFormat="1" ht="15.75" x14ac:dyDescent="0.25">
      <c r="A235" s="1194" t="s">
        <v>1128</v>
      </c>
      <c r="B235" s="675" t="s">
        <v>695</v>
      </c>
      <c r="C235" s="762"/>
      <c r="D235" s="762"/>
      <c r="E235" s="2170"/>
      <c r="F235" s="679"/>
      <c r="G235" s="681"/>
      <c r="H235" s="681"/>
      <c r="I235" s="681"/>
      <c r="J235" s="681"/>
      <c r="K235" s="681"/>
      <c r="L235" s="681"/>
      <c r="M235" s="681"/>
      <c r="N235" s="681"/>
      <c r="O235" s="681"/>
      <c r="P235" s="681"/>
      <c r="Q235" s="681"/>
      <c r="R235" s="681"/>
      <c r="S235" s="681"/>
      <c r="T235" s="681"/>
      <c r="U235" s="681"/>
      <c r="V235" s="681"/>
      <c r="W235" s="681">
        <f>W194+W201+W213+W222+W224+W225+W227+W228+W229+W230+W231+W232+W233+W234</f>
        <v>7969.9302688365478</v>
      </c>
      <c r="X235" s="681"/>
      <c r="Y235" s="2170"/>
    </row>
    <row r="236" spans="1:25" s="2171" customFormat="1" ht="15.75" x14ac:dyDescent="0.25">
      <c r="A236" s="1194" t="s">
        <v>1129</v>
      </c>
      <c r="B236" s="764" t="s">
        <v>696</v>
      </c>
      <c r="C236" s="762"/>
      <c r="D236" s="764"/>
      <c r="E236" s="2170"/>
      <c r="F236" s="679"/>
      <c r="G236" s="681"/>
      <c r="H236" s="681"/>
      <c r="I236" s="681"/>
      <c r="J236" s="681"/>
      <c r="K236" s="681"/>
      <c r="L236" s="681"/>
      <c r="M236" s="681"/>
      <c r="N236" s="681"/>
      <c r="O236" s="681"/>
      <c r="P236" s="681"/>
      <c r="Q236" s="681"/>
      <c r="R236" s="681"/>
      <c r="S236" s="681"/>
      <c r="T236" s="681"/>
      <c r="U236" s="681"/>
      <c r="V236" s="681"/>
      <c r="W236" s="678">
        <f>W220</f>
        <v>233.93211179800008</v>
      </c>
      <c r="X236" s="681"/>
      <c r="Y236" s="762"/>
    </row>
    <row r="237" spans="1:25" s="2171" customFormat="1" ht="15.75" x14ac:dyDescent="0.25">
      <c r="A237" s="1194" t="s">
        <v>1130</v>
      </c>
      <c r="B237" s="764" t="s">
        <v>1131</v>
      </c>
      <c r="C237" s="762"/>
      <c r="D237" s="764"/>
      <c r="E237" s="2170"/>
      <c r="F237" s="679"/>
      <c r="G237" s="681"/>
      <c r="H237" s="681"/>
      <c r="I237" s="681"/>
      <c r="J237" s="681"/>
      <c r="K237" s="681"/>
      <c r="L237" s="681"/>
      <c r="M237" s="681"/>
      <c r="N237" s="681"/>
      <c r="O237" s="681"/>
      <c r="P237" s="681"/>
      <c r="Q237" s="681"/>
      <c r="R237" s="681"/>
      <c r="S237" s="681"/>
      <c r="T237" s="681"/>
      <c r="U237" s="681"/>
      <c r="V237" s="681"/>
      <c r="W237" s="678">
        <f>W221</f>
        <v>19.384684000000007</v>
      </c>
      <c r="X237" s="681"/>
      <c r="Y237" s="762"/>
    </row>
    <row r="238" spans="1:25" s="2171" customFormat="1" ht="16.5" thickBot="1" x14ac:dyDescent="0.3">
      <c r="A238" s="2172"/>
      <c r="B238" s="766" t="s">
        <v>1132</v>
      </c>
      <c r="C238" s="2173"/>
      <c r="D238" s="2174"/>
      <c r="E238" s="2175"/>
      <c r="F238" s="1363"/>
      <c r="G238" s="2176"/>
      <c r="H238" s="2176"/>
      <c r="I238" s="2176"/>
      <c r="J238" s="2176"/>
      <c r="K238" s="2176"/>
      <c r="L238" s="2176"/>
      <c r="M238" s="2176"/>
      <c r="N238" s="2176"/>
      <c r="O238" s="2176"/>
      <c r="P238" s="2176"/>
      <c r="Q238" s="2176"/>
      <c r="R238" s="2176"/>
      <c r="S238" s="2176"/>
      <c r="T238" s="2176"/>
      <c r="U238" s="2176"/>
      <c r="V238" s="2176"/>
      <c r="W238" s="2146">
        <f>W235-W236-W237</f>
        <v>7716.6134730385484</v>
      </c>
      <c r="X238" s="681"/>
      <c r="Y238" s="762"/>
    </row>
    <row r="240" spans="1:25" ht="15.75" x14ac:dyDescent="0.25">
      <c r="B240" s="1441" t="str">
        <f>B173</f>
        <v>For KINESCO Power and Utilities Pvt. Ltd.</v>
      </c>
      <c r="X240" s="2213"/>
    </row>
    <row r="241" spans="2:24" ht="15.75" x14ac:dyDescent="0.25">
      <c r="B241" s="1441"/>
      <c r="X241" s="2213"/>
    </row>
    <row r="242" spans="2:24" ht="15.75" x14ac:dyDescent="0.25">
      <c r="B242" s="1441"/>
      <c r="X242" s="2213"/>
    </row>
    <row r="243" spans="2:24" ht="15.75" x14ac:dyDescent="0.25">
      <c r="B243" s="1441"/>
      <c r="X243" s="2213"/>
    </row>
    <row r="244" spans="2:24" ht="15.75" x14ac:dyDescent="0.25">
      <c r="B244" s="1441"/>
      <c r="X244" s="2213"/>
    </row>
    <row r="245" spans="2:24" ht="15.75" x14ac:dyDescent="0.25">
      <c r="B245" s="1441" t="str">
        <f t="shared" ref="B245:B249" si="116">B178</f>
        <v>T M AJITHKUMAR</v>
      </c>
      <c r="X245" s="2213"/>
    </row>
    <row r="246" spans="2:24" ht="15.75" x14ac:dyDescent="0.25">
      <c r="B246" s="1441" t="str">
        <f t="shared" si="116"/>
        <v>CHIEF EXECUTIVE OFFICER</v>
      </c>
      <c r="X246" s="2213"/>
    </row>
    <row r="247" spans="2:24" ht="15.75" x14ac:dyDescent="0.25">
      <c r="B247" s="1441"/>
      <c r="X247" s="2213"/>
    </row>
    <row r="248" spans="2:24" ht="15.75" x14ac:dyDescent="0.25">
      <c r="B248" s="1441" t="str">
        <f t="shared" si="116"/>
        <v>Place: Kakkanad, Kochi</v>
      </c>
      <c r="X248" s="2213"/>
    </row>
    <row r="249" spans="2:24" ht="15.75" x14ac:dyDescent="0.25">
      <c r="B249" s="1441" t="str">
        <f t="shared" si="116"/>
        <v>Date: --/--/----</v>
      </c>
      <c r="X249" s="2213"/>
    </row>
    <row r="250" spans="2:24" ht="15.75" x14ac:dyDescent="0.25">
      <c r="B250" s="1441"/>
      <c r="X250" s="2213"/>
    </row>
    <row r="251" spans="2:24" ht="15.75" x14ac:dyDescent="0.25">
      <c r="B251" s="1441"/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4" manualBreakCount="4">
    <brk id="96" max="24" man="1"/>
    <brk id="139" max="24" man="1"/>
    <brk id="182" max="24" man="1"/>
    <brk id="218" max="2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C000"/>
  </sheetPr>
  <dimension ref="A1:Z241"/>
  <sheetViews>
    <sheetView view="pageBreakPreview" topLeftCell="A214" zoomScale="70" zoomScaleNormal="70" zoomScaleSheetLayoutView="70" workbookViewId="0">
      <selection activeCell="G178" sqref="G178"/>
    </sheetView>
  </sheetViews>
  <sheetFormatPr defaultColWidth="9.33203125" defaultRowHeight="15" x14ac:dyDescent="0.25"/>
  <cols>
    <col min="1" max="1" width="6.5" style="755" customWidth="1"/>
    <col min="2" max="2" width="21.6640625" style="755" customWidth="1"/>
    <col min="3" max="3" width="11.1640625" style="755" customWidth="1"/>
    <col min="4" max="4" width="11.5" style="755" customWidth="1"/>
    <col min="5" max="5" width="14.33203125" style="755" customWidth="1"/>
    <col min="6" max="6" width="13.83203125" style="755" customWidth="1"/>
    <col min="7" max="7" width="12.5" style="755" customWidth="1"/>
    <col min="8" max="8" width="13.6640625" style="755" customWidth="1"/>
    <col min="9" max="9" width="13" style="755" customWidth="1"/>
    <col min="10" max="10" width="11" style="755" customWidth="1"/>
    <col min="11" max="11" width="12.5" style="755" customWidth="1"/>
    <col min="12" max="12" width="11.83203125" style="755" customWidth="1"/>
    <col min="13" max="13" width="12.5" style="755" customWidth="1"/>
    <col min="14" max="14" width="7.33203125" style="755" customWidth="1"/>
    <col min="15" max="15" width="11.83203125" style="755" customWidth="1"/>
    <col min="16" max="16" width="7.83203125" style="755" customWidth="1"/>
    <col min="17" max="17" width="7.33203125" style="755" customWidth="1"/>
    <col min="18" max="18" width="11.33203125" style="755" customWidth="1"/>
    <col min="19" max="19" width="6.33203125" style="755" customWidth="1"/>
    <col min="20" max="20" width="10.1640625" style="755" customWidth="1"/>
    <col min="21" max="21" width="6.1640625" style="755" customWidth="1"/>
    <col min="22" max="22" width="9.5" style="755" customWidth="1"/>
    <col min="23" max="23" width="17.1640625" style="755" customWidth="1"/>
    <col min="24" max="24" width="15.5" style="755" customWidth="1"/>
    <col min="25" max="25" width="5.6640625" style="755" customWidth="1"/>
    <col min="26" max="16384" width="9.33203125" style="755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755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755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755"/>
    </row>
    <row r="5" spans="1:26" s="756" customFormat="1" ht="15.75" x14ac:dyDescent="0.25">
      <c r="A5" s="2153"/>
      <c r="B5" s="748" t="str">
        <f>'D 2.1_2024-25_(Proje)_Rev'!B5</f>
        <v>Name of Distribution Business/Licensee</v>
      </c>
      <c r="D5" s="1198"/>
      <c r="E5" s="1198" t="str">
        <f>'D 2.1_2024-25_(Proje)_Rev'!E5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755"/>
    </row>
    <row r="6" spans="1:26" s="756" customFormat="1" ht="15.75" x14ac:dyDescent="0.25">
      <c r="A6" s="2153"/>
      <c r="B6" s="748" t="str">
        <f>'D 2.1_2024-25_(Proje)_Rev'!B6</f>
        <v>Licensed Area of Supply</v>
      </c>
      <c r="D6" s="1198"/>
      <c r="E6" s="1198" t="str">
        <f>'D 2.1_2024-25_(Proje)_Rev'!E6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755"/>
    </row>
    <row r="7" spans="1:26" s="756" customFormat="1" ht="19.5" thickBot="1" x14ac:dyDescent="0.3">
      <c r="A7" s="1198"/>
      <c r="B7" s="749" t="s">
        <v>1162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2155" t="s">
        <v>1077</v>
      </c>
      <c r="Y7" s="2155"/>
      <c r="Z7" s="755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1513</v>
      </c>
      <c r="I8" s="672" t="s">
        <v>118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755"/>
    </row>
    <row r="9" spans="1:26" s="756" customFormat="1" ht="31.5" x14ac:dyDescent="0.25">
      <c r="A9" s="2180"/>
      <c r="B9" s="1209"/>
      <c r="C9" s="1209"/>
      <c r="D9" s="2181"/>
      <c r="E9" s="1209" t="s">
        <v>95</v>
      </c>
      <c r="F9" s="1364" t="s">
        <v>7</v>
      </c>
      <c r="G9" s="1209"/>
      <c r="H9" s="1209"/>
      <c r="I9" s="1209"/>
      <c r="J9" s="1209"/>
      <c r="K9" s="1209" t="s">
        <v>290</v>
      </c>
      <c r="L9" s="2220" t="s">
        <v>1082</v>
      </c>
      <c r="M9" s="1209"/>
      <c r="N9" s="2181"/>
      <c r="O9" s="2181"/>
      <c r="P9" s="2181"/>
      <c r="Q9" s="2181"/>
      <c r="R9" s="2183" t="s">
        <v>1432</v>
      </c>
      <c r="S9" s="1209"/>
      <c r="T9" s="1209" t="s">
        <v>291</v>
      </c>
      <c r="U9" s="1209"/>
      <c r="V9" s="2181"/>
      <c r="W9" s="2220" t="s">
        <v>292</v>
      </c>
      <c r="X9" s="1209"/>
      <c r="Y9" s="2184"/>
      <c r="Z9" s="755"/>
    </row>
    <row r="10" spans="1:26" s="756" customFormat="1" ht="15.75" x14ac:dyDescent="0.25">
      <c r="A10" s="2185">
        <v>1</v>
      </c>
      <c r="B10" s="1210">
        <v>2</v>
      </c>
      <c r="C10" s="1210">
        <v>3</v>
      </c>
      <c r="D10" s="1210">
        <v>4</v>
      </c>
      <c r="E10" s="1210">
        <v>5</v>
      </c>
      <c r="F10" s="2229">
        <v>6</v>
      </c>
      <c r="G10" s="1210">
        <v>7</v>
      </c>
      <c r="H10" s="1210">
        <v>8</v>
      </c>
      <c r="I10" s="1210">
        <v>9</v>
      </c>
      <c r="J10" s="1210">
        <v>10</v>
      </c>
      <c r="K10" s="1210">
        <v>11</v>
      </c>
      <c r="L10" s="1210">
        <v>12</v>
      </c>
      <c r="M10" s="1210">
        <v>13</v>
      </c>
      <c r="N10" s="1210">
        <v>14</v>
      </c>
      <c r="O10" s="1210">
        <v>15</v>
      </c>
      <c r="P10" s="1210">
        <v>16</v>
      </c>
      <c r="Q10" s="1210">
        <v>17</v>
      </c>
      <c r="R10" s="1210">
        <v>18</v>
      </c>
      <c r="S10" s="1210">
        <v>19</v>
      </c>
      <c r="T10" s="1210">
        <v>20</v>
      </c>
      <c r="U10" s="1210">
        <v>21</v>
      </c>
      <c r="V10" s="1210">
        <v>22</v>
      </c>
      <c r="W10" s="1210">
        <v>23</v>
      </c>
      <c r="X10" s="1210">
        <v>24</v>
      </c>
      <c r="Y10" s="1210">
        <v>25</v>
      </c>
      <c r="Z10" s="755"/>
    </row>
    <row r="11" spans="1:26" s="756" customFormat="1" ht="18.75" x14ac:dyDescent="0.25">
      <c r="A11" s="2230"/>
      <c r="B11" s="750" t="s">
        <v>1083</v>
      </c>
      <c r="C11" s="2231" t="s">
        <v>1084</v>
      </c>
      <c r="D11" s="2232"/>
      <c r="E11" s="2232"/>
      <c r="F11" s="2233"/>
      <c r="G11" s="2085"/>
      <c r="H11" s="2085"/>
      <c r="I11" s="2085"/>
      <c r="J11" s="2085"/>
      <c r="K11" s="2085"/>
      <c r="L11" s="2085"/>
      <c r="M11" s="2085"/>
      <c r="N11" s="2085"/>
      <c r="O11" s="2085"/>
      <c r="P11" s="2085"/>
      <c r="Q11" s="2085"/>
      <c r="R11" s="2085"/>
      <c r="S11" s="2085"/>
      <c r="T11" s="2085"/>
      <c r="U11" s="2085"/>
      <c r="V11" s="2085"/>
      <c r="W11" s="2085"/>
      <c r="X11" s="2085"/>
      <c r="Y11" s="2085"/>
      <c r="Z11" s="755"/>
    </row>
    <row r="12" spans="1:26" s="756" customFormat="1" ht="15.75" x14ac:dyDescent="0.25">
      <c r="A12" s="2157" t="s">
        <v>35</v>
      </c>
      <c r="B12" s="1190" t="s">
        <v>1085</v>
      </c>
      <c r="C12" s="2158"/>
      <c r="D12" s="2158"/>
      <c r="E12" s="1189"/>
      <c r="F12" s="1359"/>
      <c r="G12" s="1196"/>
      <c r="H12" s="1196"/>
      <c r="I12" s="1196"/>
      <c r="J12" s="1196"/>
      <c r="K12" s="1196"/>
      <c r="L12" s="1196"/>
      <c r="M12" s="1196"/>
      <c r="N12" s="1196"/>
      <c r="O12" s="1196"/>
      <c r="P12" s="1196"/>
      <c r="Q12" s="1196"/>
      <c r="R12" s="1196"/>
      <c r="S12" s="1196"/>
      <c r="T12" s="1196"/>
      <c r="U12" s="1196"/>
      <c r="V12" s="1196"/>
      <c r="W12" s="1196"/>
      <c r="X12" s="1196"/>
      <c r="Y12" s="2159"/>
      <c r="Z12" s="755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350</v>
      </c>
      <c r="E13" s="699">
        <f>E23+E30+E42</f>
        <v>41564.31</v>
      </c>
      <c r="F13" s="694">
        <f>F23+F30+F42</f>
        <v>77.082524949829519</v>
      </c>
      <c r="G13" s="691"/>
      <c r="H13" s="691">
        <f>H23+H30+H42</f>
        <v>1117.7039737605417</v>
      </c>
      <c r="I13" s="691">
        <f>I23+I30+I42</f>
        <v>5208.0507903161842</v>
      </c>
      <c r="J13" s="691"/>
      <c r="K13" s="691"/>
      <c r="L13" s="691"/>
      <c r="M13" s="691">
        <f>M23+M30+M42</f>
        <v>1.0649999999999999</v>
      </c>
      <c r="N13" s="691"/>
      <c r="O13" s="691">
        <f>O23+O30+O42</f>
        <v>-5.8999999999999995</v>
      </c>
      <c r="P13" s="691"/>
      <c r="Q13" s="691"/>
      <c r="R13" s="691">
        <f>R23+R30+R42</f>
        <v>155.86733999999998</v>
      </c>
      <c r="S13" s="691"/>
      <c r="T13" s="691"/>
      <c r="U13" s="691"/>
      <c r="V13" s="691"/>
      <c r="W13" s="691">
        <f>W23+W30+W42</f>
        <v>6476.787104076725</v>
      </c>
      <c r="X13" s="691">
        <f t="shared" ref="X13" si="0">(W13*100000)/(F13*1000000)*100</f>
        <v>840.24065224799699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755"/>
    </row>
    <row r="15" spans="1:26" s="756" customFormat="1" ht="15.75" x14ac:dyDescent="0.25">
      <c r="A15" s="1194"/>
      <c r="B15" s="696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755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working'!C22</f>
        <v>4</v>
      </c>
      <c r="D16" s="778">
        <f t="shared" ref="D16:D22" si="1">C16</f>
        <v>4</v>
      </c>
      <c r="E16" s="777">
        <f>'[55]D 2.1 KKD proj working'!E22</f>
        <v>4000</v>
      </c>
      <c r="F16" s="1366">
        <f>'[55]D 2.1 KKD proj working'!F22</f>
        <v>18.231761592828008</v>
      </c>
      <c r="G16" s="786">
        <f>F16/F13</f>
        <v>0.23652263083875966</v>
      </c>
      <c r="H16" s="678">
        <f>'[67]D 2.1_2025-26 Revised'!$E$7</f>
        <v>133.57368308091597</v>
      </c>
      <c r="I16" s="678">
        <f>'[67]D 2.1_2025-26 Revised'!$H$7</f>
        <v>1042.3467277317491</v>
      </c>
      <c r="J16" s="681"/>
      <c r="K16" s="681">
        <f>H16+I16+J16</f>
        <v>1175.9204108126651</v>
      </c>
      <c r="L16" s="681">
        <f t="shared" ref="L16:L22" si="2">(K16*100000)/(F16*1000000)*100</f>
        <v>644.98452594687694</v>
      </c>
      <c r="M16" s="678">
        <f>'[55]D 2.1 KKD proj working'!O22</f>
        <v>0</v>
      </c>
      <c r="N16" s="681"/>
      <c r="O16" s="678">
        <f>'[55]D 2.1 KKD proj working'!Q22</f>
        <v>0</v>
      </c>
      <c r="P16" s="681"/>
      <c r="Q16" s="681"/>
      <c r="R16" s="678">
        <f>'[55]D 2.1 KKD proj working'!T22</f>
        <v>0</v>
      </c>
      <c r="S16" s="681"/>
      <c r="T16" s="681">
        <f>SUM(M16:S16)</f>
        <v>0</v>
      </c>
      <c r="U16" s="681"/>
      <c r="V16" s="681"/>
      <c r="W16" s="681">
        <f>K16+T16+U16+V16</f>
        <v>1175.9204108126651</v>
      </c>
      <c r="X16" s="681">
        <f t="shared" ref="X16:X23" si="3">(W16*100000)/(F16*1000000)*100</f>
        <v>644.98452594687694</v>
      </c>
      <c r="Y16" s="754"/>
      <c r="Z16" s="755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working'!C40</f>
        <v>20</v>
      </c>
      <c r="D17" s="778">
        <f t="shared" si="1"/>
        <v>20</v>
      </c>
      <c r="E17" s="777">
        <f>'[55]D 2.1 KKD proj working'!E40</f>
        <v>19686</v>
      </c>
      <c r="F17" s="1366">
        <f>'[55]D 2.1 KKD proj working'!F40</f>
        <v>30.825328065870483</v>
      </c>
      <c r="G17" s="786">
        <f>F17/F13</f>
        <v>0.39990034169137134</v>
      </c>
      <c r="H17" s="678">
        <f>'[67]D 2.1_2025-26 Revised'!$E$8</f>
        <v>714.4523966868752</v>
      </c>
      <c r="I17" s="678">
        <f>'[67]D 2.1_2025-26 Revised'!$H$8</f>
        <v>2148.658348407047</v>
      </c>
      <c r="J17" s="681"/>
      <c r="K17" s="681">
        <f t="shared" ref="K17:K22" si="4">H17+I17+J17</f>
        <v>2863.1107450939221</v>
      </c>
      <c r="L17" s="681">
        <f t="shared" si="2"/>
        <v>928.81760705863564</v>
      </c>
      <c r="M17" s="678">
        <f>'[55]D 2.1 KKD proj working'!O40</f>
        <v>0.3</v>
      </c>
      <c r="N17" s="681"/>
      <c r="O17" s="678">
        <f>'[55]D 2.1 KKD proj working'!Q40</f>
        <v>-6</v>
      </c>
      <c r="P17" s="681"/>
      <c r="Q17" s="681"/>
      <c r="R17" s="678">
        <f>'[55]D 2.1 KKD proj working'!T40</f>
        <v>0</v>
      </c>
      <c r="S17" s="681"/>
      <c r="T17" s="681">
        <f>SUM(M17:S17)</f>
        <v>-5.7</v>
      </c>
      <c r="U17" s="681"/>
      <c r="V17" s="681"/>
      <c r="W17" s="681">
        <f t="shared" ref="W17:W22" si="5">K17+T17+U17+V17</f>
        <v>2857.4107450939223</v>
      </c>
      <c r="X17" s="681">
        <f t="shared" si="3"/>
        <v>926.96847832014498</v>
      </c>
      <c r="Y17" s="754"/>
      <c r="Z17" s="755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777">
        <v>0</v>
      </c>
      <c r="F18" s="785">
        <v>0</v>
      </c>
      <c r="G18" s="786">
        <f>F18/F13</f>
        <v>0</v>
      </c>
      <c r="H18" s="678">
        <f>'[67]D 2.1_2025-26 Revised'!$E$9</f>
        <v>0</v>
      </c>
      <c r="I18" s="678">
        <f>'[67]D 2.1_2025-26 Revised'!$H$9</f>
        <v>0</v>
      </c>
      <c r="J18" s="681"/>
      <c r="K18" s="681">
        <f t="shared" si="4"/>
        <v>0</v>
      </c>
      <c r="L18" s="681"/>
      <c r="M18" s="681">
        <v>0</v>
      </c>
      <c r="N18" s="681"/>
      <c r="O18" s="681">
        <v>0</v>
      </c>
      <c r="P18" s="681"/>
      <c r="Q18" s="681"/>
      <c r="R18" s="681"/>
      <c r="S18" s="681"/>
      <c r="T18" s="681">
        <f t="shared" ref="T18:T22" si="6">SUM(M18:S18)</f>
        <v>0</v>
      </c>
      <c r="U18" s="681"/>
      <c r="V18" s="681"/>
      <c r="W18" s="681">
        <f t="shared" si="5"/>
        <v>0</v>
      </c>
      <c r="X18" s="681"/>
      <c r="Y18" s="754"/>
      <c r="Z18" s="755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working'!C59</f>
        <v>2</v>
      </c>
      <c r="D19" s="778">
        <f t="shared" si="1"/>
        <v>2</v>
      </c>
      <c r="E19" s="777">
        <f>'[55]D 2.1 KKD proj working'!E59</f>
        <v>504</v>
      </c>
      <c r="F19" s="1366">
        <f>'[55]D 2.1 KKD proj working'!F59</f>
        <v>0.22214472721650005</v>
      </c>
      <c r="G19" s="786">
        <f>F19/F13</f>
        <v>2.8819077652306635E-3</v>
      </c>
      <c r="H19" s="678">
        <f>'[67]D 2.1_2025-26 Revised'!$E$10</f>
        <v>24.064245450000008</v>
      </c>
      <c r="I19" s="678">
        <f>'[67]D 2.1_2025-26 Revised'!$H$10</f>
        <v>14.287800199887503</v>
      </c>
      <c r="J19" s="681"/>
      <c r="K19" s="681">
        <f t="shared" si="4"/>
        <v>38.352045649887515</v>
      </c>
      <c r="L19" s="681">
        <f t="shared" si="2"/>
        <v>1726.4441128287501</v>
      </c>
      <c r="M19" s="678">
        <f>'[55]D 2.1 KKD proj working'!O59</f>
        <v>0</v>
      </c>
      <c r="N19" s="681"/>
      <c r="O19" s="678">
        <f>'[55]D 2.1 KKD proj working'!Q59</f>
        <v>-0.1</v>
      </c>
      <c r="P19" s="681"/>
      <c r="Q19" s="681"/>
      <c r="R19" s="678">
        <f>'[55]D 2.1 KKD proj working'!T59</f>
        <v>0</v>
      </c>
      <c r="S19" s="681"/>
      <c r="T19" s="681">
        <f t="shared" si="6"/>
        <v>-0.1</v>
      </c>
      <c r="U19" s="681"/>
      <c r="V19" s="681"/>
      <c r="W19" s="681">
        <f t="shared" si="5"/>
        <v>38.252045649887513</v>
      </c>
      <c r="X19" s="681">
        <f t="shared" si="3"/>
        <v>1721.9425430074446</v>
      </c>
      <c r="Y19" s="754"/>
      <c r="Z19" s="755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working'!C77</f>
        <v>1</v>
      </c>
      <c r="D20" s="778">
        <f t="shared" si="1"/>
        <v>1</v>
      </c>
      <c r="E20" s="777">
        <f>'[55]D 2.1 KKD proj working'!E77</f>
        <v>415</v>
      </c>
      <c r="F20" s="1366">
        <f>'[55]D 2.1 KKD proj working'!F77</f>
        <v>0.13322118150000001</v>
      </c>
      <c r="G20" s="786">
        <f>F20/F13</f>
        <v>1.7282929118721693E-3</v>
      </c>
      <c r="H20" s="678">
        <f>'[67]D 2.1_2025-26 Revised'!$E$11</f>
        <v>3.9268800000000001</v>
      </c>
      <c r="I20" s="678">
        <f>'[67]D 2.1_2025-26 Revised'!$H$11</f>
        <v>2.4738867490837504</v>
      </c>
      <c r="J20" s="681"/>
      <c r="K20" s="681">
        <f t="shared" si="4"/>
        <v>6.4007667490837505</v>
      </c>
      <c r="L20" s="681">
        <f t="shared" si="2"/>
        <v>480.46164108548686</v>
      </c>
      <c r="M20" s="678">
        <f>'[55]D 2.1 KKD proj working'!O77</f>
        <v>0</v>
      </c>
      <c r="N20" s="681"/>
      <c r="O20" s="678">
        <f>'[55]D 2.1 KKD proj working'!Q77</f>
        <v>0.4</v>
      </c>
      <c r="P20" s="681"/>
      <c r="Q20" s="681"/>
      <c r="R20" s="678">
        <f>'[55]D 2.1 KKD proj working'!T77</f>
        <v>0</v>
      </c>
      <c r="S20" s="681"/>
      <c r="T20" s="681">
        <f t="shared" si="6"/>
        <v>0.4</v>
      </c>
      <c r="U20" s="681"/>
      <c r="V20" s="681"/>
      <c r="W20" s="681">
        <f t="shared" si="5"/>
        <v>6.8007667490837509</v>
      </c>
      <c r="X20" s="681">
        <f t="shared" si="3"/>
        <v>510.48689649128738</v>
      </c>
      <c r="Y20" s="754"/>
      <c r="Z20" s="755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working'!C95</f>
        <v>1</v>
      </c>
      <c r="D21" s="778">
        <f t="shared" si="1"/>
        <v>1</v>
      </c>
      <c r="E21" s="777">
        <f>'[55]D 2.1 KKD proj working'!E95</f>
        <v>200</v>
      </c>
      <c r="F21" s="1366">
        <f>'[55]D 2.1 KKD proj working'!F95</f>
        <v>0.20184384018239998</v>
      </c>
      <c r="G21" s="786">
        <f>F21/F13</f>
        <v>2.6185421444584684E-3</v>
      </c>
      <c r="H21" s="678">
        <f>'[67]D 2.1_2025-26 Revised'!$E$12</f>
        <v>6.4806902343749995</v>
      </c>
      <c r="I21" s="678">
        <f>'[67]D 2.1_2025-26 Revised'!$H$12</f>
        <v>11.906072184342854</v>
      </c>
      <c r="J21" s="681"/>
      <c r="K21" s="681">
        <f t="shared" si="4"/>
        <v>18.386762418717854</v>
      </c>
      <c r="L21" s="681">
        <f t="shared" si="2"/>
        <v>910.93998222102334</v>
      </c>
      <c r="M21" s="678">
        <f>'[55]D 2.1 KKD proj working'!O95</f>
        <v>0.1</v>
      </c>
      <c r="N21" s="681"/>
      <c r="O21" s="678">
        <f>'[55]D 2.1 KKD proj working'!Q95</f>
        <v>-0.2</v>
      </c>
      <c r="P21" s="681"/>
      <c r="Q21" s="681"/>
      <c r="R21" s="678">
        <f>'[55]D 2.1 KKD proj working'!T95</f>
        <v>0</v>
      </c>
      <c r="S21" s="681"/>
      <c r="T21" s="681">
        <f t="shared" si="6"/>
        <v>-0.1</v>
      </c>
      <c r="U21" s="681"/>
      <c r="V21" s="681"/>
      <c r="W21" s="681">
        <f t="shared" si="5"/>
        <v>18.286762418717853</v>
      </c>
      <c r="X21" s="681">
        <f t="shared" si="3"/>
        <v>905.98565713933488</v>
      </c>
      <c r="Y21" s="780"/>
      <c r="Z21" s="755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working'!C113</f>
        <v>1</v>
      </c>
      <c r="D22" s="778">
        <f t="shared" si="1"/>
        <v>1</v>
      </c>
      <c r="E22" s="777">
        <f>'[55]D 2.1 KKD proj working'!E113</f>
        <v>2690.28</v>
      </c>
      <c r="F22" s="1366">
        <f>'[55]D 2.1 KKD proj working'!F113</f>
        <v>3.9220930313928006</v>
      </c>
      <c r="G22" s="786">
        <f>F22/F13</f>
        <v>5.0881740497545479E-2</v>
      </c>
      <c r="H22" s="678">
        <f>'[67]D 2.1_2025-26 Revised'!$E$13</f>
        <v>35.901262716550015</v>
      </c>
      <c r="I22" s="678">
        <f>'[67]D 2.1_2025-26 Revised'!$H$13</f>
        <v>329.72312209383364</v>
      </c>
      <c r="J22" s="681"/>
      <c r="K22" s="681">
        <f t="shared" si="4"/>
        <v>365.62438481038367</v>
      </c>
      <c r="L22" s="681">
        <f t="shared" si="2"/>
        <v>932.21752233792472</v>
      </c>
      <c r="M22" s="678">
        <f>'[55]D 2.1 KKD proj working'!O113</f>
        <v>0</v>
      </c>
      <c r="N22" s="681"/>
      <c r="O22" s="678">
        <f>'[55]D 2.1 KKD proj working'!Q113</f>
        <v>-1</v>
      </c>
      <c r="P22" s="681"/>
      <c r="Q22" s="681"/>
      <c r="R22" s="678">
        <f>'[55]D 2.1 KKD proj working'!T113</f>
        <v>0</v>
      </c>
      <c r="S22" s="681"/>
      <c r="T22" s="681">
        <f t="shared" si="6"/>
        <v>-1</v>
      </c>
      <c r="U22" s="681"/>
      <c r="V22" s="681"/>
      <c r="W22" s="681">
        <f t="shared" si="5"/>
        <v>364.62438481038367</v>
      </c>
      <c r="X22" s="681">
        <f t="shared" si="3"/>
        <v>929.66786328599528</v>
      </c>
      <c r="Y22" s="780"/>
      <c r="Z22" s="755"/>
    </row>
    <row r="23" spans="1:26" s="756" customFormat="1" ht="15.75" x14ac:dyDescent="0.25">
      <c r="A23" s="782"/>
      <c r="B23" s="763"/>
      <c r="C23" s="777"/>
      <c r="D23" s="2192">
        <f>SUM(D16:D22)</f>
        <v>29</v>
      </c>
      <c r="E23" s="2128">
        <f>SUM(E16:E22)</f>
        <v>27495.279999999999</v>
      </c>
      <c r="F23" s="694">
        <f>SUM(F16:F22)</f>
        <v>53.536392438990184</v>
      </c>
      <c r="G23" s="2221">
        <f>F23/F13</f>
        <v>0.69453345584923765</v>
      </c>
      <c r="H23" s="691">
        <f>SUM(H16:H22)</f>
        <v>918.39915816871621</v>
      </c>
      <c r="I23" s="691">
        <f>SUM(I16:I22)</f>
        <v>3549.395957365944</v>
      </c>
      <c r="J23" s="681"/>
      <c r="K23" s="691">
        <f>SUM(K16:K22)</f>
        <v>4467.7951155346609</v>
      </c>
      <c r="L23" s="691"/>
      <c r="M23" s="691">
        <f>SUM(M16:M22)</f>
        <v>0.4</v>
      </c>
      <c r="N23" s="681"/>
      <c r="O23" s="691">
        <f>SUM(O16:O22)</f>
        <v>-6.8999999999999995</v>
      </c>
      <c r="P23" s="681"/>
      <c r="Q23" s="681"/>
      <c r="R23" s="681"/>
      <c r="S23" s="681"/>
      <c r="T23" s="691">
        <f>SUM(T16:T22)</f>
        <v>-6.4999999999999991</v>
      </c>
      <c r="U23" s="681"/>
      <c r="V23" s="681"/>
      <c r="W23" s="691">
        <f>SUM(W16:W22)</f>
        <v>4461.29511553466</v>
      </c>
      <c r="X23" s="691">
        <f t="shared" si="3"/>
        <v>833.32008607392277</v>
      </c>
      <c r="Y23" s="780"/>
      <c r="Z23" s="755"/>
    </row>
    <row r="24" spans="1:26" s="756" customFormat="1" ht="15.75" x14ac:dyDescent="0.25">
      <c r="A24" s="1194"/>
      <c r="B24" s="1208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755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777">
        <v>0</v>
      </c>
      <c r="F25" s="785">
        <v>0</v>
      </c>
      <c r="G25" s="786"/>
      <c r="H25" s="787">
        <f>'[67]D 2.1_2025-26 Revised'!$E$17</f>
        <v>0</v>
      </c>
      <c r="I25" s="787">
        <f>'[67]D 2.1_2025-26 Revised'!$H$17</f>
        <v>0</v>
      </c>
      <c r="J25" s="787"/>
      <c r="K25" s="787">
        <f>H25+I25+J25</f>
        <v>0</v>
      </c>
      <c r="L25" s="787"/>
      <c r="M25" s="787">
        <v>0</v>
      </c>
      <c r="N25" s="787"/>
      <c r="O25" s="787">
        <v>0</v>
      </c>
      <c r="P25" s="787"/>
      <c r="Q25" s="787"/>
      <c r="R25" s="787">
        <f>'[67]D 2.1_2025-26 Revised'!$K$17</f>
        <v>0</v>
      </c>
      <c r="S25" s="787"/>
      <c r="T25" s="787">
        <f>SUM(M25:S25)</f>
        <v>0</v>
      </c>
      <c r="U25" s="787"/>
      <c r="V25" s="787"/>
      <c r="W25" s="787">
        <f>K25+T25+U25+V25</f>
        <v>0</v>
      </c>
      <c r="X25" s="787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working'!C131</f>
        <v>40</v>
      </c>
      <c r="D26" s="778">
        <f>C26</f>
        <v>40</v>
      </c>
      <c r="E26" s="777">
        <f>'[55]D 2.1 KKD proj working'!E131</f>
        <v>6075</v>
      </c>
      <c r="F26" s="1366">
        <f>'[55]D 2.1 KKD proj working'!F131</f>
        <v>12.760441447219197</v>
      </c>
      <c r="G26" s="786">
        <f>F26/F13</f>
        <v>0.16554259808594163</v>
      </c>
      <c r="H26" s="787">
        <f>'[67]D 2.1_2025-26 Revised'!$E$18</f>
        <v>57.502527500000021</v>
      </c>
      <c r="I26" s="787">
        <f>'[67]D 2.1_2025-26 Revised'!$H$18</f>
        <v>868.45170867535853</v>
      </c>
      <c r="J26" s="787"/>
      <c r="K26" s="787">
        <f>H26+I26+J26</f>
        <v>925.95423617535857</v>
      </c>
      <c r="L26" s="787">
        <f>(K26*100000)/(F26*1000000)*100</f>
        <v>725.64435956653051</v>
      </c>
      <c r="M26" s="784">
        <f>'[55]D 2.1 KKD proj working'!O131</f>
        <v>1.6999999999999999E-3</v>
      </c>
      <c r="N26" s="787"/>
      <c r="O26" s="784">
        <f>'[55]D 2.1 KKD proj working'!Q131</f>
        <v>0</v>
      </c>
      <c r="P26" s="787"/>
      <c r="Q26" s="787"/>
      <c r="R26" s="787">
        <f>'[67]D 2.1_2025-26 Revised'!$K$18</f>
        <v>122.1717</v>
      </c>
      <c r="S26" s="787"/>
      <c r="T26" s="787">
        <f>SUM(M26:S26)</f>
        <v>122.1734</v>
      </c>
      <c r="U26" s="787"/>
      <c r="V26" s="787"/>
      <c r="W26" s="787">
        <f>K26+T26+U26+V26</f>
        <v>1048.1276361753585</v>
      </c>
      <c r="X26" s="787">
        <f>(W26*100000)/(F26*1000000)*100</f>
        <v>821.38822587816537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8">
        <f t="shared" ref="D27:D29" si="7">C27</f>
        <v>0</v>
      </c>
      <c r="E27" s="777">
        <v>0</v>
      </c>
      <c r="F27" s="785">
        <v>0</v>
      </c>
      <c r="G27" s="786">
        <f>F27/F13</f>
        <v>0</v>
      </c>
      <c r="H27" s="787">
        <f>'[67]D 2.1_2025-26 Revised'!$E$19</f>
        <v>0</v>
      </c>
      <c r="I27" s="787">
        <f>'[67]D 2.1_2025-26 Revised'!$H$19</f>
        <v>0</v>
      </c>
      <c r="J27" s="787"/>
      <c r="K27" s="787">
        <f t="shared" ref="K27:K29" si="8">H27+I27+J27</f>
        <v>0</v>
      </c>
      <c r="L27" s="787"/>
      <c r="M27" s="787">
        <f>'[36]DHT-II A- SUMM'!$L$22</f>
        <v>0</v>
      </c>
      <c r="N27" s="787"/>
      <c r="O27" s="787">
        <f>'[36]DHT-II A- SUMM'!$K$22</f>
        <v>0</v>
      </c>
      <c r="P27" s="787"/>
      <c r="Q27" s="787"/>
      <c r="R27" s="787">
        <f>'[67]D 2.1_2025-26 Revised'!$K$19</f>
        <v>0</v>
      </c>
      <c r="S27" s="787"/>
      <c r="T27" s="787">
        <f t="shared" ref="T27:T29" si="9">SUM(M27:S27)</f>
        <v>0</v>
      </c>
      <c r="U27" s="787"/>
      <c r="V27" s="787"/>
      <c r="W27" s="787">
        <f t="shared" ref="W27:W29" si="10">K27+T27+U27+V27</f>
        <v>0</v>
      </c>
      <c r="X27" s="787"/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working'!C149</f>
        <v>2</v>
      </c>
      <c r="D28" s="778">
        <f t="shared" si="7"/>
        <v>2</v>
      </c>
      <c r="E28" s="777">
        <f>'[55]D 2.1 KKD proj working'!E149</f>
        <v>177</v>
      </c>
      <c r="F28" s="1366">
        <f>'[55]D 2.1 KKD proj working'!F149</f>
        <v>1.1249289745919997</v>
      </c>
      <c r="G28" s="786">
        <f>F28/F13</f>
        <v>1.4593826231356315E-2</v>
      </c>
      <c r="H28" s="787">
        <f>'[67]D 2.1_2025-26 Revised'!$E$20</f>
        <v>1.6902829912500004</v>
      </c>
      <c r="I28" s="787">
        <f>'[67]D 2.1_2025-26 Revised'!$H$20</f>
        <v>101.20753915199997</v>
      </c>
      <c r="J28" s="787"/>
      <c r="K28" s="787">
        <f t="shared" si="8"/>
        <v>102.89782214324997</v>
      </c>
      <c r="L28" s="787">
        <f t="shared" ref="L28:L29" si="11">(K28*100000)/(F28*1000000)*100</f>
        <v>914.70505665097596</v>
      </c>
      <c r="M28" s="784">
        <f>'[55]D 2.1 KKD proj working'!O149</f>
        <v>0</v>
      </c>
      <c r="N28" s="787"/>
      <c r="O28" s="784">
        <f>'[55]D 2.1 KKD proj working'!Q149</f>
        <v>0</v>
      </c>
      <c r="P28" s="787"/>
      <c r="Q28" s="787"/>
      <c r="R28" s="787">
        <f>'[67]D 2.1_2025-26 Revised'!$K$20</f>
        <v>16.262399999999996</v>
      </c>
      <c r="S28" s="787"/>
      <c r="T28" s="787">
        <f t="shared" si="9"/>
        <v>16.262399999999996</v>
      </c>
      <c r="U28" s="787"/>
      <c r="V28" s="787"/>
      <c r="W28" s="787">
        <f t="shared" si="10"/>
        <v>119.16022214324997</v>
      </c>
      <c r="X28" s="787">
        <f t="shared" ref="X28:X30" si="12">(W28*100000)/(F28*1000000)*100</f>
        <v>1059.2688501642349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working'!C167</f>
        <v>1</v>
      </c>
      <c r="D29" s="778">
        <f t="shared" si="7"/>
        <v>1</v>
      </c>
      <c r="E29" s="777">
        <f>'[55]D 2.1 KKD proj working'!E167</f>
        <v>150</v>
      </c>
      <c r="F29" s="1366">
        <f>'[55]D 2.1 KKD proj working'!F167</f>
        <v>0.19880903736</v>
      </c>
      <c r="G29" s="786">
        <f>F29/F13</f>
        <v>2.5791713165778918E-3</v>
      </c>
      <c r="H29" s="787">
        <f>'[67]D 2.1_2025-26 Revised'!$E$21</f>
        <v>1.2298440000000004</v>
      </c>
      <c r="I29" s="787">
        <f>'[67]D 2.1_2025-26 Revised'!$H$21</f>
        <v>12.101412243158707</v>
      </c>
      <c r="J29" s="787"/>
      <c r="K29" s="787">
        <f t="shared" si="8"/>
        <v>13.331256243158707</v>
      </c>
      <c r="L29" s="787">
        <f t="shared" si="11"/>
        <v>670.55584696679045</v>
      </c>
      <c r="M29" s="784">
        <f>'[55]D 2.1 KKD proj working'!O167</f>
        <v>0</v>
      </c>
      <c r="N29" s="787"/>
      <c r="O29" s="784">
        <f>'[55]D 2.1 KKD proj working'!Q167</f>
        <v>0</v>
      </c>
      <c r="P29" s="787"/>
      <c r="Q29" s="787"/>
      <c r="R29" s="787">
        <f>'[67]D 2.1_2025-26 Revised'!$K$21</f>
        <v>8.1265200000000029</v>
      </c>
      <c r="S29" s="787"/>
      <c r="T29" s="787">
        <f t="shared" si="9"/>
        <v>8.1265200000000029</v>
      </c>
      <c r="U29" s="787"/>
      <c r="V29" s="787"/>
      <c r="W29" s="787">
        <f t="shared" si="10"/>
        <v>21.457776243158712</v>
      </c>
      <c r="X29" s="787">
        <f t="shared" si="12"/>
        <v>1079.3159369462335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43</v>
      </c>
      <c r="E30" s="2128">
        <f>SUM(E25:E29)</f>
        <v>6402</v>
      </c>
      <c r="F30" s="1361">
        <f>SUM(F25:F29)</f>
        <v>14.084179459171196</v>
      </c>
      <c r="G30" s="2221">
        <f>F30/F13</f>
        <v>0.18271559563387585</v>
      </c>
      <c r="H30" s="691">
        <f>SUM(H25:H29)</f>
        <v>60.422654491250022</v>
      </c>
      <c r="I30" s="691">
        <f>SUM(I25:I29)</f>
        <v>981.76066007051725</v>
      </c>
      <c r="J30" s="681"/>
      <c r="K30" s="691">
        <f>SUM(K25:K29)</f>
        <v>1042.1833145617672</v>
      </c>
      <c r="L30" s="681"/>
      <c r="M30" s="691">
        <f>SUM(M25:M29)</f>
        <v>1.6999999999999999E-3</v>
      </c>
      <c r="N30" s="681"/>
      <c r="O30" s="691">
        <f>SUM(O25:O29)</f>
        <v>0</v>
      </c>
      <c r="P30" s="681"/>
      <c r="Q30" s="681"/>
      <c r="R30" s="691">
        <f>SUM(R25:R29)</f>
        <v>146.56062</v>
      </c>
      <c r="S30" s="681"/>
      <c r="T30" s="691">
        <f>SUM(T25:T29)</f>
        <v>146.56232</v>
      </c>
      <c r="U30" s="681"/>
      <c r="V30" s="681"/>
      <c r="W30" s="691">
        <f>SUM(W25:W29)</f>
        <v>1188.745634561767</v>
      </c>
      <c r="X30" s="691">
        <f t="shared" si="12"/>
        <v>844.02903130270136</v>
      </c>
      <c r="Y30" s="754"/>
    </row>
    <row r="31" spans="1:26" s="756" customFormat="1" ht="15.75" x14ac:dyDescent="0.25">
      <c r="A31" s="1194"/>
      <c r="B31" s="696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755"/>
    </row>
    <row r="32" spans="1:26" s="756" customFormat="1" ht="15.75" x14ac:dyDescent="0.25">
      <c r="A32" s="776">
        <v>13</v>
      </c>
      <c r="B32" s="763" t="s">
        <v>1101</v>
      </c>
      <c r="C32" s="788">
        <f>'[55]D 2.1 KKD proj working'!C185</f>
        <v>18</v>
      </c>
      <c r="D32" s="778">
        <f>C32</f>
        <v>18</v>
      </c>
      <c r="E32" s="788">
        <f>'[55]D 2.1 KKD proj working'!E185</f>
        <v>672</v>
      </c>
      <c r="F32" s="679">
        <f>'[55]D 2.1 KKD proj working'!F185</f>
        <v>0.75867521929055992</v>
      </c>
      <c r="G32" s="680">
        <f>F32/F13</f>
        <v>9.8423763334732055E-3</v>
      </c>
      <c r="H32" s="681">
        <f>'[67]D 2.1_2025-26 Revised'!$E$25</f>
        <v>11.759705614411768</v>
      </c>
      <c r="I32" s="681">
        <f>'[67]D 2.1_2025-26 Revised'!$H$25</f>
        <v>43.742246629864077</v>
      </c>
      <c r="J32" s="681"/>
      <c r="K32" s="681">
        <f>H32+I32+J32</f>
        <v>55.501952244275842</v>
      </c>
      <c r="L32" s="681">
        <f>(K32*100000)/(F32*1000000)*100</f>
        <v>731.56405841456024</v>
      </c>
      <c r="M32" s="681">
        <f>'[55]D 2.1 KKD proj working'!O185</f>
        <v>0</v>
      </c>
      <c r="N32" s="681"/>
      <c r="O32" s="681">
        <f>'[55]D 2.1 KKD proj working'!Q185</f>
        <v>1</v>
      </c>
      <c r="P32" s="681"/>
      <c r="Q32" s="681"/>
      <c r="R32" s="681">
        <f>'[55]D 2.1 KKD proj working'!T185</f>
        <v>0</v>
      </c>
      <c r="S32" s="681"/>
      <c r="T32" s="681">
        <f>SUM(M32:S32)</f>
        <v>1</v>
      </c>
      <c r="U32" s="681"/>
      <c r="V32" s="681"/>
      <c r="W32" s="681">
        <f>K32+T32+U32+V32</f>
        <v>56.501952244275842</v>
      </c>
      <c r="X32" s="681">
        <f>(W32*100000)/(F32*1000000)*100</f>
        <v>744.74492915573342</v>
      </c>
      <c r="Y32" s="754"/>
      <c r="Z32" s="755"/>
    </row>
    <row r="33" spans="1:26" s="756" customFormat="1" ht="15.75" x14ac:dyDescent="0.25">
      <c r="A33" s="776">
        <v>14</v>
      </c>
      <c r="B33" s="763" t="s">
        <v>1102</v>
      </c>
      <c r="C33" s="788">
        <f>'[55]D 2.1 KKD proj working'!C203</f>
        <v>164</v>
      </c>
      <c r="D33" s="778">
        <f t="shared" ref="D33:D40" si="13">C33</f>
        <v>164</v>
      </c>
      <c r="E33" s="788">
        <f>'[55]D 2.1 KKD proj working'!E203</f>
        <v>4727.33</v>
      </c>
      <c r="F33" s="679">
        <f>'[55]D 2.1 KKD proj working'!F203</f>
        <v>5.8739708918452322</v>
      </c>
      <c r="G33" s="680">
        <f>F33/F13</f>
        <v>7.6203664782237043E-2</v>
      </c>
      <c r="H33" s="681">
        <f>'[67]D 2.1_2025-26 Revised'!$E$26</f>
        <v>86.408181709623548</v>
      </c>
      <c r="I33" s="681">
        <f>'[67]D 2.1_2025-26 Revised'!$H$26</f>
        <v>379.68873137810323</v>
      </c>
      <c r="J33" s="681"/>
      <c r="K33" s="681">
        <f t="shared" ref="K33:K39" si="14">H33+I33+J33</f>
        <v>466.09691308772676</v>
      </c>
      <c r="L33" s="681">
        <f t="shared" ref="L33:L41" si="15">(K33*100000)/(F33*1000000)*100</f>
        <v>793.49544229918456</v>
      </c>
      <c r="M33" s="681">
        <f>'[55]D 2.1 KKD proj working'!O203</f>
        <v>0.1</v>
      </c>
      <c r="N33" s="681"/>
      <c r="O33" s="681">
        <f>'[55]D 2.1 KKD proj working'!Q203</f>
        <v>0</v>
      </c>
      <c r="P33" s="681"/>
      <c r="Q33" s="681"/>
      <c r="R33" s="681">
        <f>'[55]D 2.1 KKD proj working'!T203</f>
        <v>0</v>
      </c>
      <c r="S33" s="681"/>
      <c r="T33" s="681">
        <f t="shared" ref="T33:T40" si="16">SUM(M33:S33)</f>
        <v>0.1</v>
      </c>
      <c r="U33" s="681"/>
      <c r="V33" s="681"/>
      <c r="W33" s="681">
        <f t="shared" ref="W33:W41" si="17">K33+T33+U33+V33</f>
        <v>466.19691308772678</v>
      </c>
      <c r="X33" s="681">
        <f t="shared" ref="X33:X42" si="18">(W33*100000)/(F33*1000000)*100</f>
        <v>793.66568488608391</v>
      </c>
      <c r="Y33" s="754"/>
      <c r="Z33" s="755"/>
    </row>
    <row r="34" spans="1:26" s="756" customFormat="1" ht="15.75" x14ac:dyDescent="0.25">
      <c r="A34" s="776">
        <v>15</v>
      </c>
      <c r="B34" s="763" t="s">
        <v>1103</v>
      </c>
      <c r="C34" s="788">
        <v>0</v>
      </c>
      <c r="D34" s="778">
        <v>0</v>
      </c>
      <c r="E34" s="788">
        <v>0</v>
      </c>
      <c r="F34" s="679">
        <v>0</v>
      </c>
      <c r="G34" s="680"/>
      <c r="H34" s="681">
        <f>'[67]D 2.1_2025-26 Revised'!$E$27</f>
        <v>0</v>
      </c>
      <c r="I34" s="681">
        <f>'[67]D 2.1_2025-26 Revised'!$H$27</f>
        <v>0</v>
      </c>
      <c r="J34" s="681"/>
      <c r="K34" s="681">
        <f t="shared" si="14"/>
        <v>0</v>
      </c>
      <c r="L34" s="681"/>
      <c r="M34" s="681">
        <v>0</v>
      </c>
      <c r="N34" s="681"/>
      <c r="O34" s="681"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755"/>
    </row>
    <row r="35" spans="1:26" s="756" customFormat="1" ht="15.75" x14ac:dyDescent="0.25">
      <c r="A35" s="776">
        <v>16</v>
      </c>
      <c r="B35" s="763" t="s">
        <v>1104</v>
      </c>
      <c r="C35" s="788">
        <f>'[55]D 2.1 KKD proj working'!C221</f>
        <v>4</v>
      </c>
      <c r="D35" s="778">
        <f t="shared" ref="D35" si="19">C35</f>
        <v>4</v>
      </c>
      <c r="E35" s="788">
        <f>'[55]D 2.1 KKD proj working'!E221</f>
        <v>312</v>
      </c>
      <c r="F35" s="679">
        <f>'[55]D 2.1 KKD proj working'!F221</f>
        <v>0.36256585095972671</v>
      </c>
      <c r="G35" s="680">
        <f>F35/F13</f>
        <v>4.7036063127889093E-3</v>
      </c>
      <c r="H35" s="681">
        <f>'[67]D 2.1_2025-26 Revised'!$E$28</f>
        <v>2.7971264475000006</v>
      </c>
      <c r="I35" s="681">
        <f>'[67]D 2.1_2025-26 Revised'!$H$28</f>
        <v>26.037576810103239</v>
      </c>
      <c r="J35" s="681"/>
      <c r="K35" s="681">
        <f t="shared" si="14"/>
        <v>28.834703257603241</v>
      </c>
      <c r="L35" s="681">
        <f t="shared" si="15"/>
        <v>795.29561819671085</v>
      </c>
      <c r="M35" s="681">
        <f>'[55]D 2.1 KKD proj working'!O221</f>
        <v>0</v>
      </c>
      <c r="N35" s="681"/>
      <c r="O35" s="681">
        <f>'[55]D 2.1 KKD proj working'!Q221</f>
        <v>0</v>
      </c>
      <c r="P35" s="681"/>
      <c r="Q35" s="681"/>
      <c r="R35" s="681">
        <f>'[55]D 2.1 KKD proj working'!T221</f>
        <v>0</v>
      </c>
      <c r="S35" s="681"/>
      <c r="T35" s="681">
        <f t="shared" si="16"/>
        <v>0</v>
      </c>
      <c r="U35" s="681"/>
      <c r="V35" s="681"/>
      <c r="W35" s="681">
        <f t="shared" si="17"/>
        <v>28.834703257603241</v>
      </c>
      <c r="X35" s="681">
        <f t="shared" si="18"/>
        <v>795.29561819671085</v>
      </c>
      <c r="Y35" s="754"/>
      <c r="Z35" s="755"/>
    </row>
    <row r="36" spans="1:26" s="756" customFormat="1" ht="15.75" x14ac:dyDescent="0.25">
      <c r="A36" s="776">
        <v>17</v>
      </c>
      <c r="B36" s="763" t="s">
        <v>1105</v>
      </c>
      <c r="C36" s="788">
        <f>'[55]D 2.1 KKD proj working'!C239</f>
        <v>16</v>
      </c>
      <c r="D36" s="778">
        <f t="shared" si="13"/>
        <v>16</v>
      </c>
      <c r="E36" s="788">
        <f>'[55]D 2.1 KKD proj working'!E239</f>
        <v>264</v>
      </c>
      <c r="F36" s="679">
        <f>'[55]D 2.1 KKD proj working'!F239</f>
        <v>0.56629638611040012</v>
      </c>
      <c r="G36" s="680">
        <f>F36/F13</f>
        <v>7.3466247567653478E-3</v>
      </c>
      <c r="H36" s="681">
        <f>'[67]D 2.1_2025-26 Revised'!$E$29</f>
        <v>5.5783791063000008</v>
      </c>
      <c r="I36" s="681">
        <f>'[67]D 2.1_2025-26 Revised'!$H$29</f>
        <v>53.446450514790115</v>
      </c>
      <c r="J36" s="681"/>
      <c r="K36" s="681">
        <f t="shared" si="14"/>
        <v>59.024829621090113</v>
      </c>
      <c r="L36" s="681">
        <f t="shared" si="15"/>
        <v>1042.295714201912</v>
      </c>
      <c r="M36" s="681">
        <f>'[55]D 2.1 KKD proj working'!O239</f>
        <v>6.0500000000000005E-2</v>
      </c>
      <c r="N36" s="681"/>
      <c r="O36" s="681">
        <f>'[55]D 2.1 KKD proj working'!Q239</f>
        <v>0</v>
      </c>
      <c r="P36" s="681"/>
      <c r="Q36" s="681"/>
      <c r="R36" s="681">
        <f>'[55]D 2.1 KKD proj working'!T239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59.085329621090111</v>
      </c>
      <c r="X36" s="681">
        <f t="shared" si="18"/>
        <v>1043.3640593562143</v>
      </c>
      <c r="Y36" s="754"/>
      <c r="Z36" s="755"/>
    </row>
    <row r="37" spans="1:26" s="756" customFormat="1" ht="15.75" x14ac:dyDescent="0.25">
      <c r="A37" s="776">
        <v>18</v>
      </c>
      <c r="B37" s="763" t="s">
        <v>1106</v>
      </c>
      <c r="C37" s="788">
        <f>'[55]D 2.1 KKD proj working'!C257</f>
        <v>44</v>
      </c>
      <c r="D37" s="778">
        <f t="shared" si="13"/>
        <v>44</v>
      </c>
      <c r="E37" s="788">
        <f>'[55]D 2.1 KKD proj working'!E257</f>
        <v>1061</v>
      </c>
      <c r="F37" s="679">
        <f>'[55]D 2.1 KKD proj working'!F257</f>
        <v>1.5807473858096368</v>
      </c>
      <c r="G37" s="680">
        <f>F37/F13</f>
        <v>2.0507208175114831E-2</v>
      </c>
      <c r="H37" s="681">
        <f>'[67]D 2.1_2025-26 Revised'!$E$30</f>
        <v>23.74082122575847</v>
      </c>
      <c r="I37" s="681">
        <f>'[67]D 2.1_2025-26 Revised'!$H$30</f>
        <v>146.66348774997388</v>
      </c>
      <c r="J37" s="681"/>
      <c r="K37" s="681">
        <f t="shared" si="14"/>
        <v>170.40430897573236</v>
      </c>
      <c r="L37" s="681">
        <f t="shared" si="15"/>
        <v>1077.9983601772881</v>
      </c>
      <c r="M37" s="681">
        <f>'[55]D 2.1 KKD proj working'!O257</f>
        <v>0.5</v>
      </c>
      <c r="N37" s="681"/>
      <c r="O37" s="681">
        <f>'[55]D 2.1 KKD proj working'!Q257</f>
        <v>0</v>
      </c>
      <c r="P37" s="681"/>
      <c r="Q37" s="681"/>
      <c r="R37" s="681">
        <f>'[67]D 2.1_2025-26 Revised'!$K$30</f>
        <v>9.3067199999999968</v>
      </c>
      <c r="S37" s="681"/>
      <c r="T37" s="681">
        <f t="shared" si="16"/>
        <v>9.8067199999999968</v>
      </c>
      <c r="U37" s="681"/>
      <c r="V37" s="681"/>
      <c r="W37" s="681">
        <f t="shared" si="17"/>
        <v>180.21102897573235</v>
      </c>
      <c r="X37" s="681">
        <f t="shared" si="18"/>
        <v>1140.0368622683552</v>
      </c>
      <c r="Y37" s="754"/>
      <c r="Z37" s="755"/>
    </row>
    <row r="38" spans="1:26" s="756" customFormat="1" ht="15.75" x14ac:dyDescent="0.25">
      <c r="A38" s="776">
        <v>19</v>
      </c>
      <c r="B38" s="763" t="s">
        <v>1107</v>
      </c>
      <c r="C38" s="788">
        <f>'[55]D 2.1 KKD proj working'!C275</f>
        <v>30</v>
      </c>
      <c r="D38" s="778">
        <f t="shared" si="13"/>
        <v>30</v>
      </c>
      <c r="E38" s="788">
        <f>'[55]D 2.1 KKD proj working'!E275</f>
        <v>605</v>
      </c>
      <c r="F38" s="679">
        <f>'[55]D 2.1 KKD proj working'!F275</f>
        <v>0.30638373212370007</v>
      </c>
      <c r="G38" s="680">
        <f>F38/F13</f>
        <v>3.9747495599439069E-3</v>
      </c>
      <c r="H38" s="681">
        <f>'[67]D 2.1_2025-26 Revised'!$E$31</f>
        <v>8.5088469969817204</v>
      </c>
      <c r="I38" s="681">
        <f>'[67]D 2.1_2025-26 Revised'!$H$31</f>
        <v>26.458148876908524</v>
      </c>
      <c r="J38" s="681"/>
      <c r="K38" s="681">
        <f t="shared" si="14"/>
        <v>34.966995873890241</v>
      </c>
      <c r="L38" s="681">
        <f t="shared" si="15"/>
        <v>1141.2810866789946</v>
      </c>
      <c r="M38" s="681">
        <f>'[55]D 2.1 KKD proj working'!O275</f>
        <v>2.8E-3</v>
      </c>
      <c r="N38" s="681"/>
      <c r="O38" s="681">
        <f>'[55]D 2.1 KKD proj working'!Q275</f>
        <v>0</v>
      </c>
      <c r="P38" s="681"/>
      <c r="Q38" s="681"/>
      <c r="R38" s="681">
        <f>'[55]D 2.1 KKD proj working'!T275</f>
        <v>0</v>
      </c>
      <c r="S38" s="681"/>
      <c r="T38" s="681">
        <f t="shared" si="16"/>
        <v>2.8E-3</v>
      </c>
      <c r="U38" s="681"/>
      <c r="V38" s="681"/>
      <c r="W38" s="681">
        <f t="shared" si="17"/>
        <v>34.969795873890241</v>
      </c>
      <c r="X38" s="681">
        <f t="shared" si="18"/>
        <v>1141.3724753431572</v>
      </c>
      <c r="Y38" s="754"/>
      <c r="Z38" s="755"/>
    </row>
    <row r="39" spans="1:26" s="756" customFormat="1" ht="15.75" x14ac:dyDescent="0.25">
      <c r="A39" s="776">
        <v>20</v>
      </c>
      <c r="B39" s="763" t="s">
        <v>1108</v>
      </c>
      <c r="C39" s="788">
        <f>'[46]LT VII B SUMMARY'!$D$22</f>
        <v>0</v>
      </c>
      <c r="D39" s="778">
        <f t="shared" si="13"/>
        <v>0</v>
      </c>
      <c r="E39" s="788">
        <f>'[46]LT VII B SUMMARY'!$F$22</f>
        <v>0</v>
      </c>
      <c r="F39" s="679">
        <v>0</v>
      </c>
      <c r="G39" s="680"/>
      <c r="H39" s="681">
        <f>'[67]D 2.1_2025-26 Revised'!$E$32</f>
        <v>0</v>
      </c>
      <c r="I39" s="681">
        <f>'[67]D 2.1_2025-26 Revised'!$H$32</f>
        <v>3.0454545454545456E-3</v>
      </c>
      <c r="J39" s="681"/>
      <c r="K39" s="681">
        <f t="shared" si="14"/>
        <v>3.0454545454545456E-3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3.0454545454545456E-3</v>
      </c>
      <c r="X39" s="681"/>
      <c r="Y39" s="754"/>
      <c r="Z39" s="755"/>
    </row>
    <row r="40" spans="1:26" s="756" customFormat="1" ht="15.75" x14ac:dyDescent="0.25">
      <c r="A40" s="776">
        <v>21</v>
      </c>
      <c r="B40" s="763" t="s">
        <v>1109</v>
      </c>
      <c r="C40" s="788">
        <f>'[55]D 2.1 KKD proj working'!C293</f>
        <v>2</v>
      </c>
      <c r="D40" s="778">
        <f t="shared" si="13"/>
        <v>2</v>
      </c>
      <c r="E40" s="788">
        <f>'[55]D 2.1 KKD proj working'!E293</f>
        <v>20</v>
      </c>
      <c r="F40" s="679">
        <f>'[55]D 2.1 KKD proj working'!F293</f>
        <v>9.4596924088799998E-3</v>
      </c>
      <c r="G40" s="680">
        <f>F40/F13</f>
        <v>1.2272162095153217E-4</v>
      </c>
      <c r="H40" s="681">
        <f>'[67]D 2.1_2025-26 Revised'!$E$33</f>
        <v>1.3500000000000002E-2</v>
      </c>
      <c r="I40" s="681">
        <f>'[67]D 2.1_2025-26 Revised'!$H$33</f>
        <v>0.44919266543424002</v>
      </c>
      <c r="J40" s="681"/>
      <c r="K40" s="681">
        <f>H40+I40+J40</f>
        <v>0.46269266543424004</v>
      </c>
      <c r="L40" s="681">
        <f t="shared" si="15"/>
        <v>489.12020120220961</v>
      </c>
      <c r="M40" s="681">
        <f>'[55]D 2.1 KKD proj working'!O293</f>
        <v>0</v>
      </c>
      <c r="N40" s="681"/>
      <c r="O40" s="681">
        <f>'[55]D 2.1 KKD proj working'!Q293</f>
        <v>0</v>
      </c>
      <c r="P40" s="681"/>
      <c r="Q40" s="681"/>
      <c r="R40" s="681">
        <f>'[55]D 2.1 KKD proj working'!T293</f>
        <v>0</v>
      </c>
      <c r="S40" s="681"/>
      <c r="T40" s="681">
        <f t="shared" si="16"/>
        <v>0</v>
      </c>
      <c r="U40" s="681"/>
      <c r="V40" s="681"/>
      <c r="W40" s="681">
        <f t="shared" si="17"/>
        <v>0.46269266543424004</v>
      </c>
      <c r="X40" s="681">
        <f t="shared" si="18"/>
        <v>489.12020120220961</v>
      </c>
      <c r="Y40" s="754"/>
      <c r="Z40" s="755"/>
    </row>
    <row r="41" spans="1:26" s="756" customFormat="1" ht="15.75" x14ac:dyDescent="0.25">
      <c r="A41" s="776">
        <v>22</v>
      </c>
      <c r="B41" s="763" t="s">
        <v>1110</v>
      </c>
      <c r="C41" s="788">
        <f>'[55]D 2.1 KKD proj working'!C311</f>
        <v>1</v>
      </c>
      <c r="D41" s="778">
        <v>0</v>
      </c>
      <c r="E41" s="788">
        <f>'[55]D 2.1 KKD proj working'!E311</f>
        <v>5.7</v>
      </c>
      <c r="F41" s="679">
        <f>'[55]D 2.1 KKD proj working'!F311</f>
        <v>3.8538931199999997E-3</v>
      </c>
      <c r="G41" s="680">
        <f>F41/F13</f>
        <v>4.9996975611636644E-5</v>
      </c>
      <c r="H41" s="681">
        <f>'[67]D 2.1_2025-26 Revised'!$E$34</f>
        <v>7.5599999999999987E-2</v>
      </c>
      <c r="I41" s="681">
        <f>'[67]D 2.1_2025-26 Revised'!$H$34</f>
        <v>0.40529280000000001</v>
      </c>
      <c r="J41" s="681"/>
      <c r="K41" s="681">
        <f>H41+I41+J41</f>
        <v>0.48089280000000001</v>
      </c>
      <c r="L41" s="681">
        <f t="shared" si="15"/>
        <v>1247.8104218935889</v>
      </c>
      <c r="M41" s="681">
        <f>'[55]D 2.1 KKD proj working'!O311</f>
        <v>0</v>
      </c>
      <c r="N41" s="681"/>
      <c r="O41" s="681">
        <f>'[55]D 2.1 KKD proj working'!Q311</f>
        <v>0</v>
      </c>
      <c r="P41" s="681"/>
      <c r="Q41" s="681"/>
      <c r="R41" s="681">
        <f>'[55]D 2.1 KKD proj working'!T311</f>
        <v>0</v>
      </c>
      <c r="S41" s="681"/>
      <c r="T41" s="681">
        <f>SUM(M41:S41)</f>
        <v>0</v>
      </c>
      <c r="U41" s="681"/>
      <c r="V41" s="681"/>
      <c r="W41" s="681">
        <f t="shared" si="17"/>
        <v>0.48089280000000001</v>
      </c>
      <c r="X41" s="681">
        <f t="shared" si="18"/>
        <v>1247.8104218935889</v>
      </c>
      <c r="Y41" s="780"/>
      <c r="Z41" s="755"/>
    </row>
    <row r="42" spans="1:26" s="756" customFormat="1" ht="15.75" x14ac:dyDescent="0.25">
      <c r="A42" s="2206"/>
      <c r="B42" s="781"/>
      <c r="C42" s="788"/>
      <c r="D42" s="2192">
        <f>SUM(D32:D41)</f>
        <v>278</v>
      </c>
      <c r="E42" s="2128">
        <f>SUM(E32:E41)</f>
        <v>7667.03</v>
      </c>
      <c r="F42" s="694">
        <f>SUM(F32:F41)</f>
        <v>9.4619530516681376</v>
      </c>
      <c r="G42" s="2221">
        <f>F42/F13</f>
        <v>0.12275094851688644</v>
      </c>
      <c r="H42" s="693">
        <f>SUM(H32:H41)</f>
        <v>138.88216110057553</v>
      </c>
      <c r="I42" s="693">
        <f>SUM(I32:I41)</f>
        <v>676.89417287972276</v>
      </c>
      <c r="J42" s="681"/>
      <c r="K42" s="693">
        <f>SUM(K32:K41)</f>
        <v>815.7763339802982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9.3067199999999968</v>
      </c>
      <c r="S42" s="681"/>
      <c r="T42" s="693">
        <f>SUM(T32:T41)</f>
        <v>10.970019999999998</v>
      </c>
      <c r="U42" s="681"/>
      <c r="V42" s="681"/>
      <c r="W42" s="693">
        <f>SUM(W32:W41)</f>
        <v>826.74635398029818</v>
      </c>
      <c r="X42" s="691">
        <f t="shared" si="18"/>
        <v>873.7586727240664</v>
      </c>
      <c r="Y42" s="2207"/>
      <c r="Z42" s="755"/>
    </row>
    <row r="43" spans="1:26" s="756" customFormat="1" ht="15.75" x14ac:dyDescent="0.25">
      <c r="A43" s="2208"/>
      <c r="B43" s="1205"/>
      <c r="C43" s="2209"/>
      <c r="D43" s="2210"/>
      <c r="E43" s="2223"/>
      <c r="F43" s="1358"/>
      <c r="G43" s="2222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755"/>
    </row>
    <row r="44" spans="1:26" s="756" customFormat="1" ht="15.75" x14ac:dyDescent="0.25">
      <c r="A44" s="2208"/>
      <c r="B44" s="1206" t="str">
        <f>'D 2.1_2024-25_(Proje)_Rev'!B44</f>
        <v>For KINESCO Power and Utilities Pvt. Ltd.</v>
      </c>
      <c r="C44" s="2209"/>
      <c r="D44" s="2210"/>
      <c r="E44" s="2223"/>
      <c r="F44" s="1358"/>
      <c r="G44" s="2222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755"/>
    </row>
    <row r="45" spans="1:26" s="756" customFormat="1" ht="15.75" x14ac:dyDescent="0.25">
      <c r="A45" s="2208"/>
      <c r="B45" s="1206"/>
      <c r="C45" s="2209"/>
      <c r="D45" s="2210"/>
      <c r="E45" s="2223"/>
      <c r="F45" s="1358"/>
      <c r="G45" s="2222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755"/>
    </row>
    <row r="46" spans="1:26" s="756" customFormat="1" ht="15.75" x14ac:dyDescent="0.25">
      <c r="A46" s="2208"/>
      <c r="B46" s="1206"/>
      <c r="C46" s="2209"/>
      <c r="D46" s="2210"/>
      <c r="E46" s="2223"/>
      <c r="F46" s="1358"/>
      <c r="G46" s="2222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755"/>
    </row>
    <row r="47" spans="1:26" s="756" customFormat="1" ht="15.75" x14ac:dyDescent="0.25">
      <c r="A47" s="2208"/>
      <c r="B47" s="1206" t="str">
        <f>'D 2.1_2024-25_(Proje)_Rev'!B47</f>
        <v>T M AJITHKUMAR</v>
      </c>
      <c r="C47" s="2209"/>
      <c r="D47" s="2210"/>
      <c r="E47" s="2223"/>
      <c r="F47" s="1358"/>
      <c r="G47" s="2222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755"/>
    </row>
    <row r="48" spans="1:26" s="756" customFormat="1" ht="15.75" x14ac:dyDescent="0.25">
      <c r="A48" s="2208"/>
      <c r="B48" s="1206" t="str">
        <f>'D 2.1_2024-25_(Proje)_Rev'!B48</f>
        <v>CHIEF EXECUTIVE OFFICER</v>
      </c>
      <c r="C48" s="2209"/>
      <c r="D48" s="2210"/>
      <c r="E48" s="2223"/>
      <c r="F48" s="1358"/>
      <c r="G48" s="2222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755"/>
    </row>
    <row r="49" spans="1:26" s="756" customFormat="1" ht="15.75" x14ac:dyDescent="0.25">
      <c r="A49" s="2208"/>
      <c r="B49" s="1206"/>
      <c r="C49" s="2209"/>
      <c r="D49" s="2210"/>
      <c r="E49" s="2223"/>
      <c r="F49" s="1358"/>
      <c r="G49" s="2222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755"/>
    </row>
    <row r="50" spans="1:26" s="756" customFormat="1" ht="15.75" x14ac:dyDescent="0.25">
      <c r="A50" s="2208"/>
      <c r="B50" s="1206" t="str">
        <f>'D 2.1_2024-25_(Proje)_Rev'!B50</f>
        <v>Place: Kakkanad, Kochi</v>
      </c>
      <c r="C50" s="2209"/>
      <c r="D50" s="2210"/>
      <c r="E50" s="2223"/>
      <c r="F50" s="1358"/>
      <c r="G50" s="2222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755"/>
    </row>
    <row r="51" spans="1:26" s="756" customFormat="1" ht="15.75" x14ac:dyDescent="0.25">
      <c r="A51" s="2208"/>
      <c r="B51" s="1206" t="str">
        <f>'D 2.1_2024-25_(Proje)_Rev'!B51</f>
        <v>Date: --/--/----</v>
      </c>
      <c r="C51" s="2209"/>
      <c r="D51" s="2210"/>
      <c r="E51" s="2223"/>
      <c r="F51" s="1358"/>
      <c r="G51" s="2222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755"/>
    </row>
    <row r="52" spans="1:26" s="756" customFormat="1" ht="18.75" x14ac:dyDescent="0.25">
      <c r="A52" s="1009"/>
      <c r="B52" s="1191" t="s">
        <v>1083</v>
      </c>
      <c r="C52" s="2116" t="s">
        <v>1111</v>
      </c>
      <c r="D52" s="2116"/>
      <c r="E52" s="2116"/>
      <c r="F52" s="2116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0"/>
      <c r="Y52" s="690"/>
      <c r="Z52" s="755"/>
    </row>
    <row r="53" spans="1:26" s="756" customFormat="1" ht="15.75" x14ac:dyDescent="0.25">
      <c r="A53" s="2157" t="s">
        <v>35</v>
      </c>
      <c r="B53" s="1190" t="s">
        <v>1085</v>
      </c>
      <c r="C53" s="2158"/>
      <c r="D53" s="2158"/>
      <c r="E53" s="1189"/>
      <c r="F53" s="1359"/>
      <c r="G53" s="1196"/>
      <c r="H53" s="1196"/>
      <c r="I53" s="1196"/>
      <c r="J53" s="1196"/>
      <c r="K53" s="1196"/>
      <c r="L53" s="1196"/>
      <c r="M53" s="1196"/>
      <c r="N53" s="1196"/>
      <c r="O53" s="1196"/>
      <c r="P53" s="1196"/>
      <c r="Q53" s="1196"/>
      <c r="R53" s="1196"/>
      <c r="S53" s="1196"/>
      <c r="T53" s="1196"/>
      <c r="U53" s="1196"/>
      <c r="V53" s="1196"/>
      <c r="W53" s="1196"/>
      <c r="X53" s="1196"/>
      <c r="Y53" s="2159"/>
      <c r="Z53" s="755"/>
    </row>
    <row r="54" spans="1:26" s="756" customFormat="1" ht="15.75" x14ac:dyDescent="0.25">
      <c r="A54" s="1194"/>
      <c r="B54" s="675" t="s">
        <v>1086</v>
      </c>
      <c r="C54" s="676"/>
      <c r="D54" s="699">
        <f>D64+D71+D83</f>
        <v>170</v>
      </c>
      <c r="E54" s="699">
        <f>E64+E71+E83</f>
        <v>12695.5</v>
      </c>
      <c r="F54" s="694">
        <f>F64+F71+F83</f>
        <v>9.0465402561767156</v>
      </c>
      <c r="G54" s="691"/>
      <c r="H54" s="691">
        <f>H64+H71+H83</f>
        <v>199.15054507459217</v>
      </c>
      <c r="I54" s="691">
        <f>I64+I71+I83</f>
        <v>623.38979404051383</v>
      </c>
      <c r="J54" s="691"/>
      <c r="K54" s="691"/>
      <c r="L54" s="691"/>
      <c r="M54" s="691">
        <f>M64+M71+M83</f>
        <v>0.4</v>
      </c>
      <c r="N54" s="691"/>
      <c r="O54" s="691">
        <f>O64+O71+O83</f>
        <v>0.30000000000000004</v>
      </c>
      <c r="P54" s="691"/>
      <c r="Q54" s="691"/>
      <c r="R54" s="691">
        <f>R64+R71+R83</f>
        <v>0</v>
      </c>
      <c r="S54" s="691"/>
      <c r="T54" s="691">
        <f>T64+T71+T83</f>
        <v>0.7</v>
      </c>
      <c r="U54" s="691"/>
      <c r="V54" s="691"/>
      <c r="W54" s="691">
        <f>W64+W71+W83</f>
        <v>823.24034006421607</v>
      </c>
      <c r="X54" s="691">
        <f t="shared" ref="X54" si="20">(W54*100000)/(F54*1000000)*100</f>
        <v>910.00572235571656</v>
      </c>
      <c r="Y54" s="754"/>
    </row>
    <row r="55" spans="1:26" s="756" customFormat="1" ht="15.75" x14ac:dyDescent="0.25">
      <c r="A55" s="1194"/>
      <c r="B55" s="696" t="s">
        <v>1087</v>
      </c>
      <c r="C55" s="742"/>
      <c r="D55" s="742"/>
      <c r="E55" s="691"/>
      <c r="F55" s="679"/>
      <c r="G55" s="681"/>
      <c r="H55" s="681"/>
      <c r="I55" s="681"/>
      <c r="J55" s="681"/>
      <c r="K55" s="681"/>
      <c r="L55" s="681"/>
      <c r="M55" s="681"/>
      <c r="N55" s="681"/>
      <c r="O55" s="681"/>
      <c r="P55" s="681"/>
      <c r="Q55" s="681"/>
      <c r="R55" s="681"/>
      <c r="S55" s="681"/>
      <c r="T55" s="681"/>
      <c r="U55" s="681"/>
      <c r="V55" s="681"/>
      <c r="W55" s="681"/>
      <c r="X55" s="681"/>
      <c r="Y55" s="754"/>
      <c r="Z55" s="755"/>
    </row>
    <row r="56" spans="1:26" s="756" customFormat="1" ht="15.75" x14ac:dyDescent="0.25">
      <c r="A56" s="1194"/>
      <c r="B56" s="696" t="s">
        <v>690</v>
      </c>
      <c r="C56" s="764"/>
      <c r="D56" s="764"/>
      <c r="E56" s="678"/>
      <c r="F56" s="679"/>
      <c r="G56" s="680"/>
      <c r="H56" s="681"/>
      <c r="I56" s="681"/>
      <c r="J56" s="681"/>
      <c r="K56" s="681"/>
      <c r="L56" s="681"/>
      <c r="M56" s="681"/>
      <c r="N56" s="681"/>
      <c r="O56" s="681"/>
      <c r="P56" s="681"/>
      <c r="Q56" s="681"/>
      <c r="R56" s="681"/>
      <c r="S56" s="681"/>
      <c r="T56" s="681"/>
      <c r="U56" s="681"/>
      <c r="V56" s="681"/>
      <c r="W56" s="681"/>
      <c r="X56" s="681"/>
      <c r="Y56" s="754"/>
      <c r="Z56" s="755"/>
    </row>
    <row r="57" spans="1:26" s="756" customFormat="1" ht="15.75" x14ac:dyDescent="0.25">
      <c r="A57" s="782">
        <v>1</v>
      </c>
      <c r="B57" s="762" t="s">
        <v>1088</v>
      </c>
      <c r="C57" s="777">
        <f>'[55]D 2.1 KLY proj working'!C22</f>
        <v>14</v>
      </c>
      <c r="D57" s="778">
        <f t="shared" ref="D57:D60" si="21">C57</f>
        <v>14</v>
      </c>
      <c r="E57" s="777">
        <f>'[55]D 2.1 KLY proj working'!E22</f>
        <v>5348</v>
      </c>
      <c r="F57" s="800">
        <f>'[55]D 2.1 KLY proj working'!F22</f>
        <v>3.5833146244500003</v>
      </c>
      <c r="G57" s="680">
        <f>F57/F54</f>
        <v>0.39609779241333909</v>
      </c>
      <c r="H57" s="678">
        <f>'[67]D 2.1_2025-26 Revised'!$E$41</f>
        <v>85.003996307343755</v>
      </c>
      <c r="I57" s="678">
        <f>'[67]D 2.1_2025-26 Revised'!$H$41</f>
        <v>242.70559981541672</v>
      </c>
      <c r="J57" s="681">
        <f>'[49]HT-I-A SUMMARY'!$M$46</f>
        <v>0</v>
      </c>
      <c r="K57" s="681">
        <f>H57+I57+J57</f>
        <v>327.70959612276044</v>
      </c>
      <c r="L57" s="681">
        <f t="shared" ref="L57:L60" si="22">(K57*100000)/(F57*1000000)*100</f>
        <v>914.54318269097087</v>
      </c>
      <c r="M57" s="678">
        <f>'[55]D 2.1 KLY proj working'!O22</f>
        <v>0</v>
      </c>
      <c r="N57" s="681"/>
      <c r="O57" s="678">
        <f>'[55]D 2.1 KLY proj working'!Q22</f>
        <v>0</v>
      </c>
      <c r="P57" s="681"/>
      <c r="Q57" s="681"/>
      <c r="R57" s="678">
        <f>'[55]D 2.1 KLY proj working'!T22</f>
        <v>0</v>
      </c>
      <c r="S57" s="681"/>
      <c r="T57" s="681">
        <f>SUM(M57:S57)</f>
        <v>0</v>
      </c>
      <c r="U57" s="681"/>
      <c r="V57" s="681"/>
      <c r="W57" s="681">
        <f>K57+T57+U57+V57</f>
        <v>327.70959612276044</v>
      </c>
      <c r="X57" s="681">
        <f t="shared" ref="X57:X60" si="23">(W57*100000)/(F57*1000000)*100</f>
        <v>914.54318269097087</v>
      </c>
      <c r="Y57" s="754"/>
      <c r="Z57" s="755"/>
    </row>
    <row r="58" spans="1:26" s="756" customFormat="1" ht="15.75" x14ac:dyDescent="0.25">
      <c r="A58" s="782">
        <v>2</v>
      </c>
      <c r="B58" s="762" t="s">
        <v>1089</v>
      </c>
      <c r="C58" s="777">
        <f>'[55]D 2.1 KLY proj working'!C40</f>
        <v>8</v>
      </c>
      <c r="D58" s="778">
        <f t="shared" si="21"/>
        <v>8</v>
      </c>
      <c r="E58" s="777">
        <f>'[55]D 2.1 KLY proj working'!E40</f>
        <v>4029</v>
      </c>
      <c r="F58" s="800">
        <f>'[55]D 2.1 KLY proj working'!F40</f>
        <v>2.0030873613596998</v>
      </c>
      <c r="G58" s="680">
        <f>F58/F54</f>
        <v>0.22142026726648895</v>
      </c>
      <c r="H58" s="678">
        <f>'[67]D 2.1_2025-26 Revised'!$E$42</f>
        <v>52.284004368750004</v>
      </c>
      <c r="I58" s="678">
        <f>'[67]D 2.1_2025-26 Revised'!$H$42</f>
        <v>137.54715797973151</v>
      </c>
      <c r="J58" s="681">
        <f>'[30]HT-I-B SUMMARY'!$M$46</f>
        <v>9.4911000000000001E-7</v>
      </c>
      <c r="K58" s="681">
        <f t="shared" ref="K58:K63" si="24">H58+I58+J58</f>
        <v>189.8311632975915</v>
      </c>
      <c r="L58" s="681">
        <f t="shared" si="22"/>
        <v>947.69288129666847</v>
      </c>
      <c r="M58" s="678">
        <f>'[55]D 2.1 KLY proj working'!O40</f>
        <v>0.3</v>
      </c>
      <c r="N58" s="681"/>
      <c r="O58" s="678">
        <f>'[55]D 2.1 KLY proj working'!Q40</f>
        <v>0</v>
      </c>
      <c r="P58" s="681"/>
      <c r="Q58" s="681"/>
      <c r="R58" s="678">
        <f>'[55]D 2.1 KLY proj working'!T40</f>
        <v>0</v>
      </c>
      <c r="S58" s="681"/>
      <c r="T58" s="681">
        <f>SUM(M58:S58)</f>
        <v>0.3</v>
      </c>
      <c r="U58" s="681"/>
      <c r="V58" s="681"/>
      <c r="W58" s="681">
        <f t="shared" ref="W58:W63" si="25">K58+T58+U58+V58</f>
        <v>190.13116329759151</v>
      </c>
      <c r="X58" s="681">
        <f t="shared" si="23"/>
        <v>949.19056934456444</v>
      </c>
      <c r="Y58" s="754"/>
      <c r="Z58" s="755"/>
    </row>
    <row r="59" spans="1:26" s="756" customFormat="1" ht="15.75" x14ac:dyDescent="0.25">
      <c r="A59" s="782">
        <v>3</v>
      </c>
      <c r="B59" s="762" t="s">
        <v>1112</v>
      </c>
      <c r="C59" s="777">
        <f>'[55]D 2.1 KLY proj working'!C58</f>
        <v>3</v>
      </c>
      <c r="D59" s="778">
        <f t="shared" si="21"/>
        <v>3</v>
      </c>
      <c r="E59" s="777">
        <f>'[55]D 2.1 KLY proj working'!E58</f>
        <v>450</v>
      </c>
      <c r="F59" s="800">
        <f>'[55]D 2.1 KLY proj working'!F58</f>
        <v>0.50654573164799999</v>
      </c>
      <c r="G59" s="680">
        <f>F59/F54</f>
        <v>5.5993309851481092E-2</v>
      </c>
      <c r="H59" s="678">
        <f>'[67]D 2.1_2025-26 Revised'!$E$43</f>
        <v>14.131901668500003</v>
      </c>
      <c r="I59" s="678">
        <f>'[67]D 2.1_2025-26 Revised'!$H$43</f>
        <v>29.817610722900003</v>
      </c>
      <c r="J59" s="681">
        <f>'[50]HT-II-A SUMMARY'!$M$22</f>
        <v>0</v>
      </c>
      <c r="K59" s="681">
        <f t="shared" si="24"/>
        <v>43.949512391400006</v>
      </c>
      <c r="L59" s="681">
        <f t="shared" si="22"/>
        <v>867.63167954084429</v>
      </c>
      <c r="M59" s="678">
        <f>'[55]D 2.1 KLY proj working'!O58</f>
        <v>0</v>
      </c>
      <c r="N59" s="681"/>
      <c r="O59" s="678">
        <f>'[55]D 2.1 KLY proj working'!Q58</f>
        <v>0</v>
      </c>
      <c r="P59" s="681"/>
      <c r="Q59" s="681"/>
      <c r="R59" s="678">
        <f>'[55]D 2.1 KLY proj working'!T58</f>
        <v>0</v>
      </c>
      <c r="S59" s="681"/>
      <c r="T59" s="681">
        <f>SUM(M59:S59)</f>
        <v>0</v>
      </c>
      <c r="U59" s="681"/>
      <c r="V59" s="681"/>
      <c r="W59" s="681">
        <f t="shared" si="25"/>
        <v>43.949512391400006</v>
      </c>
      <c r="X59" s="681">
        <f t="shared" si="23"/>
        <v>867.63167954084429</v>
      </c>
      <c r="Y59" s="754"/>
      <c r="Z59" s="755"/>
    </row>
    <row r="60" spans="1:26" s="756" customFormat="1" ht="15.75" x14ac:dyDescent="0.25">
      <c r="A60" s="782">
        <v>4</v>
      </c>
      <c r="B60" s="762" t="s">
        <v>1091</v>
      </c>
      <c r="C60" s="777">
        <f>'[55]D 2.1 KLY proj working'!C76</f>
        <v>1</v>
      </c>
      <c r="D60" s="778">
        <f t="shared" si="21"/>
        <v>1</v>
      </c>
      <c r="E60" s="777">
        <f>'[55]D 2.1 KLY proj working'!E76</f>
        <v>243.3</v>
      </c>
      <c r="F60" s="800">
        <f>'[55]D 2.1 KLY proj working'!F76</f>
        <v>0.14725298280000002</v>
      </c>
      <c r="G60" s="680">
        <f>F60/F54</f>
        <v>1.6277270495696952E-2</v>
      </c>
      <c r="H60" s="678">
        <f>'[67]D 2.1_2025-26 Revised'!$E$44</f>
        <v>7.1929291200000005</v>
      </c>
      <c r="I60" s="678">
        <f>'[67]D 2.1_2025-26 Revised'!$H$44</f>
        <v>9.8624257177600043</v>
      </c>
      <c r="J60" s="681">
        <f>'[31]HT-II-B SUMMARY'!$M$46</f>
        <v>0</v>
      </c>
      <c r="K60" s="681">
        <f t="shared" si="24"/>
        <v>17.055354837760007</v>
      </c>
      <c r="L60" s="681">
        <f t="shared" si="22"/>
        <v>1158.2349310319032</v>
      </c>
      <c r="M60" s="678">
        <f>'[55]D 2.1 KLY proj working'!O76</f>
        <v>0</v>
      </c>
      <c r="N60" s="681"/>
      <c r="O60" s="678">
        <f>'[55]D 2.1 KLY proj working'!Q76</f>
        <v>-0.1</v>
      </c>
      <c r="P60" s="681"/>
      <c r="Q60" s="681"/>
      <c r="R60" s="678">
        <f>'[55]D 2.1 KLY proj working'!T76</f>
        <v>0</v>
      </c>
      <c r="S60" s="681"/>
      <c r="T60" s="681">
        <f t="shared" ref="T60:T63" si="26">SUM(M60:S60)</f>
        <v>-0.1</v>
      </c>
      <c r="U60" s="681"/>
      <c r="V60" s="681"/>
      <c r="W60" s="681">
        <f t="shared" si="25"/>
        <v>16.955354837760005</v>
      </c>
      <c r="X60" s="681">
        <f t="shared" si="23"/>
        <v>1151.4438971188029</v>
      </c>
      <c r="Y60" s="754"/>
      <c r="Z60" s="755"/>
    </row>
    <row r="61" spans="1:26" s="756" customFormat="1" ht="15.75" x14ac:dyDescent="0.25">
      <c r="A61" s="782">
        <v>5</v>
      </c>
      <c r="B61" s="763" t="s">
        <v>1092</v>
      </c>
      <c r="C61" s="777">
        <v>0</v>
      </c>
      <c r="D61" s="778">
        <v>0</v>
      </c>
      <c r="E61" s="774">
        <v>0</v>
      </c>
      <c r="F61" s="679">
        <v>0</v>
      </c>
      <c r="G61" s="680"/>
      <c r="H61" s="678">
        <f>'[67]D 2.1_2025-26 Revised'!$E$45</f>
        <v>0</v>
      </c>
      <c r="I61" s="678">
        <f>'[67]D 2.1_2025-26 Revised'!$H$45</f>
        <v>0</v>
      </c>
      <c r="J61" s="681"/>
      <c r="K61" s="681">
        <f t="shared" si="24"/>
        <v>0</v>
      </c>
      <c r="L61" s="681"/>
      <c r="M61" s="681">
        <v>0</v>
      </c>
      <c r="N61" s="681"/>
      <c r="O61" s="681">
        <v>0</v>
      </c>
      <c r="P61" s="681"/>
      <c r="Q61" s="681"/>
      <c r="R61" s="681"/>
      <c r="S61" s="681"/>
      <c r="T61" s="681">
        <f t="shared" si="26"/>
        <v>0</v>
      </c>
      <c r="U61" s="681"/>
      <c r="V61" s="681"/>
      <c r="W61" s="681">
        <f t="shared" si="25"/>
        <v>0</v>
      </c>
      <c r="X61" s="681"/>
      <c r="Y61" s="754"/>
      <c r="Z61" s="755"/>
    </row>
    <row r="62" spans="1:26" s="756" customFormat="1" ht="15.75" x14ac:dyDescent="0.25">
      <c r="A62" s="782">
        <v>6</v>
      </c>
      <c r="B62" s="763" t="s">
        <v>1093</v>
      </c>
      <c r="C62" s="777">
        <v>0</v>
      </c>
      <c r="D62" s="778">
        <v>0</v>
      </c>
      <c r="E62" s="774">
        <v>0</v>
      </c>
      <c r="F62" s="679">
        <v>0</v>
      </c>
      <c r="G62" s="680"/>
      <c r="H62" s="678">
        <f>'[67]D 2.1_2025-26 Revised'!$E$46</f>
        <v>0</v>
      </c>
      <c r="I62" s="678">
        <f>'[67]D 2.1_2025-26 Revised'!$H$46</f>
        <v>0</v>
      </c>
      <c r="J62" s="681"/>
      <c r="K62" s="681">
        <f t="shared" si="24"/>
        <v>0</v>
      </c>
      <c r="L62" s="681"/>
      <c r="M62" s="681">
        <v>0</v>
      </c>
      <c r="N62" s="681"/>
      <c r="O62" s="681">
        <v>0</v>
      </c>
      <c r="P62" s="681"/>
      <c r="Q62" s="681"/>
      <c r="R62" s="681"/>
      <c r="S62" s="681"/>
      <c r="T62" s="681">
        <f t="shared" si="26"/>
        <v>0</v>
      </c>
      <c r="U62" s="681"/>
      <c r="V62" s="681"/>
      <c r="W62" s="681">
        <f t="shared" si="25"/>
        <v>0</v>
      </c>
      <c r="X62" s="681"/>
      <c r="Y62" s="780"/>
      <c r="Z62" s="755"/>
    </row>
    <row r="63" spans="1:26" s="756" customFormat="1" ht="15.75" x14ac:dyDescent="0.25">
      <c r="A63" s="782">
        <v>7</v>
      </c>
      <c r="B63" s="763" t="s">
        <v>1094</v>
      </c>
      <c r="C63" s="777">
        <v>0</v>
      </c>
      <c r="D63" s="778">
        <v>0</v>
      </c>
      <c r="E63" s="774">
        <v>0</v>
      </c>
      <c r="F63" s="679">
        <v>0</v>
      </c>
      <c r="G63" s="680"/>
      <c r="H63" s="678">
        <f>'[67]D 2.1_2025-26 Revised'!$E$47</f>
        <v>0</v>
      </c>
      <c r="I63" s="678">
        <f>'[67]D 2.1_2025-26 Revised'!$H$47</f>
        <v>0</v>
      </c>
      <c r="J63" s="681"/>
      <c r="K63" s="681">
        <f t="shared" si="24"/>
        <v>0</v>
      </c>
      <c r="L63" s="681"/>
      <c r="M63" s="681">
        <v>0</v>
      </c>
      <c r="N63" s="681"/>
      <c r="O63" s="681">
        <v>0</v>
      </c>
      <c r="P63" s="681"/>
      <c r="Q63" s="681"/>
      <c r="R63" s="681"/>
      <c r="S63" s="681"/>
      <c r="T63" s="681">
        <f t="shared" si="26"/>
        <v>0</v>
      </c>
      <c r="U63" s="681"/>
      <c r="V63" s="681"/>
      <c r="W63" s="681">
        <f t="shared" si="25"/>
        <v>0</v>
      </c>
      <c r="X63" s="681"/>
      <c r="Y63" s="780"/>
      <c r="Z63" s="755"/>
    </row>
    <row r="64" spans="1:26" s="756" customFormat="1" ht="15.75" x14ac:dyDescent="0.25">
      <c r="A64" s="782"/>
      <c r="B64" s="781"/>
      <c r="C64" s="777"/>
      <c r="D64" s="2192">
        <f>SUM(D57:D63)</f>
        <v>26</v>
      </c>
      <c r="E64" s="2193">
        <f>SUM(E57:E63)</f>
        <v>10070.299999999999</v>
      </c>
      <c r="F64" s="694">
        <f>SUM(F57:F63)</f>
        <v>6.2402007002577005</v>
      </c>
      <c r="G64" s="2221">
        <f>F64/F54</f>
        <v>0.68978864002700613</v>
      </c>
      <c r="H64" s="691">
        <f>SUM(H57:H63)</f>
        <v>158.61283146459377</v>
      </c>
      <c r="I64" s="691">
        <f>SUM(I57:I63)</f>
        <v>419.93279423580822</v>
      </c>
      <c r="J64" s="681"/>
      <c r="K64" s="691">
        <f>SUM(K57:K63)</f>
        <v>578.54562664951197</v>
      </c>
      <c r="L64" s="691"/>
      <c r="M64" s="691">
        <f>SUM(M57:M63)</f>
        <v>0.3</v>
      </c>
      <c r="N64" s="681"/>
      <c r="O64" s="691">
        <f>SUM(O57:O63)</f>
        <v>-0.1</v>
      </c>
      <c r="P64" s="681"/>
      <c r="Q64" s="681"/>
      <c r="R64" s="681"/>
      <c r="S64" s="681"/>
      <c r="T64" s="691">
        <f>SUM(T57:T63)</f>
        <v>0.19999999999999998</v>
      </c>
      <c r="U64" s="681"/>
      <c r="V64" s="681"/>
      <c r="W64" s="691">
        <f>SUM(W57:W63)</f>
        <v>578.74562664951202</v>
      </c>
      <c r="X64" s="691">
        <f t="shared" ref="X64" si="27">(W64*100000)/(F64*1000000)*100</f>
        <v>927.44713583589021</v>
      </c>
      <c r="Y64" s="780"/>
      <c r="Z64" s="755"/>
    </row>
    <row r="65" spans="1:26" s="756" customFormat="1" ht="15.75" x14ac:dyDescent="0.25">
      <c r="A65" s="1194"/>
      <c r="B65" s="696" t="s">
        <v>1095</v>
      </c>
      <c r="C65" s="764"/>
      <c r="D65" s="764"/>
      <c r="E65" s="678"/>
      <c r="F65" s="679"/>
      <c r="G65" s="680"/>
      <c r="H65" s="681"/>
      <c r="I65" s="681"/>
      <c r="J65" s="681"/>
      <c r="K65" s="681"/>
      <c r="L65" s="681"/>
      <c r="M65" s="681"/>
      <c r="N65" s="681"/>
      <c r="O65" s="681"/>
      <c r="P65" s="681"/>
      <c r="Q65" s="681"/>
      <c r="R65" s="681"/>
      <c r="S65" s="681"/>
      <c r="T65" s="681"/>
      <c r="U65" s="681"/>
      <c r="V65" s="681"/>
      <c r="W65" s="681"/>
      <c r="X65" s="681"/>
      <c r="Y65" s="768"/>
      <c r="Z65" s="755"/>
    </row>
    <row r="66" spans="1:26" s="756" customFormat="1" ht="15.75" x14ac:dyDescent="0.25">
      <c r="A66" s="751">
        <v>8</v>
      </c>
      <c r="B66" s="683" t="s">
        <v>1096</v>
      </c>
      <c r="C66" s="752">
        <v>0</v>
      </c>
      <c r="D66" s="753">
        <v>0</v>
      </c>
      <c r="E66" s="678">
        <v>0</v>
      </c>
      <c r="F66" s="679">
        <v>0</v>
      </c>
      <c r="G66" s="680"/>
      <c r="H66" s="681">
        <v>0</v>
      </c>
      <c r="I66" s="681">
        <v>0</v>
      </c>
      <c r="J66" s="681"/>
      <c r="K66" s="681">
        <f>H66+I66+J66</f>
        <v>0</v>
      </c>
      <c r="L66" s="681"/>
      <c r="M66" s="681">
        <v>0</v>
      </c>
      <c r="N66" s="681"/>
      <c r="O66" s="681">
        <v>0</v>
      </c>
      <c r="P66" s="681"/>
      <c r="Q66" s="681"/>
      <c r="R66" s="681"/>
      <c r="S66" s="681"/>
      <c r="T66" s="681">
        <f>SUM(M66:S66)</f>
        <v>0</v>
      </c>
      <c r="U66" s="681"/>
      <c r="V66" s="681"/>
      <c r="W66" s="681">
        <f>K66+T66+U66+V66</f>
        <v>0</v>
      </c>
      <c r="X66" s="681"/>
      <c r="Y66" s="768"/>
    </row>
    <row r="67" spans="1:26" s="756" customFormat="1" ht="15.75" x14ac:dyDescent="0.25">
      <c r="A67" s="751">
        <v>9</v>
      </c>
      <c r="B67" s="683" t="s">
        <v>1097</v>
      </c>
      <c r="C67" s="752">
        <v>0</v>
      </c>
      <c r="D67" s="753">
        <v>0</v>
      </c>
      <c r="E67" s="678">
        <v>0</v>
      </c>
      <c r="F67" s="679">
        <v>0</v>
      </c>
      <c r="G67" s="680"/>
      <c r="H67" s="681">
        <v>0</v>
      </c>
      <c r="I67" s="681">
        <v>0</v>
      </c>
      <c r="J67" s="681"/>
      <c r="K67" s="681">
        <f>H67+I67+J67</f>
        <v>0</v>
      </c>
      <c r="L67" s="681"/>
      <c r="M67" s="681">
        <v>0</v>
      </c>
      <c r="N67" s="681"/>
      <c r="O67" s="681">
        <v>0</v>
      </c>
      <c r="P67" s="681"/>
      <c r="Q67" s="681"/>
      <c r="R67" s="681"/>
      <c r="S67" s="681"/>
      <c r="T67" s="681">
        <f>SUM(M67:S67)</f>
        <v>0</v>
      </c>
      <c r="U67" s="681"/>
      <c r="V67" s="681"/>
      <c r="W67" s="681">
        <f>K67+T67+U67+V67</f>
        <v>0</v>
      </c>
      <c r="X67" s="681"/>
      <c r="Y67" s="768"/>
    </row>
    <row r="68" spans="1:26" s="756" customFormat="1" ht="15.75" x14ac:dyDescent="0.25">
      <c r="A68" s="751">
        <v>10</v>
      </c>
      <c r="B68" s="683" t="s">
        <v>1098</v>
      </c>
      <c r="C68" s="752">
        <v>0</v>
      </c>
      <c r="D68" s="753">
        <v>0</v>
      </c>
      <c r="E68" s="686">
        <v>0</v>
      </c>
      <c r="F68" s="745">
        <v>0</v>
      </c>
      <c r="G68" s="687"/>
      <c r="H68" s="688">
        <v>0</v>
      </c>
      <c r="I68" s="688">
        <v>0</v>
      </c>
      <c r="J68" s="688"/>
      <c r="K68" s="681">
        <f t="shared" ref="K68:K70" si="28">H68+I68+J68</f>
        <v>0</v>
      </c>
      <c r="L68" s="681"/>
      <c r="M68" s="688">
        <v>0</v>
      </c>
      <c r="N68" s="688"/>
      <c r="O68" s="688">
        <v>0</v>
      </c>
      <c r="P68" s="688"/>
      <c r="Q68" s="688"/>
      <c r="R68" s="688"/>
      <c r="S68" s="688"/>
      <c r="T68" s="688">
        <f t="shared" ref="T68:T70" si="29">SUM(M68:S68)</f>
        <v>0</v>
      </c>
      <c r="U68" s="688"/>
      <c r="V68" s="688"/>
      <c r="W68" s="688">
        <f t="shared" ref="W68:W70" si="30">K68+T68+U68+V68</f>
        <v>0</v>
      </c>
      <c r="X68" s="688"/>
      <c r="Y68" s="757"/>
    </row>
    <row r="69" spans="1:26" s="756" customFormat="1" ht="15.75" x14ac:dyDescent="0.25">
      <c r="A69" s="751">
        <v>11</v>
      </c>
      <c r="B69" s="683" t="s">
        <v>1099</v>
      </c>
      <c r="C69" s="752">
        <v>0</v>
      </c>
      <c r="D69" s="753">
        <v>0</v>
      </c>
      <c r="E69" s="686">
        <v>0</v>
      </c>
      <c r="F69" s="745">
        <v>0</v>
      </c>
      <c r="G69" s="687"/>
      <c r="H69" s="688">
        <v>0</v>
      </c>
      <c r="I69" s="688">
        <v>0</v>
      </c>
      <c r="J69" s="688"/>
      <c r="K69" s="681">
        <v>0</v>
      </c>
      <c r="L69" s="681"/>
      <c r="M69" s="688">
        <v>0</v>
      </c>
      <c r="N69" s="688"/>
      <c r="O69" s="688">
        <v>0</v>
      </c>
      <c r="P69" s="688"/>
      <c r="Q69" s="688"/>
      <c r="R69" s="688"/>
      <c r="S69" s="688"/>
      <c r="T69" s="688">
        <f t="shared" si="29"/>
        <v>0</v>
      </c>
      <c r="U69" s="688"/>
      <c r="V69" s="688"/>
      <c r="W69" s="688">
        <f t="shared" si="30"/>
        <v>0</v>
      </c>
      <c r="X69" s="688"/>
      <c r="Y69" s="757"/>
    </row>
    <row r="70" spans="1:26" s="756" customFormat="1" ht="15.75" x14ac:dyDescent="0.25">
      <c r="A70" s="751">
        <v>12</v>
      </c>
      <c r="B70" s="683" t="s">
        <v>1100</v>
      </c>
      <c r="C70" s="753">
        <v>0</v>
      </c>
      <c r="D70" s="753">
        <f t="shared" ref="D70" si="31">C70</f>
        <v>0</v>
      </c>
      <c r="E70" s="678">
        <v>0</v>
      </c>
      <c r="F70" s="679">
        <v>0</v>
      </c>
      <c r="G70" s="680"/>
      <c r="H70" s="681">
        <v>0</v>
      </c>
      <c r="I70" s="681">
        <v>0</v>
      </c>
      <c r="J70" s="681"/>
      <c r="K70" s="681">
        <f t="shared" si="28"/>
        <v>0</v>
      </c>
      <c r="L70" s="681"/>
      <c r="M70" s="681">
        <v>0</v>
      </c>
      <c r="N70" s="681"/>
      <c r="O70" s="681">
        <v>0</v>
      </c>
      <c r="P70" s="681"/>
      <c r="Q70" s="681"/>
      <c r="R70" s="681"/>
      <c r="S70" s="681"/>
      <c r="T70" s="681">
        <f t="shared" si="29"/>
        <v>0</v>
      </c>
      <c r="U70" s="681"/>
      <c r="V70" s="681"/>
      <c r="W70" s="681">
        <f t="shared" si="30"/>
        <v>0</v>
      </c>
      <c r="X70" s="681"/>
      <c r="Y70" s="754"/>
    </row>
    <row r="71" spans="1:26" s="756" customFormat="1" ht="15.75" x14ac:dyDescent="0.25">
      <c r="A71" s="770"/>
      <c r="B71" s="689"/>
      <c r="C71" s="753"/>
      <c r="D71" s="775">
        <f>SUM(D66:D70)</f>
        <v>0</v>
      </c>
      <c r="E71" s="693">
        <f>SUM(E66:E70)</f>
        <v>0</v>
      </c>
      <c r="F71" s="694">
        <f>SUM(F66:F70)</f>
        <v>0</v>
      </c>
      <c r="G71" s="680"/>
      <c r="H71" s="691">
        <f>SUM(H66:H70)</f>
        <v>0</v>
      </c>
      <c r="I71" s="691">
        <f>SUM(I66:I70)</f>
        <v>0</v>
      </c>
      <c r="J71" s="681"/>
      <c r="K71" s="691">
        <f>SUM(K66:K70)</f>
        <v>0</v>
      </c>
      <c r="L71" s="681"/>
      <c r="M71" s="691">
        <f>SUM(M66:M70)</f>
        <v>0</v>
      </c>
      <c r="N71" s="681"/>
      <c r="O71" s="691">
        <f>SUM(O66:O70)</f>
        <v>0</v>
      </c>
      <c r="P71" s="681"/>
      <c r="Q71" s="681"/>
      <c r="R71" s="691">
        <f>SUM(R66:R70)</f>
        <v>0</v>
      </c>
      <c r="S71" s="681"/>
      <c r="T71" s="691">
        <f>SUM(T66:T70)</f>
        <v>0</v>
      </c>
      <c r="U71" s="681"/>
      <c r="V71" s="681"/>
      <c r="W71" s="691">
        <f>SUM(W66:W70)</f>
        <v>0</v>
      </c>
      <c r="X71" s="691"/>
      <c r="Y71" s="754"/>
    </row>
    <row r="72" spans="1:26" s="756" customFormat="1" ht="15.75" x14ac:dyDescent="0.25">
      <c r="A72" s="1194"/>
      <c r="B72" s="696" t="s">
        <v>689</v>
      </c>
      <c r="C72" s="742"/>
      <c r="D72" s="742"/>
      <c r="E72" s="691"/>
      <c r="F72" s="679"/>
      <c r="G72" s="681"/>
      <c r="H72" s="681"/>
      <c r="I72" s="681"/>
      <c r="J72" s="681"/>
      <c r="K72" s="681"/>
      <c r="L72" s="681"/>
      <c r="M72" s="681"/>
      <c r="N72" s="681"/>
      <c r="O72" s="681"/>
      <c r="P72" s="681"/>
      <c r="Q72" s="681"/>
      <c r="R72" s="681"/>
      <c r="S72" s="681"/>
      <c r="T72" s="681"/>
      <c r="U72" s="681"/>
      <c r="V72" s="681"/>
      <c r="W72" s="681"/>
      <c r="X72" s="681"/>
      <c r="Y72" s="754"/>
      <c r="Z72" s="755"/>
    </row>
    <row r="73" spans="1:26" s="756" customFormat="1" ht="15.75" x14ac:dyDescent="0.25">
      <c r="A73" s="776">
        <v>13</v>
      </c>
      <c r="B73" s="762" t="s">
        <v>1101</v>
      </c>
      <c r="C73" s="788">
        <f>'[55]D 2.1 KLY proj working'!C94</f>
        <v>62</v>
      </c>
      <c r="D73" s="778">
        <f>C73</f>
        <v>62</v>
      </c>
      <c r="E73" s="788">
        <f>'[55]D 2.1 KLY proj working'!E94</f>
        <v>1570.4</v>
      </c>
      <c r="F73" s="785">
        <f>'[55]D 2.1 KLY proj working'!F94</f>
        <v>1.8809633501218874</v>
      </c>
      <c r="G73" s="786">
        <f>F73/F54</f>
        <v>0.20792074062099267</v>
      </c>
      <c r="H73" s="787">
        <f>'[67]D 2.1_2025-26 Revised'!$E$59</f>
        <v>22.4858638471642</v>
      </c>
      <c r="I73" s="787">
        <f>'[67]D 2.1_2025-26 Revised'!$H$59</f>
        <v>132.77021874954977</v>
      </c>
      <c r="J73" s="787"/>
      <c r="K73" s="787">
        <f>H73+I73+J73</f>
        <v>155.25608259671398</v>
      </c>
      <c r="L73" s="787">
        <f>(K73*100000)/(F73*1000000)*100</f>
        <v>825.4072711552476</v>
      </c>
      <c r="M73" s="787">
        <f>'[55]D 2.1 KLY proj working'!O94</f>
        <v>0.1</v>
      </c>
      <c r="N73" s="787"/>
      <c r="O73" s="787">
        <f>'[55]D 2.1 KLY proj working'!Q94</f>
        <v>0.4</v>
      </c>
      <c r="P73" s="787"/>
      <c r="Q73" s="787"/>
      <c r="R73" s="787">
        <f>'[55]D 2.1 KLY proj working'!T94</f>
        <v>0</v>
      </c>
      <c r="S73" s="787"/>
      <c r="T73" s="787">
        <f>SUM(M73:S73)</f>
        <v>0.5</v>
      </c>
      <c r="U73" s="787"/>
      <c r="V73" s="787"/>
      <c r="W73" s="787">
        <f>K73+T73+U73+V73</f>
        <v>155.75608259671398</v>
      </c>
      <c r="X73" s="787">
        <f>(W73*100000)/(F73*1000000)*100</f>
        <v>828.06548350142441</v>
      </c>
      <c r="Y73" s="754"/>
      <c r="Z73" s="755"/>
    </row>
    <row r="74" spans="1:26" s="756" customFormat="1" ht="15.75" x14ac:dyDescent="0.25">
      <c r="A74" s="776">
        <v>14</v>
      </c>
      <c r="B74" s="762" t="s">
        <v>1102</v>
      </c>
      <c r="C74" s="788">
        <f>'[55]D 2.1 KLY proj working'!C112</f>
        <v>2</v>
      </c>
      <c r="D74" s="778">
        <f t="shared" ref="D74:D79" si="32">C74</f>
        <v>2</v>
      </c>
      <c r="E74" s="788">
        <f>'[55]D 2.1 KLY proj working'!E112</f>
        <v>110</v>
      </c>
      <c r="F74" s="785">
        <f>'[55]D 2.1 KLY proj working'!F112</f>
        <v>0.19371712606400007</v>
      </c>
      <c r="G74" s="786">
        <f>F74/F54</f>
        <v>2.141339347180107E-2</v>
      </c>
      <c r="H74" s="787">
        <f>'[67]D 2.1_2025-26 Revised'!$E$60</f>
        <v>1.9940880401627947</v>
      </c>
      <c r="I74" s="787">
        <f>'[67]D 2.1_2025-26 Revised'!$H$60</f>
        <v>13.111216327571949</v>
      </c>
      <c r="J74" s="787"/>
      <c r="K74" s="787">
        <f t="shared" ref="K74:K80" si="33">H74+I74+J74</f>
        <v>15.105304367734744</v>
      </c>
      <c r="L74" s="787">
        <f t="shared" ref="L74:L79" si="34">(K74*100000)/(F74*1000000)*100</f>
        <v>779.76091606605132</v>
      </c>
      <c r="M74" s="787">
        <f>'[55]D 2.1 KLY proj working'!O112</f>
        <v>0</v>
      </c>
      <c r="N74" s="787"/>
      <c r="O74" s="787">
        <f>'[55]D 2.1 KLY proj working'!Q112</f>
        <v>0</v>
      </c>
      <c r="P74" s="787"/>
      <c r="Q74" s="787"/>
      <c r="R74" s="787">
        <f>'[55]D 2.1 KLY proj working'!T112</f>
        <v>0</v>
      </c>
      <c r="S74" s="787"/>
      <c r="T74" s="787">
        <f t="shared" ref="T74:T82" si="35">SUM(M74:S74)</f>
        <v>0</v>
      </c>
      <c r="U74" s="787"/>
      <c r="V74" s="787"/>
      <c r="W74" s="787">
        <f t="shared" ref="W74:W82" si="36">K74+T74+U74+V74</f>
        <v>15.105304367734744</v>
      </c>
      <c r="X74" s="787">
        <f t="shared" ref="X74:X79" si="37">(W74*100000)/(F74*1000000)*100</f>
        <v>779.76091606605132</v>
      </c>
      <c r="Y74" s="754"/>
      <c r="Z74" s="755"/>
    </row>
    <row r="75" spans="1:26" s="756" customFormat="1" ht="15.75" x14ac:dyDescent="0.25">
      <c r="A75" s="776">
        <v>15</v>
      </c>
      <c r="B75" s="762" t="s">
        <v>1103</v>
      </c>
      <c r="C75" s="788">
        <v>0</v>
      </c>
      <c r="D75" s="778">
        <v>0</v>
      </c>
      <c r="E75" s="788">
        <v>0</v>
      </c>
      <c r="F75" s="785">
        <v>0</v>
      </c>
      <c r="G75" s="786"/>
      <c r="H75" s="787">
        <f>'[67]D 2.1_2025-26 Revised'!$E$61</f>
        <v>0</v>
      </c>
      <c r="I75" s="787">
        <f>'[67]D 2.1_2025-26 Revised'!$H$61</f>
        <v>0</v>
      </c>
      <c r="J75" s="787"/>
      <c r="K75" s="787">
        <v>0</v>
      </c>
      <c r="L75" s="787"/>
      <c r="M75" s="787">
        <v>0</v>
      </c>
      <c r="N75" s="787"/>
      <c r="O75" s="787">
        <v>0</v>
      </c>
      <c r="P75" s="787"/>
      <c r="Q75" s="787"/>
      <c r="R75" s="787"/>
      <c r="S75" s="787"/>
      <c r="T75" s="787">
        <f t="shared" si="35"/>
        <v>0</v>
      </c>
      <c r="U75" s="787"/>
      <c r="V75" s="787"/>
      <c r="W75" s="787">
        <f t="shared" si="36"/>
        <v>0</v>
      </c>
      <c r="X75" s="787"/>
      <c r="Y75" s="754"/>
      <c r="Z75" s="755"/>
    </row>
    <row r="76" spans="1:26" s="756" customFormat="1" ht="15.75" x14ac:dyDescent="0.25">
      <c r="A76" s="776">
        <v>16</v>
      </c>
      <c r="B76" s="762" t="s">
        <v>1104</v>
      </c>
      <c r="C76" s="788">
        <f>'[55]D 2.1 KLY proj working'!C130</f>
        <v>2</v>
      </c>
      <c r="D76" s="778">
        <f t="shared" ref="D76" si="38">C76</f>
        <v>2</v>
      </c>
      <c r="E76" s="788">
        <f>'[55]D 2.1 KLY proj working'!E130</f>
        <v>35</v>
      </c>
      <c r="F76" s="785">
        <f>'[55]D 2.1 KLY proj working'!F130</f>
        <v>3.4158571515380029E-2</v>
      </c>
      <c r="G76" s="786">
        <f>F76/F54</f>
        <v>3.7758712776475565E-3</v>
      </c>
      <c r="H76" s="787">
        <f>'[67]D 2.1_2025-26 Revised'!$E$62</f>
        <v>0.39724285356000016</v>
      </c>
      <c r="I76" s="787">
        <f>'[67]D 2.1_2025-26 Revised'!$H$62</f>
        <v>2.4778060369940387</v>
      </c>
      <c r="J76" s="787"/>
      <c r="K76" s="787">
        <f t="shared" ref="K76" si="39">H76+I76+J76</f>
        <v>2.875048890554039</v>
      </c>
      <c r="L76" s="787">
        <f t="shared" si="34"/>
        <v>841.6771436883821</v>
      </c>
      <c r="M76" s="787">
        <f>'[55]D 2.1 KLY proj working'!O130</f>
        <v>0</v>
      </c>
      <c r="N76" s="787"/>
      <c r="O76" s="787">
        <f>'[55]D 2.1 KLY proj working'!Q130</f>
        <v>0</v>
      </c>
      <c r="P76" s="787"/>
      <c r="Q76" s="787"/>
      <c r="R76" s="787">
        <f>'[55]D 2.1 KLY proj working'!T130</f>
        <v>0</v>
      </c>
      <c r="S76" s="787"/>
      <c r="T76" s="787">
        <f t="shared" si="35"/>
        <v>0</v>
      </c>
      <c r="U76" s="787"/>
      <c r="V76" s="787"/>
      <c r="W76" s="787">
        <f t="shared" si="36"/>
        <v>2.875048890554039</v>
      </c>
      <c r="X76" s="787">
        <f t="shared" si="37"/>
        <v>841.6771436883821</v>
      </c>
      <c r="Y76" s="754"/>
      <c r="Z76" s="755"/>
    </row>
    <row r="77" spans="1:26" s="756" customFormat="1" ht="15.75" x14ac:dyDescent="0.25">
      <c r="A77" s="776">
        <v>17</v>
      </c>
      <c r="B77" s="762" t="s">
        <v>1105</v>
      </c>
      <c r="C77" s="788">
        <f>'[55]D 2.1 KLY proj working'!C148</f>
        <v>12</v>
      </c>
      <c r="D77" s="778">
        <f t="shared" si="32"/>
        <v>12</v>
      </c>
      <c r="E77" s="788">
        <f>'[55]D 2.1 KLY proj working'!E148</f>
        <v>112.8</v>
      </c>
      <c r="F77" s="785">
        <f>'[55]D 2.1 KLY proj working'!F148</f>
        <v>7.7239253836799998E-2</v>
      </c>
      <c r="G77" s="786">
        <f>F77/F54</f>
        <v>8.5379881865957838E-3</v>
      </c>
      <c r="H77" s="787">
        <f>'[67]D 2.1_2025-26 Revised'!$E$63</f>
        <v>1.6657297650000005</v>
      </c>
      <c r="I77" s="787">
        <f>'[67]D 2.1_2025-26 Revised'!$H$63</f>
        <v>5.9477013456648589</v>
      </c>
      <c r="J77" s="787"/>
      <c r="K77" s="787">
        <f t="shared" si="33"/>
        <v>7.6134311106648589</v>
      </c>
      <c r="L77" s="787">
        <f t="shared" si="34"/>
        <v>985.69454422117997</v>
      </c>
      <c r="M77" s="787">
        <f>'[55]D 2.1 KLY proj working'!O148</f>
        <v>0</v>
      </c>
      <c r="N77" s="787"/>
      <c r="O77" s="787">
        <f>'[55]D 2.1 KLY proj working'!Q148</f>
        <v>0</v>
      </c>
      <c r="P77" s="787"/>
      <c r="Q77" s="787"/>
      <c r="R77" s="787">
        <f>'[55]D 2.1 KLY proj working'!T148</f>
        <v>0</v>
      </c>
      <c r="S77" s="787"/>
      <c r="T77" s="787">
        <f t="shared" si="35"/>
        <v>0</v>
      </c>
      <c r="U77" s="787"/>
      <c r="V77" s="787"/>
      <c r="W77" s="787">
        <f t="shared" si="36"/>
        <v>7.6134311106648589</v>
      </c>
      <c r="X77" s="787">
        <f t="shared" si="37"/>
        <v>985.69454422117997</v>
      </c>
      <c r="Y77" s="754"/>
      <c r="Z77" s="755"/>
    </row>
    <row r="78" spans="1:26" s="756" customFormat="1" ht="15.75" x14ac:dyDescent="0.25">
      <c r="A78" s="776">
        <v>18</v>
      </c>
      <c r="B78" s="762" t="s">
        <v>1106</v>
      </c>
      <c r="C78" s="788">
        <f>'[55]D 2.1 KLY proj working'!C166</f>
        <v>38</v>
      </c>
      <c r="D78" s="778">
        <f t="shared" si="32"/>
        <v>38</v>
      </c>
      <c r="E78" s="788">
        <f>'[55]D 2.1 KLY proj working'!E166</f>
        <v>437</v>
      </c>
      <c r="F78" s="785">
        <f>'[55]D 2.1 KLY proj working'!F166</f>
        <v>0.44165421532094729</v>
      </c>
      <c r="G78" s="786">
        <f>F78/F54</f>
        <v>4.8820234345323184E-2</v>
      </c>
      <c r="H78" s="787">
        <f>'[67]D 2.1_2025-26 Revised'!$E$64</f>
        <v>8.5486378173553934</v>
      </c>
      <c r="I78" s="787">
        <f>'[67]D 2.1_2025-26 Revised'!$H$64</f>
        <v>37.487885782626002</v>
      </c>
      <c r="J78" s="787"/>
      <c r="K78" s="787">
        <f t="shared" si="33"/>
        <v>46.036523599981393</v>
      </c>
      <c r="L78" s="787">
        <f t="shared" si="34"/>
        <v>1042.365769486134</v>
      </c>
      <c r="M78" s="787">
        <f>'[55]D 2.1 KLY proj working'!O166</f>
        <v>0</v>
      </c>
      <c r="N78" s="787"/>
      <c r="O78" s="787">
        <f>'[55]D 2.1 KLY proj working'!Q166</f>
        <v>0</v>
      </c>
      <c r="P78" s="787"/>
      <c r="Q78" s="787"/>
      <c r="R78" s="787">
        <f>'[55]D 2.1 KLY proj working'!T166</f>
        <v>0</v>
      </c>
      <c r="S78" s="787"/>
      <c r="T78" s="787">
        <f t="shared" si="35"/>
        <v>0</v>
      </c>
      <c r="U78" s="787"/>
      <c r="V78" s="787"/>
      <c r="W78" s="787">
        <f t="shared" si="36"/>
        <v>46.036523599981393</v>
      </c>
      <c r="X78" s="787">
        <f t="shared" si="37"/>
        <v>1042.365769486134</v>
      </c>
      <c r="Y78" s="754"/>
      <c r="Z78" s="755"/>
    </row>
    <row r="79" spans="1:26" s="756" customFormat="1" ht="15.75" x14ac:dyDescent="0.25">
      <c r="A79" s="776">
        <v>19</v>
      </c>
      <c r="B79" s="762" t="s">
        <v>1107</v>
      </c>
      <c r="C79" s="788">
        <f>'[55]D 2.1 KLY proj working'!C184</f>
        <v>26</v>
      </c>
      <c r="D79" s="778">
        <f t="shared" si="32"/>
        <v>26</v>
      </c>
      <c r="E79" s="788">
        <f>'[55]D 2.1 KLY proj working'!E184</f>
        <v>345</v>
      </c>
      <c r="F79" s="785">
        <f>'[55]D 2.1 KLY proj working'!F184</f>
        <v>0.14175966167999998</v>
      </c>
      <c r="G79" s="786">
        <f>F79/F54</f>
        <v>1.5670041548006223E-2</v>
      </c>
      <c r="H79" s="787">
        <f>'[67]D 2.1_2025-26 Revised'!$E$65</f>
        <v>5.428151286756</v>
      </c>
      <c r="I79" s="787">
        <f>'[67]D 2.1_2025-26 Revised'!$H$65</f>
        <v>9.9256893334990153</v>
      </c>
      <c r="J79" s="787"/>
      <c r="K79" s="787">
        <f t="shared" si="33"/>
        <v>15.353840620255015</v>
      </c>
      <c r="L79" s="787">
        <f t="shared" si="34"/>
        <v>1083.0895360708382</v>
      </c>
      <c r="M79" s="787">
        <f>'[55]D 2.1 KLY proj working'!O184</f>
        <v>0</v>
      </c>
      <c r="N79" s="787"/>
      <c r="O79" s="787">
        <f>'[55]D 2.1 KLY proj working'!Q184</f>
        <v>0</v>
      </c>
      <c r="P79" s="787"/>
      <c r="Q79" s="787"/>
      <c r="R79" s="787">
        <f>'[55]D 2.1 KLY proj working'!T184</f>
        <v>0</v>
      </c>
      <c r="S79" s="787"/>
      <c r="T79" s="787">
        <f t="shared" si="35"/>
        <v>0</v>
      </c>
      <c r="U79" s="787"/>
      <c r="V79" s="787"/>
      <c r="W79" s="787">
        <f t="shared" si="36"/>
        <v>15.353840620255015</v>
      </c>
      <c r="X79" s="787">
        <f t="shared" si="37"/>
        <v>1083.0895360708382</v>
      </c>
      <c r="Y79" s="754"/>
      <c r="Z79" s="755"/>
    </row>
    <row r="80" spans="1:26" s="756" customFormat="1" ht="15.75" x14ac:dyDescent="0.25">
      <c r="A80" s="776">
        <v>20</v>
      </c>
      <c r="B80" s="762" t="s">
        <v>1108</v>
      </c>
      <c r="C80" s="788">
        <v>0</v>
      </c>
      <c r="D80" s="778">
        <v>0</v>
      </c>
      <c r="E80" s="788">
        <v>0</v>
      </c>
      <c r="F80" s="785">
        <v>0</v>
      </c>
      <c r="G80" s="786"/>
      <c r="H80" s="787">
        <f>'[67]D 2.1_2025-26 Revised'!$E$66</f>
        <v>0</v>
      </c>
      <c r="I80" s="787">
        <f>'[67]D 2.1_2025-26 Revised'!$H$66</f>
        <v>0</v>
      </c>
      <c r="J80" s="787"/>
      <c r="K80" s="787">
        <f t="shared" si="33"/>
        <v>0</v>
      </c>
      <c r="L80" s="787"/>
      <c r="M80" s="787">
        <v>0</v>
      </c>
      <c r="N80" s="787"/>
      <c r="O80" s="787">
        <v>0</v>
      </c>
      <c r="P80" s="787"/>
      <c r="Q80" s="787"/>
      <c r="R80" s="787"/>
      <c r="S80" s="787"/>
      <c r="T80" s="787">
        <f t="shared" si="35"/>
        <v>0</v>
      </c>
      <c r="U80" s="787"/>
      <c r="V80" s="787"/>
      <c r="W80" s="787">
        <f t="shared" si="36"/>
        <v>0</v>
      </c>
      <c r="X80" s="787"/>
      <c r="Y80" s="792"/>
      <c r="Z80" s="755"/>
    </row>
    <row r="81" spans="1:26" s="756" customFormat="1" ht="15.75" x14ac:dyDescent="0.25">
      <c r="A81" s="776">
        <v>21</v>
      </c>
      <c r="B81" s="762" t="s">
        <v>1109</v>
      </c>
      <c r="C81" s="788">
        <f>'[55]D 2.1 KLY proj working'!C202</f>
        <v>2</v>
      </c>
      <c r="D81" s="778">
        <f t="shared" ref="D81" si="40">C81</f>
        <v>2</v>
      </c>
      <c r="E81" s="788">
        <f>'[55]D 2.1 KLY proj working'!E202</f>
        <v>15</v>
      </c>
      <c r="F81" s="785">
        <f>'[55]D 2.1 KLY proj working'!F202</f>
        <v>3.6847377380000011E-2</v>
      </c>
      <c r="G81" s="786">
        <f>F81/F54</f>
        <v>4.0730905226273317E-3</v>
      </c>
      <c r="H81" s="787">
        <f>'[67]D 2.1_2025-26 Revised'!$E$67</f>
        <v>1.8000000000000006E-2</v>
      </c>
      <c r="I81" s="787">
        <f>'[67]D 2.1_2025-26 Revised'!$H$67</f>
        <v>1.7364822288000004</v>
      </c>
      <c r="J81" s="787"/>
      <c r="K81" s="787">
        <f>H81+I81+J81</f>
        <v>1.7544822288000004</v>
      </c>
      <c r="L81" s="787">
        <f t="shared" ref="L81" si="41">(K81*100000)/(F81*1000000)*100</f>
        <v>476.14846796458761</v>
      </c>
      <c r="M81" s="787">
        <f>'[55]D 2.1 KLY proj working'!O202</f>
        <v>0</v>
      </c>
      <c r="N81" s="787"/>
      <c r="O81" s="787">
        <f>'[55]D 2.1 KLY proj working'!Q202</f>
        <v>0</v>
      </c>
      <c r="P81" s="787"/>
      <c r="Q81" s="787"/>
      <c r="R81" s="787">
        <f>'[55]D 2.1 KLY proj working'!T202</f>
        <v>0</v>
      </c>
      <c r="S81" s="787"/>
      <c r="T81" s="787">
        <f t="shared" si="35"/>
        <v>0</v>
      </c>
      <c r="U81" s="787"/>
      <c r="V81" s="787"/>
      <c r="W81" s="787">
        <f t="shared" si="36"/>
        <v>1.7544822288000004</v>
      </c>
      <c r="X81" s="787">
        <f t="shared" ref="X81" si="42">(W81*100000)/(F81*1000000)*100</f>
        <v>476.14846796458761</v>
      </c>
      <c r="Y81" s="754"/>
      <c r="Z81" s="755"/>
    </row>
    <row r="82" spans="1:26" s="756" customFormat="1" ht="15.75" x14ac:dyDescent="0.25">
      <c r="A82" s="776">
        <v>22</v>
      </c>
      <c r="B82" s="762" t="s">
        <v>1110</v>
      </c>
      <c r="C82" s="777">
        <v>0</v>
      </c>
      <c r="D82" s="778">
        <v>0</v>
      </c>
      <c r="E82" s="774">
        <v>0</v>
      </c>
      <c r="F82" s="785">
        <v>0</v>
      </c>
      <c r="G82" s="786"/>
      <c r="H82" s="787">
        <f>'[67]D 2.1_2025-26 Revised'!$E$68</f>
        <v>0</v>
      </c>
      <c r="I82" s="787">
        <f>'[67]D 2.1_2025-26 Revised'!$H$68</f>
        <v>0</v>
      </c>
      <c r="J82" s="787"/>
      <c r="K82" s="787">
        <f t="shared" ref="K82" si="43">H82+I82+J82</f>
        <v>0</v>
      </c>
      <c r="L82" s="787"/>
      <c r="M82" s="787">
        <v>0</v>
      </c>
      <c r="N82" s="787"/>
      <c r="O82" s="787">
        <v>0</v>
      </c>
      <c r="P82" s="787"/>
      <c r="Q82" s="787"/>
      <c r="R82" s="787"/>
      <c r="S82" s="787"/>
      <c r="T82" s="787">
        <f t="shared" si="35"/>
        <v>0</v>
      </c>
      <c r="U82" s="787"/>
      <c r="V82" s="787"/>
      <c r="W82" s="787">
        <f t="shared" si="36"/>
        <v>0</v>
      </c>
      <c r="X82" s="787"/>
      <c r="Y82" s="792"/>
      <c r="Z82" s="755"/>
    </row>
    <row r="83" spans="1:26" s="756" customFormat="1" ht="15.75" x14ac:dyDescent="0.25">
      <c r="A83" s="793"/>
      <c r="B83" s="793"/>
      <c r="C83" s="794"/>
      <c r="D83" s="693">
        <f>SUM(D73:D82)</f>
        <v>144</v>
      </c>
      <c r="E83" s="693">
        <f>SUM(E73:E82)</f>
        <v>2625.2</v>
      </c>
      <c r="F83" s="2228">
        <f>SUM(F73:F82)</f>
        <v>2.8063395559190152</v>
      </c>
      <c r="G83" s="2221">
        <f>F83/F54</f>
        <v>0.31021135997299387</v>
      </c>
      <c r="H83" s="693">
        <f>SUM(H73:H82)</f>
        <v>40.537713609998391</v>
      </c>
      <c r="I83" s="693">
        <f>SUM(I73:I82)</f>
        <v>203.45699980470562</v>
      </c>
      <c r="J83" s="693"/>
      <c r="K83" s="693">
        <f>SUM(K73:K82)</f>
        <v>243.99471341470402</v>
      </c>
      <c r="L83" s="693"/>
      <c r="M83" s="693">
        <f>SUM(M73:M82)</f>
        <v>0.1</v>
      </c>
      <c r="N83" s="693"/>
      <c r="O83" s="693">
        <f>SUM(O73:O82)</f>
        <v>0.4</v>
      </c>
      <c r="P83" s="693"/>
      <c r="Q83" s="693"/>
      <c r="R83" s="693">
        <f>SUM(R73:R82)</f>
        <v>0</v>
      </c>
      <c r="S83" s="693"/>
      <c r="T83" s="693">
        <f>SUM(T73:T82)</f>
        <v>0.5</v>
      </c>
      <c r="U83" s="693"/>
      <c r="V83" s="693"/>
      <c r="W83" s="693">
        <f>SUM(W73:W82)</f>
        <v>244.49471341470402</v>
      </c>
      <c r="X83" s="693">
        <f t="shared" ref="X83" si="44">(W83*100000)/(F83*1000000)*100</f>
        <v>871.22284578509357</v>
      </c>
      <c r="Y83" s="1213"/>
      <c r="Z83" s="755"/>
    </row>
    <row r="84" spans="1:26" s="756" customFormat="1" ht="15.75" x14ac:dyDescent="0.25">
      <c r="A84" s="823"/>
      <c r="B84" s="823"/>
      <c r="C84" s="1211"/>
      <c r="D84" s="1214"/>
      <c r="E84" s="1214"/>
      <c r="F84" s="2234"/>
      <c r="G84" s="2222"/>
      <c r="H84" s="1214"/>
      <c r="I84" s="1214"/>
      <c r="J84" s="1214"/>
      <c r="K84" s="1214"/>
      <c r="L84" s="1214"/>
      <c r="M84" s="1214"/>
      <c r="N84" s="1214"/>
      <c r="O84" s="1214"/>
      <c r="P84" s="1214"/>
      <c r="Q84" s="1214"/>
      <c r="R84" s="1214"/>
      <c r="S84" s="1214"/>
      <c r="T84" s="1214"/>
      <c r="U84" s="1214"/>
      <c r="V84" s="1214"/>
      <c r="W84" s="1214"/>
      <c r="X84" s="1214"/>
      <c r="Y84" s="1212"/>
      <c r="Z84" s="755"/>
    </row>
    <row r="85" spans="1:26" s="756" customFormat="1" ht="15.75" x14ac:dyDescent="0.25">
      <c r="A85" s="823"/>
      <c r="B85" s="1021" t="str">
        <f>B44</f>
        <v>For KINESCO Power and Utilities Pvt. Ltd.</v>
      </c>
      <c r="C85" s="1211"/>
      <c r="D85" s="1214"/>
      <c r="E85" s="1214"/>
      <c r="F85" s="2234"/>
      <c r="G85" s="2222"/>
      <c r="H85" s="1214"/>
      <c r="I85" s="1214"/>
      <c r="J85" s="1214"/>
      <c r="K85" s="1214"/>
      <c r="L85" s="1214"/>
      <c r="M85" s="1214"/>
      <c r="N85" s="1214"/>
      <c r="O85" s="1214"/>
      <c r="P85" s="1214"/>
      <c r="Q85" s="1214"/>
      <c r="R85" s="1214"/>
      <c r="S85" s="1214"/>
      <c r="T85" s="1214"/>
      <c r="U85" s="1214"/>
      <c r="V85" s="1214"/>
      <c r="W85" s="1214"/>
      <c r="X85" s="1214"/>
      <c r="Y85" s="1212"/>
      <c r="Z85" s="755"/>
    </row>
    <row r="86" spans="1:26" s="756" customFormat="1" ht="15.75" x14ac:dyDescent="0.25">
      <c r="A86" s="823"/>
      <c r="B86" s="1021"/>
      <c r="C86" s="1211"/>
      <c r="D86" s="1214"/>
      <c r="E86" s="1214"/>
      <c r="F86" s="2234"/>
      <c r="G86" s="2222"/>
      <c r="H86" s="1214"/>
      <c r="I86" s="1214"/>
      <c r="J86" s="1214"/>
      <c r="K86" s="1214"/>
      <c r="L86" s="1214"/>
      <c r="M86" s="1214"/>
      <c r="N86" s="1214"/>
      <c r="O86" s="1214"/>
      <c r="P86" s="1214"/>
      <c r="Q86" s="1214"/>
      <c r="R86" s="1214"/>
      <c r="S86" s="1214"/>
      <c r="T86" s="1214"/>
      <c r="U86" s="1214"/>
      <c r="V86" s="1214"/>
      <c r="W86" s="1214"/>
      <c r="X86" s="1214"/>
      <c r="Y86" s="1212"/>
      <c r="Z86" s="755"/>
    </row>
    <row r="87" spans="1:26" s="756" customFormat="1" ht="15.75" x14ac:dyDescent="0.25">
      <c r="A87" s="823"/>
      <c r="B87" s="1021"/>
      <c r="C87" s="1211"/>
      <c r="D87" s="1214"/>
      <c r="E87" s="1214"/>
      <c r="F87" s="2234"/>
      <c r="G87" s="2222"/>
      <c r="H87" s="1214"/>
      <c r="I87" s="1214"/>
      <c r="J87" s="1214"/>
      <c r="K87" s="1214"/>
      <c r="L87" s="1214"/>
      <c r="M87" s="1214"/>
      <c r="N87" s="1214"/>
      <c r="O87" s="1214"/>
      <c r="P87" s="1214"/>
      <c r="Q87" s="1214"/>
      <c r="R87" s="1214"/>
      <c r="S87" s="1214"/>
      <c r="T87" s="1214"/>
      <c r="U87" s="1214"/>
      <c r="V87" s="1214"/>
      <c r="W87" s="1214"/>
      <c r="X87" s="1214"/>
      <c r="Y87" s="1212"/>
      <c r="Z87" s="755"/>
    </row>
    <row r="88" spans="1:26" s="756" customFormat="1" ht="15.75" x14ac:dyDescent="0.25">
      <c r="A88" s="823"/>
      <c r="B88" s="1021" t="str">
        <f>B47</f>
        <v>T M AJITHKUMAR</v>
      </c>
      <c r="C88" s="1211"/>
      <c r="D88" s="1214"/>
      <c r="E88" s="1214"/>
      <c r="F88" s="2234"/>
      <c r="G88" s="2222"/>
      <c r="H88" s="1214"/>
      <c r="I88" s="1214"/>
      <c r="J88" s="1214"/>
      <c r="K88" s="1214"/>
      <c r="L88" s="1214"/>
      <c r="M88" s="1214"/>
      <c r="N88" s="1214"/>
      <c r="O88" s="1214"/>
      <c r="P88" s="1214"/>
      <c r="Q88" s="1214"/>
      <c r="R88" s="1214"/>
      <c r="S88" s="1214"/>
      <c r="T88" s="1214"/>
      <c r="U88" s="1214"/>
      <c r="V88" s="1214"/>
      <c r="W88" s="1214"/>
      <c r="X88" s="1214"/>
      <c r="Y88" s="1212"/>
      <c r="Z88" s="755"/>
    </row>
    <row r="89" spans="1:26" s="756" customFormat="1" ht="15.75" x14ac:dyDescent="0.25">
      <c r="A89" s="823"/>
      <c r="B89" s="1021" t="str">
        <f>B48</f>
        <v>CHIEF EXECUTIVE OFFICER</v>
      </c>
      <c r="C89" s="1211"/>
      <c r="D89" s="1214"/>
      <c r="E89" s="1214"/>
      <c r="F89" s="2234"/>
      <c r="G89" s="2222"/>
      <c r="H89" s="1214"/>
      <c r="I89" s="1214"/>
      <c r="J89" s="1214"/>
      <c r="K89" s="1214"/>
      <c r="L89" s="1214"/>
      <c r="M89" s="1214"/>
      <c r="N89" s="1214"/>
      <c r="O89" s="1214"/>
      <c r="P89" s="1214"/>
      <c r="Q89" s="1214"/>
      <c r="R89" s="1214"/>
      <c r="S89" s="1214"/>
      <c r="T89" s="1214"/>
      <c r="U89" s="1214"/>
      <c r="V89" s="1214"/>
      <c r="W89" s="1214"/>
      <c r="X89" s="1214"/>
      <c r="Y89" s="1212"/>
      <c r="Z89" s="755"/>
    </row>
    <row r="90" spans="1:26" s="756" customFormat="1" ht="15.75" x14ac:dyDescent="0.25">
      <c r="A90" s="823"/>
      <c r="B90" s="1021"/>
      <c r="C90" s="1211"/>
      <c r="D90" s="1214"/>
      <c r="E90" s="1214"/>
      <c r="F90" s="2234"/>
      <c r="G90" s="2222"/>
      <c r="H90" s="1214"/>
      <c r="I90" s="1214"/>
      <c r="J90" s="1214"/>
      <c r="K90" s="1214"/>
      <c r="L90" s="1214"/>
      <c r="M90" s="1214"/>
      <c r="N90" s="1214"/>
      <c r="O90" s="1214"/>
      <c r="P90" s="1214"/>
      <c r="Q90" s="1214"/>
      <c r="R90" s="1214"/>
      <c r="S90" s="1214"/>
      <c r="T90" s="1214"/>
      <c r="U90" s="1214"/>
      <c r="V90" s="1214"/>
      <c r="W90" s="1214"/>
      <c r="X90" s="1214"/>
      <c r="Y90" s="1212"/>
      <c r="Z90" s="755"/>
    </row>
    <row r="91" spans="1:26" s="756" customFormat="1" ht="15.75" x14ac:dyDescent="0.25">
      <c r="A91" s="823"/>
      <c r="B91" s="1021" t="str">
        <f>B50</f>
        <v>Place: Kakkanad, Kochi</v>
      </c>
      <c r="C91" s="1211"/>
      <c r="D91" s="1214"/>
      <c r="E91" s="1214"/>
      <c r="F91" s="2234"/>
      <c r="G91" s="2222"/>
      <c r="H91" s="1214"/>
      <c r="I91" s="1214"/>
      <c r="J91" s="1214"/>
      <c r="K91" s="1214"/>
      <c r="L91" s="1214"/>
      <c r="M91" s="1214"/>
      <c r="N91" s="1214"/>
      <c r="O91" s="1214"/>
      <c r="P91" s="1214"/>
      <c r="Q91" s="1214"/>
      <c r="R91" s="1214"/>
      <c r="S91" s="1214"/>
      <c r="T91" s="1214"/>
      <c r="U91" s="1214"/>
      <c r="V91" s="1214"/>
      <c r="W91" s="1214"/>
      <c r="X91" s="1214"/>
      <c r="Y91" s="1212"/>
      <c r="Z91" s="755"/>
    </row>
    <row r="92" spans="1:26" s="756" customFormat="1" ht="15.75" x14ac:dyDescent="0.25">
      <c r="A92" s="823"/>
      <c r="B92" s="1021" t="str">
        <f>B51</f>
        <v>Date: --/--/----</v>
      </c>
      <c r="C92" s="1211"/>
      <c r="D92" s="1214"/>
      <c r="E92" s="1214"/>
      <c r="F92" s="2234"/>
      <c r="G92" s="2222"/>
      <c r="H92" s="1214"/>
      <c r="I92" s="1214"/>
      <c r="J92" s="1214"/>
      <c r="K92" s="1214"/>
      <c r="L92" s="1214"/>
      <c r="M92" s="1214"/>
      <c r="N92" s="1214"/>
      <c r="O92" s="1214"/>
      <c r="P92" s="1214"/>
      <c r="Q92" s="1214"/>
      <c r="R92" s="1214"/>
      <c r="S92" s="1214"/>
      <c r="T92" s="1214"/>
      <c r="U92" s="1214"/>
      <c r="V92" s="1214"/>
      <c r="W92" s="1214"/>
      <c r="X92" s="1214"/>
      <c r="Y92" s="1212"/>
      <c r="Z92" s="755"/>
    </row>
    <row r="93" spans="1:26" s="756" customFormat="1" ht="18.75" x14ac:dyDescent="0.25">
      <c r="A93" s="1009"/>
      <c r="B93" s="1191" t="s">
        <v>1083</v>
      </c>
      <c r="C93" s="2116" t="s">
        <v>1113</v>
      </c>
      <c r="D93" s="2116"/>
      <c r="E93" s="2116"/>
      <c r="F93" s="2116"/>
      <c r="G93" s="690"/>
      <c r="H93" s="690"/>
      <c r="I93" s="690"/>
      <c r="J93" s="690"/>
      <c r="K93" s="690"/>
      <c r="L93" s="690"/>
      <c r="M93" s="690"/>
      <c r="N93" s="690"/>
      <c r="O93" s="690"/>
      <c r="P93" s="690"/>
      <c r="Q93" s="690"/>
      <c r="R93" s="690"/>
      <c r="S93" s="690"/>
      <c r="T93" s="690"/>
      <c r="U93" s="690"/>
      <c r="V93" s="690"/>
      <c r="W93" s="690"/>
      <c r="X93" s="690"/>
      <c r="Y93" s="690"/>
      <c r="Z93" s="755"/>
    </row>
    <row r="94" spans="1:26" s="756" customFormat="1" ht="15.75" x14ac:dyDescent="0.25">
      <c r="A94" s="2157" t="s">
        <v>35</v>
      </c>
      <c r="B94" s="1190" t="s">
        <v>1085</v>
      </c>
      <c r="C94" s="2158"/>
      <c r="D94" s="2158"/>
      <c r="E94" s="1189"/>
      <c r="F94" s="1359"/>
      <c r="G94" s="1196"/>
      <c r="H94" s="1196"/>
      <c r="I94" s="1196"/>
      <c r="J94" s="1196"/>
      <c r="K94" s="1196"/>
      <c r="L94" s="1196"/>
      <c r="M94" s="1196"/>
      <c r="N94" s="1196"/>
      <c r="O94" s="1196"/>
      <c r="P94" s="1196"/>
      <c r="Q94" s="1196"/>
      <c r="R94" s="1196"/>
      <c r="S94" s="1196"/>
      <c r="T94" s="1196"/>
      <c r="U94" s="1196"/>
      <c r="V94" s="1196"/>
      <c r="W94" s="1196"/>
      <c r="X94" s="1196"/>
      <c r="Y94" s="2159"/>
      <c r="Z94" s="755"/>
    </row>
    <row r="95" spans="1:26" s="756" customFormat="1" ht="15.75" x14ac:dyDescent="0.25">
      <c r="A95" s="1194"/>
      <c r="B95" s="675" t="s">
        <v>1086</v>
      </c>
      <c r="C95" s="676"/>
      <c r="D95" s="690">
        <f>D105+D111+D124</f>
        <v>30</v>
      </c>
      <c r="E95" s="690">
        <f>E105+E111+E124</f>
        <v>6875</v>
      </c>
      <c r="F95" s="694">
        <f>F105+F112+F124</f>
        <v>8.955332937161451</v>
      </c>
      <c r="G95" s="691"/>
      <c r="H95" s="691">
        <f>H105+H111+H124</f>
        <v>177.30463915886878</v>
      </c>
      <c r="I95" s="691">
        <f>I105+I111+I124</f>
        <v>565.42547314172782</v>
      </c>
      <c r="J95" s="691"/>
      <c r="K95" s="691"/>
      <c r="L95" s="691"/>
      <c r="M95" s="691">
        <f>M105+M111+M124</f>
        <v>0</v>
      </c>
      <c r="N95" s="691"/>
      <c r="O95" s="691">
        <f>O105+O111+O124</f>
        <v>0</v>
      </c>
      <c r="P95" s="691"/>
      <c r="Q95" s="691"/>
      <c r="R95" s="691">
        <f>R105+R111+R124</f>
        <v>0</v>
      </c>
      <c r="S95" s="691"/>
      <c r="T95" s="691">
        <f>T105+T111+T124</f>
        <v>0</v>
      </c>
      <c r="U95" s="691"/>
      <c r="V95" s="691"/>
      <c r="W95" s="691">
        <f>W105+W111+W124</f>
        <v>742.7301123005966</v>
      </c>
      <c r="X95" s="691">
        <f t="shared" ref="X95" si="45">(W95*100000)/(F95*1000000)*100</f>
        <v>829.37185865924687</v>
      </c>
      <c r="Y95" s="754"/>
    </row>
    <row r="96" spans="1:26" s="756" customFormat="1" ht="15.75" x14ac:dyDescent="0.25">
      <c r="A96" s="1194"/>
      <c r="B96" s="696" t="s">
        <v>1087</v>
      </c>
      <c r="C96" s="742"/>
      <c r="D96" s="742"/>
      <c r="E96" s="691"/>
      <c r="F96" s="679"/>
      <c r="G96" s="681"/>
      <c r="H96" s="681"/>
      <c r="I96" s="681"/>
      <c r="J96" s="681"/>
      <c r="K96" s="681"/>
      <c r="L96" s="681"/>
      <c r="M96" s="681"/>
      <c r="N96" s="681"/>
      <c r="O96" s="681"/>
      <c r="P96" s="681"/>
      <c r="Q96" s="681"/>
      <c r="R96" s="681"/>
      <c r="S96" s="681"/>
      <c r="T96" s="681"/>
      <c r="U96" s="681"/>
      <c r="V96" s="681"/>
      <c r="W96" s="681"/>
      <c r="X96" s="681"/>
      <c r="Y96" s="754"/>
      <c r="Z96" s="755"/>
    </row>
    <row r="97" spans="1:26" s="756" customFormat="1" ht="15.75" x14ac:dyDescent="0.25">
      <c r="A97" s="1194"/>
      <c r="B97" s="696" t="s">
        <v>690</v>
      </c>
      <c r="C97" s="764"/>
      <c r="D97" s="764"/>
      <c r="E97" s="678"/>
      <c r="F97" s="679"/>
      <c r="G97" s="680"/>
      <c r="H97" s="681"/>
      <c r="I97" s="681"/>
      <c r="J97" s="681"/>
      <c r="K97" s="681"/>
      <c r="L97" s="681"/>
      <c r="M97" s="681"/>
      <c r="N97" s="681"/>
      <c r="O97" s="681"/>
      <c r="P97" s="681"/>
      <c r="Q97" s="681"/>
      <c r="R97" s="681"/>
      <c r="S97" s="681"/>
      <c r="T97" s="681"/>
      <c r="U97" s="681"/>
      <c r="V97" s="681"/>
      <c r="W97" s="681"/>
      <c r="X97" s="681"/>
      <c r="Y97" s="754"/>
      <c r="Z97" s="755"/>
    </row>
    <row r="98" spans="1:26" s="756" customFormat="1" ht="15.75" x14ac:dyDescent="0.25">
      <c r="A98" s="782">
        <v>1</v>
      </c>
      <c r="B98" s="762" t="s">
        <v>1088</v>
      </c>
      <c r="C98" s="777">
        <f>'[55]D 2.1 KIITP proj working'!C22</f>
        <v>20</v>
      </c>
      <c r="D98" s="778">
        <f t="shared" ref="D98:D99" si="46">C98</f>
        <v>20</v>
      </c>
      <c r="E98" s="777">
        <f>'[55]D 2.1 KIITP proj working'!E22</f>
        <v>6353</v>
      </c>
      <c r="F98" s="800">
        <f>'[55]D 2.1 KIITP proj working'!F22</f>
        <v>8.821994048208003</v>
      </c>
      <c r="G98" s="680">
        <f>F98/F95</f>
        <v>0.98511067205551461</v>
      </c>
      <c r="H98" s="678">
        <f>'[67]D 2.1_2025-26 Revised'!$E$74</f>
        <v>174.62514800981253</v>
      </c>
      <c r="I98" s="678">
        <f>'[67]D 2.1_2025-26 Revised'!$H$74</f>
        <v>557.13909362748234</v>
      </c>
      <c r="J98" s="681">
        <f>'[29]HT-I-A SUMMARY'!$M$70</f>
        <v>0</v>
      </c>
      <c r="K98" s="681">
        <f>H98+I98+J98</f>
        <v>731.76424163729484</v>
      </c>
      <c r="L98" s="681">
        <f t="shared" ref="L98" si="47">(K98*100000)/(F98*1000000)*100</f>
        <v>829.47714273955648</v>
      </c>
      <c r="M98" s="678">
        <f>'[55]D 2.1 KIITP proj working'!O22</f>
        <v>0</v>
      </c>
      <c r="N98" s="681"/>
      <c r="O98" s="678">
        <f>'[55]D 2.1 KIITP proj working'!O22</f>
        <v>0</v>
      </c>
      <c r="P98" s="681"/>
      <c r="Q98" s="681"/>
      <c r="R98" s="678">
        <f>'[55]D 2.1 KIITP proj working'!R22</f>
        <v>0</v>
      </c>
      <c r="S98" s="681"/>
      <c r="T98" s="681">
        <f>SUM(M98:S98)</f>
        <v>0</v>
      </c>
      <c r="U98" s="681"/>
      <c r="V98" s="681"/>
      <c r="W98" s="681">
        <f>K98+T98+U98+V98</f>
        <v>731.76424163729484</v>
      </c>
      <c r="X98" s="681">
        <f t="shared" ref="X98" si="48">(W98*100000)/(F98*1000000)*100</f>
        <v>829.47714273955648</v>
      </c>
      <c r="Y98" s="754"/>
      <c r="Z98" s="755"/>
    </row>
    <row r="99" spans="1:26" s="756" customFormat="1" ht="15.75" x14ac:dyDescent="0.25">
      <c r="A99" s="782">
        <v>2</v>
      </c>
      <c r="B99" s="762" t="s">
        <v>1089</v>
      </c>
      <c r="C99" s="777">
        <v>0</v>
      </c>
      <c r="D99" s="778">
        <f t="shared" si="46"/>
        <v>0</v>
      </c>
      <c r="E99" s="777">
        <v>0</v>
      </c>
      <c r="F99" s="679">
        <v>0</v>
      </c>
      <c r="G99" s="680">
        <f>F99/F95</f>
        <v>0</v>
      </c>
      <c r="H99" s="681">
        <v>0</v>
      </c>
      <c r="I99" s="681">
        <v>0</v>
      </c>
      <c r="J99" s="681"/>
      <c r="K99" s="681">
        <f t="shared" ref="K99:K104" si="49">H99+I99+J99</f>
        <v>0</v>
      </c>
      <c r="L99" s="681"/>
      <c r="M99" s="681">
        <v>0</v>
      </c>
      <c r="N99" s="681"/>
      <c r="O99" s="681">
        <v>0</v>
      </c>
      <c r="P99" s="681"/>
      <c r="Q99" s="681"/>
      <c r="R99" s="681"/>
      <c r="S99" s="681"/>
      <c r="T99" s="681">
        <f>SUM(M99:S99)</f>
        <v>0</v>
      </c>
      <c r="U99" s="681"/>
      <c r="V99" s="681"/>
      <c r="W99" s="681">
        <f t="shared" ref="W99:W104" si="50">K99+T99+U99+V99</f>
        <v>0</v>
      </c>
      <c r="X99" s="681"/>
      <c r="Y99" s="754"/>
      <c r="Z99" s="755"/>
    </row>
    <row r="100" spans="1:26" s="756" customFormat="1" ht="15.75" x14ac:dyDescent="0.25">
      <c r="A100" s="782">
        <v>3</v>
      </c>
      <c r="B100" s="762" t="s">
        <v>1112</v>
      </c>
      <c r="C100" s="777">
        <v>0</v>
      </c>
      <c r="D100" s="778">
        <v>0</v>
      </c>
      <c r="E100" s="777">
        <v>0</v>
      </c>
      <c r="F100" s="679">
        <v>0</v>
      </c>
      <c r="G100" s="680">
        <f>F100/F95</f>
        <v>0</v>
      </c>
      <c r="H100" s="681">
        <v>0</v>
      </c>
      <c r="I100" s="681">
        <v>0</v>
      </c>
      <c r="J100" s="681"/>
      <c r="K100" s="681">
        <f t="shared" si="49"/>
        <v>0</v>
      </c>
      <c r="L100" s="681"/>
      <c r="M100" s="681">
        <v>0</v>
      </c>
      <c r="N100" s="681"/>
      <c r="O100" s="681">
        <v>0</v>
      </c>
      <c r="P100" s="681"/>
      <c r="Q100" s="681"/>
      <c r="R100" s="681"/>
      <c r="S100" s="681"/>
      <c r="T100" s="681">
        <f>SUM(M100:S100)</f>
        <v>0</v>
      </c>
      <c r="U100" s="681"/>
      <c r="V100" s="681"/>
      <c r="W100" s="681">
        <f t="shared" si="50"/>
        <v>0</v>
      </c>
      <c r="X100" s="681"/>
      <c r="Y100" s="754"/>
      <c r="Z100" s="755"/>
    </row>
    <row r="101" spans="1:26" s="756" customFormat="1" ht="15.75" x14ac:dyDescent="0.25">
      <c r="A101" s="782">
        <v>4</v>
      </c>
      <c r="B101" s="762" t="s">
        <v>1091</v>
      </c>
      <c r="C101" s="777">
        <v>0</v>
      </c>
      <c r="D101" s="778">
        <v>0</v>
      </c>
      <c r="E101" s="777">
        <v>0</v>
      </c>
      <c r="F101" s="679">
        <v>0</v>
      </c>
      <c r="G101" s="680">
        <f>F101/F95</f>
        <v>0</v>
      </c>
      <c r="H101" s="681">
        <v>0</v>
      </c>
      <c r="I101" s="681">
        <v>0</v>
      </c>
      <c r="J101" s="681"/>
      <c r="K101" s="681">
        <f t="shared" si="49"/>
        <v>0</v>
      </c>
      <c r="L101" s="681"/>
      <c r="M101" s="681">
        <v>0</v>
      </c>
      <c r="N101" s="681"/>
      <c r="O101" s="681">
        <v>0</v>
      </c>
      <c r="P101" s="681"/>
      <c r="Q101" s="681"/>
      <c r="R101" s="681"/>
      <c r="S101" s="681"/>
      <c r="T101" s="681">
        <f t="shared" ref="T101:T104" si="51">SUM(M101:S101)</f>
        <v>0</v>
      </c>
      <c r="U101" s="681"/>
      <c r="V101" s="681"/>
      <c r="W101" s="681">
        <f t="shared" si="50"/>
        <v>0</v>
      </c>
      <c r="X101" s="681"/>
      <c r="Y101" s="754"/>
      <c r="Z101" s="755"/>
    </row>
    <row r="102" spans="1:26" s="756" customFormat="1" ht="15.75" x14ac:dyDescent="0.25">
      <c r="A102" s="782">
        <v>5</v>
      </c>
      <c r="B102" s="763" t="s">
        <v>1092</v>
      </c>
      <c r="C102" s="777">
        <v>0</v>
      </c>
      <c r="D102" s="778">
        <v>0</v>
      </c>
      <c r="E102" s="777">
        <v>0</v>
      </c>
      <c r="F102" s="679">
        <v>0</v>
      </c>
      <c r="G102" s="680">
        <f>F102/F95</f>
        <v>0</v>
      </c>
      <c r="H102" s="681">
        <v>0</v>
      </c>
      <c r="I102" s="681">
        <v>0</v>
      </c>
      <c r="J102" s="681"/>
      <c r="K102" s="681">
        <f t="shared" si="49"/>
        <v>0</v>
      </c>
      <c r="L102" s="681"/>
      <c r="M102" s="681">
        <v>0</v>
      </c>
      <c r="N102" s="681"/>
      <c r="O102" s="681">
        <v>0</v>
      </c>
      <c r="P102" s="681"/>
      <c r="Q102" s="681"/>
      <c r="R102" s="681"/>
      <c r="S102" s="681"/>
      <c r="T102" s="681">
        <f t="shared" si="51"/>
        <v>0</v>
      </c>
      <c r="U102" s="681"/>
      <c r="V102" s="681"/>
      <c r="W102" s="681">
        <f t="shared" si="50"/>
        <v>0</v>
      </c>
      <c r="X102" s="681"/>
      <c r="Y102" s="754"/>
      <c r="Z102" s="755"/>
    </row>
    <row r="103" spans="1:26" s="756" customFormat="1" ht="15.75" x14ac:dyDescent="0.25">
      <c r="A103" s="782">
        <v>6</v>
      </c>
      <c r="B103" s="763" t="s">
        <v>1093</v>
      </c>
      <c r="C103" s="777">
        <v>0</v>
      </c>
      <c r="D103" s="778">
        <v>0</v>
      </c>
      <c r="E103" s="777">
        <v>0</v>
      </c>
      <c r="F103" s="679">
        <v>0</v>
      </c>
      <c r="G103" s="680"/>
      <c r="H103" s="681">
        <v>0</v>
      </c>
      <c r="I103" s="681">
        <v>0</v>
      </c>
      <c r="J103" s="681"/>
      <c r="K103" s="681">
        <f t="shared" si="49"/>
        <v>0</v>
      </c>
      <c r="L103" s="681"/>
      <c r="M103" s="681">
        <v>0</v>
      </c>
      <c r="N103" s="681"/>
      <c r="O103" s="681">
        <v>0</v>
      </c>
      <c r="P103" s="681"/>
      <c r="Q103" s="681"/>
      <c r="R103" s="681"/>
      <c r="S103" s="681"/>
      <c r="T103" s="681">
        <f t="shared" si="51"/>
        <v>0</v>
      </c>
      <c r="U103" s="681"/>
      <c r="V103" s="681"/>
      <c r="W103" s="681">
        <f t="shared" si="50"/>
        <v>0</v>
      </c>
      <c r="X103" s="681"/>
      <c r="Y103" s="780"/>
      <c r="Z103" s="755"/>
    </row>
    <row r="104" spans="1:26" s="756" customFormat="1" ht="15.75" x14ac:dyDescent="0.25">
      <c r="A104" s="782">
        <v>7</v>
      </c>
      <c r="B104" s="763" t="s">
        <v>1094</v>
      </c>
      <c r="C104" s="777">
        <v>0</v>
      </c>
      <c r="D104" s="778">
        <v>0</v>
      </c>
      <c r="E104" s="777">
        <v>0</v>
      </c>
      <c r="F104" s="679">
        <v>0</v>
      </c>
      <c r="G104" s="680"/>
      <c r="H104" s="681">
        <v>0</v>
      </c>
      <c r="I104" s="681">
        <v>0</v>
      </c>
      <c r="J104" s="681"/>
      <c r="K104" s="681">
        <f t="shared" si="49"/>
        <v>0</v>
      </c>
      <c r="L104" s="681"/>
      <c r="M104" s="681">
        <v>0</v>
      </c>
      <c r="N104" s="681"/>
      <c r="O104" s="681">
        <v>0</v>
      </c>
      <c r="P104" s="681"/>
      <c r="Q104" s="681"/>
      <c r="R104" s="681"/>
      <c r="S104" s="681"/>
      <c r="T104" s="681">
        <f t="shared" si="51"/>
        <v>0</v>
      </c>
      <c r="U104" s="681"/>
      <c r="V104" s="681"/>
      <c r="W104" s="681">
        <f t="shared" si="50"/>
        <v>0</v>
      </c>
      <c r="X104" s="681"/>
      <c r="Y104" s="780"/>
      <c r="Z104" s="755"/>
    </row>
    <row r="105" spans="1:26" s="756" customFormat="1" ht="15.75" x14ac:dyDescent="0.25">
      <c r="A105" s="782"/>
      <c r="B105" s="763"/>
      <c r="C105" s="777"/>
      <c r="D105" s="2192">
        <f>SUM(D98:D104)</f>
        <v>20</v>
      </c>
      <c r="E105" s="2128">
        <f>SUM(E98:E104)</f>
        <v>6353</v>
      </c>
      <c r="F105" s="694">
        <f>SUM(F98:F104)</f>
        <v>8.821994048208003</v>
      </c>
      <c r="G105" s="2221">
        <f>F105/F95</f>
        <v>0.98511067205551461</v>
      </c>
      <c r="H105" s="691">
        <f>SUM(H98:H104)</f>
        <v>174.62514800981253</v>
      </c>
      <c r="I105" s="691">
        <f>SUM(I98:I104)</f>
        <v>557.13909362748234</v>
      </c>
      <c r="J105" s="681"/>
      <c r="K105" s="691">
        <f>SUM(K98:K104)</f>
        <v>731.76424163729484</v>
      </c>
      <c r="L105" s="691"/>
      <c r="M105" s="691">
        <f>SUM(M98:M104)</f>
        <v>0</v>
      </c>
      <c r="N105" s="681"/>
      <c r="O105" s="691">
        <f>SUM(O98:O104)</f>
        <v>0</v>
      </c>
      <c r="P105" s="681"/>
      <c r="Q105" s="681"/>
      <c r="R105" s="681"/>
      <c r="S105" s="681"/>
      <c r="T105" s="691">
        <f>SUM(T98:T104)</f>
        <v>0</v>
      </c>
      <c r="U105" s="681"/>
      <c r="V105" s="681"/>
      <c r="W105" s="691">
        <f>SUM(W98:W104)</f>
        <v>731.76424163729484</v>
      </c>
      <c r="X105" s="691">
        <f t="shared" ref="X105" si="52">(W105*100000)/(F105*1000000)*100</f>
        <v>829.47714273955648</v>
      </c>
      <c r="Y105" s="780"/>
      <c r="Z105" s="755"/>
    </row>
    <row r="106" spans="1:26" s="756" customFormat="1" ht="15.75" x14ac:dyDescent="0.25">
      <c r="A106" s="1194"/>
      <c r="B106" s="696" t="s">
        <v>1095</v>
      </c>
      <c r="C106" s="764"/>
      <c r="D106" s="764"/>
      <c r="E106" s="678"/>
      <c r="F106" s="679"/>
      <c r="G106" s="680"/>
      <c r="H106" s="681"/>
      <c r="I106" s="681"/>
      <c r="J106" s="681"/>
      <c r="K106" s="681"/>
      <c r="L106" s="681"/>
      <c r="M106" s="681"/>
      <c r="N106" s="681"/>
      <c r="O106" s="681"/>
      <c r="P106" s="681"/>
      <c r="Q106" s="681"/>
      <c r="R106" s="681"/>
      <c r="S106" s="681"/>
      <c r="T106" s="681"/>
      <c r="U106" s="681"/>
      <c r="V106" s="681"/>
      <c r="W106" s="681"/>
      <c r="X106" s="681"/>
      <c r="Y106" s="768"/>
      <c r="Z106" s="755"/>
    </row>
    <row r="107" spans="1:26" s="756" customFormat="1" ht="15.75" x14ac:dyDescent="0.25">
      <c r="A107" s="751">
        <v>8</v>
      </c>
      <c r="B107" s="683" t="s">
        <v>1096</v>
      </c>
      <c r="C107" s="752">
        <v>0</v>
      </c>
      <c r="D107" s="753">
        <v>0</v>
      </c>
      <c r="E107" s="678">
        <v>0</v>
      </c>
      <c r="F107" s="679">
        <v>0</v>
      </c>
      <c r="G107" s="680"/>
      <c r="H107" s="681">
        <v>0</v>
      </c>
      <c r="I107" s="681">
        <v>0</v>
      </c>
      <c r="J107" s="681"/>
      <c r="K107" s="681">
        <f>H107+I107+J107</f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>SUM(M107:S107)</f>
        <v>0</v>
      </c>
      <c r="U107" s="681"/>
      <c r="V107" s="681"/>
      <c r="W107" s="681">
        <f>K107+T107+U107+V107</f>
        <v>0</v>
      </c>
      <c r="X107" s="681"/>
      <c r="Y107" s="768"/>
    </row>
    <row r="108" spans="1:26" s="756" customFormat="1" ht="15.75" x14ac:dyDescent="0.25">
      <c r="A108" s="751">
        <v>9</v>
      </c>
      <c r="B108" s="683" t="s">
        <v>1097</v>
      </c>
      <c r="C108" s="752">
        <v>0</v>
      </c>
      <c r="D108" s="753">
        <v>0</v>
      </c>
      <c r="E108" s="678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>H108+I108+J108</f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>SUM(M108:S108)</f>
        <v>0</v>
      </c>
      <c r="U108" s="681"/>
      <c r="V108" s="681"/>
      <c r="W108" s="681">
        <f>K108+T108+U108+V108</f>
        <v>0</v>
      </c>
      <c r="X108" s="681"/>
      <c r="Y108" s="768"/>
    </row>
    <row r="109" spans="1:26" s="756" customFormat="1" ht="15.75" x14ac:dyDescent="0.25">
      <c r="A109" s="751">
        <v>10</v>
      </c>
      <c r="B109" s="683" t="s">
        <v>1098</v>
      </c>
      <c r="C109" s="752">
        <v>0</v>
      </c>
      <c r="D109" s="753">
        <v>0</v>
      </c>
      <c r="E109" s="686">
        <v>0</v>
      </c>
      <c r="F109" s="745">
        <v>0</v>
      </c>
      <c r="G109" s="687"/>
      <c r="H109" s="688">
        <v>0</v>
      </c>
      <c r="I109" s="688">
        <v>0</v>
      </c>
      <c r="J109" s="688"/>
      <c r="K109" s="681">
        <f t="shared" ref="K109" si="53">H109+I109+J109</f>
        <v>0</v>
      </c>
      <c r="L109" s="681"/>
      <c r="M109" s="688">
        <v>0</v>
      </c>
      <c r="N109" s="688"/>
      <c r="O109" s="688">
        <v>0</v>
      </c>
      <c r="P109" s="688"/>
      <c r="Q109" s="688"/>
      <c r="R109" s="688"/>
      <c r="S109" s="688"/>
      <c r="T109" s="688">
        <f t="shared" ref="T109:T111" si="54">SUM(M109:S109)</f>
        <v>0</v>
      </c>
      <c r="U109" s="688"/>
      <c r="V109" s="688"/>
      <c r="W109" s="688">
        <f t="shared" ref="W109:W111" si="55">K109+T109+U109+V109</f>
        <v>0</v>
      </c>
      <c r="X109" s="688"/>
      <c r="Y109" s="757"/>
    </row>
    <row r="110" spans="1:26" s="756" customFormat="1" ht="15.75" x14ac:dyDescent="0.25">
      <c r="A110" s="751">
        <v>11</v>
      </c>
      <c r="B110" s="683" t="s">
        <v>1099</v>
      </c>
      <c r="C110" s="752">
        <v>0</v>
      </c>
      <c r="D110" s="753">
        <v>0</v>
      </c>
      <c r="E110" s="686">
        <v>0</v>
      </c>
      <c r="F110" s="745">
        <v>0</v>
      </c>
      <c r="G110" s="687"/>
      <c r="H110" s="688">
        <v>0</v>
      </c>
      <c r="I110" s="688">
        <v>0</v>
      </c>
      <c r="J110" s="688"/>
      <c r="K110" s="681">
        <v>0</v>
      </c>
      <c r="L110" s="681"/>
      <c r="M110" s="688">
        <v>0</v>
      </c>
      <c r="N110" s="688"/>
      <c r="O110" s="688">
        <v>0</v>
      </c>
      <c r="P110" s="688"/>
      <c r="Q110" s="688"/>
      <c r="R110" s="688"/>
      <c r="S110" s="688"/>
      <c r="T110" s="688">
        <f t="shared" si="54"/>
        <v>0</v>
      </c>
      <c r="U110" s="688"/>
      <c r="V110" s="688"/>
      <c r="W110" s="688">
        <f t="shared" si="55"/>
        <v>0</v>
      </c>
      <c r="X110" s="688"/>
      <c r="Y110" s="757"/>
    </row>
    <row r="111" spans="1:26" s="756" customFormat="1" ht="15.75" x14ac:dyDescent="0.25">
      <c r="A111" s="751">
        <v>12</v>
      </c>
      <c r="B111" s="683" t="s">
        <v>1100</v>
      </c>
      <c r="C111" s="753">
        <v>0</v>
      </c>
      <c r="D111" s="753">
        <f t="shared" ref="D111" si="56">C111</f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 t="shared" ref="K111" si="57"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 t="shared" si="54"/>
        <v>0</v>
      </c>
      <c r="U111" s="681"/>
      <c r="V111" s="681"/>
      <c r="W111" s="681">
        <f t="shared" si="55"/>
        <v>0</v>
      </c>
      <c r="X111" s="681"/>
      <c r="Y111" s="754"/>
    </row>
    <row r="112" spans="1:26" s="756" customFormat="1" ht="15.75" x14ac:dyDescent="0.25">
      <c r="A112" s="770"/>
      <c r="B112" s="689"/>
      <c r="C112" s="753"/>
      <c r="D112" s="775">
        <f>SUM(D107:D111)</f>
        <v>0</v>
      </c>
      <c r="E112" s="693">
        <f>SUM(E107:E111)</f>
        <v>0</v>
      </c>
      <c r="F112" s="694">
        <f>SUM(F107:F111)</f>
        <v>0</v>
      </c>
      <c r="G112" s="680"/>
      <c r="H112" s="691">
        <f>SUM(H107:H111)</f>
        <v>0</v>
      </c>
      <c r="I112" s="691">
        <f>SUM(I107:I111)</f>
        <v>0</v>
      </c>
      <c r="J112" s="681"/>
      <c r="K112" s="691">
        <f>SUM(K107:K111)</f>
        <v>0</v>
      </c>
      <c r="L112" s="681"/>
      <c r="M112" s="691">
        <f>SUM(M107:M111)</f>
        <v>0</v>
      </c>
      <c r="N112" s="681"/>
      <c r="O112" s="691">
        <f>SUM(O107:O111)</f>
        <v>0</v>
      </c>
      <c r="P112" s="681"/>
      <c r="Q112" s="681"/>
      <c r="R112" s="691">
        <f>SUM(R107:R111)</f>
        <v>0</v>
      </c>
      <c r="S112" s="681"/>
      <c r="T112" s="691">
        <f>SUM(T107:T111)</f>
        <v>0</v>
      </c>
      <c r="U112" s="681"/>
      <c r="V112" s="681"/>
      <c r="W112" s="691">
        <f>SUM(W107:W111)</f>
        <v>0</v>
      </c>
      <c r="X112" s="691"/>
      <c r="Y112" s="754"/>
    </row>
    <row r="113" spans="1:26" s="756" customFormat="1" ht="15.75" x14ac:dyDescent="0.25">
      <c r="A113" s="1194"/>
      <c r="B113" s="696" t="s">
        <v>689</v>
      </c>
      <c r="C113" s="742"/>
      <c r="D113" s="742"/>
      <c r="E113" s="691"/>
      <c r="F113" s="679"/>
      <c r="G113" s="681"/>
      <c r="H113" s="681"/>
      <c r="I113" s="681"/>
      <c r="J113" s="681"/>
      <c r="K113" s="681"/>
      <c r="L113" s="681"/>
      <c r="M113" s="681"/>
      <c r="N113" s="681"/>
      <c r="O113" s="681"/>
      <c r="P113" s="681"/>
      <c r="Q113" s="681"/>
      <c r="R113" s="681"/>
      <c r="S113" s="681"/>
      <c r="T113" s="681"/>
      <c r="U113" s="681"/>
      <c r="V113" s="681"/>
      <c r="W113" s="681"/>
      <c r="X113" s="681"/>
      <c r="Y113" s="754"/>
      <c r="Z113" s="755"/>
    </row>
    <row r="114" spans="1:26" s="756" customFormat="1" ht="15.75" x14ac:dyDescent="0.25">
      <c r="A114" s="776">
        <v>13</v>
      </c>
      <c r="B114" s="763" t="s">
        <v>1101</v>
      </c>
      <c r="C114" s="777">
        <f>'[55]D 2.1 KIITP proj working'!C40</f>
        <v>9</v>
      </c>
      <c r="D114" s="778">
        <f>C114</f>
        <v>9</v>
      </c>
      <c r="E114" s="777">
        <f>'[55]D 2.1 KIITP proj working'!E40</f>
        <v>474</v>
      </c>
      <c r="F114" s="1366">
        <f>'[55]D 2.1 KIITP proj working'!F40</f>
        <v>7.7048148729447513E-2</v>
      </c>
      <c r="G114" s="786">
        <f>F114/F95</f>
        <v>8.6036051668972637E-3</v>
      </c>
      <c r="H114" s="784">
        <f>'[67]D 2.1_2025-26 Revised'!$E$92</f>
        <v>2.3770911490562505</v>
      </c>
      <c r="I114" s="784">
        <f>'[67]D 2.1_2025-26 Revised'!$H$92</f>
        <v>4.5430452893494939</v>
      </c>
      <c r="J114" s="787"/>
      <c r="K114" s="787">
        <f>H114+I114+J114</f>
        <v>6.9201364384057449</v>
      </c>
      <c r="L114" s="787">
        <f>(K114*100000)/(F114*1000000)*100</f>
        <v>898.15739281492904</v>
      </c>
      <c r="M114" s="784">
        <f>'[55]D 2.1 KIITP proj working'!O40</f>
        <v>0</v>
      </c>
      <c r="N114" s="787"/>
      <c r="O114" s="784">
        <f>'[55]D 2.1 KIITP proj working'!Q40</f>
        <v>0</v>
      </c>
      <c r="P114" s="787"/>
      <c r="Q114" s="787"/>
      <c r="R114" s="784">
        <f>'[55]D 2.1 KIITP proj working'!T40</f>
        <v>0</v>
      </c>
      <c r="S114" s="787"/>
      <c r="T114" s="787">
        <f>SUM(M114:S114)</f>
        <v>0</v>
      </c>
      <c r="U114" s="787"/>
      <c r="V114" s="787"/>
      <c r="W114" s="787">
        <f>K114+T114+U114+V114</f>
        <v>6.9201364384057449</v>
      </c>
      <c r="X114" s="787">
        <f>(W114*100000)/(F114*1000000)*100</f>
        <v>898.15739281492904</v>
      </c>
      <c r="Y114" s="754"/>
      <c r="Z114" s="755"/>
    </row>
    <row r="115" spans="1:26" s="756" customFormat="1" ht="15.75" x14ac:dyDescent="0.25">
      <c r="A115" s="776">
        <v>14</v>
      </c>
      <c r="B115" s="763" t="s">
        <v>1102</v>
      </c>
      <c r="C115" s="777">
        <v>0</v>
      </c>
      <c r="D115" s="778">
        <f t="shared" ref="D115:D123" si="58">C115</f>
        <v>0</v>
      </c>
      <c r="E115" s="777">
        <v>0</v>
      </c>
      <c r="F115" s="785">
        <v>0</v>
      </c>
      <c r="G115" s="786">
        <f>F115/F95</f>
        <v>0</v>
      </c>
      <c r="H115" s="787">
        <v>0</v>
      </c>
      <c r="I115" s="787">
        <v>0</v>
      </c>
      <c r="J115" s="787"/>
      <c r="K115" s="787">
        <f t="shared" ref="K115:K123" si="59">H115+I115+J115</f>
        <v>0</v>
      </c>
      <c r="L115" s="787"/>
      <c r="M115" s="787">
        <v>0</v>
      </c>
      <c r="N115" s="787"/>
      <c r="O115" s="787">
        <v>0</v>
      </c>
      <c r="P115" s="787"/>
      <c r="Q115" s="787"/>
      <c r="R115" s="787"/>
      <c r="S115" s="787"/>
      <c r="T115" s="787">
        <f t="shared" ref="T115:T119" si="60">SUM(M115:S115)</f>
        <v>0</v>
      </c>
      <c r="U115" s="787"/>
      <c r="V115" s="787"/>
      <c r="W115" s="787">
        <f t="shared" ref="W115:W123" si="61">K115+T115+U115+V115</f>
        <v>0</v>
      </c>
      <c r="X115" s="787"/>
      <c r="Y115" s="754"/>
      <c r="Z115" s="755"/>
    </row>
    <row r="116" spans="1:26" s="756" customFormat="1" ht="15.75" x14ac:dyDescent="0.25">
      <c r="A116" s="776">
        <v>15</v>
      </c>
      <c r="B116" s="763" t="s">
        <v>1103</v>
      </c>
      <c r="C116" s="777">
        <f>'[55]D 2.1 KIITP proj working'!C58</f>
        <v>1</v>
      </c>
      <c r="D116" s="778">
        <f t="shared" si="58"/>
        <v>1</v>
      </c>
      <c r="E116" s="777">
        <f>'[55]D 2.1 KIITP proj working'!E58</f>
        <v>48</v>
      </c>
      <c r="F116" s="1366">
        <f>'[55]D 2.1 KIITP proj working'!F58</f>
        <v>5.6290740224000026E-2</v>
      </c>
      <c r="G116" s="786">
        <f>F116/F95</f>
        <v>6.2857227775880275E-3</v>
      </c>
      <c r="H116" s="784">
        <f>'[67]D 2.1_2025-26 Revised'!$E$94</f>
        <v>0.3024</v>
      </c>
      <c r="I116" s="784">
        <f>'[67]D 2.1_2025-26 Revised'!$H$94</f>
        <v>3.7433342248960018</v>
      </c>
      <c r="J116" s="787"/>
      <c r="K116" s="787">
        <f t="shared" si="59"/>
        <v>4.0457342248960018</v>
      </c>
      <c r="L116" s="787"/>
      <c r="M116" s="784">
        <f>'[55]D 2.1 KIITP proj working'!O58</f>
        <v>0</v>
      </c>
      <c r="N116" s="787"/>
      <c r="O116" s="784">
        <f>'[55]D 2.1 KIITP proj working'!Q58</f>
        <v>0</v>
      </c>
      <c r="P116" s="787"/>
      <c r="Q116" s="787"/>
      <c r="R116" s="784">
        <f>'[55]D 2.1 KIITP proj working'!T58</f>
        <v>0</v>
      </c>
      <c r="S116" s="787"/>
      <c r="T116" s="787">
        <f t="shared" si="60"/>
        <v>0</v>
      </c>
      <c r="U116" s="787"/>
      <c r="V116" s="787"/>
      <c r="W116" s="787">
        <f t="shared" si="61"/>
        <v>4.0457342248960018</v>
      </c>
      <c r="X116" s="787">
        <f>(W116*100000)/(F116*1000000)*100</f>
        <v>718.72109139027987</v>
      </c>
      <c r="Y116" s="754"/>
      <c r="Z116" s="755"/>
    </row>
    <row r="117" spans="1:26" s="756" customFormat="1" ht="15.75" x14ac:dyDescent="0.25">
      <c r="A117" s="776">
        <v>16</v>
      </c>
      <c r="B117" s="763" t="s">
        <v>1104</v>
      </c>
      <c r="C117" s="777">
        <v>0</v>
      </c>
      <c r="D117" s="778">
        <f t="shared" si="58"/>
        <v>0</v>
      </c>
      <c r="E117" s="777">
        <v>0</v>
      </c>
      <c r="F117" s="785">
        <v>0</v>
      </c>
      <c r="G117" s="786"/>
      <c r="H117" s="787">
        <v>0</v>
      </c>
      <c r="I117" s="787">
        <v>0</v>
      </c>
      <c r="J117" s="787"/>
      <c r="K117" s="787">
        <f t="shared" si="59"/>
        <v>0</v>
      </c>
      <c r="L117" s="787"/>
      <c r="M117" s="787">
        <v>0</v>
      </c>
      <c r="N117" s="787"/>
      <c r="O117" s="787">
        <v>0</v>
      </c>
      <c r="P117" s="787"/>
      <c r="Q117" s="787"/>
      <c r="R117" s="787"/>
      <c r="S117" s="787"/>
      <c r="T117" s="787">
        <f t="shared" si="60"/>
        <v>0</v>
      </c>
      <c r="U117" s="787"/>
      <c r="V117" s="787"/>
      <c r="W117" s="787">
        <f t="shared" si="61"/>
        <v>0</v>
      </c>
      <c r="X117" s="787"/>
      <c r="Y117" s="754"/>
      <c r="Z117" s="755"/>
    </row>
    <row r="118" spans="1:26" s="756" customFormat="1" ht="15.75" x14ac:dyDescent="0.25">
      <c r="A118" s="776">
        <v>17</v>
      </c>
      <c r="B118" s="763" t="s">
        <v>1105</v>
      </c>
      <c r="C118" s="777">
        <v>0</v>
      </c>
      <c r="D118" s="778">
        <f t="shared" si="58"/>
        <v>0</v>
      </c>
      <c r="E118" s="777">
        <v>0</v>
      </c>
      <c r="F118" s="785">
        <v>0</v>
      </c>
      <c r="G118" s="786">
        <f>F118/F95</f>
        <v>0</v>
      </c>
      <c r="H118" s="787">
        <v>0</v>
      </c>
      <c r="I118" s="787">
        <v>0</v>
      </c>
      <c r="J118" s="787"/>
      <c r="K118" s="787">
        <f t="shared" si="59"/>
        <v>0</v>
      </c>
      <c r="L118" s="787"/>
      <c r="M118" s="787">
        <v>0</v>
      </c>
      <c r="N118" s="787"/>
      <c r="O118" s="787">
        <v>0</v>
      </c>
      <c r="P118" s="787"/>
      <c r="Q118" s="787"/>
      <c r="R118" s="787"/>
      <c r="S118" s="787"/>
      <c r="T118" s="787">
        <f t="shared" si="60"/>
        <v>0</v>
      </c>
      <c r="U118" s="787"/>
      <c r="V118" s="787"/>
      <c r="W118" s="787">
        <f t="shared" si="61"/>
        <v>0</v>
      </c>
      <c r="X118" s="787"/>
      <c r="Y118" s="754"/>
      <c r="Z118" s="755"/>
    </row>
    <row r="119" spans="1:26" s="756" customFormat="1" ht="15.75" x14ac:dyDescent="0.25">
      <c r="A119" s="776">
        <v>18</v>
      </c>
      <c r="B119" s="763" t="s">
        <v>1106</v>
      </c>
      <c r="C119" s="777">
        <v>0</v>
      </c>
      <c r="D119" s="778">
        <f t="shared" si="58"/>
        <v>0</v>
      </c>
      <c r="E119" s="777">
        <v>0</v>
      </c>
      <c r="F119" s="785">
        <v>0</v>
      </c>
      <c r="G119" s="786">
        <f>F119/F95</f>
        <v>0</v>
      </c>
      <c r="H119" s="787">
        <v>0</v>
      </c>
      <c r="I119" s="787">
        <v>0</v>
      </c>
      <c r="J119" s="787"/>
      <c r="K119" s="787">
        <f t="shared" si="59"/>
        <v>0</v>
      </c>
      <c r="L119" s="787"/>
      <c r="M119" s="787">
        <v>0</v>
      </c>
      <c r="N119" s="787"/>
      <c r="O119" s="787">
        <v>0</v>
      </c>
      <c r="P119" s="787"/>
      <c r="Q119" s="787"/>
      <c r="R119" s="787"/>
      <c r="S119" s="787"/>
      <c r="T119" s="787">
        <f t="shared" si="60"/>
        <v>0</v>
      </c>
      <c r="U119" s="787"/>
      <c r="V119" s="787"/>
      <c r="W119" s="787">
        <f t="shared" si="61"/>
        <v>0</v>
      </c>
      <c r="X119" s="787"/>
      <c r="Y119" s="754"/>
      <c r="Z119" s="755"/>
    </row>
    <row r="120" spans="1:26" s="756" customFormat="1" ht="15.75" x14ac:dyDescent="0.25">
      <c r="A120" s="776">
        <v>19</v>
      </c>
      <c r="B120" s="763" t="s">
        <v>1107</v>
      </c>
      <c r="C120" s="777">
        <v>0</v>
      </c>
      <c r="D120" s="778">
        <f t="shared" si="58"/>
        <v>0</v>
      </c>
      <c r="E120" s="777">
        <v>0</v>
      </c>
      <c r="F120" s="785">
        <v>0</v>
      </c>
      <c r="G120" s="786">
        <f>F120/F95</f>
        <v>0</v>
      </c>
      <c r="H120" s="787">
        <v>0</v>
      </c>
      <c r="I120" s="787">
        <v>0</v>
      </c>
      <c r="J120" s="787"/>
      <c r="K120" s="787">
        <f t="shared" si="59"/>
        <v>0</v>
      </c>
      <c r="L120" s="787"/>
      <c r="M120" s="787">
        <v>0</v>
      </c>
      <c r="N120" s="787"/>
      <c r="O120" s="787">
        <v>0</v>
      </c>
      <c r="P120" s="787"/>
      <c r="Q120" s="787"/>
      <c r="R120" s="787"/>
      <c r="S120" s="787"/>
      <c r="T120" s="787">
        <v>0</v>
      </c>
      <c r="U120" s="787"/>
      <c r="V120" s="787"/>
      <c r="W120" s="787">
        <f t="shared" si="61"/>
        <v>0</v>
      </c>
      <c r="X120" s="787"/>
      <c r="Y120" s="754"/>
      <c r="Z120" s="755"/>
    </row>
    <row r="121" spans="1:26" s="756" customFormat="1" ht="15.75" x14ac:dyDescent="0.25">
      <c r="A121" s="776">
        <v>20</v>
      </c>
      <c r="B121" s="763" t="s">
        <v>1108</v>
      </c>
      <c r="C121" s="777">
        <v>0</v>
      </c>
      <c r="D121" s="778">
        <f t="shared" si="58"/>
        <v>0</v>
      </c>
      <c r="E121" s="777">
        <v>0</v>
      </c>
      <c r="F121" s="785">
        <v>0</v>
      </c>
      <c r="G121" s="786"/>
      <c r="H121" s="787">
        <v>0</v>
      </c>
      <c r="I121" s="787">
        <v>0</v>
      </c>
      <c r="J121" s="787"/>
      <c r="K121" s="787">
        <f t="shared" si="59"/>
        <v>0</v>
      </c>
      <c r="L121" s="787"/>
      <c r="M121" s="787">
        <v>0</v>
      </c>
      <c r="N121" s="787"/>
      <c r="O121" s="787">
        <v>0</v>
      </c>
      <c r="P121" s="787"/>
      <c r="Q121" s="787"/>
      <c r="R121" s="787"/>
      <c r="S121" s="787"/>
      <c r="T121" s="787">
        <f t="shared" ref="T121:T123" si="62">SUM(M121:S121)</f>
        <v>0</v>
      </c>
      <c r="U121" s="787"/>
      <c r="V121" s="787"/>
      <c r="W121" s="787">
        <f t="shared" si="61"/>
        <v>0</v>
      </c>
      <c r="X121" s="700"/>
      <c r="Y121" s="780"/>
      <c r="Z121" s="755"/>
    </row>
    <row r="122" spans="1:26" s="756" customFormat="1" ht="15.75" x14ac:dyDescent="0.25">
      <c r="A122" s="776">
        <v>21</v>
      </c>
      <c r="B122" s="763" t="s">
        <v>1109</v>
      </c>
      <c r="C122" s="777">
        <v>0</v>
      </c>
      <c r="D122" s="778">
        <f t="shared" si="58"/>
        <v>0</v>
      </c>
      <c r="E122" s="777">
        <v>0</v>
      </c>
      <c r="F122" s="785">
        <v>0</v>
      </c>
      <c r="G122" s="786"/>
      <c r="H122" s="787">
        <v>0</v>
      </c>
      <c r="I122" s="787">
        <v>0</v>
      </c>
      <c r="J122" s="787"/>
      <c r="K122" s="787">
        <f t="shared" si="59"/>
        <v>0</v>
      </c>
      <c r="L122" s="787"/>
      <c r="M122" s="787">
        <v>0</v>
      </c>
      <c r="N122" s="787"/>
      <c r="O122" s="787">
        <v>0</v>
      </c>
      <c r="P122" s="787"/>
      <c r="Q122" s="787"/>
      <c r="R122" s="787"/>
      <c r="S122" s="787"/>
      <c r="T122" s="787">
        <f t="shared" si="62"/>
        <v>0</v>
      </c>
      <c r="U122" s="787"/>
      <c r="V122" s="787"/>
      <c r="W122" s="787">
        <f t="shared" si="61"/>
        <v>0</v>
      </c>
      <c r="X122" s="700"/>
      <c r="Y122" s="754"/>
      <c r="Z122" s="755"/>
    </row>
    <row r="123" spans="1:26" s="756" customFormat="1" ht="15.75" x14ac:dyDescent="0.25">
      <c r="A123" s="776">
        <v>22</v>
      </c>
      <c r="B123" s="763" t="s">
        <v>1110</v>
      </c>
      <c r="C123" s="777">
        <v>0</v>
      </c>
      <c r="D123" s="778">
        <f t="shared" si="58"/>
        <v>0</v>
      </c>
      <c r="E123" s="777">
        <v>0</v>
      </c>
      <c r="F123" s="785">
        <v>0</v>
      </c>
      <c r="G123" s="786"/>
      <c r="H123" s="787">
        <v>0</v>
      </c>
      <c r="I123" s="787">
        <v>0</v>
      </c>
      <c r="J123" s="787"/>
      <c r="K123" s="787">
        <f t="shared" si="59"/>
        <v>0</v>
      </c>
      <c r="L123" s="787"/>
      <c r="M123" s="787">
        <v>0</v>
      </c>
      <c r="N123" s="787"/>
      <c r="O123" s="787">
        <v>0</v>
      </c>
      <c r="P123" s="787"/>
      <c r="Q123" s="787"/>
      <c r="R123" s="787"/>
      <c r="S123" s="787"/>
      <c r="T123" s="787">
        <f t="shared" si="62"/>
        <v>0</v>
      </c>
      <c r="U123" s="787"/>
      <c r="V123" s="787"/>
      <c r="W123" s="787">
        <f t="shared" si="61"/>
        <v>0</v>
      </c>
      <c r="X123" s="700"/>
      <c r="Y123" s="780"/>
      <c r="Z123" s="755"/>
    </row>
    <row r="124" spans="1:26" s="756" customFormat="1" ht="15.75" x14ac:dyDescent="0.25">
      <c r="A124" s="2206"/>
      <c r="B124" s="781"/>
      <c r="C124" s="788"/>
      <c r="D124" s="2192">
        <f>SUM(D114:D123)</f>
        <v>10</v>
      </c>
      <c r="E124" s="2128">
        <f>SUM(E114:E123)</f>
        <v>522</v>
      </c>
      <c r="F124" s="743">
        <f>SUM(F114:F123)</f>
        <v>0.13333888895344753</v>
      </c>
      <c r="G124" s="2221">
        <f>F124/F95</f>
        <v>1.4889327944485291E-2</v>
      </c>
      <c r="H124" s="2224">
        <f>SUM(H114:H123)</f>
        <v>2.6794911490562505</v>
      </c>
      <c r="I124" s="2224">
        <f>SUM(I114:I123)</f>
        <v>8.2863795142454961</v>
      </c>
      <c r="J124" s="787"/>
      <c r="K124" s="2224">
        <f>SUM(K114:K123)</f>
        <v>10.965870663301747</v>
      </c>
      <c r="L124" s="787"/>
      <c r="M124" s="2224">
        <f>SUM(M114:M123)</f>
        <v>0</v>
      </c>
      <c r="N124" s="787"/>
      <c r="O124" s="2224">
        <f>SUM(O114:O123)</f>
        <v>0</v>
      </c>
      <c r="P124" s="787"/>
      <c r="Q124" s="787"/>
      <c r="R124" s="2224">
        <f>SUM(R114:R123)</f>
        <v>0</v>
      </c>
      <c r="S124" s="787"/>
      <c r="T124" s="2224">
        <f>SUM(T114:T123)</f>
        <v>0</v>
      </c>
      <c r="U124" s="787"/>
      <c r="V124" s="787"/>
      <c r="W124" s="2224">
        <f>SUM(W114:W123)</f>
        <v>10.965870663301747</v>
      </c>
      <c r="X124" s="700">
        <f t="shared" ref="X124" si="63">(W124*100000)/(F124*1000000)*100</f>
        <v>822.40603243141231</v>
      </c>
      <c r="Y124" s="2207"/>
      <c r="Z124" s="755"/>
    </row>
    <row r="125" spans="1:26" s="756" customFormat="1" ht="15.75" x14ac:dyDescent="0.25">
      <c r="A125" s="2208"/>
      <c r="B125" s="1205"/>
      <c r="C125" s="2209"/>
      <c r="D125" s="2210"/>
      <c r="E125" s="2223"/>
      <c r="F125" s="1019"/>
      <c r="G125" s="2222"/>
      <c r="H125" s="2225"/>
      <c r="I125" s="2225"/>
      <c r="J125" s="2226"/>
      <c r="K125" s="2225"/>
      <c r="L125" s="2226"/>
      <c r="M125" s="2225"/>
      <c r="N125" s="2226"/>
      <c r="O125" s="2225"/>
      <c r="P125" s="2226"/>
      <c r="Q125" s="2226"/>
      <c r="R125" s="2225"/>
      <c r="S125" s="2226"/>
      <c r="T125" s="2225"/>
      <c r="U125" s="2226"/>
      <c r="V125" s="2226"/>
      <c r="W125" s="2225"/>
      <c r="X125" s="2227"/>
      <c r="Y125" s="2211"/>
      <c r="Z125" s="755"/>
    </row>
    <row r="126" spans="1:26" s="756" customFormat="1" ht="15.75" x14ac:dyDescent="0.25">
      <c r="A126" s="2208"/>
      <c r="B126" s="1206" t="str">
        <f>B85</f>
        <v>For KINESCO Power and Utilities Pvt. Ltd.</v>
      </c>
      <c r="C126" s="2209"/>
      <c r="D126" s="2210"/>
      <c r="E126" s="2223"/>
      <c r="F126" s="1019"/>
      <c r="G126" s="2222"/>
      <c r="H126" s="2225"/>
      <c r="I126" s="2225"/>
      <c r="J126" s="2226"/>
      <c r="K126" s="2225"/>
      <c r="L126" s="2226"/>
      <c r="M126" s="2225"/>
      <c r="N126" s="2226"/>
      <c r="O126" s="2225"/>
      <c r="P126" s="2226"/>
      <c r="Q126" s="2226"/>
      <c r="R126" s="2225"/>
      <c r="S126" s="2226"/>
      <c r="T126" s="2225"/>
      <c r="U126" s="2226"/>
      <c r="V126" s="2226"/>
      <c r="W126" s="2225"/>
      <c r="X126" s="1182"/>
      <c r="Y126" s="2211"/>
      <c r="Z126" s="755"/>
    </row>
    <row r="127" spans="1:26" s="756" customFormat="1" ht="15.75" x14ac:dyDescent="0.25">
      <c r="A127" s="2208"/>
      <c r="B127" s="1206"/>
      <c r="C127" s="2209"/>
      <c r="D127" s="2210"/>
      <c r="E127" s="2223"/>
      <c r="F127" s="1019"/>
      <c r="G127" s="2222"/>
      <c r="H127" s="2225"/>
      <c r="I127" s="2225"/>
      <c r="J127" s="2226"/>
      <c r="K127" s="2225"/>
      <c r="L127" s="2226"/>
      <c r="M127" s="2225"/>
      <c r="N127" s="2226"/>
      <c r="O127" s="2225"/>
      <c r="P127" s="2226"/>
      <c r="Q127" s="2226"/>
      <c r="R127" s="2225"/>
      <c r="S127" s="2226"/>
      <c r="T127" s="2225"/>
      <c r="U127" s="2226"/>
      <c r="V127" s="2226"/>
      <c r="W127" s="2225"/>
      <c r="X127" s="1182"/>
      <c r="Y127" s="2211"/>
      <c r="Z127" s="755"/>
    </row>
    <row r="128" spans="1:26" s="756" customFormat="1" ht="15.75" x14ac:dyDescent="0.25">
      <c r="A128" s="2208"/>
      <c r="B128" s="1206"/>
      <c r="C128" s="2209"/>
      <c r="D128" s="2210"/>
      <c r="E128" s="2223"/>
      <c r="F128" s="1019"/>
      <c r="G128" s="2222"/>
      <c r="H128" s="2225"/>
      <c r="I128" s="2225"/>
      <c r="J128" s="2226"/>
      <c r="K128" s="2225"/>
      <c r="L128" s="2226"/>
      <c r="M128" s="2225"/>
      <c r="N128" s="2226"/>
      <c r="O128" s="2225"/>
      <c r="P128" s="2226"/>
      <c r="Q128" s="2226"/>
      <c r="R128" s="2225"/>
      <c r="S128" s="2226"/>
      <c r="T128" s="2225"/>
      <c r="U128" s="2226"/>
      <c r="V128" s="2226"/>
      <c r="W128" s="2225"/>
      <c r="X128" s="1182"/>
      <c r="Y128" s="2211"/>
      <c r="Z128" s="755"/>
    </row>
    <row r="129" spans="1:26" s="756" customFormat="1" ht="15.75" x14ac:dyDescent="0.25">
      <c r="A129" s="2208"/>
      <c r="B129" s="1206" t="str">
        <f>B88</f>
        <v>T M AJITHKUMAR</v>
      </c>
      <c r="C129" s="2209"/>
      <c r="D129" s="2210"/>
      <c r="E129" s="2223"/>
      <c r="F129" s="1019"/>
      <c r="G129" s="2222"/>
      <c r="H129" s="2225"/>
      <c r="I129" s="2225"/>
      <c r="J129" s="2226"/>
      <c r="K129" s="2225"/>
      <c r="L129" s="2226"/>
      <c r="M129" s="2225"/>
      <c r="N129" s="2226"/>
      <c r="O129" s="2225"/>
      <c r="P129" s="2226"/>
      <c r="Q129" s="2226"/>
      <c r="R129" s="2225"/>
      <c r="S129" s="2226"/>
      <c r="T129" s="2225"/>
      <c r="U129" s="2226"/>
      <c r="V129" s="2226"/>
      <c r="W129" s="2225"/>
      <c r="X129" s="1182"/>
      <c r="Y129" s="2211"/>
      <c r="Z129" s="755"/>
    </row>
    <row r="130" spans="1:26" s="756" customFormat="1" ht="15.75" x14ac:dyDescent="0.25">
      <c r="A130" s="2208"/>
      <c r="B130" s="1206" t="str">
        <f>B89</f>
        <v>CHIEF EXECUTIVE OFFICER</v>
      </c>
      <c r="C130" s="2209"/>
      <c r="D130" s="2210"/>
      <c r="E130" s="2223"/>
      <c r="F130" s="1019"/>
      <c r="G130" s="2222"/>
      <c r="H130" s="2225"/>
      <c r="I130" s="2225"/>
      <c r="J130" s="2226"/>
      <c r="K130" s="2225"/>
      <c r="L130" s="2226"/>
      <c r="M130" s="2225"/>
      <c r="N130" s="2226"/>
      <c r="O130" s="2225"/>
      <c r="P130" s="2226"/>
      <c r="Q130" s="2226"/>
      <c r="R130" s="2225"/>
      <c r="S130" s="2226"/>
      <c r="T130" s="2225"/>
      <c r="U130" s="2226"/>
      <c r="V130" s="2226"/>
      <c r="W130" s="2225"/>
      <c r="X130" s="1182"/>
      <c r="Y130" s="2211"/>
      <c r="Z130" s="755"/>
    </row>
    <row r="131" spans="1:26" s="756" customFormat="1" ht="15.75" x14ac:dyDescent="0.25">
      <c r="A131" s="2208"/>
      <c r="B131" s="1206"/>
      <c r="C131" s="2209"/>
      <c r="D131" s="2210"/>
      <c r="E131" s="2223"/>
      <c r="F131" s="1019"/>
      <c r="G131" s="2222"/>
      <c r="H131" s="2225"/>
      <c r="I131" s="2225"/>
      <c r="J131" s="2226"/>
      <c r="K131" s="2225"/>
      <c r="L131" s="2226"/>
      <c r="M131" s="2225"/>
      <c r="N131" s="2226"/>
      <c r="O131" s="2225"/>
      <c r="P131" s="2226"/>
      <c r="Q131" s="2226"/>
      <c r="R131" s="2225"/>
      <c r="S131" s="2226"/>
      <c r="T131" s="2225"/>
      <c r="U131" s="2226"/>
      <c r="V131" s="2226"/>
      <c r="W131" s="2225"/>
      <c r="X131" s="1182"/>
      <c r="Y131" s="2211"/>
      <c r="Z131" s="755"/>
    </row>
    <row r="132" spans="1:26" s="756" customFormat="1" ht="15.75" x14ac:dyDescent="0.25">
      <c r="A132" s="2208"/>
      <c r="B132" s="1206" t="str">
        <f>B91</f>
        <v>Place: Kakkanad, Kochi</v>
      </c>
      <c r="C132" s="2209"/>
      <c r="D132" s="2210"/>
      <c r="E132" s="2223"/>
      <c r="F132" s="1019"/>
      <c r="G132" s="2222"/>
      <c r="H132" s="2225"/>
      <c r="I132" s="2225"/>
      <c r="J132" s="2226"/>
      <c r="K132" s="2225"/>
      <c r="L132" s="2226"/>
      <c r="M132" s="2225"/>
      <c r="N132" s="2226"/>
      <c r="O132" s="2225"/>
      <c r="P132" s="2226"/>
      <c r="Q132" s="2226"/>
      <c r="R132" s="2225"/>
      <c r="S132" s="2226"/>
      <c r="T132" s="2225"/>
      <c r="U132" s="2226"/>
      <c r="V132" s="2226"/>
      <c r="W132" s="2225"/>
      <c r="X132" s="1182"/>
      <c r="Y132" s="2211"/>
      <c r="Z132" s="755"/>
    </row>
    <row r="133" spans="1:26" s="756" customFormat="1" ht="15.75" x14ac:dyDescent="0.25">
      <c r="A133" s="2208"/>
      <c r="B133" s="1206" t="str">
        <f>B92</f>
        <v>Date: --/--/----</v>
      </c>
      <c r="C133" s="2209"/>
      <c r="D133" s="2210"/>
      <c r="E133" s="2223"/>
      <c r="F133" s="1019"/>
      <c r="G133" s="2222"/>
      <c r="H133" s="2225"/>
      <c r="I133" s="2225"/>
      <c r="J133" s="2226"/>
      <c r="K133" s="2225"/>
      <c r="L133" s="2226"/>
      <c r="M133" s="2225"/>
      <c r="N133" s="2226"/>
      <c r="O133" s="2225"/>
      <c r="P133" s="2226"/>
      <c r="Q133" s="2226"/>
      <c r="R133" s="2225"/>
      <c r="S133" s="2226"/>
      <c r="T133" s="2225"/>
      <c r="U133" s="2226"/>
      <c r="V133" s="2226"/>
      <c r="W133" s="2225"/>
      <c r="X133" s="1182"/>
      <c r="Y133" s="2211"/>
      <c r="Z133" s="755"/>
    </row>
    <row r="134" spans="1:26" s="756" customFormat="1" ht="18.75" x14ac:dyDescent="0.25">
      <c r="A134" s="1009"/>
      <c r="B134" s="1191" t="s">
        <v>1083</v>
      </c>
      <c r="C134" s="2116" t="s">
        <v>1114</v>
      </c>
      <c r="D134" s="2116"/>
      <c r="E134" s="2116"/>
      <c r="F134" s="2116"/>
      <c r="G134" s="690"/>
      <c r="H134" s="690"/>
      <c r="I134" s="690"/>
      <c r="J134" s="690"/>
      <c r="K134" s="690"/>
      <c r="L134" s="690"/>
      <c r="M134" s="690"/>
      <c r="N134" s="690"/>
      <c r="O134" s="690"/>
      <c r="P134" s="690"/>
      <c r="Q134" s="690"/>
      <c r="R134" s="690"/>
      <c r="S134" s="690"/>
      <c r="T134" s="690"/>
      <c r="U134" s="690"/>
      <c r="V134" s="690"/>
      <c r="W134" s="690"/>
      <c r="X134" s="690"/>
      <c r="Y134" s="690"/>
      <c r="Z134" s="755"/>
    </row>
    <row r="135" spans="1:26" s="756" customFormat="1" ht="15.75" x14ac:dyDescent="0.25">
      <c r="A135" s="2157" t="s">
        <v>35</v>
      </c>
      <c r="B135" s="1190" t="s">
        <v>1085</v>
      </c>
      <c r="C135" s="2158"/>
      <c r="D135" s="2158"/>
      <c r="E135" s="1189"/>
      <c r="F135" s="1359"/>
      <c r="G135" s="1196"/>
      <c r="H135" s="1196"/>
      <c r="I135" s="1196"/>
      <c r="J135" s="1196"/>
      <c r="K135" s="1196"/>
      <c r="L135" s="1196"/>
      <c r="M135" s="1196"/>
      <c r="N135" s="1196"/>
      <c r="O135" s="1196"/>
      <c r="P135" s="1196"/>
      <c r="Q135" s="1196"/>
      <c r="R135" s="1196"/>
      <c r="S135" s="1196"/>
      <c r="T135" s="1196"/>
      <c r="U135" s="1196"/>
      <c r="V135" s="1196"/>
      <c r="W135" s="1196"/>
      <c r="X135" s="1196"/>
      <c r="Y135" s="2159"/>
      <c r="Z135" s="755"/>
    </row>
    <row r="136" spans="1:26" s="756" customFormat="1" ht="15.75" x14ac:dyDescent="0.25">
      <c r="A136" s="1194"/>
      <c r="B136" s="675" t="s">
        <v>1086</v>
      </c>
      <c r="C136" s="676"/>
      <c r="D136" s="699">
        <f>D146+D153+D165</f>
        <v>73</v>
      </c>
      <c r="E136" s="699">
        <f>E146+E153+E165</f>
        <v>4392</v>
      </c>
      <c r="F136" s="694">
        <f>F146+F153+F165</f>
        <v>1.6159141915750834</v>
      </c>
      <c r="G136" s="691"/>
      <c r="H136" s="783">
        <f>H146+H153+H165</f>
        <v>50.562443197535117</v>
      </c>
      <c r="I136" s="783">
        <f>I146+I153+I165</f>
        <v>100.0046956535284</v>
      </c>
      <c r="J136" s="691"/>
      <c r="K136" s="691"/>
      <c r="L136" s="691"/>
      <c r="M136" s="691">
        <f>M146+M153+M165</f>
        <v>3.4000000000000002E-3</v>
      </c>
      <c r="N136" s="691"/>
      <c r="O136" s="691">
        <f>O146+O153+O165</f>
        <v>1.1369038</v>
      </c>
      <c r="P136" s="691"/>
      <c r="Q136" s="691"/>
      <c r="R136" s="691">
        <f>R146+R153+R165</f>
        <v>3.2761076906249995</v>
      </c>
      <c r="S136" s="691"/>
      <c r="T136" s="691">
        <f>T146+T153+T165</f>
        <v>4.4164114906249994</v>
      </c>
      <c r="U136" s="691"/>
      <c r="V136" s="691"/>
      <c r="W136" s="691">
        <f>W146+W153+W165</f>
        <v>154.9835503416885</v>
      </c>
      <c r="X136" s="691">
        <f t="shared" ref="X136" si="64">(W136*100000)/(F136*1000000)*100</f>
        <v>959.10755131509222</v>
      </c>
      <c r="Y136" s="754"/>
    </row>
    <row r="137" spans="1:26" s="756" customFormat="1" ht="15.75" x14ac:dyDescent="0.25">
      <c r="A137" s="1194"/>
      <c r="B137" s="696" t="s">
        <v>1087</v>
      </c>
      <c r="C137" s="742"/>
      <c r="D137" s="742"/>
      <c r="E137" s="691"/>
      <c r="F137" s="679"/>
      <c r="G137" s="681"/>
      <c r="H137" s="681"/>
      <c r="I137" s="681"/>
      <c r="J137" s="681"/>
      <c r="K137" s="681"/>
      <c r="L137" s="681"/>
      <c r="M137" s="681"/>
      <c r="N137" s="681"/>
      <c r="O137" s="681"/>
      <c r="P137" s="681"/>
      <c r="Q137" s="681"/>
      <c r="R137" s="681"/>
      <c r="S137" s="681"/>
      <c r="T137" s="681"/>
      <c r="U137" s="681"/>
      <c r="V137" s="681"/>
      <c r="W137" s="681"/>
      <c r="X137" s="681"/>
      <c r="Y137" s="754"/>
      <c r="Z137" s="755"/>
    </row>
    <row r="138" spans="1:26" s="756" customFormat="1" ht="15.75" x14ac:dyDescent="0.25">
      <c r="A138" s="1194"/>
      <c r="B138" s="696" t="s">
        <v>690</v>
      </c>
      <c r="C138" s="764"/>
      <c r="D138" s="764"/>
      <c r="E138" s="678"/>
      <c r="F138" s="679"/>
      <c r="G138" s="680"/>
      <c r="H138" s="681"/>
      <c r="I138" s="681"/>
      <c r="J138" s="681"/>
      <c r="K138" s="681"/>
      <c r="L138" s="681"/>
      <c r="M138" s="681"/>
      <c r="N138" s="681"/>
      <c r="O138" s="681"/>
      <c r="P138" s="681"/>
      <c r="Q138" s="681"/>
      <c r="R138" s="681"/>
      <c r="S138" s="681"/>
      <c r="T138" s="681"/>
      <c r="U138" s="681"/>
      <c r="V138" s="681"/>
      <c r="W138" s="681"/>
      <c r="X138" s="681"/>
      <c r="Y138" s="754"/>
      <c r="Z138" s="755"/>
    </row>
    <row r="139" spans="1:26" s="756" customFormat="1" ht="15.75" x14ac:dyDescent="0.25">
      <c r="A139" s="776">
        <v>1</v>
      </c>
      <c r="B139" s="762" t="s">
        <v>1088</v>
      </c>
      <c r="C139" s="777">
        <f>'[55]D 2.1 KMFP proj working'!C22</f>
        <v>10</v>
      </c>
      <c r="D139" s="778">
        <f t="shared" ref="D139:D140" si="65">C139</f>
        <v>10</v>
      </c>
      <c r="E139" s="777">
        <f>'[55]D 2.1 KMFP proj working'!E22</f>
        <v>2649</v>
      </c>
      <c r="F139" s="1366">
        <f>'[55]D 2.1 KMFP proj working'!F22</f>
        <v>0.96141812078399991</v>
      </c>
      <c r="G139" s="786">
        <f>F139/F136</f>
        <v>0.59496854832797452</v>
      </c>
      <c r="H139" s="784">
        <f>'[67]D 2.1_2025-26 Revised'!$E$108</f>
        <v>38.322028708031247</v>
      </c>
      <c r="I139" s="784">
        <f>'[67]D 2.1_2025-26 Revised'!$H$108</f>
        <v>58.053171753793023</v>
      </c>
      <c r="J139" s="787">
        <f>'[29]HT-I-A SUMMARY'!$M$94</f>
        <v>0</v>
      </c>
      <c r="K139" s="787">
        <f>H139+I139+J139</f>
        <v>96.375200461824278</v>
      </c>
      <c r="L139" s="787"/>
      <c r="M139" s="784">
        <f>'[55]D 2.1 KMFP proj working'!O22</f>
        <v>0</v>
      </c>
      <c r="N139" s="787"/>
      <c r="O139" s="784">
        <f>'[55]D 2.1 KMFP proj working'!Q22</f>
        <v>0</v>
      </c>
      <c r="P139" s="787"/>
      <c r="Q139" s="787"/>
      <c r="R139" s="784">
        <f>'[55]D 2.1 KMFP proj working'!T22</f>
        <v>0</v>
      </c>
      <c r="S139" s="787"/>
      <c r="T139" s="787">
        <f>SUM(M139:S139)</f>
        <v>0</v>
      </c>
      <c r="U139" s="787"/>
      <c r="V139" s="787"/>
      <c r="W139" s="787">
        <f>K139+T139+U139+V139</f>
        <v>96.375200461824278</v>
      </c>
      <c r="X139" s="787">
        <f t="shared" ref="X139" si="66">(W139*100000)/(F139*1000000)*100</f>
        <v>1002.4275430052636</v>
      </c>
      <c r="Y139" s="754"/>
      <c r="Z139" s="755"/>
    </row>
    <row r="140" spans="1:26" s="756" customFormat="1" ht="15.75" x14ac:dyDescent="0.25">
      <c r="A140" s="776">
        <v>2</v>
      </c>
      <c r="B140" s="762" t="s">
        <v>1089</v>
      </c>
      <c r="C140" s="777">
        <v>0</v>
      </c>
      <c r="D140" s="778">
        <f t="shared" si="65"/>
        <v>0</v>
      </c>
      <c r="E140" s="777">
        <v>0</v>
      </c>
      <c r="F140" s="785">
        <v>0</v>
      </c>
      <c r="G140" s="786">
        <f>F140/F136</f>
        <v>0</v>
      </c>
      <c r="H140" s="787">
        <v>0</v>
      </c>
      <c r="I140" s="787">
        <v>0</v>
      </c>
      <c r="J140" s="787"/>
      <c r="K140" s="787">
        <f t="shared" ref="K140:K145" si="67">H140+I140+J140</f>
        <v>0</v>
      </c>
      <c r="L140" s="787"/>
      <c r="M140" s="787">
        <v>0</v>
      </c>
      <c r="N140" s="787"/>
      <c r="O140" s="787">
        <v>0</v>
      </c>
      <c r="P140" s="787"/>
      <c r="Q140" s="787"/>
      <c r="R140" s="787"/>
      <c r="S140" s="787"/>
      <c r="T140" s="787">
        <f>SUM(M140:S140)</f>
        <v>0</v>
      </c>
      <c r="U140" s="787"/>
      <c r="V140" s="787"/>
      <c r="W140" s="787">
        <f t="shared" ref="W140:W145" si="68">K140+T140+U140+V140</f>
        <v>0</v>
      </c>
      <c r="X140" s="787"/>
      <c r="Y140" s="754"/>
      <c r="Z140" s="755"/>
    </row>
    <row r="141" spans="1:26" s="756" customFormat="1" ht="15.75" x14ac:dyDescent="0.25">
      <c r="A141" s="776">
        <v>3</v>
      </c>
      <c r="B141" s="762" t="s">
        <v>1112</v>
      </c>
      <c r="C141" s="777">
        <v>0</v>
      </c>
      <c r="D141" s="778">
        <v>0</v>
      </c>
      <c r="E141" s="777">
        <v>0</v>
      </c>
      <c r="F141" s="785">
        <v>0</v>
      </c>
      <c r="G141" s="786">
        <f>F141/F136</f>
        <v>0</v>
      </c>
      <c r="H141" s="787">
        <v>0</v>
      </c>
      <c r="I141" s="787">
        <v>0</v>
      </c>
      <c r="J141" s="787"/>
      <c r="K141" s="787">
        <f t="shared" si="67"/>
        <v>0</v>
      </c>
      <c r="L141" s="787"/>
      <c r="M141" s="787">
        <v>0</v>
      </c>
      <c r="N141" s="787"/>
      <c r="O141" s="787">
        <v>0</v>
      </c>
      <c r="P141" s="787"/>
      <c r="Q141" s="787"/>
      <c r="R141" s="787"/>
      <c r="S141" s="787"/>
      <c r="T141" s="787">
        <f>SUM(M141:S141)</f>
        <v>0</v>
      </c>
      <c r="U141" s="787"/>
      <c r="V141" s="787"/>
      <c r="W141" s="787">
        <f t="shared" si="68"/>
        <v>0</v>
      </c>
      <c r="X141" s="787"/>
      <c r="Y141" s="754"/>
      <c r="Z141" s="755"/>
    </row>
    <row r="142" spans="1:26" s="756" customFormat="1" ht="15.75" x14ac:dyDescent="0.25">
      <c r="A142" s="776">
        <v>4</v>
      </c>
      <c r="B142" s="762" t="s">
        <v>1091</v>
      </c>
      <c r="C142" s="777">
        <v>0</v>
      </c>
      <c r="D142" s="778">
        <v>0</v>
      </c>
      <c r="E142" s="777">
        <v>0</v>
      </c>
      <c r="F142" s="785">
        <v>0</v>
      </c>
      <c r="G142" s="786">
        <f>F142/F136</f>
        <v>0</v>
      </c>
      <c r="H142" s="787">
        <v>0</v>
      </c>
      <c r="I142" s="787">
        <v>0</v>
      </c>
      <c r="J142" s="787"/>
      <c r="K142" s="787">
        <f t="shared" si="67"/>
        <v>0</v>
      </c>
      <c r="L142" s="787"/>
      <c r="M142" s="787">
        <v>0</v>
      </c>
      <c r="N142" s="787"/>
      <c r="O142" s="787">
        <v>0</v>
      </c>
      <c r="P142" s="787"/>
      <c r="Q142" s="787"/>
      <c r="R142" s="787"/>
      <c r="S142" s="787"/>
      <c r="T142" s="787">
        <f t="shared" ref="T142:T145" si="69">SUM(M142:S142)</f>
        <v>0</v>
      </c>
      <c r="U142" s="787"/>
      <c r="V142" s="787"/>
      <c r="W142" s="787">
        <f t="shared" si="68"/>
        <v>0</v>
      </c>
      <c r="X142" s="787"/>
      <c r="Y142" s="754"/>
      <c r="Z142" s="755"/>
    </row>
    <row r="143" spans="1:26" s="756" customFormat="1" ht="15.75" x14ac:dyDescent="0.25">
      <c r="A143" s="776">
        <v>5</v>
      </c>
      <c r="B143" s="763" t="s">
        <v>1092</v>
      </c>
      <c r="C143" s="777">
        <v>0</v>
      </c>
      <c r="D143" s="778">
        <v>0</v>
      </c>
      <c r="E143" s="777">
        <v>0</v>
      </c>
      <c r="F143" s="785">
        <v>0</v>
      </c>
      <c r="G143" s="786">
        <f>F143/F136</f>
        <v>0</v>
      </c>
      <c r="H143" s="787">
        <v>0</v>
      </c>
      <c r="I143" s="787">
        <v>0</v>
      </c>
      <c r="J143" s="787"/>
      <c r="K143" s="787">
        <f t="shared" si="67"/>
        <v>0</v>
      </c>
      <c r="L143" s="787"/>
      <c r="M143" s="787">
        <v>0</v>
      </c>
      <c r="N143" s="787"/>
      <c r="O143" s="787">
        <v>0</v>
      </c>
      <c r="P143" s="787"/>
      <c r="Q143" s="787"/>
      <c r="R143" s="787"/>
      <c r="S143" s="787"/>
      <c r="T143" s="787">
        <f t="shared" si="69"/>
        <v>0</v>
      </c>
      <c r="U143" s="787"/>
      <c r="V143" s="787"/>
      <c r="W143" s="787">
        <f t="shared" si="68"/>
        <v>0</v>
      </c>
      <c r="X143" s="787"/>
      <c r="Y143" s="754"/>
      <c r="Z143" s="755"/>
    </row>
    <row r="144" spans="1:26" s="756" customFormat="1" ht="15.75" x14ac:dyDescent="0.25">
      <c r="A144" s="776">
        <v>6</v>
      </c>
      <c r="B144" s="763" t="s">
        <v>1093</v>
      </c>
      <c r="C144" s="777">
        <v>0</v>
      </c>
      <c r="D144" s="778">
        <v>0</v>
      </c>
      <c r="E144" s="777">
        <v>0</v>
      </c>
      <c r="F144" s="785">
        <v>0</v>
      </c>
      <c r="G144" s="786"/>
      <c r="H144" s="787">
        <v>0</v>
      </c>
      <c r="I144" s="787">
        <v>0</v>
      </c>
      <c r="J144" s="787"/>
      <c r="K144" s="787">
        <f t="shared" si="67"/>
        <v>0</v>
      </c>
      <c r="L144" s="787"/>
      <c r="M144" s="787">
        <v>0</v>
      </c>
      <c r="N144" s="787"/>
      <c r="O144" s="787">
        <v>0</v>
      </c>
      <c r="P144" s="787"/>
      <c r="Q144" s="787"/>
      <c r="R144" s="787"/>
      <c r="S144" s="787"/>
      <c r="T144" s="787">
        <f t="shared" si="69"/>
        <v>0</v>
      </c>
      <c r="U144" s="787"/>
      <c r="V144" s="787"/>
      <c r="W144" s="787">
        <f t="shared" si="68"/>
        <v>0</v>
      </c>
      <c r="X144" s="787"/>
      <c r="Y144" s="780"/>
      <c r="Z144" s="755"/>
    </row>
    <row r="145" spans="1:26" s="756" customFormat="1" ht="15.75" x14ac:dyDescent="0.25">
      <c r="A145" s="776">
        <v>7</v>
      </c>
      <c r="B145" s="763" t="s">
        <v>1094</v>
      </c>
      <c r="C145" s="777">
        <v>0</v>
      </c>
      <c r="D145" s="778">
        <v>0</v>
      </c>
      <c r="E145" s="777">
        <v>0</v>
      </c>
      <c r="F145" s="785">
        <v>0</v>
      </c>
      <c r="G145" s="786"/>
      <c r="H145" s="787">
        <v>0</v>
      </c>
      <c r="I145" s="787">
        <v>0</v>
      </c>
      <c r="J145" s="787"/>
      <c r="K145" s="787">
        <f t="shared" si="67"/>
        <v>0</v>
      </c>
      <c r="L145" s="787"/>
      <c r="M145" s="787">
        <v>0</v>
      </c>
      <c r="N145" s="787"/>
      <c r="O145" s="787">
        <v>0</v>
      </c>
      <c r="P145" s="787"/>
      <c r="Q145" s="787"/>
      <c r="R145" s="787"/>
      <c r="S145" s="787"/>
      <c r="T145" s="787">
        <f t="shared" si="69"/>
        <v>0</v>
      </c>
      <c r="U145" s="787"/>
      <c r="V145" s="787"/>
      <c r="W145" s="787">
        <f t="shared" si="68"/>
        <v>0</v>
      </c>
      <c r="X145" s="787"/>
      <c r="Y145" s="780"/>
      <c r="Z145" s="755"/>
    </row>
    <row r="146" spans="1:26" s="756" customFormat="1" ht="15.75" x14ac:dyDescent="0.25">
      <c r="A146" s="782"/>
      <c r="B146" s="781"/>
      <c r="C146" s="777"/>
      <c r="D146" s="2192">
        <f>SUM(D139:D145)</f>
        <v>10</v>
      </c>
      <c r="E146" s="2128">
        <f>SUM(E139:E145)</f>
        <v>2649</v>
      </c>
      <c r="F146" s="743">
        <f>SUM(F139:F145)</f>
        <v>0.96141812078399991</v>
      </c>
      <c r="G146" s="2221">
        <f>F146/F136</f>
        <v>0.59496854832797452</v>
      </c>
      <c r="H146" s="700">
        <f>SUM(H139:H145)</f>
        <v>38.322028708031247</v>
      </c>
      <c r="I146" s="700">
        <f>SUM(I139:I145)</f>
        <v>58.053171753793023</v>
      </c>
      <c r="J146" s="787"/>
      <c r="K146" s="700">
        <f>SUM(K139:K145)</f>
        <v>96.375200461824278</v>
      </c>
      <c r="L146" s="700"/>
      <c r="M146" s="700">
        <f>SUM(M139:M145)</f>
        <v>0</v>
      </c>
      <c r="N146" s="787"/>
      <c r="O146" s="700">
        <f>SUM(O139:O145)</f>
        <v>0</v>
      </c>
      <c r="P146" s="787"/>
      <c r="Q146" s="787"/>
      <c r="R146" s="787"/>
      <c r="S146" s="787"/>
      <c r="T146" s="700">
        <f>SUM(T139:T145)</f>
        <v>0</v>
      </c>
      <c r="U146" s="787"/>
      <c r="V146" s="787"/>
      <c r="W146" s="700">
        <f>SUM(W139:W145)</f>
        <v>96.375200461824278</v>
      </c>
      <c r="X146" s="700">
        <f t="shared" ref="X146" si="70">(W146*100000)/(F146*1000000)*100</f>
        <v>1002.4275430052636</v>
      </c>
      <c r="Y146" s="780"/>
      <c r="Z146" s="755"/>
    </row>
    <row r="147" spans="1:26" s="756" customFormat="1" ht="15.75" x14ac:dyDescent="0.25">
      <c r="A147" s="1194"/>
      <c r="B147" s="696" t="s">
        <v>1095</v>
      </c>
      <c r="C147" s="764"/>
      <c r="D147" s="764"/>
      <c r="E147" s="678"/>
      <c r="F147" s="679"/>
      <c r="G147" s="680"/>
      <c r="H147" s="681"/>
      <c r="I147" s="681"/>
      <c r="J147" s="681"/>
      <c r="K147" s="681"/>
      <c r="L147" s="681"/>
      <c r="M147" s="681"/>
      <c r="N147" s="681"/>
      <c r="O147" s="681"/>
      <c r="P147" s="681"/>
      <c r="Q147" s="681"/>
      <c r="R147" s="681"/>
      <c r="S147" s="681"/>
      <c r="T147" s="681"/>
      <c r="U147" s="681"/>
      <c r="V147" s="681"/>
      <c r="W147" s="681"/>
      <c r="X147" s="681"/>
      <c r="Y147" s="768"/>
      <c r="Z147" s="755"/>
    </row>
    <row r="148" spans="1:26" s="756" customFormat="1" ht="15.75" x14ac:dyDescent="0.25">
      <c r="A148" s="776">
        <v>8</v>
      </c>
      <c r="B148" s="763" t="s">
        <v>1096</v>
      </c>
      <c r="C148" s="777">
        <f>'[55]D 2.1 KMFP proj working'!C40</f>
        <v>7</v>
      </c>
      <c r="D148" s="777">
        <f>C148</f>
        <v>7</v>
      </c>
      <c r="E148" s="777">
        <f>'[55]D 2.1 KMFP proj working'!E40</f>
        <v>828</v>
      </c>
      <c r="F148" s="800">
        <f>'[55]D 2.1 KMFP proj working'!F40</f>
        <v>7.7501429280000006E-2</v>
      </c>
      <c r="G148" s="786">
        <f>F148/F136</f>
        <v>4.7961351960438492E-2</v>
      </c>
      <c r="H148" s="678">
        <f>'[67]D 2.1_2025-26 Revised'!$E$118</f>
        <v>1.4982441021174351</v>
      </c>
      <c r="I148" s="678">
        <f>'[67]D 2.1_2025-26 Revised'!$H$118</f>
        <v>3.3017584118525223</v>
      </c>
      <c r="J148" s="681"/>
      <c r="K148" s="681">
        <f>H148+I148+J148</f>
        <v>4.8000025139699574</v>
      </c>
      <c r="L148" s="681"/>
      <c r="M148" s="678">
        <f>'[55]D 2.1 KMFP proj working'!O40</f>
        <v>0</v>
      </c>
      <c r="N148" s="681"/>
      <c r="O148" s="678">
        <f>'[55]D 2.1 KMFP proj working'!Q40</f>
        <v>0</v>
      </c>
      <c r="P148" s="681"/>
      <c r="Q148" s="681"/>
      <c r="R148" s="678">
        <f>'[67]D 2.1_2025-26 Revised'!$K$118</f>
        <v>3.2761076906249995</v>
      </c>
      <c r="S148" s="681"/>
      <c r="T148" s="681">
        <f>SUM(M148:S148)</f>
        <v>3.2761076906249995</v>
      </c>
      <c r="U148" s="681"/>
      <c r="V148" s="681"/>
      <c r="W148" s="681">
        <f>K148+T148+U148+V148</f>
        <v>8.0761102045949578</v>
      </c>
      <c r="X148" s="681">
        <f t="shared" ref="X148" si="71">(W148*100000)/(F148*1000000)*100</f>
        <v>1042.059518078988</v>
      </c>
      <c r="Y148" s="768"/>
    </row>
    <row r="149" spans="1:26" s="756" customFormat="1" ht="15.75" x14ac:dyDescent="0.25">
      <c r="A149" s="776">
        <v>9</v>
      </c>
      <c r="B149" s="763" t="s">
        <v>1097</v>
      </c>
      <c r="C149" s="777">
        <v>0</v>
      </c>
      <c r="D149" s="777">
        <f t="shared" ref="D149:D152" si="72">C149</f>
        <v>0</v>
      </c>
      <c r="E149" s="777">
        <v>0</v>
      </c>
      <c r="F149" s="679">
        <v>0</v>
      </c>
      <c r="G149" s="680"/>
      <c r="H149" s="681">
        <v>0</v>
      </c>
      <c r="I149" s="681">
        <v>0</v>
      </c>
      <c r="J149" s="681"/>
      <c r="K149" s="681">
        <f>H149+I149+J149</f>
        <v>0</v>
      </c>
      <c r="L149" s="681"/>
      <c r="M149" s="681">
        <v>0</v>
      </c>
      <c r="N149" s="681"/>
      <c r="O149" s="681">
        <v>0</v>
      </c>
      <c r="P149" s="681"/>
      <c r="Q149" s="681"/>
      <c r="R149" s="681">
        <v>0</v>
      </c>
      <c r="S149" s="681"/>
      <c r="T149" s="681">
        <f>SUM(M149:S149)</f>
        <v>0</v>
      </c>
      <c r="U149" s="681"/>
      <c r="V149" s="681"/>
      <c r="W149" s="681">
        <f>K149+T149+U149+V149</f>
        <v>0</v>
      </c>
      <c r="X149" s="681"/>
      <c r="Y149" s="768"/>
    </row>
    <row r="150" spans="1:26" s="756" customFormat="1" ht="15.75" x14ac:dyDescent="0.25">
      <c r="A150" s="776">
        <v>10</v>
      </c>
      <c r="B150" s="763" t="s">
        <v>1098</v>
      </c>
      <c r="C150" s="777">
        <v>0</v>
      </c>
      <c r="D150" s="777">
        <f t="shared" si="72"/>
        <v>0</v>
      </c>
      <c r="E150" s="777">
        <v>0</v>
      </c>
      <c r="F150" s="679">
        <v>0</v>
      </c>
      <c r="G150" s="680"/>
      <c r="H150" s="681">
        <v>0</v>
      </c>
      <c r="I150" s="681">
        <v>0</v>
      </c>
      <c r="J150" s="681"/>
      <c r="K150" s="681">
        <f t="shared" ref="K150" si="73">H150+I150+J150</f>
        <v>0</v>
      </c>
      <c r="L150" s="681"/>
      <c r="M150" s="681">
        <v>0</v>
      </c>
      <c r="N150" s="681"/>
      <c r="O150" s="681">
        <v>0</v>
      </c>
      <c r="P150" s="681"/>
      <c r="Q150" s="681"/>
      <c r="R150" s="681">
        <v>0</v>
      </c>
      <c r="S150" s="681"/>
      <c r="T150" s="681">
        <f t="shared" ref="T150:T152" si="74">SUM(M150:S150)</f>
        <v>0</v>
      </c>
      <c r="U150" s="681"/>
      <c r="V150" s="681"/>
      <c r="W150" s="681">
        <f t="shared" ref="W150:W152" si="75">K150+T150+U150+V150</f>
        <v>0</v>
      </c>
      <c r="X150" s="681"/>
      <c r="Y150" s="780"/>
    </row>
    <row r="151" spans="1:26" s="756" customFormat="1" ht="15.75" x14ac:dyDescent="0.25">
      <c r="A151" s="776">
        <v>11</v>
      </c>
      <c r="B151" s="763" t="s">
        <v>1099</v>
      </c>
      <c r="C151" s="777">
        <v>0</v>
      </c>
      <c r="D151" s="777">
        <f t="shared" si="72"/>
        <v>0</v>
      </c>
      <c r="E151" s="777">
        <v>0</v>
      </c>
      <c r="F151" s="679">
        <v>0</v>
      </c>
      <c r="G151" s="680"/>
      <c r="H151" s="681">
        <v>0</v>
      </c>
      <c r="I151" s="681">
        <v>0</v>
      </c>
      <c r="J151" s="681"/>
      <c r="K151" s="681">
        <v>0</v>
      </c>
      <c r="L151" s="681"/>
      <c r="M151" s="681">
        <v>0</v>
      </c>
      <c r="N151" s="681"/>
      <c r="O151" s="681">
        <v>0</v>
      </c>
      <c r="P151" s="681"/>
      <c r="Q151" s="681"/>
      <c r="R151" s="681">
        <v>0</v>
      </c>
      <c r="S151" s="681"/>
      <c r="T151" s="681">
        <f t="shared" si="74"/>
        <v>0</v>
      </c>
      <c r="U151" s="681"/>
      <c r="V151" s="681"/>
      <c r="W151" s="681">
        <f t="shared" si="75"/>
        <v>0</v>
      </c>
      <c r="X151" s="681"/>
      <c r="Y151" s="780"/>
    </row>
    <row r="152" spans="1:26" s="756" customFormat="1" ht="15.75" x14ac:dyDescent="0.25">
      <c r="A152" s="776">
        <v>12</v>
      </c>
      <c r="B152" s="763" t="s">
        <v>1100</v>
      </c>
      <c r="C152" s="778">
        <v>0</v>
      </c>
      <c r="D152" s="777">
        <f t="shared" si="72"/>
        <v>0</v>
      </c>
      <c r="E152" s="777">
        <v>0</v>
      </c>
      <c r="F152" s="679">
        <v>0</v>
      </c>
      <c r="G152" s="680"/>
      <c r="H152" s="681">
        <v>0</v>
      </c>
      <c r="I152" s="681">
        <v>0</v>
      </c>
      <c r="J152" s="681"/>
      <c r="K152" s="681">
        <f t="shared" ref="K152" si="76">H152+I152+J152</f>
        <v>0</v>
      </c>
      <c r="L152" s="681"/>
      <c r="M152" s="681">
        <v>0</v>
      </c>
      <c r="N152" s="681"/>
      <c r="O152" s="681">
        <v>0</v>
      </c>
      <c r="P152" s="681"/>
      <c r="Q152" s="681"/>
      <c r="R152" s="681">
        <v>0</v>
      </c>
      <c r="S152" s="681"/>
      <c r="T152" s="681">
        <f t="shared" si="74"/>
        <v>0</v>
      </c>
      <c r="U152" s="681"/>
      <c r="V152" s="681"/>
      <c r="W152" s="681">
        <f t="shared" si="75"/>
        <v>0</v>
      </c>
      <c r="X152" s="681"/>
      <c r="Y152" s="754"/>
    </row>
    <row r="153" spans="1:26" s="756" customFormat="1" ht="15.75" x14ac:dyDescent="0.25">
      <c r="A153" s="782"/>
      <c r="B153" s="781"/>
      <c r="C153" s="778"/>
      <c r="D153" s="2192">
        <f>SUM(D148:D152)</f>
        <v>7</v>
      </c>
      <c r="E153" s="2128">
        <f>SUM(E148:E152)</f>
        <v>828</v>
      </c>
      <c r="F153" s="694">
        <f>SUM(F148:F152)</f>
        <v>7.7501429280000006E-2</v>
      </c>
      <c r="G153" s="2221">
        <f>F153/F136</f>
        <v>4.7961351960438492E-2</v>
      </c>
      <c r="H153" s="691">
        <f>SUM(H148:H152)</f>
        <v>1.4982441021174351</v>
      </c>
      <c r="I153" s="691">
        <f>SUM(I148:I152)</f>
        <v>3.3017584118525223</v>
      </c>
      <c r="J153" s="681"/>
      <c r="K153" s="691">
        <f>SUM(K148:K152)</f>
        <v>4.8000025139699574</v>
      </c>
      <c r="L153" s="681"/>
      <c r="M153" s="691">
        <f>SUM(M148:M152)</f>
        <v>0</v>
      </c>
      <c r="N153" s="681"/>
      <c r="O153" s="691">
        <f>SUM(O148:O152)</f>
        <v>0</v>
      </c>
      <c r="P153" s="681"/>
      <c r="Q153" s="681"/>
      <c r="R153" s="691">
        <f>SUM(R148:R152)</f>
        <v>3.2761076906249995</v>
      </c>
      <c r="S153" s="681"/>
      <c r="T153" s="691">
        <f>SUM(T148:T152)</f>
        <v>3.2761076906249995</v>
      </c>
      <c r="U153" s="681"/>
      <c r="V153" s="681"/>
      <c r="W153" s="691">
        <f>SUM(W148:W152)</f>
        <v>8.0761102045949578</v>
      </c>
      <c r="X153" s="691"/>
      <c r="Y153" s="754"/>
    </row>
    <row r="154" spans="1:26" s="756" customFormat="1" ht="15.75" x14ac:dyDescent="0.25">
      <c r="A154" s="1194"/>
      <c r="B154" s="696" t="s">
        <v>689</v>
      </c>
      <c r="C154" s="742"/>
      <c r="D154" s="742"/>
      <c r="E154" s="691"/>
      <c r="F154" s="679"/>
      <c r="G154" s="681"/>
      <c r="H154" s="681"/>
      <c r="I154" s="681"/>
      <c r="J154" s="681"/>
      <c r="K154" s="681"/>
      <c r="L154" s="681"/>
      <c r="M154" s="681"/>
      <c r="N154" s="681"/>
      <c r="O154" s="681"/>
      <c r="P154" s="681"/>
      <c r="Q154" s="681"/>
      <c r="R154" s="681"/>
      <c r="S154" s="681"/>
      <c r="T154" s="681"/>
      <c r="U154" s="681"/>
      <c r="V154" s="681"/>
      <c r="W154" s="681"/>
      <c r="X154" s="681"/>
      <c r="Y154" s="754"/>
      <c r="Z154" s="755"/>
    </row>
    <row r="155" spans="1:26" s="756" customFormat="1" ht="15.75" x14ac:dyDescent="0.25">
      <c r="A155" s="776">
        <v>13</v>
      </c>
      <c r="B155" s="763" t="s">
        <v>1101</v>
      </c>
      <c r="C155" s="777">
        <f>'[55]D 2.1 KMFP proj working'!C59</f>
        <v>24</v>
      </c>
      <c r="D155" s="778">
        <f>C155</f>
        <v>24</v>
      </c>
      <c r="E155" s="777">
        <f>'[55]D 2.1 KMFP proj working'!E59</f>
        <v>581</v>
      </c>
      <c r="F155" s="800">
        <f>'[55]D 2.1 KMFP proj working'!F59</f>
        <v>0.41504008414968002</v>
      </c>
      <c r="G155" s="680">
        <f>F155/F136</f>
        <v>0.25684537354370723</v>
      </c>
      <c r="H155" s="678">
        <f>'[67]D 2.1_2025-26 Revised'!$E$126</f>
        <v>5.5739937944018383</v>
      </c>
      <c r="I155" s="678">
        <f>'[67]D 2.1_2025-26 Revised'!$H$126</f>
        <v>25.67176321735446</v>
      </c>
      <c r="J155" s="681"/>
      <c r="K155" s="681">
        <f>H155+I155+J155</f>
        <v>31.245757011756297</v>
      </c>
      <c r="L155" s="681">
        <f>(K155*100000)/(F155*1000000)*100</f>
        <v>752.83709224788583</v>
      </c>
      <c r="M155" s="678">
        <f>'[55]D 2.1 KMFP proj working'!O59</f>
        <v>0</v>
      </c>
      <c r="N155" s="678"/>
      <c r="O155" s="678">
        <f>'[55]D 2.1 KMFP proj working'!Q59</f>
        <v>1</v>
      </c>
      <c r="P155" s="678"/>
      <c r="Q155" s="678"/>
      <c r="R155" s="678">
        <f>'[55]D 2.1 KMFP proj working'!T59</f>
        <v>0</v>
      </c>
      <c r="S155" s="681"/>
      <c r="T155" s="681">
        <f>SUM(M155:S155)</f>
        <v>1</v>
      </c>
      <c r="U155" s="681"/>
      <c r="V155" s="681"/>
      <c r="W155" s="681">
        <f>K155+T155+U155+V155</f>
        <v>32.245757011756297</v>
      </c>
      <c r="X155" s="681">
        <f>(W155*100000)/(F155*1000000)*100</f>
        <v>776.93115058561887</v>
      </c>
      <c r="Y155" s="754"/>
      <c r="Z155" s="755"/>
    </row>
    <row r="156" spans="1:26" s="756" customFormat="1" ht="15.75" x14ac:dyDescent="0.25">
      <c r="A156" s="776">
        <v>14</v>
      </c>
      <c r="B156" s="763" t="s">
        <v>1102</v>
      </c>
      <c r="C156" s="777">
        <v>0</v>
      </c>
      <c r="D156" s="778">
        <f t="shared" ref="D156:D164" si="77">C156</f>
        <v>0</v>
      </c>
      <c r="E156" s="777">
        <v>0</v>
      </c>
      <c r="F156" s="800">
        <v>0</v>
      </c>
      <c r="G156" s="680">
        <f>F156/F136</f>
        <v>0</v>
      </c>
      <c r="H156" s="678">
        <f>'[67]D 2.1_2025-26 Revised'!$E$127</f>
        <v>0</v>
      </c>
      <c r="I156" s="678">
        <f>'[67]D 2.1_2025-26 Revised'!$H$127</f>
        <v>0</v>
      </c>
      <c r="J156" s="681"/>
      <c r="K156" s="681">
        <f t="shared" ref="K156" si="78">H156+I156+J156</f>
        <v>0</v>
      </c>
      <c r="L156" s="681"/>
      <c r="M156" s="678">
        <v>0</v>
      </c>
      <c r="N156" s="678"/>
      <c r="O156" s="678">
        <v>0</v>
      </c>
      <c r="P156" s="678"/>
      <c r="Q156" s="678"/>
      <c r="R156" s="678"/>
      <c r="S156" s="681"/>
      <c r="T156" s="681">
        <f t="shared" ref="T156:T164" si="79">SUM(M156:S156)</f>
        <v>0</v>
      </c>
      <c r="U156" s="681"/>
      <c r="V156" s="681"/>
      <c r="W156" s="681">
        <f t="shared" ref="W156:W164" si="80">K156+T156+U156+V156</f>
        <v>0</v>
      </c>
      <c r="X156" s="681"/>
      <c r="Y156" s="754"/>
      <c r="Z156" s="755"/>
    </row>
    <row r="157" spans="1:26" s="756" customFormat="1" ht="15.75" x14ac:dyDescent="0.25">
      <c r="A157" s="776">
        <v>15</v>
      </c>
      <c r="B157" s="763" t="s">
        <v>1103</v>
      </c>
      <c r="C157" s="777">
        <v>0</v>
      </c>
      <c r="D157" s="778">
        <f t="shared" si="77"/>
        <v>0</v>
      </c>
      <c r="E157" s="777">
        <v>0</v>
      </c>
      <c r="F157" s="800">
        <v>0</v>
      </c>
      <c r="G157" s="680">
        <f>F157/F136</f>
        <v>0</v>
      </c>
      <c r="H157" s="678">
        <f>'[67]D 2.1_2025-26 Revised'!$E$128</f>
        <v>0</v>
      </c>
      <c r="I157" s="678">
        <f>'[67]D 2.1_2025-26 Revised'!$H$128</f>
        <v>0</v>
      </c>
      <c r="J157" s="681"/>
      <c r="K157" s="681">
        <v>0</v>
      </c>
      <c r="L157" s="681"/>
      <c r="M157" s="678">
        <v>0</v>
      </c>
      <c r="N157" s="678"/>
      <c r="O157" s="678">
        <v>0</v>
      </c>
      <c r="P157" s="678"/>
      <c r="Q157" s="678"/>
      <c r="R157" s="678"/>
      <c r="S157" s="681"/>
      <c r="T157" s="681">
        <f t="shared" si="79"/>
        <v>0</v>
      </c>
      <c r="U157" s="681"/>
      <c r="V157" s="681"/>
      <c r="W157" s="681">
        <f t="shared" si="80"/>
        <v>0</v>
      </c>
      <c r="X157" s="681"/>
      <c r="Y157" s="754"/>
      <c r="Z157" s="755"/>
    </row>
    <row r="158" spans="1:26" s="756" customFormat="1" ht="15.75" x14ac:dyDescent="0.25">
      <c r="A158" s="776">
        <v>16</v>
      </c>
      <c r="B158" s="763" t="s">
        <v>1104</v>
      </c>
      <c r="C158" s="777">
        <f>'[55]D 2.1 KMFP proj working'!C77</f>
        <v>2</v>
      </c>
      <c r="D158" s="778">
        <f t="shared" si="77"/>
        <v>2</v>
      </c>
      <c r="E158" s="777">
        <f>'[55]D 2.1 KMFP proj working'!E77</f>
        <v>58</v>
      </c>
      <c r="F158" s="800">
        <f>'[55]D 2.1 KMFP proj working'!F77</f>
        <v>4.3308078000000002E-3</v>
      </c>
      <c r="G158" s="680">
        <f>F158/F136</f>
        <v>2.6800976330176437E-3</v>
      </c>
      <c r="H158" s="678">
        <f>'[67]D 2.1_2025-26 Revised'!$E$129</f>
        <v>0.63216693607499996</v>
      </c>
      <c r="I158" s="678">
        <f>'[67]D 2.1_2025-26 Revised'!$H$129</f>
        <v>0.27868748193000009</v>
      </c>
      <c r="J158" s="681"/>
      <c r="K158" s="681">
        <f t="shared" ref="K158:K164" si="81">H158+I158+J158</f>
        <v>0.910854418005</v>
      </c>
      <c r="L158" s="681">
        <f>(K158*100000)/(F158*1000000)*100</f>
        <v>2103.1975097232435</v>
      </c>
      <c r="M158" s="678">
        <f>'[55]D 2.1 KMFP proj working'!O77</f>
        <v>0</v>
      </c>
      <c r="N158" s="678"/>
      <c r="O158" s="678">
        <f>'[55]D 2.1 KMFP proj working'!Q77</f>
        <v>0</v>
      </c>
      <c r="P158" s="678"/>
      <c r="Q158" s="678"/>
      <c r="R158" s="678">
        <f>'[55]D 2.1 KMFP proj working'!T77</f>
        <v>0</v>
      </c>
      <c r="S158" s="681"/>
      <c r="T158" s="681">
        <f t="shared" si="79"/>
        <v>0</v>
      </c>
      <c r="U158" s="681"/>
      <c r="V158" s="681"/>
      <c r="W158" s="681">
        <f t="shared" si="80"/>
        <v>0.910854418005</v>
      </c>
      <c r="X158" s="681">
        <f>(W158*100000)/(F158*1000000)*100</f>
        <v>2103.1975097232435</v>
      </c>
      <c r="Y158" s="754"/>
      <c r="Z158" s="755"/>
    </row>
    <row r="159" spans="1:26" s="756" customFormat="1" ht="15.75" x14ac:dyDescent="0.25">
      <c r="A159" s="776">
        <v>17</v>
      </c>
      <c r="B159" s="763" t="s">
        <v>1105</v>
      </c>
      <c r="C159" s="777">
        <f>'[55]D 2.1 KMFP proj working'!C96</f>
        <v>1</v>
      </c>
      <c r="D159" s="778">
        <f t="shared" si="77"/>
        <v>1</v>
      </c>
      <c r="E159" s="777">
        <f>'[55]D 2.1 KMFP proj working'!E96</f>
        <v>7</v>
      </c>
      <c r="F159" s="800">
        <f>'[55]D 2.1 KMFP proj working'!F96</f>
        <v>4.4323200000000011E-4</v>
      </c>
      <c r="G159" s="680">
        <f>F159/F136</f>
        <v>2.7429179241749693E-4</v>
      </c>
      <c r="H159" s="678">
        <f>'[67]D 2.1_2025-26 Revised'!$E$130</f>
        <v>5.4432000000000008E-2</v>
      </c>
      <c r="I159" s="678">
        <f>'[67]D 2.1_2025-26 Revised'!$H$130</f>
        <v>3.9242098823529428E-2</v>
      </c>
      <c r="J159" s="681"/>
      <c r="K159" s="681">
        <f t="shared" si="81"/>
        <v>9.3674098823529436E-2</v>
      </c>
      <c r="L159" s="681">
        <f>(K159*100000)/(F159*1000000)*100</f>
        <v>2113.4326678472994</v>
      </c>
      <c r="M159" s="678">
        <f>'[55]D 2.1 KMFP proj working'!O96</f>
        <v>0</v>
      </c>
      <c r="N159" s="678"/>
      <c r="O159" s="678">
        <f>'[55]D 2.1 KMFP proj working'!Q96</f>
        <v>0</v>
      </c>
      <c r="P159" s="678"/>
      <c r="Q159" s="678"/>
      <c r="R159" s="678">
        <f>'[55]D 2.1 KMFP proj working'!T96</f>
        <v>0</v>
      </c>
      <c r="S159" s="681"/>
      <c r="T159" s="681">
        <f t="shared" si="79"/>
        <v>0</v>
      </c>
      <c r="U159" s="681"/>
      <c r="V159" s="681"/>
      <c r="W159" s="681">
        <f t="shared" si="80"/>
        <v>9.3674098823529436E-2</v>
      </c>
      <c r="X159" s="681">
        <f>(W159*100000)/(F159*1000000)*100</f>
        <v>2113.4326678472994</v>
      </c>
      <c r="Y159" s="754"/>
      <c r="Z159" s="755"/>
    </row>
    <row r="160" spans="1:26" s="756" customFormat="1" ht="15.75" x14ac:dyDescent="0.25">
      <c r="A160" s="776">
        <v>18</v>
      </c>
      <c r="B160" s="763" t="s">
        <v>1106</v>
      </c>
      <c r="C160" s="777">
        <f>'[55]D 2.1 KMFP proj working'!C114</f>
        <v>21</v>
      </c>
      <c r="D160" s="778">
        <f t="shared" si="77"/>
        <v>21</v>
      </c>
      <c r="E160" s="777">
        <f>'[55]D 2.1 KMFP proj working'!E114</f>
        <v>204</v>
      </c>
      <c r="F160" s="800">
        <f>'[55]D 2.1 KMFP proj working'!F114</f>
        <v>0.10798281026574362</v>
      </c>
      <c r="G160" s="680">
        <f>F160/F136</f>
        <v>6.682459429388965E-2</v>
      </c>
      <c r="H160" s="678">
        <f>'[67]D 2.1_2025-26 Revised'!$E$131</f>
        <v>3.9266297249095938</v>
      </c>
      <c r="I160" s="678">
        <f>'[67]D 2.1_2025-26 Revised'!$H$131</f>
        <v>8.751061215121279</v>
      </c>
      <c r="J160" s="681"/>
      <c r="K160" s="681">
        <f t="shared" si="81"/>
        <v>12.677690940030873</v>
      </c>
      <c r="L160" s="681">
        <f t="shared" ref="L160:L161" si="82">(K160*100000)/(F160*1000000)*100</f>
        <v>1174.0471385057788</v>
      </c>
      <c r="M160" s="678">
        <f>'[55]D 2.1 KMFP proj working'!O114</f>
        <v>3.4000000000000002E-3</v>
      </c>
      <c r="N160" s="678"/>
      <c r="O160" s="678">
        <f>'[55]D 2.1 KMFP proj working'!Q114</f>
        <v>0.13690379999999999</v>
      </c>
      <c r="P160" s="678"/>
      <c r="Q160" s="678"/>
      <c r="R160" s="678">
        <f>'[55]D 2.1 KMFP proj working'!T114</f>
        <v>0</v>
      </c>
      <c r="S160" s="681"/>
      <c r="T160" s="681">
        <f t="shared" si="79"/>
        <v>0.14030379999999998</v>
      </c>
      <c r="U160" s="681"/>
      <c r="V160" s="681"/>
      <c r="W160" s="681">
        <f t="shared" si="80"/>
        <v>12.817994740030873</v>
      </c>
      <c r="X160" s="681">
        <f t="shared" ref="X160:X161" si="83">(W160*100000)/(F160*1000000)*100</f>
        <v>1187.0402991444689</v>
      </c>
      <c r="Y160" s="754"/>
      <c r="Z160" s="755"/>
    </row>
    <row r="161" spans="1:26" s="756" customFormat="1" ht="15.75" x14ac:dyDescent="0.25">
      <c r="A161" s="776">
        <v>19</v>
      </c>
      <c r="B161" s="763" t="s">
        <v>1107</v>
      </c>
      <c r="C161" s="777">
        <f>'[55]D 2.1 KMFP proj working'!C132</f>
        <v>8</v>
      </c>
      <c r="D161" s="778">
        <f t="shared" si="77"/>
        <v>8</v>
      </c>
      <c r="E161" s="777">
        <f>'[55]D 2.1 KMFP proj working'!E132</f>
        <v>65</v>
      </c>
      <c r="F161" s="800">
        <f>'[55]D 2.1 KMFP proj working'!F132</f>
        <v>4.9197707295659997E-2</v>
      </c>
      <c r="G161" s="680">
        <f>F161/F136</f>
        <v>3.0445742448555028E-2</v>
      </c>
      <c r="H161" s="678">
        <f>'[67]D 2.1_2025-26 Revised'!$E$132</f>
        <v>0.55494793200000014</v>
      </c>
      <c r="I161" s="678">
        <f>'[67]D 2.1_2025-26 Revised'!$H$132</f>
        <v>3.9090114746535862</v>
      </c>
      <c r="J161" s="678"/>
      <c r="K161" s="681">
        <f t="shared" si="81"/>
        <v>4.4639594066535864</v>
      </c>
      <c r="L161" s="681">
        <f t="shared" si="82"/>
        <v>907.35110476324508</v>
      </c>
      <c r="M161" s="678">
        <f>'[55]D 2.1 KMFP proj working'!O132</f>
        <v>0</v>
      </c>
      <c r="N161" s="678"/>
      <c r="O161" s="678">
        <f>'[55]D 2.1 KMFP proj working'!Q132</f>
        <v>0</v>
      </c>
      <c r="P161" s="678"/>
      <c r="Q161" s="678"/>
      <c r="R161" s="678">
        <f>'[55]D 2.1 KMFP proj working'!T132</f>
        <v>0</v>
      </c>
      <c r="S161" s="678"/>
      <c r="T161" s="681">
        <f t="shared" si="79"/>
        <v>0</v>
      </c>
      <c r="U161" s="681"/>
      <c r="V161" s="681"/>
      <c r="W161" s="681">
        <f t="shared" si="80"/>
        <v>4.4639594066535864</v>
      </c>
      <c r="X161" s="681">
        <f t="shared" si="83"/>
        <v>907.35110476324508</v>
      </c>
      <c r="Y161" s="754"/>
      <c r="Z161" s="755"/>
    </row>
    <row r="162" spans="1:26" s="756" customFormat="1" ht="15.75" x14ac:dyDescent="0.25">
      <c r="A162" s="776">
        <v>20</v>
      </c>
      <c r="B162" s="763" t="s">
        <v>1108</v>
      </c>
      <c r="C162" s="777">
        <v>0</v>
      </c>
      <c r="D162" s="778">
        <f t="shared" si="77"/>
        <v>0</v>
      </c>
      <c r="E162" s="777">
        <v>0</v>
      </c>
      <c r="F162" s="679">
        <v>0</v>
      </c>
      <c r="G162" s="680"/>
      <c r="H162" s="678">
        <f>'[67]D 2.1_2025-26 Revised'!$E$133</f>
        <v>0</v>
      </c>
      <c r="I162" s="678">
        <f>'[67]D 2.1_2025-26 Revised'!$H$133</f>
        <v>0</v>
      </c>
      <c r="J162" s="681"/>
      <c r="K162" s="681">
        <f t="shared" si="81"/>
        <v>0</v>
      </c>
      <c r="L162" s="681"/>
      <c r="M162" s="681">
        <v>0</v>
      </c>
      <c r="N162" s="681"/>
      <c r="O162" s="681">
        <v>0</v>
      </c>
      <c r="P162" s="681"/>
      <c r="Q162" s="681"/>
      <c r="R162" s="681"/>
      <c r="S162" s="681"/>
      <c r="T162" s="681">
        <f t="shared" si="79"/>
        <v>0</v>
      </c>
      <c r="U162" s="681"/>
      <c r="V162" s="681"/>
      <c r="W162" s="681">
        <f t="shared" si="80"/>
        <v>0</v>
      </c>
      <c r="X162" s="681"/>
      <c r="Y162" s="780"/>
      <c r="Z162" s="755"/>
    </row>
    <row r="163" spans="1:26" s="756" customFormat="1" ht="15.75" x14ac:dyDescent="0.25">
      <c r="A163" s="776">
        <v>21</v>
      </c>
      <c r="B163" s="763" t="s">
        <v>1109</v>
      </c>
      <c r="C163" s="777">
        <v>0</v>
      </c>
      <c r="D163" s="778">
        <f t="shared" si="77"/>
        <v>0</v>
      </c>
      <c r="E163" s="777">
        <v>0</v>
      </c>
      <c r="F163" s="679">
        <v>0</v>
      </c>
      <c r="G163" s="680"/>
      <c r="H163" s="678">
        <f>'[67]D 2.1_2025-26 Revised'!$E$134</f>
        <v>0</v>
      </c>
      <c r="I163" s="678">
        <f>'[67]D 2.1_2025-26 Revised'!$H$134</f>
        <v>0</v>
      </c>
      <c r="J163" s="681"/>
      <c r="K163" s="681">
        <f t="shared" si="81"/>
        <v>0</v>
      </c>
      <c r="L163" s="681"/>
      <c r="M163" s="681">
        <v>0</v>
      </c>
      <c r="N163" s="681"/>
      <c r="O163" s="681">
        <v>0</v>
      </c>
      <c r="P163" s="681"/>
      <c r="Q163" s="681"/>
      <c r="R163" s="681"/>
      <c r="S163" s="681"/>
      <c r="T163" s="681">
        <f t="shared" si="79"/>
        <v>0</v>
      </c>
      <c r="U163" s="681"/>
      <c r="V163" s="681"/>
      <c r="W163" s="681">
        <f t="shared" si="80"/>
        <v>0</v>
      </c>
      <c r="X163" s="681"/>
      <c r="Y163" s="754"/>
      <c r="Z163" s="755"/>
    </row>
    <row r="164" spans="1:26" s="756" customFormat="1" ht="15.75" x14ac:dyDescent="0.25">
      <c r="A164" s="776">
        <v>22</v>
      </c>
      <c r="B164" s="763" t="s">
        <v>1110</v>
      </c>
      <c r="C164" s="777">
        <v>0</v>
      </c>
      <c r="D164" s="778">
        <f t="shared" si="77"/>
        <v>0</v>
      </c>
      <c r="E164" s="777">
        <v>0</v>
      </c>
      <c r="F164" s="679">
        <v>0</v>
      </c>
      <c r="G164" s="680"/>
      <c r="H164" s="678">
        <f>'[67]D 2.1_2025-26 Revised'!$E$135</f>
        <v>0</v>
      </c>
      <c r="I164" s="678">
        <f>'[67]D 2.1_2025-26 Revised'!$H$135</f>
        <v>0</v>
      </c>
      <c r="J164" s="681"/>
      <c r="K164" s="681">
        <f t="shared" si="81"/>
        <v>0</v>
      </c>
      <c r="L164" s="681"/>
      <c r="M164" s="681">
        <v>0</v>
      </c>
      <c r="N164" s="681"/>
      <c r="O164" s="681">
        <v>0</v>
      </c>
      <c r="P164" s="681"/>
      <c r="Q164" s="681"/>
      <c r="R164" s="681"/>
      <c r="S164" s="681"/>
      <c r="T164" s="681">
        <f t="shared" si="79"/>
        <v>0</v>
      </c>
      <c r="U164" s="681"/>
      <c r="V164" s="681"/>
      <c r="W164" s="681">
        <f t="shared" si="80"/>
        <v>0</v>
      </c>
      <c r="X164" s="681"/>
      <c r="Y164" s="780"/>
      <c r="Z164" s="755"/>
    </row>
    <row r="165" spans="1:26" s="756" customFormat="1" ht="15.75" x14ac:dyDescent="0.25">
      <c r="A165" s="2206"/>
      <c r="B165" s="781"/>
      <c r="C165" s="788"/>
      <c r="D165" s="2192">
        <f>SUM(D155:D164)</f>
        <v>56</v>
      </c>
      <c r="E165" s="2128">
        <f>SUM(E155:E164)</f>
        <v>915</v>
      </c>
      <c r="F165" s="694">
        <f>SUM(F155:F164)</f>
        <v>0.57699464151108359</v>
      </c>
      <c r="G165" s="2221">
        <f>F165/F136</f>
        <v>0.35707009971158704</v>
      </c>
      <c r="H165" s="693">
        <f>SUM(H155:H164)</f>
        <v>10.742170387386434</v>
      </c>
      <c r="I165" s="693">
        <f>SUM(I155:I164)</f>
        <v>38.649765487882853</v>
      </c>
      <c r="J165" s="681"/>
      <c r="K165" s="693">
        <f>SUM(K155:K164)</f>
        <v>49.391935875269283</v>
      </c>
      <c r="L165" s="681"/>
      <c r="M165" s="693">
        <f>SUM(M155:M164)</f>
        <v>3.4000000000000002E-3</v>
      </c>
      <c r="N165" s="681"/>
      <c r="O165" s="693">
        <f>SUM(O155:O164)</f>
        <v>1.1369038</v>
      </c>
      <c r="P165" s="681"/>
      <c r="Q165" s="681"/>
      <c r="R165" s="693">
        <f>SUM(R155:R164)</f>
        <v>0</v>
      </c>
      <c r="S165" s="681"/>
      <c r="T165" s="693">
        <f>SUM(T155:T164)</f>
        <v>1.1403037999999999</v>
      </c>
      <c r="U165" s="681"/>
      <c r="V165" s="681"/>
      <c r="W165" s="693">
        <f>SUM(W155:W164)</f>
        <v>50.532239675269281</v>
      </c>
      <c r="X165" s="691">
        <f t="shared" ref="X165" si="84">(W165*100000)/(F165*1000000)*100</f>
        <v>875.78351755453184</v>
      </c>
      <c r="Y165" s="2207"/>
      <c r="Z165" s="755"/>
    </row>
    <row r="166" spans="1:26" s="756" customFormat="1" ht="15.75" x14ac:dyDescent="0.25">
      <c r="A166" s="2208"/>
      <c r="B166" s="1205"/>
      <c r="C166" s="2209"/>
      <c r="D166" s="2210"/>
      <c r="E166" s="2223"/>
      <c r="F166" s="1358"/>
      <c r="G166" s="2222"/>
      <c r="H166" s="1214"/>
      <c r="I166" s="1214"/>
      <c r="J166" s="2164"/>
      <c r="K166" s="1214"/>
      <c r="L166" s="2164"/>
      <c r="M166" s="1214"/>
      <c r="N166" s="2164"/>
      <c r="O166" s="1214"/>
      <c r="P166" s="2164"/>
      <c r="Q166" s="2164"/>
      <c r="R166" s="1214"/>
      <c r="S166" s="2164"/>
      <c r="T166" s="1214"/>
      <c r="U166" s="2164"/>
      <c r="V166" s="2164"/>
      <c r="W166" s="1214"/>
      <c r="X166" s="1182"/>
      <c r="Y166" s="2211"/>
      <c r="Z166" s="755"/>
    </row>
    <row r="167" spans="1:26" s="756" customFormat="1" ht="15.75" x14ac:dyDescent="0.25">
      <c r="A167" s="2208"/>
      <c r="B167" s="1206" t="str">
        <f>B126</f>
        <v>For KINESCO Power and Utilities Pvt. Ltd.</v>
      </c>
      <c r="C167" s="2209"/>
      <c r="D167" s="2210"/>
      <c r="E167" s="2223"/>
      <c r="F167" s="1358"/>
      <c r="G167" s="2222"/>
      <c r="H167" s="1214"/>
      <c r="I167" s="1214"/>
      <c r="J167" s="2164"/>
      <c r="K167" s="1214"/>
      <c r="L167" s="2164"/>
      <c r="M167" s="1214"/>
      <c r="N167" s="2164"/>
      <c r="O167" s="1214"/>
      <c r="P167" s="2164"/>
      <c r="Q167" s="2164"/>
      <c r="R167" s="1214"/>
      <c r="S167" s="2164"/>
      <c r="T167" s="1214"/>
      <c r="U167" s="2164"/>
      <c r="V167" s="2164"/>
      <c r="W167" s="1214"/>
      <c r="X167" s="1182"/>
      <c r="Y167" s="2211"/>
      <c r="Z167" s="755"/>
    </row>
    <row r="168" spans="1:26" s="756" customFormat="1" ht="15.75" x14ac:dyDescent="0.25">
      <c r="A168" s="2208"/>
      <c r="B168" s="1206"/>
      <c r="C168" s="2209"/>
      <c r="D168" s="2210"/>
      <c r="E168" s="2223"/>
      <c r="F168" s="1358"/>
      <c r="G168" s="2222"/>
      <c r="H168" s="1214"/>
      <c r="I168" s="1214"/>
      <c r="J168" s="2164"/>
      <c r="K168" s="1214"/>
      <c r="L168" s="2164"/>
      <c r="M168" s="1214"/>
      <c r="N168" s="2164"/>
      <c r="O168" s="1214"/>
      <c r="P168" s="2164"/>
      <c r="Q168" s="2164"/>
      <c r="R168" s="1214"/>
      <c r="S168" s="2164"/>
      <c r="T168" s="1214"/>
      <c r="U168" s="2164"/>
      <c r="V168" s="2164"/>
      <c r="W168" s="1214"/>
      <c r="X168" s="1182"/>
      <c r="Y168" s="2211"/>
      <c r="Z168" s="755"/>
    </row>
    <row r="169" spans="1:26" s="756" customFormat="1" ht="15.75" x14ac:dyDescent="0.25">
      <c r="A169" s="2208"/>
      <c r="B169" s="1206"/>
      <c r="C169" s="2209"/>
      <c r="D169" s="2210"/>
      <c r="E169" s="2223"/>
      <c r="F169" s="1358"/>
      <c r="G169" s="2222"/>
      <c r="H169" s="1214"/>
      <c r="I169" s="1214"/>
      <c r="J169" s="2164"/>
      <c r="K169" s="1214"/>
      <c r="L169" s="2164"/>
      <c r="M169" s="1214"/>
      <c r="N169" s="2164"/>
      <c r="O169" s="1214"/>
      <c r="P169" s="2164"/>
      <c r="Q169" s="2164"/>
      <c r="R169" s="1214"/>
      <c r="S169" s="2164"/>
      <c r="T169" s="1214"/>
      <c r="U169" s="2164"/>
      <c r="V169" s="2164"/>
      <c r="W169" s="1214"/>
      <c r="X169" s="1182"/>
      <c r="Y169" s="2211"/>
      <c r="Z169" s="755"/>
    </row>
    <row r="170" spans="1:26" s="756" customFormat="1" ht="15.75" x14ac:dyDescent="0.25">
      <c r="A170" s="2208"/>
      <c r="B170" s="1206" t="str">
        <f>B129</f>
        <v>T M AJITHKUMAR</v>
      </c>
      <c r="C170" s="2209"/>
      <c r="D170" s="2210"/>
      <c r="E170" s="2223"/>
      <c r="F170" s="1358"/>
      <c r="G170" s="2222"/>
      <c r="H170" s="1214"/>
      <c r="I170" s="1214"/>
      <c r="J170" s="2164"/>
      <c r="K170" s="1214"/>
      <c r="L170" s="2164"/>
      <c r="M170" s="1214"/>
      <c r="N170" s="2164"/>
      <c r="O170" s="1214"/>
      <c r="P170" s="2164"/>
      <c r="Q170" s="2164"/>
      <c r="R170" s="1214"/>
      <c r="S170" s="2164"/>
      <c r="T170" s="1214"/>
      <c r="U170" s="2164"/>
      <c r="V170" s="2164"/>
      <c r="W170" s="1214"/>
      <c r="X170" s="1182"/>
      <c r="Y170" s="2211"/>
      <c r="Z170" s="755"/>
    </row>
    <row r="171" spans="1:26" s="756" customFormat="1" ht="15.75" x14ac:dyDescent="0.25">
      <c r="A171" s="2208"/>
      <c r="B171" s="1206" t="str">
        <f>B130</f>
        <v>CHIEF EXECUTIVE OFFICER</v>
      </c>
      <c r="C171" s="2209"/>
      <c r="D171" s="2210"/>
      <c r="E171" s="2223"/>
      <c r="F171" s="1358"/>
      <c r="G171" s="2222"/>
      <c r="H171" s="1214"/>
      <c r="I171" s="1214"/>
      <c r="J171" s="2164"/>
      <c r="K171" s="1214"/>
      <c r="L171" s="2164"/>
      <c r="M171" s="1214"/>
      <c r="N171" s="2164"/>
      <c r="O171" s="1214"/>
      <c r="P171" s="2164"/>
      <c r="Q171" s="2164"/>
      <c r="R171" s="1214"/>
      <c r="S171" s="2164"/>
      <c r="T171" s="1214"/>
      <c r="U171" s="2164"/>
      <c r="V171" s="2164"/>
      <c r="W171" s="1214"/>
      <c r="X171" s="1182"/>
      <c r="Y171" s="2211"/>
      <c r="Z171" s="755"/>
    </row>
    <row r="172" spans="1:26" s="756" customFormat="1" ht="15.75" x14ac:dyDescent="0.25">
      <c r="A172" s="2208"/>
      <c r="B172" s="1206"/>
      <c r="C172" s="2209"/>
      <c r="D172" s="2210"/>
      <c r="E172" s="2223"/>
      <c r="F172" s="1358"/>
      <c r="G172" s="2222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755"/>
    </row>
    <row r="173" spans="1:26" s="756" customFormat="1" ht="15.75" x14ac:dyDescent="0.25">
      <c r="A173" s="2208"/>
      <c r="B173" s="1206" t="str">
        <f>B132</f>
        <v>Place: Kakkanad, Kochi</v>
      </c>
      <c r="C173" s="2209"/>
      <c r="D173" s="2210"/>
      <c r="E173" s="2223"/>
      <c r="F173" s="1358"/>
      <c r="G173" s="2222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755"/>
    </row>
    <row r="174" spans="1:26" s="756" customFormat="1" ht="15.75" x14ac:dyDescent="0.25">
      <c r="A174" s="2208"/>
      <c r="B174" s="1206" t="str">
        <f>B133</f>
        <v>Date: --/--/----</v>
      </c>
      <c r="C174" s="2209"/>
      <c r="D174" s="2210"/>
      <c r="E174" s="2223"/>
      <c r="F174" s="1358"/>
      <c r="G174" s="2222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755"/>
    </row>
    <row r="175" spans="1:26" s="756" customFormat="1" ht="18.75" x14ac:dyDescent="0.25">
      <c r="A175" s="1009"/>
      <c r="B175" s="1201" t="s">
        <v>1441</v>
      </c>
      <c r="C175" s="1360"/>
      <c r="D175" s="1360"/>
      <c r="E175" s="1360"/>
      <c r="F175" s="1360"/>
      <c r="G175" s="690"/>
      <c r="H175" s="690"/>
      <c r="I175" s="690"/>
      <c r="J175" s="690"/>
      <c r="K175" s="690"/>
      <c r="L175" s="690"/>
      <c r="M175" s="690"/>
      <c r="N175" s="690"/>
      <c r="O175" s="690"/>
      <c r="P175" s="690"/>
      <c r="Q175" s="690"/>
      <c r="R175" s="690"/>
      <c r="S175" s="690"/>
      <c r="T175" s="690"/>
      <c r="U175" s="690"/>
      <c r="V175" s="690"/>
      <c r="W175" s="690"/>
      <c r="X175" s="690"/>
      <c r="Y175" s="690"/>
      <c r="Z175" s="755"/>
    </row>
    <row r="176" spans="1:26" s="756" customFormat="1" ht="15.75" x14ac:dyDescent="0.25">
      <c r="A176" s="770"/>
      <c r="B176" s="692"/>
      <c r="C176" s="795">
        <f>C186+C193+C205</f>
        <v>624</v>
      </c>
      <c r="D176" s="796"/>
      <c r="E176" s="795">
        <f>E186+E193+E205</f>
        <v>65526.81</v>
      </c>
      <c r="F176" s="797">
        <f>F186+F193+F205</f>
        <v>96.70031233474279</v>
      </c>
      <c r="G176" s="747"/>
      <c r="H176" s="691">
        <f>H186+H193+H205</f>
        <v>1544.7216011915377</v>
      </c>
      <c r="I176" s="691">
        <f>I186+I193+I205</f>
        <v>6496.8707531519549</v>
      </c>
      <c r="J176" s="691"/>
      <c r="K176" s="693"/>
      <c r="L176" s="691"/>
      <c r="M176" s="691">
        <f>M186+M193+M205</f>
        <v>1.4683999999999999</v>
      </c>
      <c r="N176" s="691"/>
      <c r="O176" s="691">
        <f>O186+O193+O205</f>
        <v>-4.4630962000000007</v>
      </c>
      <c r="P176" s="691"/>
      <c r="Q176" s="691"/>
      <c r="R176" s="691">
        <f>R186+R193+R205</f>
        <v>159.14344769062498</v>
      </c>
      <c r="S176" s="691"/>
      <c r="T176" s="693"/>
      <c r="U176" s="691"/>
      <c r="V176" s="691"/>
      <c r="W176" s="691">
        <f>W186+W193+W205</f>
        <v>8197.7411058341168</v>
      </c>
      <c r="X176" s="691">
        <f>(W176*100000)/(F176*1000000)*100</f>
        <v>847.74711765732388</v>
      </c>
      <c r="Y176" s="757"/>
      <c r="Z176" s="755"/>
    </row>
    <row r="177" spans="1:26" s="756" customFormat="1" ht="15.75" x14ac:dyDescent="0.25">
      <c r="A177" s="770"/>
      <c r="B177" s="692"/>
      <c r="C177" s="769"/>
      <c r="D177" s="775"/>
      <c r="E177" s="693"/>
      <c r="F177" s="701"/>
      <c r="G177" s="680"/>
      <c r="H177" s="702"/>
      <c r="I177" s="678"/>
      <c r="J177" s="681"/>
      <c r="K177" s="703"/>
      <c r="L177" s="681"/>
      <c r="M177" s="693"/>
      <c r="N177" s="681"/>
      <c r="O177" s="693"/>
      <c r="P177" s="681"/>
      <c r="Q177" s="681"/>
      <c r="R177" s="693"/>
      <c r="S177" s="681"/>
      <c r="T177" s="693"/>
      <c r="U177" s="681"/>
      <c r="V177" s="681"/>
      <c r="W177" s="693"/>
      <c r="X177" s="691"/>
      <c r="Y177" s="757"/>
      <c r="Z177" s="755"/>
    </row>
    <row r="178" spans="1:26" s="756" customFormat="1" ht="15.75" x14ac:dyDescent="0.25">
      <c r="A178" s="1194"/>
      <c r="B178" s="696" t="s">
        <v>690</v>
      </c>
      <c r="C178" s="764"/>
      <c r="D178" s="764"/>
      <c r="E178" s="678"/>
      <c r="F178" s="679"/>
      <c r="G178" s="680"/>
      <c r="H178" s="681"/>
      <c r="I178" s="681"/>
      <c r="J178" s="681"/>
      <c r="K178" s="681"/>
      <c r="L178" s="681"/>
      <c r="M178" s="681"/>
      <c r="N178" s="681"/>
      <c r="O178" s="681"/>
      <c r="P178" s="681"/>
      <c r="Q178" s="681"/>
      <c r="R178" s="681"/>
      <c r="S178" s="681"/>
      <c r="T178" s="681"/>
      <c r="U178" s="681"/>
      <c r="V178" s="681"/>
      <c r="W178" s="681"/>
      <c r="X178" s="681"/>
      <c r="Y178" s="754"/>
      <c r="Z178" s="755"/>
    </row>
    <row r="179" spans="1:26" s="756" customFormat="1" ht="15.75" x14ac:dyDescent="0.25">
      <c r="A179" s="776">
        <v>1</v>
      </c>
      <c r="B179" s="762" t="s">
        <v>1088</v>
      </c>
      <c r="C179" s="777">
        <f t="shared" ref="C179:C185" si="85">C16+C57+C98+C139</f>
        <v>48</v>
      </c>
      <c r="D179" s="778"/>
      <c r="E179" s="777">
        <f t="shared" ref="E179:F185" si="86">E16+E57+E98+E139</f>
        <v>18350</v>
      </c>
      <c r="F179" s="800">
        <f t="shared" si="86"/>
        <v>31.598488386270009</v>
      </c>
      <c r="G179" s="680">
        <f>F179/F176</f>
        <v>0.32676718020193207</v>
      </c>
      <c r="H179" s="678">
        <f t="shared" ref="H179:I185" si="87">H16+H57+H98+H139</f>
        <v>431.52485610610353</v>
      </c>
      <c r="I179" s="678">
        <f t="shared" si="87"/>
        <v>1900.2445929284411</v>
      </c>
      <c r="J179" s="681"/>
      <c r="K179" s="681">
        <f>H179+I179+J179</f>
        <v>2331.7694490345448</v>
      </c>
      <c r="L179" s="681">
        <f t="shared" ref="L179:L185" si="88">(K179*100000)/(F179*1000000)*100</f>
        <v>737.93702424313801</v>
      </c>
      <c r="M179" s="678">
        <f t="shared" ref="M179:M185" si="89">M16+M57+M98+M139</f>
        <v>0</v>
      </c>
      <c r="N179" s="681"/>
      <c r="O179" s="678">
        <f t="shared" ref="O179:O185" si="90">O16+O57+O98+O139</f>
        <v>0</v>
      </c>
      <c r="P179" s="681"/>
      <c r="Q179" s="681"/>
      <c r="R179" s="681"/>
      <c r="S179" s="681"/>
      <c r="T179" s="681">
        <f t="shared" ref="T179:T185" si="91">SUM(M179:S179)</f>
        <v>0</v>
      </c>
      <c r="U179" s="681"/>
      <c r="V179" s="681"/>
      <c r="W179" s="681">
        <f t="shared" ref="W179:W185" si="92">K179+T179+U179+V179</f>
        <v>2331.7694490345448</v>
      </c>
      <c r="X179" s="681">
        <f>(W179*100000)/(F179*1000000)*100</f>
        <v>737.93702424313801</v>
      </c>
      <c r="Y179" s="754"/>
      <c r="Z179" s="755"/>
    </row>
    <row r="180" spans="1:26" s="756" customFormat="1" ht="15.75" x14ac:dyDescent="0.25">
      <c r="A180" s="776">
        <v>2</v>
      </c>
      <c r="B180" s="762" t="s">
        <v>1089</v>
      </c>
      <c r="C180" s="777">
        <f t="shared" si="85"/>
        <v>28</v>
      </c>
      <c r="D180" s="778"/>
      <c r="E180" s="777">
        <f t="shared" si="86"/>
        <v>23715</v>
      </c>
      <c r="F180" s="800">
        <f t="shared" si="86"/>
        <v>32.828415427230183</v>
      </c>
      <c r="G180" s="680">
        <f>F180/F176</f>
        <v>0.33948613644172776</v>
      </c>
      <c r="H180" s="678">
        <f t="shared" si="87"/>
        <v>766.73640105562527</v>
      </c>
      <c r="I180" s="678">
        <f t="shared" si="87"/>
        <v>2286.2055063867783</v>
      </c>
      <c r="J180" s="681"/>
      <c r="K180" s="681">
        <f t="shared" ref="K180:K185" si="93">H180+I180+J180</f>
        <v>3052.9419074424036</v>
      </c>
      <c r="L180" s="681">
        <f t="shared" si="88"/>
        <v>929.9693170417479</v>
      </c>
      <c r="M180" s="678">
        <f t="shared" si="89"/>
        <v>0.6</v>
      </c>
      <c r="N180" s="681"/>
      <c r="O180" s="678">
        <f t="shared" si="90"/>
        <v>-6</v>
      </c>
      <c r="P180" s="681"/>
      <c r="Q180" s="681"/>
      <c r="R180" s="681"/>
      <c r="S180" s="681"/>
      <c r="T180" s="681">
        <f t="shared" si="91"/>
        <v>-5.4</v>
      </c>
      <c r="U180" s="681"/>
      <c r="V180" s="681"/>
      <c r="W180" s="681">
        <f t="shared" si="92"/>
        <v>3047.5419074424035</v>
      </c>
      <c r="X180" s="681">
        <f t="shared" ref="X180:X186" si="94">(W180*100000)/(F180*1000000)*100</f>
        <v>928.32440060891861</v>
      </c>
      <c r="Y180" s="754"/>
      <c r="Z180" s="755"/>
    </row>
    <row r="181" spans="1:26" s="756" customFormat="1" ht="15.75" x14ac:dyDescent="0.25">
      <c r="A181" s="776">
        <v>3</v>
      </c>
      <c r="B181" s="762" t="s">
        <v>1112</v>
      </c>
      <c r="C181" s="777">
        <f t="shared" si="85"/>
        <v>3</v>
      </c>
      <c r="D181" s="778"/>
      <c r="E181" s="777">
        <f t="shared" si="86"/>
        <v>450</v>
      </c>
      <c r="F181" s="800">
        <f t="shared" si="86"/>
        <v>0.50654573164799999</v>
      </c>
      <c r="G181" s="680">
        <f>F181/F176</f>
        <v>5.2383050211308024E-3</v>
      </c>
      <c r="H181" s="678">
        <f t="shared" si="87"/>
        <v>14.131901668500003</v>
      </c>
      <c r="I181" s="678">
        <f t="shared" si="87"/>
        <v>29.817610722900003</v>
      </c>
      <c r="J181" s="681"/>
      <c r="K181" s="681">
        <f t="shared" si="93"/>
        <v>43.949512391400006</v>
      </c>
      <c r="L181" s="681">
        <f t="shared" si="88"/>
        <v>867.63167954084429</v>
      </c>
      <c r="M181" s="678">
        <f t="shared" si="89"/>
        <v>0</v>
      </c>
      <c r="N181" s="681"/>
      <c r="O181" s="678">
        <f t="shared" si="90"/>
        <v>0</v>
      </c>
      <c r="P181" s="681"/>
      <c r="Q181" s="681"/>
      <c r="R181" s="681"/>
      <c r="S181" s="681"/>
      <c r="T181" s="681">
        <f t="shared" si="91"/>
        <v>0</v>
      </c>
      <c r="U181" s="681"/>
      <c r="V181" s="681"/>
      <c r="W181" s="681">
        <f t="shared" si="92"/>
        <v>43.949512391400006</v>
      </c>
      <c r="X181" s="681">
        <f t="shared" si="94"/>
        <v>867.63167954084429</v>
      </c>
      <c r="Y181" s="754"/>
      <c r="Z181" s="755"/>
    </row>
    <row r="182" spans="1:26" s="756" customFormat="1" ht="15.75" x14ac:dyDescent="0.25">
      <c r="A182" s="776">
        <v>4</v>
      </c>
      <c r="B182" s="762" t="s">
        <v>1091</v>
      </c>
      <c r="C182" s="777">
        <f t="shared" si="85"/>
        <v>3</v>
      </c>
      <c r="D182" s="778"/>
      <c r="E182" s="777">
        <f t="shared" si="86"/>
        <v>747.3</v>
      </c>
      <c r="F182" s="800">
        <f t="shared" si="86"/>
        <v>0.36939771001650007</v>
      </c>
      <c r="G182" s="680">
        <f>F182/F176</f>
        <v>3.8200260278144077E-3</v>
      </c>
      <c r="H182" s="678">
        <f t="shared" si="87"/>
        <v>31.257174570000011</v>
      </c>
      <c r="I182" s="678">
        <f t="shared" si="87"/>
        <v>24.150225917647507</v>
      </c>
      <c r="J182" s="681"/>
      <c r="K182" s="681">
        <f t="shared" si="93"/>
        <v>55.407400487647521</v>
      </c>
      <c r="L182" s="681">
        <f t="shared" si="88"/>
        <v>1499.9389272113413</v>
      </c>
      <c r="M182" s="678">
        <f t="shared" si="89"/>
        <v>0</v>
      </c>
      <c r="N182" s="681"/>
      <c r="O182" s="678">
        <f t="shared" si="90"/>
        <v>-0.2</v>
      </c>
      <c r="P182" s="681"/>
      <c r="Q182" s="681"/>
      <c r="R182" s="681"/>
      <c r="S182" s="681"/>
      <c r="T182" s="681">
        <f t="shared" si="91"/>
        <v>-0.2</v>
      </c>
      <c r="U182" s="681"/>
      <c r="V182" s="681"/>
      <c r="W182" s="681">
        <f t="shared" si="92"/>
        <v>55.207400487647519</v>
      </c>
      <c r="X182" s="681">
        <f t="shared" si="94"/>
        <v>1494.5247084823982</v>
      </c>
      <c r="Y182" s="754"/>
      <c r="Z182" s="755"/>
    </row>
    <row r="183" spans="1:26" s="756" customFormat="1" ht="15.75" x14ac:dyDescent="0.25">
      <c r="A183" s="776">
        <v>5</v>
      </c>
      <c r="B183" s="763" t="s">
        <v>1092</v>
      </c>
      <c r="C183" s="777">
        <f t="shared" si="85"/>
        <v>1</v>
      </c>
      <c r="D183" s="778"/>
      <c r="E183" s="777">
        <f t="shared" si="86"/>
        <v>415</v>
      </c>
      <c r="F183" s="800">
        <f t="shared" si="86"/>
        <v>0.13322118150000001</v>
      </c>
      <c r="G183" s="680">
        <f>F183/F176</f>
        <v>1.3776706432843226E-3</v>
      </c>
      <c r="H183" s="678">
        <f t="shared" si="87"/>
        <v>3.9268800000000001</v>
      </c>
      <c r="I183" s="678">
        <f t="shared" si="87"/>
        <v>2.4738867490837504</v>
      </c>
      <c r="J183" s="681"/>
      <c r="K183" s="681">
        <f t="shared" si="93"/>
        <v>6.4007667490837505</v>
      </c>
      <c r="L183" s="681">
        <f t="shared" si="88"/>
        <v>480.46164108548686</v>
      </c>
      <c r="M183" s="678">
        <f t="shared" si="89"/>
        <v>0</v>
      </c>
      <c r="N183" s="681"/>
      <c r="O183" s="678">
        <f t="shared" si="90"/>
        <v>0.4</v>
      </c>
      <c r="P183" s="681"/>
      <c r="Q183" s="681"/>
      <c r="R183" s="681"/>
      <c r="S183" s="681"/>
      <c r="T183" s="681">
        <f t="shared" si="91"/>
        <v>0.4</v>
      </c>
      <c r="U183" s="681"/>
      <c r="V183" s="681"/>
      <c r="W183" s="681">
        <f t="shared" si="92"/>
        <v>6.8007667490837509</v>
      </c>
      <c r="X183" s="681">
        <f t="shared" si="94"/>
        <v>510.48689649128738</v>
      </c>
      <c r="Y183" s="754"/>
      <c r="Z183" s="755"/>
    </row>
    <row r="184" spans="1:26" s="756" customFormat="1" ht="15.75" x14ac:dyDescent="0.25">
      <c r="A184" s="776">
        <v>6</v>
      </c>
      <c r="B184" s="763" t="s">
        <v>1093</v>
      </c>
      <c r="C184" s="777">
        <f t="shared" si="85"/>
        <v>1</v>
      </c>
      <c r="D184" s="778"/>
      <c r="E184" s="777">
        <f t="shared" si="86"/>
        <v>200</v>
      </c>
      <c r="F184" s="800">
        <f t="shared" si="86"/>
        <v>0.20184384018239998</v>
      </c>
      <c r="G184" s="680">
        <f>F184/F176</f>
        <v>2.0873132186345678E-3</v>
      </c>
      <c r="H184" s="678">
        <f t="shared" si="87"/>
        <v>6.4806902343749995</v>
      </c>
      <c r="I184" s="678">
        <f t="shared" si="87"/>
        <v>11.906072184342854</v>
      </c>
      <c r="J184" s="681"/>
      <c r="K184" s="681">
        <f t="shared" si="93"/>
        <v>18.386762418717854</v>
      </c>
      <c r="L184" s="681">
        <f t="shared" si="88"/>
        <v>910.93998222102334</v>
      </c>
      <c r="M184" s="678">
        <f t="shared" si="89"/>
        <v>0.1</v>
      </c>
      <c r="N184" s="681"/>
      <c r="O184" s="678">
        <f t="shared" si="90"/>
        <v>-0.2</v>
      </c>
      <c r="P184" s="681"/>
      <c r="Q184" s="681"/>
      <c r="R184" s="681"/>
      <c r="S184" s="681"/>
      <c r="T184" s="681">
        <f t="shared" si="91"/>
        <v>-0.1</v>
      </c>
      <c r="U184" s="681"/>
      <c r="V184" s="681"/>
      <c r="W184" s="681">
        <f t="shared" si="92"/>
        <v>18.286762418717853</v>
      </c>
      <c r="X184" s="681">
        <f t="shared" si="94"/>
        <v>905.98565713933488</v>
      </c>
      <c r="Y184" s="754"/>
      <c r="Z184" s="755"/>
    </row>
    <row r="185" spans="1:26" s="756" customFormat="1" ht="15.75" x14ac:dyDescent="0.25">
      <c r="A185" s="776">
        <v>7</v>
      </c>
      <c r="B185" s="763" t="s">
        <v>1094</v>
      </c>
      <c r="C185" s="777">
        <f t="shared" si="85"/>
        <v>1</v>
      </c>
      <c r="D185" s="778"/>
      <c r="E185" s="777">
        <f t="shared" si="86"/>
        <v>2690.28</v>
      </c>
      <c r="F185" s="800">
        <f t="shared" si="86"/>
        <v>3.9220930313928006</v>
      </c>
      <c r="G185" s="680">
        <f>F185/F176</f>
        <v>4.0559259186422079E-2</v>
      </c>
      <c r="H185" s="678">
        <f t="shared" si="87"/>
        <v>35.901262716550015</v>
      </c>
      <c r="I185" s="678">
        <f t="shared" si="87"/>
        <v>329.72312209383364</v>
      </c>
      <c r="J185" s="681"/>
      <c r="K185" s="681">
        <f t="shared" si="93"/>
        <v>365.62438481038367</v>
      </c>
      <c r="L185" s="681">
        <f t="shared" si="88"/>
        <v>932.21752233792472</v>
      </c>
      <c r="M185" s="678">
        <f t="shared" si="89"/>
        <v>0</v>
      </c>
      <c r="N185" s="681"/>
      <c r="O185" s="678">
        <f t="shared" si="90"/>
        <v>-1</v>
      </c>
      <c r="P185" s="681"/>
      <c r="Q185" s="681"/>
      <c r="R185" s="681"/>
      <c r="S185" s="681"/>
      <c r="T185" s="681">
        <f t="shared" si="91"/>
        <v>-1</v>
      </c>
      <c r="U185" s="681"/>
      <c r="V185" s="681"/>
      <c r="W185" s="681">
        <f t="shared" si="92"/>
        <v>364.62438481038367</v>
      </c>
      <c r="X185" s="681">
        <f t="shared" si="94"/>
        <v>929.66786328599528</v>
      </c>
      <c r="Y185" s="754"/>
      <c r="Z185" s="755"/>
    </row>
    <row r="186" spans="1:26" s="756" customFormat="1" ht="15.75" x14ac:dyDescent="0.25">
      <c r="A186" s="782"/>
      <c r="B186" s="781"/>
      <c r="C186" s="2128">
        <f>SUM(C179:C185)</f>
        <v>85</v>
      </c>
      <c r="D186" s="2192"/>
      <c r="E186" s="693">
        <f>SUM(E179:E185)</f>
        <v>46567.58</v>
      </c>
      <c r="F186" s="694">
        <f>SUM(F179:F185)</f>
        <v>69.560005308239909</v>
      </c>
      <c r="G186" s="2221">
        <f>F186/F176</f>
        <v>0.71933589074094617</v>
      </c>
      <c r="H186" s="691">
        <f>SUM(H179:H185)</f>
        <v>1289.9591663511537</v>
      </c>
      <c r="I186" s="691">
        <f>SUM(I179:I185)</f>
        <v>4584.5210169830279</v>
      </c>
      <c r="J186" s="681"/>
      <c r="K186" s="691">
        <f>SUM(K179:K185)</f>
        <v>5874.4801833341817</v>
      </c>
      <c r="L186" s="691"/>
      <c r="M186" s="691">
        <f>SUM(M179:M185)</f>
        <v>0.7</v>
      </c>
      <c r="N186" s="681"/>
      <c r="O186" s="691">
        <f>SUM(O179:O185)</f>
        <v>-7</v>
      </c>
      <c r="P186" s="681"/>
      <c r="Q186" s="681"/>
      <c r="R186" s="681"/>
      <c r="S186" s="681"/>
      <c r="T186" s="691">
        <f>SUM(T179:T185)</f>
        <v>-6.3</v>
      </c>
      <c r="U186" s="681"/>
      <c r="V186" s="681"/>
      <c r="W186" s="691">
        <f>SUM(W179:W185)</f>
        <v>5868.1801833341815</v>
      </c>
      <c r="X186" s="691">
        <f t="shared" si="94"/>
        <v>843.61410803961667</v>
      </c>
      <c r="Y186" s="780"/>
      <c r="Z186" s="755"/>
    </row>
    <row r="187" spans="1:26" s="756" customFormat="1" ht="15.75" x14ac:dyDescent="0.25">
      <c r="A187" s="1194"/>
      <c r="B187" s="696" t="s">
        <v>1095</v>
      </c>
      <c r="C187" s="764"/>
      <c r="D187" s="764"/>
      <c r="E187" s="678"/>
      <c r="F187" s="679"/>
      <c r="G187" s="680"/>
      <c r="H187" s="681"/>
      <c r="I187" s="681"/>
      <c r="J187" s="681"/>
      <c r="K187" s="681"/>
      <c r="L187" s="681"/>
      <c r="M187" s="681"/>
      <c r="N187" s="681"/>
      <c r="O187" s="681"/>
      <c r="P187" s="681"/>
      <c r="Q187" s="681"/>
      <c r="R187" s="681"/>
      <c r="S187" s="681"/>
      <c r="T187" s="681"/>
      <c r="U187" s="681"/>
      <c r="V187" s="681"/>
      <c r="W187" s="681"/>
      <c r="X187" s="681"/>
      <c r="Y187" s="768"/>
      <c r="Z187" s="755"/>
    </row>
    <row r="188" spans="1:26" s="756" customFormat="1" ht="15.75" x14ac:dyDescent="0.25">
      <c r="A188" s="776">
        <v>8</v>
      </c>
      <c r="B188" s="763" t="s">
        <v>1096</v>
      </c>
      <c r="C188" s="777">
        <f>C25+C66+C107+C148</f>
        <v>7</v>
      </c>
      <c r="D188" s="778"/>
      <c r="E188" s="777">
        <f t="shared" ref="E188:F192" si="95">E25+E66+E107+E148</f>
        <v>828</v>
      </c>
      <c r="F188" s="800">
        <f t="shared" si="95"/>
        <v>7.7501429280000006E-2</v>
      </c>
      <c r="G188" s="680">
        <f>F188/F176</f>
        <v>8.0145996852333903E-4</v>
      </c>
      <c r="H188" s="678">
        <f t="shared" ref="H188:I192" si="96">H25+H66+H107+H148</f>
        <v>1.4982441021174351</v>
      </c>
      <c r="I188" s="678">
        <f t="shared" si="96"/>
        <v>3.3017584118525223</v>
      </c>
      <c r="J188" s="681"/>
      <c r="K188" s="681">
        <f>H188+I188+J188</f>
        <v>4.8000025139699574</v>
      </c>
      <c r="L188" s="681">
        <f t="shared" ref="L188:L192" si="97">(K188*100000)/(F188*1000000)*100</f>
        <v>619.34374095583871</v>
      </c>
      <c r="M188" s="678">
        <f>M25+M66+M107+M148</f>
        <v>0</v>
      </c>
      <c r="N188" s="681"/>
      <c r="O188" s="678">
        <f>O25+O66+O107+O148</f>
        <v>0</v>
      </c>
      <c r="P188" s="681"/>
      <c r="Q188" s="678"/>
      <c r="R188" s="678">
        <f>R25+R66+R107+R148</f>
        <v>3.2761076906249995</v>
      </c>
      <c r="S188" s="681"/>
      <c r="T188" s="681">
        <f>SUM(M188:S188)</f>
        <v>3.2761076906249995</v>
      </c>
      <c r="U188" s="681"/>
      <c r="V188" s="681"/>
      <c r="W188" s="681">
        <f>K188+T188+U188+V188</f>
        <v>8.0761102045949578</v>
      </c>
      <c r="X188" s="681">
        <f t="shared" ref="X188:X193" si="98">(W188*100000)/(F188*1000000)*100</f>
        <v>1042.059518078988</v>
      </c>
      <c r="Y188" s="754"/>
      <c r="Z188" s="755"/>
    </row>
    <row r="189" spans="1:26" s="756" customFormat="1" ht="15.75" x14ac:dyDescent="0.25">
      <c r="A189" s="776">
        <v>9</v>
      </c>
      <c r="B189" s="763" t="s">
        <v>1097</v>
      </c>
      <c r="C189" s="777">
        <f>C26+C67+C108+C149</f>
        <v>40</v>
      </c>
      <c r="D189" s="778"/>
      <c r="E189" s="777">
        <f t="shared" si="95"/>
        <v>6075</v>
      </c>
      <c r="F189" s="800">
        <f t="shared" si="95"/>
        <v>12.760441447219197</v>
      </c>
      <c r="G189" s="680">
        <f>F189/F176</f>
        <v>0.13195863735214208</v>
      </c>
      <c r="H189" s="678">
        <f t="shared" si="96"/>
        <v>57.502527500000021</v>
      </c>
      <c r="I189" s="678">
        <f t="shared" si="96"/>
        <v>868.45170867535853</v>
      </c>
      <c r="J189" s="681"/>
      <c r="K189" s="681">
        <f t="shared" ref="K189:K192" si="99">H189+I189+J189</f>
        <v>925.95423617535857</v>
      </c>
      <c r="L189" s="681">
        <f t="shared" si="97"/>
        <v>725.64435956653051</v>
      </c>
      <c r="M189" s="678">
        <f>M26+M67+M108+M149</f>
        <v>1.6999999999999999E-3</v>
      </c>
      <c r="N189" s="681"/>
      <c r="O189" s="678">
        <f>O26+O67+O108+O149</f>
        <v>0</v>
      </c>
      <c r="P189" s="681"/>
      <c r="Q189" s="678"/>
      <c r="R189" s="678">
        <f>R26+R67+R108+R149</f>
        <v>122.1717</v>
      </c>
      <c r="S189" s="681"/>
      <c r="T189" s="681">
        <f t="shared" ref="T189:T192" si="100">SUM(M189:S189)</f>
        <v>122.1734</v>
      </c>
      <c r="U189" s="681"/>
      <c r="V189" s="681"/>
      <c r="W189" s="681">
        <f t="shared" ref="W189:W192" si="101">K189+T189+U189+V189</f>
        <v>1048.1276361753585</v>
      </c>
      <c r="X189" s="681">
        <f t="shared" si="98"/>
        <v>821.38822587816537</v>
      </c>
      <c r="Y189" s="754"/>
      <c r="Z189" s="755"/>
    </row>
    <row r="190" spans="1:26" s="756" customFormat="1" ht="15.75" x14ac:dyDescent="0.25">
      <c r="A190" s="776">
        <v>10</v>
      </c>
      <c r="B190" s="763" t="s">
        <v>1098</v>
      </c>
      <c r="C190" s="777">
        <f>C27+C68+C109+C150</f>
        <v>0</v>
      </c>
      <c r="D190" s="778"/>
      <c r="E190" s="777">
        <f t="shared" si="95"/>
        <v>0</v>
      </c>
      <c r="F190" s="800">
        <f t="shared" si="95"/>
        <v>0</v>
      </c>
      <c r="G190" s="680">
        <f>F190/F176</f>
        <v>0</v>
      </c>
      <c r="H190" s="678">
        <f t="shared" si="96"/>
        <v>0</v>
      </c>
      <c r="I190" s="678">
        <f t="shared" si="96"/>
        <v>0</v>
      </c>
      <c r="J190" s="681"/>
      <c r="K190" s="681">
        <f t="shared" si="99"/>
        <v>0</v>
      </c>
      <c r="L190" s="681" t="e">
        <f t="shared" si="97"/>
        <v>#DIV/0!</v>
      </c>
      <c r="M190" s="678">
        <f>M27+M68+M109+M150</f>
        <v>0</v>
      </c>
      <c r="N190" s="681"/>
      <c r="O190" s="678">
        <f>O27+O68+O109+O150</f>
        <v>0</v>
      </c>
      <c r="P190" s="681"/>
      <c r="Q190" s="678"/>
      <c r="R190" s="678">
        <f>R27+R68+R109+R150</f>
        <v>0</v>
      </c>
      <c r="S190" s="681"/>
      <c r="T190" s="681">
        <f t="shared" si="100"/>
        <v>0</v>
      </c>
      <c r="U190" s="681"/>
      <c r="V190" s="681"/>
      <c r="W190" s="681">
        <f t="shared" si="101"/>
        <v>0</v>
      </c>
      <c r="X190" s="681" t="e">
        <f t="shared" si="98"/>
        <v>#DIV/0!</v>
      </c>
      <c r="Y190" s="754"/>
      <c r="Z190" s="755"/>
    </row>
    <row r="191" spans="1:26" s="756" customFormat="1" ht="15.75" x14ac:dyDescent="0.25">
      <c r="A191" s="776">
        <v>11</v>
      </c>
      <c r="B191" s="763" t="s">
        <v>1099</v>
      </c>
      <c r="C191" s="777">
        <f>C28+C69+C110+C151</f>
        <v>2</v>
      </c>
      <c r="D191" s="778"/>
      <c r="E191" s="777">
        <f t="shared" si="95"/>
        <v>177</v>
      </c>
      <c r="F191" s="800">
        <f t="shared" si="95"/>
        <v>1.1249289745919997</v>
      </c>
      <c r="G191" s="680">
        <f>F191/F176</f>
        <v>1.1633147271519532E-2</v>
      </c>
      <c r="H191" s="678">
        <f t="shared" si="96"/>
        <v>1.6902829912500004</v>
      </c>
      <c r="I191" s="678">
        <f t="shared" si="96"/>
        <v>101.20753915199997</v>
      </c>
      <c r="J191" s="681"/>
      <c r="K191" s="681">
        <f t="shared" si="99"/>
        <v>102.89782214324997</v>
      </c>
      <c r="L191" s="681">
        <f t="shared" si="97"/>
        <v>914.70505665097596</v>
      </c>
      <c r="M191" s="678">
        <f>M28+M69+M110+M151</f>
        <v>0</v>
      </c>
      <c r="N191" s="681"/>
      <c r="O191" s="678">
        <f>O28+O69+O110+O151</f>
        <v>0</v>
      </c>
      <c r="P191" s="681"/>
      <c r="Q191" s="678"/>
      <c r="R191" s="678">
        <f>R28+R69+R110+R151</f>
        <v>16.262399999999996</v>
      </c>
      <c r="S191" s="681"/>
      <c r="T191" s="681">
        <f t="shared" si="100"/>
        <v>16.262399999999996</v>
      </c>
      <c r="U191" s="681"/>
      <c r="V191" s="681"/>
      <c r="W191" s="681">
        <f t="shared" si="101"/>
        <v>119.16022214324997</v>
      </c>
      <c r="X191" s="681">
        <f t="shared" si="98"/>
        <v>1059.2688501642349</v>
      </c>
      <c r="Y191" s="754"/>
      <c r="Z191" s="755"/>
    </row>
    <row r="192" spans="1:26" s="756" customFormat="1" ht="15.75" x14ac:dyDescent="0.25">
      <c r="A192" s="776">
        <v>12</v>
      </c>
      <c r="B192" s="763" t="s">
        <v>1100</v>
      </c>
      <c r="C192" s="777">
        <f>C29+C70+C111+C152</f>
        <v>1</v>
      </c>
      <c r="E192" s="777">
        <f t="shared" si="95"/>
        <v>150</v>
      </c>
      <c r="F192" s="800">
        <f t="shared" si="95"/>
        <v>0.19880903736</v>
      </c>
      <c r="G192" s="680">
        <f>F192/F176</f>
        <v>2.0559296300077332E-3</v>
      </c>
      <c r="H192" s="678">
        <f t="shared" si="96"/>
        <v>1.2298440000000004</v>
      </c>
      <c r="I192" s="678">
        <f t="shared" si="96"/>
        <v>12.101412243158707</v>
      </c>
      <c r="J192" s="798"/>
      <c r="K192" s="681">
        <f t="shared" si="99"/>
        <v>13.331256243158707</v>
      </c>
      <c r="L192" s="681">
        <f t="shared" si="97"/>
        <v>670.55584696679045</v>
      </c>
      <c r="M192" s="678">
        <f>M29+M70+M111+M152</f>
        <v>0</v>
      </c>
      <c r="N192" s="798"/>
      <c r="O192" s="678">
        <f>O29+O70+O111+O152</f>
        <v>0</v>
      </c>
      <c r="P192" s="798"/>
      <c r="Q192" s="678"/>
      <c r="R192" s="678">
        <f>R29+R70+R111+R152</f>
        <v>8.1265200000000029</v>
      </c>
      <c r="S192" s="798"/>
      <c r="T192" s="681">
        <f t="shared" si="100"/>
        <v>8.1265200000000029</v>
      </c>
      <c r="U192" s="799"/>
      <c r="V192" s="798"/>
      <c r="W192" s="681">
        <f t="shared" si="101"/>
        <v>21.457776243158712</v>
      </c>
      <c r="X192" s="681">
        <f t="shared" si="98"/>
        <v>1079.3159369462335</v>
      </c>
      <c r="Y192" s="754"/>
    </row>
    <row r="193" spans="1:26" s="756" customFormat="1" ht="15.75" x14ac:dyDescent="0.25">
      <c r="A193" s="782"/>
      <c r="B193" s="781"/>
      <c r="C193" s="2128">
        <f>SUM(C188:C192)</f>
        <v>50</v>
      </c>
      <c r="D193" s="2192"/>
      <c r="E193" s="2128">
        <f>SUM(E188:E192)</f>
        <v>7230</v>
      </c>
      <c r="F193" s="2228">
        <f>SUM(F188:F192)</f>
        <v>14.161680888451198</v>
      </c>
      <c r="G193" s="2221">
        <f>F193/F176</f>
        <v>0.1464491742221927</v>
      </c>
      <c r="H193" s="691">
        <f>SUM(H188:H192)</f>
        <v>61.920898593367454</v>
      </c>
      <c r="I193" s="691">
        <f>SUM(I188:I192)</f>
        <v>985.06241848236982</v>
      </c>
      <c r="J193" s="681"/>
      <c r="K193" s="691">
        <f>SUM(K188:K192)</f>
        <v>1046.9833170757372</v>
      </c>
      <c r="L193" s="681"/>
      <c r="M193" s="691">
        <f>SUM(M188:M192)</f>
        <v>1.6999999999999999E-3</v>
      </c>
      <c r="N193" s="681"/>
      <c r="O193" s="691">
        <f>SUM(O188:O192)</f>
        <v>0</v>
      </c>
      <c r="P193" s="681"/>
      <c r="Q193" s="691"/>
      <c r="R193" s="691">
        <f>SUM(R188:R192)</f>
        <v>149.836727690625</v>
      </c>
      <c r="S193" s="681"/>
      <c r="T193" s="691">
        <f>SUM(T188:T192)</f>
        <v>149.838427690625</v>
      </c>
      <c r="U193" s="681"/>
      <c r="V193" s="681"/>
      <c r="W193" s="691">
        <f>SUM(W188:W192)</f>
        <v>1196.8217447663619</v>
      </c>
      <c r="X193" s="691">
        <f t="shared" si="98"/>
        <v>845.11277594340231</v>
      </c>
      <c r="Y193" s="780"/>
      <c r="Z193" s="755"/>
    </row>
    <row r="194" spans="1:26" s="756" customFormat="1" ht="15.75" x14ac:dyDescent="0.25">
      <c r="A194" s="1194"/>
      <c r="B194" s="696" t="s">
        <v>689</v>
      </c>
      <c r="C194" s="752"/>
      <c r="D194" s="753"/>
      <c r="E194" s="752"/>
      <c r="F194" s="1362"/>
      <c r="G194" s="680"/>
      <c r="H194" s="2127"/>
      <c r="I194" s="2127"/>
      <c r="J194" s="681"/>
      <c r="K194" s="681"/>
      <c r="L194" s="681"/>
      <c r="M194" s="2127"/>
      <c r="N194" s="681"/>
      <c r="O194" s="2127"/>
      <c r="P194" s="681"/>
      <c r="Q194" s="2127"/>
      <c r="R194" s="2127"/>
      <c r="S194" s="681"/>
      <c r="T194" s="681"/>
      <c r="U194" s="681"/>
      <c r="V194" s="681"/>
      <c r="W194" s="681"/>
      <c r="X194" s="681"/>
      <c r="Y194" s="754"/>
      <c r="Z194" s="755"/>
    </row>
    <row r="195" spans="1:26" s="756" customFormat="1" ht="15.75" x14ac:dyDescent="0.25">
      <c r="A195" s="776">
        <v>13</v>
      </c>
      <c r="B195" s="763" t="s">
        <v>1101</v>
      </c>
      <c r="C195" s="777">
        <f t="shared" ref="C195:C204" si="102">C32+C73+C114+C155</f>
        <v>113</v>
      </c>
      <c r="D195" s="778"/>
      <c r="E195" s="777">
        <f t="shared" ref="E195:F204" si="103">E32+E73+E114+E155</f>
        <v>3297.4</v>
      </c>
      <c r="F195" s="800">
        <f t="shared" si="103"/>
        <v>3.131726802291575</v>
      </c>
      <c r="G195" s="680">
        <f>F195/F176</f>
        <v>3.2385901624088123E-2</v>
      </c>
      <c r="H195" s="678">
        <f t="shared" ref="H195:I204" si="104">H32+H73+H114+H155</f>
        <v>42.196654405034053</v>
      </c>
      <c r="I195" s="678">
        <f t="shared" si="104"/>
        <v>206.72727388611779</v>
      </c>
      <c r="J195" s="681"/>
      <c r="K195" s="681">
        <f>H195+I195+J195</f>
        <v>248.92392829115184</v>
      </c>
      <c r="L195" s="681">
        <f t="shared" ref="L195:L203" si="105">(K195*100000)/(F195*1000000)*100</f>
        <v>794.84560437713469</v>
      </c>
      <c r="M195" s="678">
        <f t="shared" ref="M195:M204" si="106">M32+M73+M114+M155</f>
        <v>0.1</v>
      </c>
      <c r="N195" s="681"/>
      <c r="O195" s="678">
        <f t="shared" ref="O195:O204" si="107">O32+O73+O114+O155</f>
        <v>2.4</v>
      </c>
      <c r="P195" s="681"/>
      <c r="Q195" s="678"/>
      <c r="R195" s="678">
        <f t="shared" ref="R195:R204" si="108">R32+R73+R114+R155</f>
        <v>0</v>
      </c>
      <c r="S195" s="681"/>
      <c r="T195" s="681">
        <f t="shared" ref="T195:T204" si="109">SUM(M195:S195)</f>
        <v>2.5</v>
      </c>
      <c r="U195" s="681"/>
      <c r="V195" s="681"/>
      <c r="W195" s="681">
        <f t="shared" ref="W195:W204" si="110">K195+T195+U195+V195</f>
        <v>251.42392829115184</v>
      </c>
      <c r="X195" s="681">
        <f t="shared" ref="X195:X203" si="111">(W195*100000)/(F195*1000000)*100</f>
        <v>802.82842075233918</v>
      </c>
      <c r="Y195" s="754"/>
      <c r="Z195" s="755"/>
    </row>
    <row r="196" spans="1:26" s="756" customFormat="1" ht="15.75" x14ac:dyDescent="0.25">
      <c r="A196" s="776">
        <v>14</v>
      </c>
      <c r="B196" s="763" t="s">
        <v>1102</v>
      </c>
      <c r="C196" s="777">
        <f t="shared" si="102"/>
        <v>166</v>
      </c>
      <c r="D196" s="778"/>
      <c r="E196" s="777">
        <f t="shared" si="103"/>
        <v>4837.33</v>
      </c>
      <c r="F196" s="800">
        <f t="shared" si="103"/>
        <v>6.0676880179092327</v>
      </c>
      <c r="G196" s="680">
        <f>F196/F176</f>
        <v>6.2747346636327403E-2</v>
      </c>
      <c r="H196" s="678">
        <f t="shared" si="104"/>
        <v>88.402269749786342</v>
      </c>
      <c r="I196" s="678">
        <f t="shared" si="104"/>
        <v>392.79994770567515</v>
      </c>
      <c r="J196" s="681"/>
      <c r="K196" s="681">
        <f t="shared" ref="K196:K204" si="112">H196+I196+J196</f>
        <v>481.20221745546149</v>
      </c>
      <c r="L196" s="681">
        <f t="shared" si="105"/>
        <v>793.05695354665136</v>
      </c>
      <c r="M196" s="678">
        <f t="shared" si="106"/>
        <v>0.1</v>
      </c>
      <c r="N196" s="681"/>
      <c r="O196" s="678">
        <f t="shared" si="107"/>
        <v>0</v>
      </c>
      <c r="P196" s="681"/>
      <c r="Q196" s="678"/>
      <c r="R196" s="678">
        <f t="shared" si="108"/>
        <v>0</v>
      </c>
      <c r="S196" s="681"/>
      <c r="T196" s="681">
        <f t="shared" si="109"/>
        <v>0.1</v>
      </c>
      <c r="U196" s="681"/>
      <c r="V196" s="681"/>
      <c r="W196" s="681">
        <f t="shared" si="110"/>
        <v>481.30221745546152</v>
      </c>
      <c r="X196" s="681">
        <f t="shared" si="111"/>
        <v>793.22176096539943</v>
      </c>
      <c r="Y196" s="754"/>
      <c r="Z196" s="755"/>
    </row>
    <row r="197" spans="1:26" s="756" customFormat="1" ht="15.75" x14ac:dyDescent="0.25">
      <c r="A197" s="776">
        <v>15</v>
      </c>
      <c r="B197" s="763" t="s">
        <v>1103</v>
      </c>
      <c r="C197" s="777">
        <f t="shared" si="102"/>
        <v>1</v>
      </c>
      <c r="D197" s="778"/>
      <c r="E197" s="777">
        <f t="shared" si="103"/>
        <v>48</v>
      </c>
      <c r="F197" s="800">
        <f t="shared" si="103"/>
        <v>5.6290740224000026E-2</v>
      </c>
      <c r="G197" s="680">
        <f>F197/F176</f>
        <v>5.8211539202832248E-4</v>
      </c>
      <c r="H197" s="678">
        <f t="shared" si="104"/>
        <v>0.3024</v>
      </c>
      <c r="I197" s="678">
        <f t="shared" si="104"/>
        <v>3.7433342248960018</v>
      </c>
      <c r="J197" s="681"/>
      <c r="K197" s="681">
        <f t="shared" si="112"/>
        <v>4.0457342248960018</v>
      </c>
      <c r="L197" s="681">
        <f t="shared" si="105"/>
        <v>718.72109139027987</v>
      </c>
      <c r="M197" s="678">
        <f t="shared" si="106"/>
        <v>0</v>
      </c>
      <c r="N197" s="681"/>
      <c r="O197" s="678">
        <f t="shared" si="107"/>
        <v>0</v>
      </c>
      <c r="P197" s="681"/>
      <c r="Q197" s="678"/>
      <c r="R197" s="678">
        <f t="shared" si="108"/>
        <v>0</v>
      </c>
      <c r="S197" s="681"/>
      <c r="T197" s="681">
        <f t="shared" si="109"/>
        <v>0</v>
      </c>
      <c r="U197" s="681"/>
      <c r="V197" s="681"/>
      <c r="W197" s="681">
        <f t="shared" si="110"/>
        <v>4.0457342248960018</v>
      </c>
      <c r="X197" s="681">
        <f t="shared" si="111"/>
        <v>718.72109139027987</v>
      </c>
      <c r="Y197" s="754"/>
      <c r="Z197" s="755"/>
    </row>
    <row r="198" spans="1:26" s="756" customFormat="1" ht="15.75" x14ac:dyDescent="0.25">
      <c r="A198" s="776">
        <v>16</v>
      </c>
      <c r="B198" s="763" t="s">
        <v>1104</v>
      </c>
      <c r="C198" s="777">
        <f t="shared" si="102"/>
        <v>8</v>
      </c>
      <c r="D198" s="778"/>
      <c r="E198" s="777">
        <f t="shared" si="103"/>
        <v>405</v>
      </c>
      <c r="F198" s="800">
        <f t="shared" si="103"/>
        <v>0.40105523027510676</v>
      </c>
      <c r="G198" s="680">
        <f>F198/F176</f>
        <v>4.1474036700811607E-3</v>
      </c>
      <c r="H198" s="678">
        <f t="shared" si="104"/>
        <v>3.8265362371350009</v>
      </c>
      <c r="I198" s="678">
        <f t="shared" si="104"/>
        <v>28.794070329027278</v>
      </c>
      <c r="J198" s="681"/>
      <c r="K198" s="681">
        <f t="shared" si="112"/>
        <v>32.62060656616228</v>
      </c>
      <c r="L198" s="681">
        <f t="shared" si="105"/>
        <v>813.36943402498298</v>
      </c>
      <c r="M198" s="678">
        <f t="shared" si="106"/>
        <v>0</v>
      </c>
      <c r="N198" s="681"/>
      <c r="O198" s="678">
        <f t="shared" si="107"/>
        <v>0</v>
      </c>
      <c r="P198" s="681"/>
      <c r="Q198" s="678"/>
      <c r="R198" s="678">
        <f t="shared" si="108"/>
        <v>0</v>
      </c>
      <c r="S198" s="681"/>
      <c r="T198" s="681">
        <f t="shared" si="109"/>
        <v>0</v>
      </c>
      <c r="U198" s="681"/>
      <c r="V198" s="681"/>
      <c r="W198" s="681">
        <f t="shared" si="110"/>
        <v>32.62060656616228</v>
      </c>
      <c r="X198" s="681">
        <f t="shared" si="111"/>
        <v>813.36943402498298</v>
      </c>
      <c r="Y198" s="754"/>
      <c r="Z198" s="755"/>
    </row>
    <row r="199" spans="1:26" s="756" customFormat="1" ht="15.75" x14ac:dyDescent="0.25">
      <c r="A199" s="776">
        <v>17</v>
      </c>
      <c r="B199" s="763" t="s">
        <v>1105</v>
      </c>
      <c r="C199" s="777">
        <f t="shared" si="102"/>
        <v>29</v>
      </c>
      <c r="D199" s="778"/>
      <c r="E199" s="777">
        <f t="shared" si="103"/>
        <v>383.8</v>
      </c>
      <c r="F199" s="800">
        <f t="shared" si="103"/>
        <v>0.64397887194720005</v>
      </c>
      <c r="G199" s="680">
        <f>F199/F176</f>
        <v>6.6595324916632077E-3</v>
      </c>
      <c r="H199" s="678">
        <f t="shared" si="104"/>
        <v>7.298540871300002</v>
      </c>
      <c r="I199" s="678">
        <f t="shared" si="104"/>
        <v>59.433393959278504</v>
      </c>
      <c r="J199" s="681"/>
      <c r="K199" s="681">
        <f t="shared" si="112"/>
        <v>66.73193483057851</v>
      </c>
      <c r="L199" s="681">
        <f t="shared" si="105"/>
        <v>1036.2441647938083</v>
      </c>
      <c r="M199" s="678">
        <f t="shared" si="106"/>
        <v>6.0500000000000005E-2</v>
      </c>
      <c r="N199" s="681"/>
      <c r="O199" s="678">
        <f t="shared" si="107"/>
        <v>0</v>
      </c>
      <c r="P199" s="681"/>
      <c r="Q199" s="678"/>
      <c r="R199" s="678">
        <f t="shared" si="108"/>
        <v>0</v>
      </c>
      <c r="S199" s="681"/>
      <c r="T199" s="681">
        <f t="shared" si="109"/>
        <v>6.0500000000000005E-2</v>
      </c>
      <c r="U199" s="681"/>
      <c r="V199" s="681"/>
      <c r="W199" s="681">
        <f t="shared" si="110"/>
        <v>66.792434830578514</v>
      </c>
      <c r="X199" s="681">
        <f t="shared" si="111"/>
        <v>1037.1836366093521</v>
      </c>
      <c r="Y199" s="754"/>
      <c r="Z199" s="755"/>
    </row>
    <row r="200" spans="1:26" s="756" customFormat="1" ht="15.75" x14ac:dyDescent="0.25">
      <c r="A200" s="776">
        <v>18</v>
      </c>
      <c r="B200" s="763" t="s">
        <v>1106</v>
      </c>
      <c r="C200" s="777">
        <f t="shared" si="102"/>
        <v>103</v>
      </c>
      <c r="D200" s="778"/>
      <c r="E200" s="777">
        <f t="shared" si="103"/>
        <v>1702</v>
      </c>
      <c r="F200" s="800">
        <f t="shared" si="103"/>
        <v>2.1303844113963275</v>
      </c>
      <c r="G200" s="680">
        <f>F200/F176</f>
        <v>2.2030791421041938E-2</v>
      </c>
      <c r="H200" s="678">
        <f t="shared" si="104"/>
        <v>36.216088768023461</v>
      </c>
      <c r="I200" s="678">
        <f t="shared" si="104"/>
        <v>192.90243474772114</v>
      </c>
      <c r="J200" s="681"/>
      <c r="K200" s="681">
        <f t="shared" si="112"/>
        <v>229.11852351574461</v>
      </c>
      <c r="L200" s="681">
        <f t="shared" si="105"/>
        <v>1075.4797222984391</v>
      </c>
      <c r="M200" s="678">
        <f t="shared" si="106"/>
        <v>0.50339999999999996</v>
      </c>
      <c r="N200" s="681"/>
      <c r="O200" s="678">
        <f t="shared" si="107"/>
        <v>0.13690379999999999</v>
      </c>
      <c r="P200" s="681"/>
      <c r="Q200" s="678"/>
      <c r="R200" s="678">
        <f t="shared" si="108"/>
        <v>9.3067199999999968</v>
      </c>
      <c r="S200" s="681"/>
      <c r="T200" s="681">
        <f t="shared" si="109"/>
        <v>9.9470237999999966</v>
      </c>
      <c r="U200" s="681"/>
      <c r="V200" s="681"/>
      <c r="W200" s="681">
        <f t="shared" si="110"/>
        <v>239.0655473157446</v>
      </c>
      <c r="X200" s="681">
        <f t="shared" si="111"/>
        <v>1122.1709379625661</v>
      </c>
      <c r="Y200" s="754"/>
      <c r="Z200" s="755"/>
    </row>
    <row r="201" spans="1:26" s="756" customFormat="1" ht="15.75" x14ac:dyDescent="0.25">
      <c r="A201" s="776">
        <v>19</v>
      </c>
      <c r="B201" s="763" t="s">
        <v>1107</v>
      </c>
      <c r="C201" s="777">
        <f t="shared" si="102"/>
        <v>64</v>
      </c>
      <c r="D201" s="778"/>
      <c r="E201" s="777">
        <f t="shared" si="103"/>
        <v>1015</v>
      </c>
      <c r="F201" s="800">
        <f t="shared" si="103"/>
        <v>0.49734110109936003</v>
      </c>
      <c r="G201" s="680">
        <f>F201/F176</f>
        <v>5.1431178358321986E-3</v>
      </c>
      <c r="H201" s="678">
        <f t="shared" si="104"/>
        <v>14.49194621573772</v>
      </c>
      <c r="I201" s="678">
        <f t="shared" si="104"/>
        <v>40.292849685061128</v>
      </c>
      <c r="J201" s="681"/>
      <c r="K201" s="681">
        <f t="shared" si="112"/>
        <v>54.784795900798848</v>
      </c>
      <c r="L201" s="681">
        <f t="shared" si="105"/>
        <v>1101.5537581691606</v>
      </c>
      <c r="M201" s="678">
        <f t="shared" si="106"/>
        <v>2.8E-3</v>
      </c>
      <c r="N201" s="681"/>
      <c r="O201" s="678">
        <f t="shared" si="107"/>
        <v>0</v>
      </c>
      <c r="P201" s="681"/>
      <c r="Q201" s="678"/>
      <c r="R201" s="678">
        <f t="shared" si="108"/>
        <v>0</v>
      </c>
      <c r="S201" s="681"/>
      <c r="T201" s="681">
        <f t="shared" si="109"/>
        <v>2.8E-3</v>
      </c>
      <c r="U201" s="681"/>
      <c r="V201" s="681"/>
      <c r="W201" s="681">
        <f t="shared" si="110"/>
        <v>54.787595900798848</v>
      </c>
      <c r="X201" s="681">
        <f t="shared" si="111"/>
        <v>1101.6100575579264</v>
      </c>
      <c r="Y201" s="754"/>
      <c r="Z201" s="755"/>
    </row>
    <row r="202" spans="1:26" s="756" customFormat="1" ht="15.75" x14ac:dyDescent="0.25">
      <c r="A202" s="776">
        <v>20</v>
      </c>
      <c r="B202" s="763" t="s">
        <v>1108</v>
      </c>
      <c r="C202" s="777">
        <f t="shared" si="102"/>
        <v>0</v>
      </c>
      <c r="D202" s="778"/>
      <c r="E202" s="777">
        <f t="shared" si="103"/>
        <v>0</v>
      </c>
      <c r="F202" s="800">
        <f t="shared" si="103"/>
        <v>0</v>
      </c>
      <c r="G202" s="680">
        <f>F202/F176</f>
        <v>0</v>
      </c>
      <c r="H202" s="678">
        <f t="shared" si="104"/>
        <v>0</v>
      </c>
      <c r="I202" s="678">
        <f t="shared" si="104"/>
        <v>3.0454545454545456E-3</v>
      </c>
      <c r="J202" s="681"/>
      <c r="K202" s="681">
        <f t="shared" si="112"/>
        <v>3.0454545454545456E-3</v>
      </c>
      <c r="L202" s="681"/>
      <c r="M202" s="678">
        <f t="shared" si="106"/>
        <v>0</v>
      </c>
      <c r="N202" s="681"/>
      <c r="O202" s="678">
        <f t="shared" si="107"/>
        <v>0</v>
      </c>
      <c r="P202" s="681"/>
      <c r="Q202" s="678"/>
      <c r="R202" s="678">
        <f t="shared" si="108"/>
        <v>0</v>
      </c>
      <c r="S202" s="681"/>
      <c r="T202" s="681">
        <f t="shared" si="109"/>
        <v>0</v>
      </c>
      <c r="U202" s="681"/>
      <c r="V202" s="681"/>
      <c r="W202" s="681">
        <f t="shared" si="110"/>
        <v>3.0454545454545456E-3</v>
      </c>
      <c r="X202" s="681"/>
      <c r="Y202" s="754"/>
      <c r="Z202" s="755"/>
    </row>
    <row r="203" spans="1:26" s="756" customFormat="1" ht="15.75" x14ac:dyDescent="0.25">
      <c r="A203" s="776">
        <v>21</v>
      </c>
      <c r="B203" s="763" t="s">
        <v>1109</v>
      </c>
      <c r="C203" s="777">
        <f t="shared" si="102"/>
        <v>4</v>
      </c>
      <c r="D203" s="778"/>
      <c r="E203" s="777">
        <f t="shared" si="103"/>
        <v>35</v>
      </c>
      <c r="F203" s="800">
        <f t="shared" si="103"/>
        <v>4.6307069788880009E-2</v>
      </c>
      <c r="G203" s="680">
        <f>F203/F176</f>
        <v>4.7887197746146947E-4</v>
      </c>
      <c r="H203" s="678">
        <f t="shared" si="104"/>
        <v>3.1500000000000007E-2</v>
      </c>
      <c r="I203" s="678">
        <f t="shared" si="104"/>
        <v>2.1856748942342406</v>
      </c>
      <c r="J203" s="681"/>
      <c r="K203" s="681">
        <f t="shared" si="112"/>
        <v>2.2171748942342404</v>
      </c>
      <c r="L203" s="681">
        <f t="shared" si="105"/>
        <v>478.79835721470414</v>
      </c>
      <c r="M203" s="678">
        <f t="shared" si="106"/>
        <v>0</v>
      </c>
      <c r="N203" s="681"/>
      <c r="O203" s="678">
        <f t="shared" si="107"/>
        <v>0</v>
      </c>
      <c r="P203" s="681"/>
      <c r="Q203" s="678"/>
      <c r="R203" s="678">
        <f t="shared" si="108"/>
        <v>0</v>
      </c>
      <c r="S203" s="681"/>
      <c r="T203" s="681">
        <f t="shared" si="109"/>
        <v>0</v>
      </c>
      <c r="U203" s="681"/>
      <c r="V203" s="681"/>
      <c r="W203" s="681">
        <f t="shared" si="110"/>
        <v>2.2171748942342404</v>
      </c>
      <c r="X203" s="681">
        <f t="shared" si="111"/>
        <v>478.79835721470414</v>
      </c>
      <c r="Y203" s="754"/>
      <c r="Z203" s="755"/>
    </row>
    <row r="204" spans="1:26" s="756" customFormat="1" ht="15.75" x14ac:dyDescent="0.25">
      <c r="A204" s="776">
        <v>22</v>
      </c>
      <c r="B204" s="763" t="s">
        <v>1110</v>
      </c>
      <c r="C204" s="777">
        <f t="shared" si="102"/>
        <v>1</v>
      </c>
      <c r="E204" s="777">
        <f t="shared" si="103"/>
        <v>5.7</v>
      </c>
      <c r="F204" s="800">
        <f t="shared" si="103"/>
        <v>3.8538931199999997E-3</v>
      </c>
      <c r="G204" s="680">
        <f>F204/F176</f>
        <v>3.9853988337278215E-5</v>
      </c>
      <c r="H204" s="678">
        <f t="shared" si="104"/>
        <v>7.5599999999999987E-2</v>
      </c>
      <c r="I204" s="678">
        <f t="shared" si="104"/>
        <v>0.40529280000000001</v>
      </c>
      <c r="J204" s="798"/>
      <c r="K204" s="681">
        <f t="shared" si="112"/>
        <v>0.48089280000000001</v>
      </c>
      <c r="L204" s="681"/>
      <c r="M204" s="678">
        <f t="shared" si="106"/>
        <v>0</v>
      </c>
      <c r="N204" s="798"/>
      <c r="O204" s="678">
        <f t="shared" si="107"/>
        <v>0</v>
      </c>
      <c r="P204" s="798"/>
      <c r="Q204" s="799"/>
      <c r="R204" s="678">
        <f t="shared" si="108"/>
        <v>0</v>
      </c>
      <c r="S204" s="798"/>
      <c r="T204" s="681">
        <f t="shared" si="109"/>
        <v>0</v>
      </c>
      <c r="U204" s="798"/>
      <c r="V204" s="799"/>
      <c r="W204" s="681">
        <f t="shared" si="110"/>
        <v>0.48089280000000001</v>
      </c>
      <c r="X204" s="681"/>
      <c r="Y204" s="780"/>
      <c r="Z204" s="755"/>
    </row>
    <row r="205" spans="1:26" s="756" customFormat="1" ht="15.75" x14ac:dyDescent="0.25">
      <c r="A205" s="782"/>
      <c r="B205" s="781"/>
      <c r="C205" s="788">
        <f>SUM(C195:C204)</f>
        <v>489</v>
      </c>
      <c r="D205" s="2192"/>
      <c r="E205" s="693">
        <f>SUM(E195:E204)</f>
        <v>11729.23</v>
      </c>
      <c r="F205" s="2228">
        <f>SUM(F195:F204)</f>
        <v>12.978626138051682</v>
      </c>
      <c r="G205" s="2221">
        <f>F205/F176</f>
        <v>0.1342149350368611</v>
      </c>
      <c r="H205" s="693">
        <f>SUM(H195:H204)</f>
        <v>192.84153624701659</v>
      </c>
      <c r="I205" s="693">
        <f>SUM(I195:I204)</f>
        <v>927.28731768655666</v>
      </c>
      <c r="J205" s="681"/>
      <c r="K205" s="693">
        <f>SUM(K195:K204)</f>
        <v>1120.1288539335733</v>
      </c>
      <c r="L205" s="681"/>
      <c r="M205" s="693">
        <f>SUM(M195:M204)</f>
        <v>0.76670000000000005</v>
      </c>
      <c r="N205" s="681"/>
      <c r="O205" s="693">
        <f>SUM(O195:O204)</f>
        <v>2.5369037999999997</v>
      </c>
      <c r="P205" s="681"/>
      <c r="Q205" s="681"/>
      <c r="R205" s="693">
        <f>SUM(R195:R204)</f>
        <v>9.3067199999999968</v>
      </c>
      <c r="S205" s="681"/>
      <c r="T205" s="693">
        <f>SUM(T195:T204)</f>
        <v>12.610323799999998</v>
      </c>
      <c r="U205" s="681"/>
      <c r="V205" s="681"/>
      <c r="W205" s="693">
        <f>SUM(W195:W204)</f>
        <v>1132.7391777335731</v>
      </c>
      <c r="X205" s="691">
        <f>(W205*100000)/(F205*1000000)*100</f>
        <v>872.77279250114611</v>
      </c>
      <c r="Y205" s="780"/>
      <c r="Z205" s="755"/>
    </row>
    <row r="206" spans="1:26" s="756" customFormat="1" ht="15.75" x14ac:dyDescent="0.25">
      <c r="A206" s="770"/>
      <c r="B206" s="692"/>
      <c r="C206" s="769"/>
      <c r="D206" s="775"/>
      <c r="E206" s="693"/>
      <c r="F206" s="694"/>
      <c r="G206" s="680"/>
      <c r="H206" s="693"/>
      <c r="I206" s="693"/>
      <c r="J206" s="681"/>
      <c r="K206" s="693"/>
      <c r="L206" s="681"/>
      <c r="M206" s="693"/>
      <c r="N206" s="681"/>
      <c r="O206" s="693"/>
      <c r="P206" s="681"/>
      <c r="Q206" s="681"/>
      <c r="R206" s="693"/>
      <c r="S206" s="681"/>
      <c r="T206" s="693"/>
      <c r="U206" s="681"/>
      <c r="V206" s="681"/>
      <c r="W206" s="693"/>
      <c r="X206" s="691"/>
      <c r="Y206" s="757"/>
      <c r="Z206" s="755"/>
    </row>
    <row r="207" spans="1:26" s="756" customFormat="1" ht="15.75" x14ac:dyDescent="0.25">
      <c r="A207" s="751" t="s">
        <v>1116</v>
      </c>
      <c r="B207" s="1207" t="s">
        <v>697</v>
      </c>
      <c r="C207" s="764"/>
      <c r="D207" s="764"/>
      <c r="E207" s="678"/>
      <c r="F207" s="679"/>
      <c r="G207" s="681"/>
      <c r="H207" s="681"/>
      <c r="I207" s="681"/>
      <c r="J207" s="681"/>
      <c r="K207" s="681"/>
      <c r="L207" s="681"/>
      <c r="M207" s="681"/>
      <c r="N207" s="681"/>
      <c r="O207" s="681"/>
      <c r="P207" s="681"/>
      <c r="Q207" s="681"/>
      <c r="R207" s="681"/>
      <c r="S207" s="681"/>
      <c r="T207" s="681"/>
      <c r="U207" s="681"/>
      <c r="V207" s="681"/>
      <c r="W207" s="681"/>
      <c r="X207" s="681"/>
      <c r="Y207" s="754"/>
    </row>
    <row r="208" spans="1:26" s="756" customFormat="1" ht="15.75" x14ac:dyDescent="0.25">
      <c r="A208" s="1194" t="s">
        <v>36</v>
      </c>
      <c r="B208" s="684" t="s">
        <v>699</v>
      </c>
      <c r="C208" s="764"/>
      <c r="D208" s="764"/>
      <c r="E208" s="678"/>
      <c r="F208" s="679"/>
      <c r="G208" s="681"/>
      <c r="H208" s="681"/>
      <c r="I208" s="681"/>
      <c r="J208" s="681"/>
      <c r="K208" s="681"/>
      <c r="L208" s="681"/>
      <c r="M208" s="681"/>
      <c r="N208" s="681"/>
      <c r="O208" s="681"/>
      <c r="P208" s="681"/>
      <c r="Q208" s="681"/>
      <c r="R208" s="681"/>
      <c r="S208" s="681"/>
      <c r="T208" s="681"/>
      <c r="U208" s="681"/>
      <c r="V208" s="681"/>
      <c r="W208" s="681"/>
      <c r="X208" s="681"/>
      <c r="Y208" s="754"/>
    </row>
    <row r="209" spans="1:25" s="756" customFormat="1" ht="15.75" x14ac:dyDescent="0.25">
      <c r="A209" s="1194" t="s">
        <v>37</v>
      </c>
      <c r="B209" s="684" t="s">
        <v>698</v>
      </c>
      <c r="C209" s="764"/>
      <c r="D209" s="764"/>
      <c r="E209" s="678"/>
      <c r="F209" s="679"/>
      <c r="G209" s="681"/>
      <c r="H209" s="681"/>
      <c r="I209" s="681"/>
      <c r="J209" s="681"/>
      <c r="K209" s="681"/>
      <c r="L209" s="681"/>
      <c r="M209" s="681"/>
      <c r="N209" s="681"/>
      <c r="O209" s="681"/>
      <c r="P209" s="681"/>
      <c r="Q209" s="681"/>
      <c r="R209" s="681"/>
      <c r="S209" s="681"/>
      <c r="T209" s="681"/>
      <c r="U209" s="681"/>
      <c r="V209" s="681"/>
      <c r="W209" s="681"/>
      <c r="X209" s="681"/>
      <c r="Y209" s="754"/>
    </row>
    <row r="210" spans="1:25" s="756" customFormat="1" ht="15.75" x14ac:dyDescent="0.25">
      <c r="A210" s="1194" t="s">
        <v>38</v>
      </c>
      <c r="B210" s="684" t="s">
        <v>700</v>
      </c>
      <c r="C210" s="764"/>
      <c r="D210" s="764"/>
      <c r="E210" s="678"/>
      <c r="F210" s="679"/>
      <c r="G210" s="681"/>
      <c r="H210" s="681"/>
      <c r="I210" s="681"/>
      <c r="J210" s="681"/>
      <c r="K210" s="681"/>
      <c r="L210" s="681"/>
      <c r="M210" s="681"/>
      <c r="N210" s="681"/>
      <c r="O210" s="681"/>
      <c r="P210" s="681"/>
      <c r="Q210" s="681"/>
      <c r="R210" s="681"/>
      <c r="S210" s="681"/>
      <c r="T210" s="681"/>
      <c r="U210" s="681"/>
      <c r="V210" s="681"/>
      <c r="W210" s="681"/>
      <c r="X210" s="681"/>
      <c r="Y210" s="762"/>
    </row>
    <row r="211" spans="1:25" s="756" customFormat="1" ht="15.75" x14ac:dyDescent="0.25">
      <c r="A211" s="2167" t="s">
        <v>1117</v>
      </c>
      <c r="B211" s="675" t="s">
        <v>65</v>
      </c>
      <c r="C211" s="764"/>
      <c r="D211" s="764"/>
      <c r="E211" s="678"/>
      <c r="F211" s="679"/>
      <c r="G211" s="681"/>
      <c r="H211" s="681"/>
      <c r="I211" s="681"/>
      <c r="J211" s="681"/>
      <c r="K211" s="681"/>
      <c r="L211" s="681"/>
      <c r="M211" s="681"/>
      <c r="N211" s="681"/>
      <c r="O211" s="681"/>
      <c r="P211" s="681"/>
      <c r="Q211" s="681"/>
      <c r="R211" s="681"/>
      <c r="S211" s="681"/>
      <c r="T211" s="681"/>
      <c r="U211" s="681"/>
      <c r="V211" s="681"/>
      <c r="W211" s="681"/>
      <c r="X211" s="681"/>
      <c r="Y211" s="2168"/>
    </row>
    <row r="212" spans="1:25" s="756" customFormat="1" ht="15.75" x14ac:dyDescent="0.25">
      <c r="A212" s="1194" t="s">
        <v>36</v>
      </c>
      <c r="B212" s="762" t="s">
        <v>57</v>
      </c>
      <c r="C212" s="762"/>
      <c r="D212" s="762"/>
      <c r="E212" s="2168"/>
      <c r="F212" s="679"/>
      <c r="G212" s="681"/>
      <c r="H212" s="681"/>
      <c r="I212" s="681"/>
      <c r="J212" s="681"/>
      <c r="K212" s="681"/>
      <c r="L212" s="681"/>
      <c r="M212" s="681"/>
      <c r="N212" s="681"/>
      <c r="O212" s="681"/>
      <c r="P212" s="681"/>
      <c r="Q212" s="681"/>
      <c r="R212" s="681"/>
      <c r="S212" s="681"/>
      <c r="T212" s="681"/>
      <c r="U212" s="681"/>
      <c r="V212" s="681"/>
      <c r="W212" s="681">
        <f>'D 2.1_2024-25_(Proje)_Rev'!W212*1.1</f>
        <v>233.93211179800008</v>
      </c>
      <c r="X212" s="681"/>
      <c r="Y212" s="762"/>
    </row>
    <row r="213" spans="1:25" s="756" customFormat="1" ht="15.75" x14ac:dyDescent="0.25">
      <c r="A213" s="1194" t="s">
        <v>37</v>
      </c>
      <c r="B213" s="762" t="s">
        <v>58</v>
      </c>
      <c r="C213" s="762"/>
      <c r="D213" s="762"/>
      <c r="E213" s="2168"/>
      <c r="F213" s="679"/>
      <c r="G213" s="681"/>
      <c r="H213" s="681"/>
      <c r="I213" s="681"/>
      <c r="J213" s="681"/>
      <c r="K213" s="681"/>
      <c r="L213" s="681"/>
      <c r="M213" s="681"/>
      <c r="N213" s="681"/>
      <c r="O213" s="681"/>
      <c r="P213" s="681"/>
      <c r="Q213" s="681"/>
      <c r="R213" s="681"/>
      <c r="S213" s="681"/>
      <c r="T213" s="681"/>
      <c r="U213" s="681"/>
      <c r="V213" s="681"/>
      <c r="W213" s="681">
        <f>'D 2.1_2024-25_(Proje)_Rev'!W213*1.1</f>
        <v>19.384684000000007</v>
      </c>
      <c r="X213" s="681"/>
      <c r="Y213" s="762"/>
    </row>
    <row r="214" spans="1:25" s="756" customFormat="1" ht="15.75" x14ac:dyDescent="0.25">
      <c r="A214" s="751" t="s">
        <v>1118</v>
      </c>
      <c r="B214" s="742" t="s">
        <v>693</v>
      </c>
      <c r="C214" s="762"/>
      <c r="D214" s="762"/>
      <c r="E214" s="2168"/>
      <c r="F214" s="679"/>
      <c r="G214" s="681"/>
      <c r="H214" s="681"/>
      <c r="I214" s="681"/>
      <c r="J214" s="681"/>
      <c r="K214" s="681"/>
      <c r="L214" s="681"/>
      <c r="M214" s="681"/>
      <c r="N214" s="681"/>
      <c r="O214" s="681"/>
      <c r="P214" s="681"/>
      <c r="Q214" s="681"/>
      <c r="R214" s="681"/>
      <c r="S214" s="681"/>
      <c r="T214" s="681"/>
      <c r="U214" s="681"/>
      <c r="V214" s="681"/>
      <c r="W214" s="681">
        <f>SUM(W212:W213)</f>
        <v>253.3167957980001</v>
      </c>
      <c r="X214" s="681"/>
      <c r="Y214" s="762"/>
    </row>
    <row r="215" spans="1:25" s="756" customFormat="1" ht="15.75" x14ac:dyDescent="0.25">
      <c r="A215" s="1194" t="s">
        <v>36</v>
      </c>
      <c r="B215" s="763" t="s">
        <v>692</v>
      </c>
      <c r="C215" s="764"/>
      <c r="D215" s="764"/>
      <c r="E215" s="216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78"/>
      <c r="X215" s="681"/>
      <c r="Y215" s="762"/>
    </row>
    <row r="216" spans="1:25" s="756" customFormat="1" ht="15.75" x14ac:dyDescent="0.25">
      <c r="A216" s="2169" t="s">
        <v>37</v>
      </c>
      <c r="B216" s="764" t="s">
        <v>694</v>
      </c>
      <c r="C216" s="1198"/>
      <c r="D216" s="764"/>
      <c r="E216" s="216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62"/>
    </row>
    <row r="217" spans="1:25" s="756" customFormat="1" ht="15.75" x14ac:dyDescent="0.25">
      <c r="A217" s="1194" t="s">
        <v>38</v>
      </c>
      <c r="B217" s="765" t="s">
        <v>341</v>
      </c>
      <c r="C217" s="762"/>
      <c r="D217" s="762"/>
      <c r="E217" s="216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62"/>
    </row>
    <row r="218" spans="1:25" s="756" customFormat="1" ht="15.75" x14ac:dyDescent="0.25">
      <c r="A218" s="1194" t="s">
        <v>39</v>
      </c>
      <c r="B218" s="765" t="s">
        <v>703</v>
      </c>
      <c r="C218" s="762"/>
      <c r="D218" s="762"/>
      <c r="E218" s="216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5" s="756" customFormat="1" ht="15.75" x14ac:dyDescent="0.25">
      <c r="A219" s="1194" t="s">
        <v>40</v>
      </c>
      <c r="B219" s="765" t="s">
        <v>1119</v>
      </c>
      <c r="C219" s="1198"/>
      <c r="D219" s="762"/>
      <c r="E219" s="216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>
        <v>9.5500000000000007</v>
      </c>
      <c r="X219" s="681"/>
      <c r="Y219" s="762"/>
    </row>
    <row r="220" spans="1:25" s="756" customFormat="1" ht="15.75" x14ac:dyDescent="0.25">
      <c r="A220" s="1194" t="s">
        <v>775</v>
      </c>
      <c r="B220" s="762" t="s">
        <v>701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/>
      <c r="X220" s="681"/>
      <c r="Y220" s="762"/>
    </row>
    <row r="221" spans="1:25" s="756" customFormat="1" ht="15.75" x14ac:dyDescent="0.25">
      <c r="A221" s="1194" t="s">
        <v>43</v>
      </c>
      <c r="B221" s="765" t="s">
        <v>1120</v>
      </c>
      <c r="C221" s="1198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/>
      <c r="X221" s="681"/>
      <c r="Y221" s="762"/>
    </row>
    <row r="222" spans="1:25" s="756" customFormat="1" ht="15.75" x14ac:dyDescent="0.25">
      <c r="A222" s="1194" t="s">
        <v>41</v>
      </c>
      <c r="B222" s="765" t="s">
        <v>1121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v>0.31</v>
      </c>
      <c r="X222" s="681"/>
      <c r="Y222" s="762"/>
    </row>
    <row r="223" spans="1:25" s="756" customFormat="1" ht="15.75" x14ac:dyDescent="0.25">
      <c r="A223" s="1194" t="s">
        <v>42</v>
      </c>
      <c r="B223" s="765" t="s">
        <v>1122</v>
      </c>
      <c r="C223" s="762"/>
      <c r="D223" s="762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81">
        <v>3</v>
      </c>
      <c r="X223" s="681"/>
      <c r="Y223" s="762"/>
    </row>
    <row r="224" spans="1:25" s="2171" customFormat="1" ht="15.75" x14ac:dyDescent="0.25">
      <c r="A224" s="1194" t="s">
        <v>44</v>
      </c>
      <c r="B224" s="765" t="s">
        <v>1123</v>
      </c>
      <c r="C224" s="762"/>
      <c r="D224" s="762"/>
      <c r="E224" s="2170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>
        <v>2.59</v>
      </c>
      <c r="X224" s="681"/>
      <c r="Y224" s="762"/>
    </row>
    <row r="225" spans="1:25" s="2171" customFormat="1" ht="15.75" x14ac:dyDescent="0.25">
      <c r="A225" s="1194" t="s">
        <v>1124</v>
      </c>
      <c r="B225" s="765" t="s">
        <v>1125</v>
      </c>
      <c r="C225" s="762"/>
      <c r="D225" s="762"/>
      <c r="E225" s="2170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>
        <v>8.85</v>
      </c>
      <c r="X225" s="681"/>
      <c r="Y225" s="762"/>
    </row>
    <row r="226" spans="1:25" s="2171" customFormat="1" ht="15.75" x14ac:dyDescent="0.25">
      <c r="A226" s="1194" t="s">
        <v>1126</v>
      </c>
      <c r="B226" s="765" t="s">
        <v>1127</v>
      </c>
      <c r="C226" s="762"/>
      <c r="D226" s="762"/>
      <c r="E226" s="2170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>
        <v>0.27</v>
      </c>
      <c r="X226" s="681"/>
      <c r="Y226" s="2170"/>
    </row>
    <row r="227" spans="1:25" s="2171" customFormat="1" ht="15.75" x14ac:dyDescent="0.25">
      <c r="A227" s="1194" t="s">
        <v>1128</v>
      </c>
      <c r="B227" s="675" t="s">
        <v>695</v>
      </c>
      <c r="C227" s="762"/>
      <c r="D227" s="762"/>
      <c r="E227" s="2170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f>W186+W193+W205+W214+W216+W217+W219+W220+W221+W222+W223+W224+W225+W226</f>
        <v>8475.6279016321168</v>
      </c>
      <c r="X227" s="681"/>
      <c r="Y227" s="2170"/>
    </row>
    <row r="228" spans="1:25" s="2171" customFormat="1" ht="15.75" x14ac:dyDescent="0.25">
      <c r="A228" s="1194" t="s">
        <v>1129</v>
      </c>
      <c r="B228" s="764" t="s">
        <v>696</v>
      </c>
      <c r="C228" s="762"/>
      <c r="D228" s="764"/>
      <c r="E228" s="2170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78">
        <f>W212</f>
        <v>233.93211179800008</v>
      </c>
      <c r="X228" s="681"/>
      <c r="Y228" s="762"/>
    </row>
    <row r="229" spans="1:25" s="2171" customFormat="1" ht="15.75" x14ac:dyDescent="0.25">
      <c r="A229" s="1194" t="s">
        <v>1130</v>
      </c>
      <c r="B229" s="764" t="s">
        <v>1131</v>
      </c>
      <c r="C229" s="762"/>
      <c r="D229" s="764"/>
      <c r="E229" s="2170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78">
        <f>W213</f>
        <v>19.384684000000007</v>
      </c>
      <c r="X229" s="681"/>
      <c r="Y229" s="762"/>
    </row>
    <row r="230" spans="1:25" s="2171" customFormat="1" ht="16.5" thickBot="1" x14ac:dyDescent="0.3">
      <c r="A230" s="2172"/>
      <c r="B230" s="766" t="s">
        <v>1132</v>
      </c>
      <c r="C230" s="2173"/>
      <c r="D230" s="2174"/>
      <c r="E230" s="2175"/>
      <c r="F230" s="1363"/>
      <c r="G230" s="2176"/>
      <c r="H230" s="2176"/>
      <c r="I230" s="2176"/>
      <c r="J230" s="2176"/>
      <c r="K230" s="2176"/>
      <c r="L230" s="2176"/>
      <c r="M230" s="2176"/>
      <c r="N230" s="2176"/>
      <c r="O230" s="2176"/>
      <c r="P230" s="2176"/>
      <c r="Q230" s="2176"/>
      <c r="R230" s="2176"/>
      <c r="S230" s="2176"/>
      <c r="T230" s="2176"/>
      <c r="U230" s="2176"/>
      <c r="V230" s="2176"/>
      <c r="W230" s="2146">
        <f>W227-W228-W229</f>
        <v>8222.3111058341165</v>
      </c>
      <c r="X230" s="681"/>
      <c r="Y230" s="762"/>
    </row>
    <row r="232" spans="1:25" ht="15.75" x14ac:dyDescent="0.25">
      <c r="B232" s="1197" t="str">
        <f>B167</f>
        <v>For KINESCO Power and Utilities Pvt. Ltd.</v>
      </c>
      <c r="X232" s="2178"/>
    </row>
    <row r="233" spans="1:25" ht="15.75" x14ac:dyDescent="0.25">
      <c r="B233" s="1197"/>
      <c r="X233" s="2178"/>
    </row>
    <row r="234" spans="1:25" ht="15.75" x14ac:dyDescent="0.25">
      <c r="B234" s="1197"/>
      <c r="X234" s="2178"/>
    </row>
    <row r="235" spans="1:25" ht="15.75" x14ac:dyDescent="0.25">
      <c r="B235" s="1197" t="str">
        <f t="shared" ref="B235:B239" si="113">B170</f>
        <v>T M AJITHKUMAR</v>
      </c>
      <c r="X235" s="2178"/>
    </row>
    <row r="236" spans="1:25" ht="15.75" x14ac:dyDescent="0.25">
      <c r="B236" s="1197" t="str">
        <f t="shared" si="113"/>
        <v>CHIEF EXECUTIVE OFFICER</v>
      </c>
      <c r="X236" s="2178"/>
    </row>
    <row r="237" spans="1:25" ht="15.75" x14ac:dyDescent="0.25">
      <c r="B237" s="1197"/>
      <c r="X237" s="2178"/>
    </row>
    <row r="238" spans="1:25" ht="15.75" x14ac:dyDescent="0.25">
      <c r="B238" s="1197" t="str">
        <f t="shared" si="113"/>
        <v>Place: Kakkanad, Kochi</v>
      </c>
      <c r="X238" s="2178"/>
    </row>
    <row r="239" spans="1:25" ht="15.75" x14ac:dyDescent="0.25">
      <c r="B239" s="1197" t="str">
        <f t="shared" si="113"/>
        <v>Date: --/--/----</v>
      </c>
      <c r="X239" s="2178"/>
    </row>
    <row r="240" spans="1:25" ht="15.75" x14ac:dyDescent="0.25">
      <c r="B240" s="1197"/>
      <c r="X240" s="2178"/>
    </row>
    <row r="241" spans="2:2" ht="15.75" x14ac:dyDescent="0.25">
      <c r="B241" s="1197"/>
    </row>
  </sheetData>
  <mergeCells count="6">
    <mergeCell ref="C134:F134"/>
    <mergeCell ref="A2:Y2"/>
    <mergeCell ref="A4:Y4"/>
    <mergeCell ref="C11:F11"/>
    <mergeCell ref="C52:F52"/>
    <mergeCell ref="C93:F93"/>
  </mergeCells>
  <printOptions horizontalCentered="1"/>
  <pageMargins left="0.35433070866141736" right="0.23622047244094491" top="0.43307086614173229" bottom="0.35433070866141736" header="0.23622047244094491" footer="0.15748031496062992"/>
  <pageSetup paperSize="9" scale="55" fitToHeight="2" pageOrder="overThenDown" orientation="landscape" r:id="rId1"/>
  <headerFooter alignWithMargins="0"/>
  <rowBreaks count="5" manualBreakCount="5">
    <brk id="51" max="24" man="1"/>
    <brk id="92" max="24" man="1"/>
    <brk id="133" max="24" man="1"/>
    <brk id="174" max="24" man="1"/>
    <brk id="210" max="2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49"/>
  <sheetViews>
    <sheetView view="pageBreakPreview" topLeftCell="A16" zoomScale="70" zoomScaleNormal="70" zoomScaleSheetLayoutView="70" workbookViewId="0">
      <selection activeCell="O249" sqref="O249"/>
    </sheetView>
  </sheetViews>
  <sheetFormatPr defaultColWidth="9.33203125" defaultRowHeight="15" x14ac:dyDescent="0.25"/>
  <cols>
    <col min="1" max="1" width="6.5" style="1440" customWidth="1"/>
    <col min="2" max="2" width="22.5" style="1440" customWidth="1"/>
    <col min="3" max="3" width="11.1640625" style="1440" customWidth="1"/>
    <col min="4" max="4" width="11.5" style="1440" customWidth="1"/>
    <col min="5" max="5" width="14.33203125" style="1440" customWidth="1"/>
    <col min="6" max="6" width="13.83203125" style="1440" customWidth="1"/>
    <col min="7" max="7" width="12.5" style="1440" customWidth="1"/>
    <col min="8" max="8" width="13.6640625" style="1440" customWidth="1"/>
    <col min="9" max="9" width="13" style="1440" customWidth="1"/>
    <col min="10" max="10" width="11" style="1440" customWidth="1"/>
    <col min="11" max="11" width="12.5" style="1440" customWidth="1"/>
    <col min="12" max="12" width="11.83203125" style="1440" customWidth="1"/>
    <col min="13" max="13" width="12.5" style="1440" customWidth="1"/>
    <col min="14" max="14" width="7.33203125" style="1440" customWidth="1"/>
    <col min="15" max="15" width="11.83203125" style="1440" customWidth="1"/>
    <col min="16" max="16" width="7.83203125" style="1440" customWidth="1"/>
    <col min="17" max="17" width="7.33203125" style="1440" customWidth="1"/>
    <col min="18" max="18" width="9" style="1440" customWidth="1"/>
    <col min="19" max="19" width="6.33203125" style="1440" customWidth="1"/>
    <col min="20" max="20" width="12" style="1440" customWidth="1"/>
    <col min="21" max="21" width="6.1640625" style="1440" customWidth="1"/>
    <col min="22" max="22" width="9.5" style="1440" customWidth="1"/>
    <col min="23" max="23" width="14.83203125" style="1440" customWidth="1"/>
    <col min="24" max="24" width="15.5" style="1440" customWidth="1"/>
    <col min="25" max="25" width="9.83203125" style="1440" customWidth="1"/>
    <col min="26" max="16384" width="9.33203125" style="1440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1440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1440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1440"/>
    </row>
    <row r="5" spans="1:26" s="756" customFormat="1" ht="15.75" x14ac:dyDescent="0.25">
      <c r="A5" s="2153"/>
      <c r="B5" s="748" t="str">
        <f>'D 2.1_2025-26_(Projection)_Sbmt'!B5</f>
        <v>Name of Distribution Business/Licensee:</v>
      </c>
      <c r="D5" s="1198"/>
      <c r="E5" s="1198" t="str">
        <f>'D 2.1_2025-26_(Projection)_Sbmt'!E5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1440"/>
    </row>
    <row r="6" spans="1:26" s="756" customFormat="1" ht="15.75" x14ac:dyDescent="0.25">
      <c r="A6" s="2153"/>
      <c r="B6" s="748" t="str">
        <f>'D 2.1_2025-26_(Projection)_Sbmt'!B6</f>
        <v>Licensed Area of Supply:</v>
      </c>
      <c r="D6" s="1198"/>
      <c r="E6" s="1198" t="str">
        <f>'D 2.1_2025-26_(Projection)_Sbmt'!E6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1440"/>
    </row>
    <row r="7" spans="1:26" s="756" customFormat="1" ht="19.5" thickBot="1" x14ac:dyDescent="0.3">
      <c r="A7" s="1198"/>
      <c r="B7" s="749" t="s">
        <v>1163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2155" t="s">
        <v>1077</v>
      </c>
      <c r="Y7" s="2155"/>
      <c r="Z7" s="1440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691</v>
      </c>
      <c r="I8" s="672" t="s">
        <v>90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1440"/>
    </row>
    <row r="9" spans="1:26" s="756" customFormat="1" ht="31.5" x14ac:dyDescent="0.25">
      <c r="A9" s="2180"/>
      <c r="B9" s="1209"/>
      <c r="C9" s="1209"/>
      <c r="D9" s="2181"/>
      <c r="E9" s="1209" t="s">
        <v>95</v>
      </c>
      <c r="F9" s="1364" t="s">
        <v>7</v>
      </c>
      <c r="G9" s="1209"/>
      <c r="H9" s="1209"/>
      <c r="I9" s="1209"/>
      <c r="J9" s="1209"/>
      <c r="K9" s="1209" t="s">
        <v>290</v>
      </c>
      <c r="L9" s="2182" t="s">
        <v>1082</v>
      </c>
      <c r="M9" s="1209"/>
      <c r="N9" s="2181"/>
      <c r="O9" s="2181"/>
      <c r="P9" s="2181"/>
      <c r="Q9" s="2181"/>
      <c r="R9" s="2183" t="s">
        <v>1432</v>
      </c>
      <c r="S9" s="1209"/>
      <c r="T9" s="1209" t="s">
        <v>291</v>
      </c>
      <c r="U9" s="1209"/>
      <c r="V9" s="2181"/>
      <c r="W9" s="2220" t="s">
        <v>292</v>
      </c>
      <c r="X9" s="1209"/>
      <c r="Y9" s="2184"/>
      <c r="Z9" s="1440"/>
    </row>
    <row r="10" spans="1:26" s="756" customFormat="1" ht="15.75" x14ac:dyDescent="0.25">
      <c r="A10" s="2185">
        <v>1</v>
      </c>
      <c r="B10" s="1210">
        <v>2</v>
      </c>
      <c r="C10" s="1210">
        <v>3</v>
      </c>
      <c r="D10" s="1210">
        <v>4</v>
      </c>
      <c r="E10" s="1210">
        <v>5</v>
      </c>
      <c r="F10" s="1365">
        <v>6</v>
      </c>
      <c r="G10" s="1210">
        <v>7</v>
      </c>
      <c r="H10" s="1210">
        <v>8</v>
      </c>
      <c r="I10" s="1210">
        <v>9</v>
      </c>
      <c r="J10" s="1210">
        <v>10</v>
      </c>
      <c r="K10" s="1210">
        <v>11</v>
      </c>
      <c r="L10" s="1210">
        <v>12</v>
      </c>
      <c r="M10" s="1210">
        <v>13</v>
      </c>
      <c r="N10" s="1210">
        <v>14</v>
      </c>
      <c r="O10" s="1210">
        <v>15</v>
      </c>
      <c r="P10" s="1210">
        <v>16</v>
      </c>
      <c r="Q10" s="1210">
        <v>17</v>
      </c>
      <c r="R10" s="1210">
        <v>18</v>
      </c>
      <c r="S10" s="1210">
        <v>19</v>
      </c>
      <c r="T10" s="1210">
        <v>20</v>
      </c>
      <c r="U10" s="1210">
        <v>21</v>
      </c>
      <c r="V10" s="1210">
        <v>22</v>
      </c>
      <c r="W10" s="1210">
        <v>23</v>
      </c>
      <c r="X10" s="1210">
        <v>24</v>
      </c>
      <c r="Y10" s="1210">
        <v>25</v>
      </c>
      <c r="Z10" s="1440"/>
    </row>
    <row r="11" spans="1:26" s="756" customFormat="1" ht="18.75" x14ac:dyDescent="0.25">
      <c r="A11" s="1009"/>
      <c r="B11" s="1191" t="s">
        <v>1083</v>
      </c>
      <c r="C11" s="2116" t="s">
        <v>1084</v>
      </c>
      <c r="D11" s="2116"/>
      <c r="E11" s="2116"/>
      <c r="F11" s="2116"/>
      <c r="G11" s="690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1440"/>
    </row>
    <row r="12" spans="1:26" s="756" customFormat="1" ht="15.75" x14ac:dyDescent="0.25">
      <c r="A12" s="2157" t="s">
        <v>35</v>
      </c>
      <c r="B12" s="1190" t="s">
        <v>1085</v>
      </c>
      <c r="C12" s="2158"/>
      <c r="D12" s="2158"/>
      <c r="E12" s="1189"/>
      <c r="F12" s="1359"/>
      <c r="G12" s="1196"/>
      <c r="H12" s="1196"/>
      <c r="I12" s="1196"/>
      <c r="J12" s="1196"/>
      <c r="K12" s="1196"/>
      <c r="L12" s="1196"/>
      <c r="M12" s="1196"/>
      <c r="N12" s="1196"/>
      <c r="O12" s="1196"/>
      <c r="P12" s="1196"/>
      <c r="Q12" s="1196"/>
      <c r="R12" s="1196"/>
      <c r="S12" s="1196"/>
      <c r="T12" s="1196"/>
      <c r="U12" s="1196"/>
      <c r="V12" s="1196"/>
      <c r="W12" s="1196"/>
      <c r="X12" s="1196"/>
      <c r="Y12" s="2159"/>
      <c r="Z12" s="1440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362</v>
      </c>
      <c r="E13" s="699">
        <f>E23+E30+E42</f>
        <v>42719.31</v>
      </c>
      <c r="F13" s="694">
        <f>F23+F30+F42</f>
        <v>82.005981677781833</v>
      </c>
      <c r="G13" s="691"/>
      <c r="H13" s="691">
        <f>H23+H30+H42</f>
        <v>1160.8065958762215</v>
      </c>
      <c r="I13" s="691">
        <f>I23+I30+I42</f>
        <v>5188.6085638473469</v>
      </c>
      <c r="J13" s="691"/>
      <c r="K13" s="691"/>
      <c r="L13" s="691"/>
      <c r="M13" s="691">
        <f>M23+M30+M42</f>
        <v>2.0650000000000004</v>
      </c>
      <c r="N13" s="691"/>
      <c r="O13" s="691">
        <f>O23+O30+O42</f>
        <v>-2.1</v>
      </c>
      <c r="P13" s="691"/>
      <c r="Q13" s="691"/>
      <c r="R13" s="691">
        <f>R23+R30+R42</f>
        <v>30.750719999999994</v>
      </c>
      <c r="S13" s="691"/>
      <c r="T13" s="691"/>
      <c r="U13" s="691"/>
      <c r="V13" s="691"/>
      <c r="W13" s="691">
        <f>W23+W30+W42</f>
        <v>6380.1308797235688</v>
      </c>
      <c r="X13" s="691">
        <f t="shared" ref="X13" si="0">(W13*100000)/(F13*1000000)*100</f>
        <v>778.0079878553737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1440"/>
    </row>
    <row r="15" spans="1:26" s="756" customFormat="1" ht="15.75" x14ac:dyDescent="0.25">
      <c r="A15" s="1194"/>
      <c r="B15" s="696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1440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working'!C24</f>
        <v>4</v>
      </c>
      <c r="D16" s="778">
        <f t="shared" ref="D16:D22" si="1">C16</f>
        <v>4</v>
      </c>
      <c r="E16" s="777">
        <f>'[55]D 2.1 KKD proj working'!E24</f>
        <v>4000</v>
      </c>
      <c r="F16" s="1366">
        <f>'[55]D 2.1 KKD proj working'!F24</f>
        <v>18.778714440612848</v>
      </c>
      <c r="G16" s="786">
        <f>F16/F13</f>
        <v>0.22899200834395511</v>
      </c>
      <c r="H16" s="784">
        <f>'[55]D 2.1 KKD proj working'!H24</f>
        <v>118.7778289550299</v>
      </c>
      <c r="I16" s="784">
        <f>'[55]D 2.1 KKD proj working'!J24</f>
        <v>1012.0161467198828</v>
      </c>
      <c r="J16" s="787"/>
      <c r="K16" s="787">
        <f>H16+I16+J16</f>
        <v>1130.7939756749126</v>
      </c>
      <c r="L16" s="787">
        <f t="shared" ref="L16:L22" si="2">(K16*100000)/(F16*1000000)*100</f>
        <v>602.16793819993188</v>
      </c>
      <c r="M16" s="784">
        <f>'[55]D 2.1 KKD proj working'!O24</f>
        <v>0</v>
      </c>
      <c r="N16" s="787"/>
      <c r="O16" s="784">
        <f>'[55]D 2.1 KKD proj working'!Q24</f>
        <v>1</v>
      </c>
      <c r="P16" s="787"/>
      <c r="Q16" s="787"/>
      <c r="R16" s="784">
        <f>'[55]D 2.1 KKD proj working'!T24</f>
        <v>0</v>
      </c>
      <c r="S16" s="787"/>
      <c r="T16" s="787">
        <f>SUM(M16:S16)</f>
        <v>1</v>
      </c>
      <c r="U16" s="787"/>
      <c r="V16" s="787"/>
      <c r="W16" s="787">
        <f>K16+T16+U16+V16</f>
        <v>1131.7939756749126</v>
      </c>
      <c r="X16" s="787">
        <f t="shared" ref="X16:X23" si="3">(W16*100000)/(F16*1000000)*100</f>
        <v>602.70045601586787</v>
      </c>
      <c r="Y16" s="754"/>
      <c r="Z16" s="1440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working'!C42</f>
        <v>22</v>
      </c>
      <c r="D17" s="778">
        <f t="shared" si="1"/>
        <v>22</v>
      </c>
      <c r="E17" s="777">
        <f>'[55]D 2.1 KKD proj working'!E42</f>
        <v>20686</v>
      </c>
      <c r="F17" s="1366">
        <f>'[55]D 2.1 KKD proj working'!F42</f>
        <v>32.353185804081072</v>
      </c>
      <c r="G17" s="786">
        <f>F17/F13</f>
        <v>0.39452226706099702</v>
      </c>
      <c r="H17" s="784">
        <f>'[55]D 2.1 KKD proj working'!H42</f>
        <v>622.0963551639378</v>
      </c>
      <c r="I17" s="784">
        <f>'[55]D 2.1 KKD proj working'!J42</f>
        <v>2068.0836603417829</v>
      </c>
      <c r="J17" s="787"/>
      <c r="K17" s="787">
        <f t="shared" ref="K17:K22" si="4">H17+I17+J17</f>
        <v>2690.1800155057208</v>
      </c>
      <c r="L17" s="787">
        <f t="shared" si="2"/>
        <v>831.5038994293966</v>
      </c>
      <c r="M17" s="784">
        <f>'[55]D 2.1 KKD proj working'!O42</f>
        <v>1.3</v>
      </c>
      <c r="N17" s="787"/>
      <c r="O17" s="784">
        <f>'[55]D 2.1 KKD proj working'!Q42</f>
        <v>-2</v>
      </c>
      <c r="P17" s="787"/>
      <c r="Q17" s="787"/>
      <c r="R17" s="784">
        <f>'[55]D 2.1 KKD proj working'!T42</f>
        <v>0</v>
      </c>
      <c r="S17" s="787"/>
      <c r="T17" s="787">
        <f>SUM(M17:S17)</f>
        <v>-0.7</v>
      </c>
      <c r="U17" s="787"/>
      <c r="V17" s="787"/>
      <c r="W17" s="787">
        <f t="shared" ref="W17:W22" si="5">K17+T17+U17+V17</f>
        <v>2689.480015505721</v>
      </c>
      <c r="X17" s="787">
        <f t="shared" si="3"/>
        <v>831.28753742899312</v>
      </c>
      <c r="Y17" s="754"/>
      <c r="Z17" s="1440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777">
        <v>0</v>
      </c>
      <c r="F18" s="785">
        <v>0</v>
      </c>
      <c r="G18" s="786">
        <f>F18/F13</f>
        <v>0</v>
      </c>
      <c r="H18" s="787">
        <v>0</v>
      </c>
      <c r="I18" s="787">
        <v>0</v>
      </c>
      <c r="J18" s="787"/>
      <c r="K18" s="787">
        <f t="shared" si="4"/>
        <v>0</v>
      </c>
      <c r="L18" s="787"/>
      <c r="M18" s="787">
        <v>0</v>
      </c>
      <c r="N18" s="787"/>
      <c r="O18" s="787">
        <v>0</v>
      </c>
      <c r="P18" s="787"/>
      <c r="Q18" s="787"/>
      <c r="R18" s="787"/>
      <c r="S18" s="787"/>
      <c r="T18" s="787">
        <f t="shared" ref="T18:T22" si="6">SUM(M18:S18)</f>
        <v>0</v>
      </c>
      <c r="U18" s="787"/>
      <c r="V18" s="787"/>
      <c r="W18" s="787">
        <f t="shared" si="5"/>
        <v>0</v>
      </c>
      <c r="X18" s="787"/>
      <c r="Y18" s="754"/>
      <c r="Z18" s="1440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working'!C61</f>
        <v>2</v>
      </c>
      <c r="D19" s="778">
        <f t="shared" si="1"/>
        <v>2</v>
      </c>
      <c r="E19" s="777">
        <f>'[55]D 2.1 KKD proj working'!E61</f>
        <v>504</v>
      </c>
      <c r="F19" s="1366">
        <f>'[55]D 2.1 KKD proj working'!F61</f>
        <v>0.24435919993815008</v>
      </c>
      <c r="G19" s="786">
        <f>F19/F13</f>
        <v>2.9797728767919276E-3</v>
      </c>
      <c r="H19" s="784">
        <f>'[55]D 2.1 KKD proj working'!H61</f>
        <v>21.600066715920008</v>
      </c>
      <c r="I19" s="784">
        <f>'[55]D 2.1 KKD proj working'!J61</f>
        <v>14.329823141651881</v>
      </c>
      <c r="J19" s="787"/>
      <c r="K19" s="787">
        <f t="shared" si="4"/>
        <v>35.929889857571887</v>
      </c>
      <c r="L19" s="787">
        <f t="shared" si="2"/>
        <v>1470.3718896880546</v>
      </c>
      <c r="M19" s="784">
        <f>'[55]D 2.1 KKD proj working'!O61</f>
        <v>0</v>
      </c>
      <c r="N19" s="787"/>
      <c r="O19" s="784">
        <f>'[55]D 2.1 KKD proj working'!Q61</f>
        <v>-0.1</v>
      </c>
      <c r="P19" s="787"/>
      <c r="Q19" s="787"/>
      <c r="R19" s="784">
        <f>'[55]D 2.1 KKD proj working'!T61</f>
        <v>0</v>
      </c>
      <c r="S19" s="787"/>
      <c r="T19" s="787">
        <f t="shared" si="6"/>
        <v>-0.1</v>
      </c>
      <c r="U19" s="787"/>
      <c r="V19" s="787"/>
      <c r="W19" s="787">
        <f t="shared" si="5"/>
        <v>35.829889857571885</v>
      </c>
      <c r="X19" s="787">
        <f t="shared" si="3"/>
        <v>1466.2795534868674</v>
      </c>
      <c r="Y19" s="754"/>
      <c r="Z19" s="1440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working'!C79</f>
        <v>1</v>
      </c>
      <c r="D20" s="778">
        <f t="shared" si="1"/>
        <v>1</v>
      </c>
      <c r="E20" s="777">
        <f>'[55]D 2.1 KKD proj working'!E79</f>
        <v>415</v>
      </c>
      <c r="F20" s="1366">
        <f>'[55]D 2.1 KKD proj working'!F79</f>
        <v>0.14654329965000001</v>
      </c>
      <c r="G20" s="786">
        <f>F20/F13</f>
        <v>1.7869830547946907E-3</v>
      </c>
      <c r="H20" s="784">
        <f>'[55]D 2.1 KKD proj working'!H79</f>
        <v>3.3378480000000001</v>
      </c>
      <c r="I20" s="784">
        <f>'[55]D 2.1 KKD proj working'!J79</f>
        <v>2.5119465452235006</v>
      </c>
      <c r="J20" s="787"/>
      <c r="K20" s="787">
        <f t="shared" si="4"/>
        <v>5.8497945452235012</v>
      </c>
      <c r="L20" s="787">
        <f t="shared" si="2"/>
        <v>399.18539839044087</v>
      </c>
      <c r="M20" s="784">
        <f>'[55]D 2.1 KKD proj working'!O79</f>
        <v>0</v>
      </c>
      <c r="N20" s="787"/>
      <c r="O20" s="784">
        <f>'[55]D 2.1 KKD proj working'!Q79</f>
        <v>0.6</v>
      </c>
      <c r="P20" s="787"/>
      <c r="Q20" s="787"/>
      <c r="R20" s="784">
        <f>'[55]D 2.1 KKD proj working'!T79</f>
        <v>0</v>
      </c>
      <c r="S20" s="787"/>
      <c r="T20" s="787">
        <f t="shared" si="6"/>
        <v>0.6</v>
      </c>
      <c r="U20" s="787"/>
      <c r="V20" s="787"/>
      <c r="W20" s="787">
        <f t="shared" si="5"/>
        <v>6.4497945452235008</v>
      </c>
      <c r="X20" s="787">
        <f t="shared" si="3"/>
        <v>440.12892848925969</v>
      </c>
      <c r="Y20" s="754"/>
      <c r="Z20" s="1440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working'!C97</f>
        <v>1</v>
      </c>
      <c r="D21" s="778">
        <f t="shared" si="1"/>
        <v>1</v>
      </c>
      <c r="E21" s="777">
        <f>'[55]D 2.1 KKD proj working'!E97</f>
        <v>200</v>
      </c>
      <c r="F21" s="1366">
        <f>'[55]D 2.1 KKD proj working'!F97</f>
        <v>0.22202822420064</v>
      </c>
      <c r="G21" s="786">
        <f>F21/F13</f>
        <v>2.7074637685947597E-3</v>
      </c>
      <c r="H21" s="784">
        <f>'[55]D 2.1 KKD proj working'!H97</f>
        <v>6.4013348437500008</v>
      </c>
      <c r="I21" s="784">
        <f>'[55]D 2.1 KKD proj working'!J97</f>
        <v>12.779184144527996</v>
      </c>
      <c r="J21" s="787"/>
      <c r="K21" s="787">
        <f t="shared" si="4"/>
        <v>19.180518988277996</v>
      </c>
      <c r="L21" s="787">
        <f t="shared" si="2"/>
        <v>863.87751184935655</v>
      </c>
      <c r="M21" s="784">
        <f>'[55]D 2.1 KKD proj working'!O97</f>
        <v>0.1</v>
      </c>
      <c r="N21" s="787"/>
      <c r="O21" s="784">
        <f>'[55]D 2.1 KKD proj working'!Q97</f>
        <v>-0.2</v>
      </c>
      <c r="P21" s="787"/>
      <c r="Q21" s="787"/>
      <c r="R21" s="784">
        <f>'[55]D 2.1 KKD proj working'!T97</f>
        <v>0</v>
      </c>
      <c r="S21" s="787"/>
      <c r="T21" s="787">
        <f t="shared" si="6"/>
        <v>-0.1</v>
      </c>
      <c r="U21" s="787"/>
      <c r="V21" s="787"/>
      <c r="W21" s="787">
        <f t="shared" si="5"/>
        <v>19.080518988277994</v>
      </c>
      <c r="X21" s="787">
        <f t="shared" si="3"/>
        <v>859.37357995691229</v>
      </c>
      <c r="Y21" s="780"/>
      <c r="Z21" s="1440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working'!C115</f>
        <v>1</v>
      </c>
      <c r="D22" s="778">
        <f t="shared" si="1"/>
        <v>1</v>
      </c>
      <c r="E22" s="777">
        <f>'[55]D 2.1 KKD proj working'!E115</f>
        <v>2690.28</v>
      </c>
      <c r="F22" s="1366">
        <f>'[55]D 2.1 KKD proj working'!F115</f>
        <v>4.3143023345320808</v>
      </c>
      <c r="G22" s="786">
        <f>F22/F13</f>
        <v>5.2609605375908447E-2</v>
      </c>
      <c r="H22" s="784">
        <f>'[55]D 2.1 KKD proj working'!H115</f>
        <v>33.849761989890013</v>
      </c>
      <c r="I22" s="784">
        <f>'[55]D 2.1 KKD proj working'!J115</f>
        <v>346.92606759438144</v>
      </c>
      <c r="J22" s="787"/>
      <c r="K22" s="787">
        <f t="shared" si="4"/>
        <v>380.77582958427143</v>
      </c>
      <c r="L22" s="787">
        <f t="shared" si="2"/>
        <v>882.58958241406947</v>
      </c>
      <c r="M22" s="784">
        <f>'[55]D 2.1 KKD proj working'!O115</f>
        <v>0</v>
      </c>
      <c r="N22" s="787"/>
      <c r="O22" s="784">
        <f>'[55]D 2.1 KKD proj working'!Q115</f>
        <v>-2.4</v>
      </c>
      <c r="P22" s="787"/>
      <c r="Q22" s="787"/>
      <c r="R22" s="784">
        <f>'[55]D 2.1 KKD proj working'!T115</f>
        <v>0</v>
      </c>
      <c r="S22" s="787"/>
      <c r="T22" s="787">
        <f t="shared" si="6"/>
        <v>-2.4</v>
      </c>
      <c r="U22" s="787"/>
      <c r="V22" s="787"/>
      <c r="W22" s="787">
        <f t="shared" si="5"/>
        <v>378.37582958427146</v>
      </c>
      <c r="X22" s="787">
        <f t="shared" si="3"/>
        <v>877.02668993713257</v>
      </c>
      <c r="Y22" s="780"/>
      <c r="Z22" s="1440"/>
    </row>
    <row r="23" spans="1:26" s="756" customFormat="1" ht="15.75" x14ac:dyDescent="0.25">
      <c r="A23" s="782"/>
      <c r="B23" s="763"/>
      <c r="C23" s="777"/>
      <c r="D23" s="2192">
        <f>SUM(D16:D22)</f>
        <v>31</v>
      </c>
      <c r="E23" s="2128">
        <f>SUM(E16:E22)</f>
        <v>28495.279999999999</v>
      </c>
      <c r="F23" s="743">
        <f>SUM(F16:F22)</f>
        <v>56.059133303014796</v>
      </c>
      <c r="G23" s="2221">
        <f>F23/F13</f>
        <v>0.68359810048104197</v>
      </c>
      <c r="H23" s="700">
        <f>SUM(H16:H22)</f>
        <v>806.06319566852767</v>
      </c>
      <c r="I23" s="700">
        <f>SUM(I16:I22)</f>
        <v>3456.6468284874504</v>
      </c>
      <c r="J23" s="787"/>
      <c r="K23" s="700">
        <f>SUM(K16:K22)</f>
        <v>4262.7100241559792</v>
      </c>
      <c r="L23" s="700"/>
      <c r="M23" s="700">
        <f>SUM(M16:M22)</f>
        <v>1.4000000000000001</v>
      </c>
      <c r="N23" s="787"/>
      <c r="O23" s="700">
        <f>SUM(O16:O22)</f>
        <v>-3.1</v>
      </c>
      <c r="P23" s="787"/>
      <c r="Q23" s="787"/>
      <c r="R23" s="787"/>
      <c r="S23" s="787"/>
      <c r="T23" s="700">
        <f>SUM(T16:T22)</f>
        <v>-1.6999999999999997</v>
      </c>
      <c r="U23" s="787"/>
      <c r="V23" s="787"/>
      <c r="W23" s="700">
        <f>SUM(W16:W22)</f>
        <v>4261.0100241559785</v>
      </c>
      <c r="X23" s="700">
        <f t="shared" si="3"/>
        <v>760.09202659699804</v>
      </c>
      <c r="Y23" s="780"/>
      <c r="Z23" s="1440"/>
    </row>
    <row r="24" spans="1:26" s="756" customFormat="1" ht="15.75" x14ac:dyDescent="0.25">
      <c r="A24" s="1194"/>
      <c r="B24" s="1208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1440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777">
        <v>0</v>
      </c>
      <c r="F25" s="785">
        <v>0</v>
      </c>
      <c r="G25" s="786"/>
      <c r="H25" s="787">
        <v>0</v>
      </c>
      <c r="I25" s="787">
        <v>0</v>
      </c>
      <c r="J25" s="787"/>
      <c r="K25" s="787">
        <f>H25+I25+J25</f>
        <v>0</v>
      </c>
      <c r="L25" s="787"/>
      <c r="M25" s="787">
        <v>0</v>
      </c>
      <c r="N25" s="787"/>
      <c r="O25" s="787">
        <v>0</v>
      </c>
      <c r="P25" s="787"/>
      <c r="Q25" s="787"/>
      <c r="R25" s="787"/>
      <c r="S25" s="787"/>
      <c r="T25" s="787">
        <f>SUM(M25:S25)</f>
        <v>0</v>
      </c>
      <c r="U25" s="787"/>
      <c r="V25" s="787"/>
      <c r="W25" s="787">
        <f>K25+T25+U25+V25</f>
        <v>0</v>
      </c>
      <c r="X25" s="787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working'!C133</f>
        <v>40</v>
      </c>
      <c r="D26" s="778">
        <f>C26</f>
        <v>40</v>
      </c>
      <c r="E26" s="777">
        <f>'[55]D 2.1 KKD proj working'!E133</f>
        <v>6075</v>
      </c>
      <c r="F26" s="1366">
        <f>'[55]D 2.1 KKD proj working'!F133</f>
        <v>14.036485591941117</v>
      </c>
      <c r="G26" s="786">
        <f>F26/F13</f>
        <v>0.17116416759808231</v>
      </c>
      <c r="H26" s="784">
        <f>'[55]D 2.1 KKD proj working'!H133</f>
        <v>211.97176111650006</v>
      </c>
      <c r="I26" s="784">
        <f>'[55]D 2.1 KKD proj working'!J133</f>
        <v>884.37252294891857</v>
      </c>
      <c r="J26" s="787"/>
      <c r="K26" s="787">
        <f>H26+I26+J26</f>
        <v>1096.3442840654186</v>
      </c>
      <c r="L26" s="787">
        <f>(K26*100000)/(F26*1000000)*100</f>
        <v>781.067509302237</v>
      </c>
      <c r="M26" s="784">
        <f>'[55]D 2.1 KKD proj working'!O133</f>
        <v>1.6999999999999999E-3</v>
      </c>
      <c r="N26" s="787"/>
      <c r="O26" s="784">
        <f>'[55]D 2.1 KKD proj working'!Q133</f>
        <v>0</v>
      </c>
      <c r="P26" s="787"/>
      <c r="Q26" s="787"/>
      <c r="R26" s="784">
        <f>'[55]D 2.1 KKD proj working'!T133</f>
        <v>0</v>
      </c>
      <c r="S26" s="787"/>
      <c r="T26" s="787">
        <f>SUM(M26:S26)</f>
        <v>1.6999999999999999E-3</v>
      </c>
      <c r="U26" s="787"/>
      <c r="V26" s="787"/>
      <c r="W26" s="787">
        <f>K26+T26+U26+V26</f>
        <v>1096.3459840654186</v>
      </c>
      <c r="X26" s="787">
        <f>(W26*100000)/(F26*1000000)*100</f>
        <v>781.06872043161059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8">
        <f t="shared" ref="D27:D29" si="7">C27</f>
        <v>0</v>
      </c>
      <c r="E27" s="777">
        <v>0</v>
      </c>
      <c r="F27" s="785">
        <v>0</v>
      </c>
      <c r="G27" s="786">
        <f>F27/F13</f>
        <v>0</v>
      </c>
      <c r="H27" s="787">
        <v>0</v>
      </c>
      <c r="I27" s="787">
        <v>0</v>
      </c>
      <c r="J27" s="787"/>
      <c r="K27" s="787">
        <f t="shared" ref="K27:K29" si="8">H27+I27+J27</f>
        <v>0</v>
      </c>
      <c r="L27" s="787" t="e">
        <f t="shared" ref="L27:L29" si="9">(K27*100000)/(F27*1000000)*100</f>
        <v>#DIV/0!</v>
      </c>
      <c r="M27" s="787">
        <f>'[36]DHT-II A- SUMM'!$L$22</f>
        <v>0</v>
      </c>
      <c r="N27" s="787"/>
      <c r="O27" s="787">
        <f>'[36]DHT-II A- SUMM'!$K$22</f>
        <v>0</v>
      </c>
      <c r="P27" s="787"/>
      <c r="Q27" s="787"/>
      <c r="R27" s="787">
        <v>0</v>
      </c>
      <c r="S27" s="787"/>
      <c r="T27" s="787">
        <f t="shared" ref="T27:T29" si="10">SUM(M27:S27)</f>
        <v>0</v>
      </c>
      <c r="U27" s="787"/>
      <c r="V27" s="787"/>
      <c r="W27" s="787">
        <f t="shared" ref="W27:W29" si="11">K27+T27+U27+V27</f>
        <v>0</v>
      </c>
      <c r="X27" s="787"/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working'!C151</f>
        <v>2</v>
      </c>
      <c r="D28" s="778">
        <f t="shared" si="7"/>
        <v>2</v>
      </c>
      <c r="E28" s="777">
        <f>'[55]D 2.1 KKD proj working'!E151</f>
        <v>177</v>
      </c>
      <c r="F28" s="1366">
        <f>'[55]D 2.1 KKD proj working'!F151</f>
        <v>1.3499147695103997</v>
      </c>
      <c r="G28" s="786">
        <f>F28/F13</f>
        <v>1.6461174439865729E-2</v>
      </c>
      <c r="H28" s="784">
        <f>'[55]D 2.1 KKD proj working'!H151</f>
        <v>10.504614079575003</v>
      </c>
      <c r="I28" s="784">
        <f>'[55]D 2.1 KKD proj working'!J151</f>
        <v>119.87386639487997</v>
      </c>
      <c r="J28" s="787"/>
      <c r="K28" s="787">
        <f t="shared" si="8"/>
        <v>130.37848047445496</v>
      </c>
      <c r="L28" s="787">
        <f t="shared" si="9"/>
        <v>965.82749829266561</v>
      </c>
      <c r="M28" s="784">
        <f>'[55]D 2.1 KKD proj working'!O151</f>
        <v>0</v>
      </c>
      <c r="N28" s="787"/>
      <c r="O28" s="784">
        <f>'[55]D 2.1 KKD proj working'!Q151</f>
        <v>0</v>
      </c>
      <c r="P28" s="787"/>
      <c r="Q28" s="787"/>
      <c r="R28" s="784">
        <f>'[55]D 2.1 KKD proj working'!T151</f>
        <v>14.868479999999996</v>
      </c>
      <c r="S28" s="787"/>
      <c r="T28" s="787">
        <f t="shared" si="10"/>
        <v>14.868479999999996</v>
      </c>
      <c r="U28" s="787"/>
      <c r="V28" s="787"/>
      <c r="W28" s="787">
        <f t="shared" si="11"/>
        <v>145.24696047445497</v>
      </c>
      <c r="X28" s="787">
        <f t="shared" ref="X28:X30" si="12">(W28*100000)/(F28*1000000)*100</f>
        <v>1075.9713409694341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working'!C169</f>
        <v>1</v>
      </c>
      <c r="D29" s="778">
        <f t="shared" si="7"/>
        <v>1</v>
      </c>
      <c r="E29" s="777">
        <f>'[55]D 2.1 KKD proj working'!E169</f>
        <v>150</v>
      </c>
      <c r="F29" s="1366">
        <f>'[55]D 2.1 KKD proj working'!F169</f>
        <v>0.21868994109600001</v>
      </c>
      <c r="G29" s="786">
        <f>F29/F13</f>
        <v>2.6667559685496752E-3</v>
      </c>
      <c r="H29" s="784">
        <f>'[55]D 2.1 KKD proj working'!H169</f>
        <v>8.5034928000000036</v>
      </c>
      <c r="I29" s="784">
        <f>'[55]D 2.1 KKD proj working'!J169</f>
        <v>14.319311706362877</v>
      </c>
      <c r="J29" s="787"/>
      <c r="K29" s="787">
        <f t="shared" si="8"/>
        <v>22.822804506362878</v>
      </c>
      <c r="L29" s="787">
        <f t="shared" si="9"/>
        <v>1043.6147356381689</v>
      </c>
      <c r="M29" s="784">
        <f>'[55]D 2.1 KKD proj working'!O169</f>
        <v>0</v>
      </c>
      <c r="N29" s="787"/>
      <c r="O29" s="784">
        <f>'[55]D 2.1 KKD proj working'!Q169</f>
        <v>0</v>
      </c>
      <c r="P29" s="787"/>
      <c r="Q29" s="787"/>
      <c r="R29" s="784">
        <f>'[55]D 2.1 KKD proj working'!T169</f>
        <v>7.4035200000000021</v>
      </c>
      <c r="S29" s="787"/>
      <c r="T29" s="787">
        <f t="shared" si="10"/>
        <v>7.4035200000000021</v>
      </c>
      <c r="U29" s="787"/>
      <c r="V29" s="787"/>
      <c r="W29" s="787">
        <f t="shared" si="11"/>
        <v>30.226324506362879</v>
      </c>
      <c r="X29" s="787">
        <f t="shared" si="12"/>
        <v>1382.1543119394867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43</v>
      </c>
      <c r="E30" s="2128">
        <f>SUM(E25:E29)</f>
        <v>6402</v>
      </c>
      <c r="F30" s="2235">
        <f>SUM(F25:F29)</f>
        <v>15.605090302547518</v>
      </c>
      <c r="G30" s="2221">
        <f>F30/F13</f>
        <v>0.19029209800649774</v>
      </c>
      <c r="H30" s="700">
        <f>SUM(H25:H29)</f>
        <v>230.97986799607506</v>
      </c>
      <c r="I30" s="700">
        <f>SUM(I25:I29)</f>
        <v>1018.5657010501615</v>
      </c>
      <c r="J30" s="787"/>
      <c r="K30" s="700">
        <f>SUM(K25:K29)</f>
        <v>1249.5455690462366</v>
      </c>
      <c r="L30" s="787"/>
      <c r="M30" s="700">
        <f>SUM(M25:M29)</f>
        <v>1.6999999999999999E-3</v>
      </c>
      <c r="N30" s="787"/>
      <c r="O30" s="700">
        <f>SUM(O25:O29)</f>
        <v>0</v>
      </c>
      <c r="P30" s="787"/>
      <c r="Q30" s="787"/>
      <c r="R30" s="700">
        <f>SUM(R25:R29)</f>
        <v>22.271999999999998</v>
      </c>
      <c r="S30" s="787"/>
      <c r="T30" s="700">
        <f>SUM(T25:T29)</f>
        <v>22.273699999999998</v>
      </c>
      <c r="U30" s="787"/>
      <c r="V30" s="787"/>
      <c r="W30" s="700">
        <f>SUM(W25:W29)</f>
        <v>1271.8192690462365</v>
      </c>
      <c r="X30" s="700">
        <f t="shared" si="12"/>
        <v>815.0028256091623</v>
      </c>
      <c r="Y30" s="754"/>
    </row>
    <row r="31" spans="1:26" s="756" customFormat="1" ht="15.75" x14ac:dyDescent="0.25">
      <c r="A31" s="1194"/>
      <c r="B31" s="696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1440"/>
    </row>
    <row r="32" spans="1:26" s="756" customFormat="1" ht="15.75" x14ac:dyDescent="0.25">
      <c r="A32" s="776">
        <v>13</v>
      </c>
      <c r="B32" s="763" t="s">
        <v>1101</v>
      </c>
      <c r="C32" s="788">
        <f>'[55]D 2.1 KKD proj working'!C187</f>
        <v>20</v>
      </c>
      <c r="D32" s="778">
        <f>C32</f>
        <v>20</v>
      </c>
      <c r="E32" s="788">
        <f>'[55]D 2.1 KKD proj working'!E187</f>
        <v>732</v>
      </c>
      <c r="F32" s="679">
        <f>'[55]D 2.1 KKD proj working'!F187</f>
        <v>0.83454274121961602</v>
      </c>
      <c r="G32" s="680">
        <f>F32/F13</f>
        <v>1.0176608146692323E-2</v>
      </c>
      <c r="H32" s="681">
        <f>'[55]D 2.1 KKD proj working'!H187</f>
        <v>11.886837567000006</v>
      </c>
      <c r="I32" s="681">
        <f>'[55]D 2.1 KKD proj working'!J187</f>
        <v>47.293967510066722</v>
      </c>
      <c r="J32" s="681"/>
      <c r="K32" s="681">
        <f>H32+I32+J32</f>
        <v>59.180805077066729</v>
      </c>
      <c r="L32" s="681">
        <f>(K32*100000)/(F32*1000000)*100</f>
        <v>709.14049279943197</v>
      </c>
      <c r="M32" s="681">
        <f>'[55]D 2.1 KKD proj working'!O187</f>
        <v>0</v>
      </c>
      <c r="N32" s="681"/>
      <c r="O32" s="681">
        <f>'[55]D 2.1 KKD proj working'!Q187</f>
        <v>1</v>
      </c>
      <c r="P32" s="681"/>
      <c r="Q32" s="681"/>
      <c r="R32" s="681">
        <f>'[55]D 2.1 KKD proj working'!T187</f>
        <v>0</v>
      </c>
      <c r="S32" s="681"/>
      <c r="T32" s="681">
        <f>SUM(M32:S32)</f>
        <v>1</v>
      </c>
      <c r="U32" s="681"/>
      <c r="V32" s="681"/>
      <c r="W32" s="681">
        <f>K32+T32+U32+V32</f>
        <v>60.180805077066729</v>
      </c>
      <c r="X32" s="681">
        <f>(W32*100000)/(F32*1000000)*100</f>
        <v>721.12310256413468</v>
      </c>
      <c r="Y32" s="754"/>
      <c r="Z32" s="1440"/>
    </row>
    <row r="33" spans="1:26" s="756" customFormat="1" ht="15.75" x14ac:dyDescent="0.25">
      <c r="A33" s="776">
        <v>14</v>
      </c>
      <c r="B33" s="763" t="s">
        <v>1102</v>
      </c>
      <c r="C33" s="788">
        <f>'[55]D 2.1 KKD proj working'!C205</f>
        <v>167</v>
      </c>
      <c r="D33" s="778">
        <f t="shared" ref="D33:D41" si="13">C33</f>
        <v>167</v>
      </c>
      <c r="E33" s="788">
        <f>'[55]D 2.1 KKD proj working'!E205</f>
        <v>4777.33</v>
      </c>
      <c r="F33" s="679">
        <f>'[55]D 2.1 KKD proj working'!F205</f>
        <v>6.4613679810297562</v>
      </c>
      <c r="G33" s="680">
        <f>F33/F13</f>
        <v>7.8791422879586806E-2</v>
      </c>
      <c r="H33" s="681">
        <f>'[55]D 2.1 KKD proj working'!H205</f>
        <v>77.11930217583901</v>
      </c>
      <c r="I33" s="681">
        <f>'[55]D 2.1 KKD proj working'!J205</f>
        <v>395.50909518552419</v>
      </c>
      <c r="J33" s="681"/>
      <c r="K33" s="681">
        <f t="shared" ref="K33:K39" si="14">H33+I33+J33</f>
        <v>472.62839736136323</v>
      </c>
      <c r="L33" s="681">
        <f t="shared" ref="L33:L41" si="15">(K33*100000)/(F33*1000000)*100</f>
        <v>731.46800917232372</v>
      </c>
      <c r="M33" s="681">
        <f>'[55]D 2.1 KKD proj working'!O205</f>
        <v>0.1</v>
      </c>
      <c r="N33" s="681"/>
      <c r="O33" s="681">
        <f>'[55]D 2.1 KKD proj working'!Q205</f>
        <v>0</v>
      </c>
      <c r="P33" s="681"/>
      <c r="Q33" s="681"/>
      <c r="R33" s="681">
        <f>'[55]D 2.1 KKD proj working'!T205</f>
        <v>0</v>
      </c>
      <c r="S33" s="681"/>
      <c r="T33" s="681">
        <f t="shared" ref="T33:T41" si="16">SUM(M33:S33)</f>
        <v>0.1</v>
      </c>
      <c r="U33" s="681"/>
      <c r="V33" s="681"/>
      <c r="W33" s="681">
        <f t="shared" ref="W33:W41" si="17">K33+T33+U33+V33</f>
        <v>472.72839736136325</v>
      </c>
      <c r="X33" s="681">
        <f t="shared" ref="X33:X42" si="18">(W33*100000)/(F33*1000000)*100</f>
        <v>731.62277516041411</v>
      </c>
      <c r="Y33" s="754"/>
      <c r="Z33" s="1440"/>
    </row>
    <row r="34" spans="1:26" s="756" customFormat="1" ht="15.75" x14ac:dyDescent="0.25">
      <c r="A34" s="776">
        <v>15</v>
      </c>
      <c r="B34" s="763" t="s">
        <v>1103</v>
      </c>
      <c r="C34" s="788">
        <v>0</v>
      </c>
      <c r="D34" s="778">
        <v>0</v>
      </c>
      <c r="E34" s="788">
        <v>0</v>
      </c>
      <c r="F34" s="679">
        <v>0</v>
      </c>
      <c r="G34" s="680"/>
      <c r="H34" s="681">
        <v>0</v>
      </c>
      <c r="I34" s="681">
        <v>0</v>
      </c>
      <c r="J34" s="681"/>
      <c r="K34" s="681">
        <f t="shared" si="14"/>
        <v>0</v>
      </c>
      <c r="L34" s="681"/>
      <c r="M34" s="681">
        <v>0</v>
      </c>
      <c r="N34" s="681"/>
      <c r="O34" s="681"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1440"/>
    </row>
    <row r="35" spans="1:26" s="756" customFormat="1" ht="15.75" x14ac:dyDescent="0.25">
      <c r="A35" s="776">
        <v>16</v>
      </c>
      <c r="B35" s="763" t="s">
        <v>1104</v>
      </c>
      <c r="C35" s="788">
        <f>'[55]D 2.1 KKD proj working'!C223</f>
        <v>4</v>
      </c>
      <c r="D35" s="778">
        <f t="shared" ref="D35" si="19">C35</f>
        <v>4</v>
      </c>
      <c r="E35" s="788">
        <f>'[55]D 2.1 KKD proj working'!E223</f>
        <v>312</v>
      </c>
      <c r="F35" s="679">
        <f>'[55]D 2.1 KKD proj working'!F223</f>
        <v>0.38069414350771308</v>
      </c>
      <c r="G35" s="680">
        <f>F35/F13</f>
        <v>4.6422728649665795E-3</v>
      </c>
      <c r="H35" s="681">
        <f>'[55]D 2.1 KKD proj working'!H223</f>
        <v>2.7349680820000009</v>
      </c>
      <c r="I35" s="681">
        <f>'[55]D 2.1 KKD proj working'!J223</f>
        <v>26.76590063695927</v>
      </c>
      <c r="J35" s="681"/>
      <c r="K35" s="681">
        <f t="shared" si="14"/>
        <v>29.500868718959271</v>
      </c>
      <c r="L35" s="681">
        <f t="shared" si="15"/>
        <v>774.92310354812594</v>
      </c>
      <c r="M35" s="681">
        <f>'[55]D 2.1 KKD proj working'!O223</f>
        <v>0</v>
      </c>
      <c r="N35" s="681"/>
      <c r="O35" s="681">
        <f>'[55]D 2.1 KKD proj working'!Q223</f>
        <v>0</v>
      </c>
      <c r="P35" s="681"/>
      <c r="Q35" s="681"/>
      <c r="R35" s="681">
        <f>'[55]D 2.1 KKD proj working'!T223</f>
        <v>0</v>
      </c>
      <c r="S35" s="681"/>
      <c r="T35" s="681">
        <f t="shared" si="16"/>
        <v>0</v>
      </c>
      <c r="U35" s="681"/>
      <c r="V35" s="681"/>
      <c r="W35" s="681">
        <f t="shared" si="17"/>
        <v>29.500868718959271</v>
      </c>
      <c r="X35" s="681">
        <f t="shared" si="18"/>
        <v>774.92310354812594</v>
      </c>
      <c r="Y35" s="754"/>
      <c r="Z35" s="1440"/>
    </row>
    <row r="36" spans="1:26" s="756" customFormat="1" ht="15.75" x14ac:dyDescent="0.25">
      <c r="A36" s="776">
        <v>17</v>
      </c>
      <c r="B36" s="763" t="s">
        <v>1105</v>
      </c>
      <c r="C36" s="788">
        <f>'[55]D 2.1 KKD proj working'!C241</f>
        <v>16</v>
      </c>
      <c r="D36" s="778">
        <f t="shared" si="13"/>
        <v>16</v>
      </c>
      <c r="E36" s="788">
        <f>'[55]D 2.1 KKD proj working'!E241</f>
        <v>264</v>
      </c>
      <c r="F36" s="679">
        <f>'[55]D 2.1 KKD proj working'!F241</f>
        <v>0.62292602472144021</v>
      </c>
      <c r="G36" s="680">
        <f>F36/F13</f>
        <v>7.5961047228120891E-3</v>
      </c>
      <c r="H36" s="681">
        <f>'[55]D 2.1 KKD proj working'!H241</f>
        <v>5.6341628973630007</v>
      </c>
      <c r="I36" s="681">
        <f>'[55]D 2.1 KKD proj working'!J241</f>
        <v>57.771596799224007</v>
      </c>
      <c r="J36" s="681"/>
      <c r="K36" s="681">
        <f t="shared" si="14"/>
        <v>63.405759696587005</v>
      </c>
      <c r="L36" s="681">
        <f t="shared" si="15"/>
        <v>1017.8698140752873</v>
      </c>
      <c r="M36" s="681">
        <f>'[55]D 2.1 KKD proj working'!O241</f>
        <v>6.0500000000000005E-2</v>
      </c>
      <c r="N36" s="681"/>
      <c r="O36" s="681">
        <f>'[55]D 2.1 KKD proj working'!Q241</f>
        <v>0</v>
      </c>
      <c r="P36" s="681"/>
      <c r="Q36" s="681"/>
      <c r="R36" s="681">
        <f>'[55]D 2.1 KKD proj working'!T241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63.466259696587002</v>
      </c>
      <c r="X36" s="681">
        <f t="shared" si="18"/>
        <v>1018.8410369428346</v>
      </c>
      <c r="Y36" s="754"/>
      <c r="Z36" s="1440"/>
    </row>
    <row r="37" spans="1:26" s="756" customFormat="1" ht="15.75" x14ac:dyDescent="0.25">
      <c r="A37" s="776">
        <v>18</v>
      </c>
      <c r="B37" s="763" t="s">
        <v>1106</v>
      </c>
      <c r="C37" s="788">
        <f>'[55]D 2.1 KKD proj working'!C259</f>
        <v>46</v>
      </c>
      <c r="D37" s="778">
        <f t="shared" si="13"/>
        <v>46</v>
      </c>
      <c r="E37" s="788">
        <f>'[55]D 2.1 KKD proj working'!E259</f>
        <v>1081</v>
      </c>
      <c r="F37" s="679">
        <f>'[55]D 2.1 KKD proj working'!F259</f>
        <v>1.7072071766744079</v>
      </c>
      <c r="G37" s="680">
        <f>F37/F13</f>
        <v>2.0818081092942364E-2</v>
      </c>
      <c r="H37" s="681">
        <f>'[55]D 2.1 KKD proj working'!H259</f>
        <v>19.746777184248518</v>
      </c>
      <c r="I37" s="681">
        <f>'[55]D 2.1 KKD proj working'!J259</f>
        <v>156.96957067294503</v>
      </c>
      <c r="J37" s="681"/>
      <c r="K37" s="681">
        <f t="shared" si="14"/>
        <v>176.71634785719354</v>
      </c>
      <c r="L37" s="681">
        <f t="shared" si="15"/>
        <v>1035.1195231116124</v>
      </c>
      <c r="M37" s="681">
        <f>'[55]D 2.1 KKD proj working'!O259</f>
        <v>0.5</v>
      </c>
      <c r="N37" s="681"/>
      <c r="O37" s="681">
        <f>'[55]D 2.1 KKD proj working'!Q259</f>
        <v>0</v>
      </c>
      <c r="P37" s="681"/>
      <c r="Q37" s="681"/>
      <c r="R37" s="681">
        <f>'[55]D 2.1 KKD proj working'!T259</f>
        <v>8.4787199999999974</v>
      </c>
      <c r="S37" s="681"/>
      <c r="T37" s="681">
        <f t="shared" si="16"/>
        <v>8.9787199999999974</v>
      </c>
      <c r="U37" s="681"/>
      <c r="V37" s="681"/>
      <c r="W37" s="681">
        <f t="shared" si="17"/>
        <v>185.69506785719355</v>
      </c>
      <c r="X37" s="681">
        <f t="shared" si="18"/>
        <v>1087.712554131376</v>
      </c>
      <c r="Y37" s="754"/>
      <c r="Z37" s="1440"/>
    </row>
    <row r="38" spans="1:26" s="756" customFormat="1" ht="15.75" x14ac:dyDescent="0.25">
      <c r="A38" s="776">
        <v>19</v>
      </c>
      <c r="B38" s="763" t="s">
        <v>1107</v>
      </c>
      <c r="C38" s="788">
        <f>'[55]D 2.1 KKD proj working'!C277</f>
        <v>32</v>
      </c>
      <c r="D38" s="778">
        <f t="shared" si="13"/>
        <v>32</v>
      </c>
      <c r="E38" s="788">
        <f>'[55]D 2.1 KKD proj working'!E277</f>
        <v>630</v>
      </c>
      <c r="F38" s="679">
        <f>'[55]D 2.1 KKD proj working'!F277</f>
        <v>0.3217029187298851</v>
      </c>
      <c r="G38" s="680">
        <f>F38/F13</f>
        <v>3.9229201595795933E-3</v>
      </c>
      <c r="H38" s="681">
        <f>'[55]D 2.1 KKD proj working'!H277</f>
        <v>6.57308430516838</v>
      </c>
      <c r="I38" s="681">
        <f>'[55]D 2.1 KKD proj working'!J277</f>
        <v>28.270813544645666</v>
      </c>
      <c r="J38" s="681"/>
      <c r="K38" s="681">
        <f t="shared" si="14"/>
        <v>34.843897849814049</v>
      </c>
      <c r="L38" s="681">
        <f t="shared" si="15"/>
        <v>1083.1079179318981</v>
      </c>
      <c r="M38" s="681">
        <f>'[55]D 2.1 KKD proj working'!O277</f>
        <v>2.8E-3</v>
      </c>
      <c r="N38" s="681"/>
      <c r="O38" s="681">
        <f>'[55]D 2.1 KKD proj working'!Q277</f>
        <v>0</v>
      </c>
      <c r="P38" s="681"/>
      <c r="Q38" s="681"/>
      <c r="R38" s="681">
        <f>'[55]D 2.1 KKD proj working'!T277</f>
        <v>0</v>
      </c>
      <c r="S38" s="681"/>
      <c r="T38" s="681">
        <f t="shared" si="16"/>
        <v>2.8E-3</v>
      </c>
      <c r="U38" s="681"/>
      <c r="V38" s="681"/>
      <c r="W38" s="681">
        <f t="shared" si="17"/>
        <v>34.846697849814049</v>
      </c>
      <c r="X38" s="681">
        <f t="shared" si="18"/>
        <v>1083.1949547549104</v>
      </c>
      <c r="Y38" s="754"/>
      <c r="Z38" s="1440"/>
    </row>
    <row r="39" spans="1:26" s="756" customFormat="1" ht="15.75" x14ac:dyDescent="0.25">
      <c r="A39" s="776">
        <v>20</v>
      </c>
      <c r="B39" s="763" t="s">
        <v>1108</v>
      </c>
      <c r="C39" s="788">
        <f>'[46]LT VII B SUMMARY'!$D$22</f>
        <v>0</v>
      </c>
      <c r="D39" s="778">
        <f t="shared" si="13"/>
        <v>0</v>
      </c>
      <c r="E39" s="788">
        <f>'[46]LT VII B SUMMARY'!$F$22</f>
        <v>0</v>
      </c>
      <c r="F39" s="679">
        <v>0</v>
      </c>
      <c r="G39" s="680"/>
      <c r="H39" s="681">
        <f>'[46]LT VII B SUMMARY'!$H$22</f>
        <v>0</v>
      </c>
      <c r="I39" s="681">
        <f>'[46]LT VII B SUMMARY'!$I$22</f>
        <v>3.0000000000000001E-3</v>
      </c>
      <c r="J39" s="681"/>
      <c r="K39" s="681">
        <f t="shared" si="14"/>
        <v>3.0000000000000001E-3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3.0000000000000001E-3</v>
      </c>
      <c r="X39" s="681"/>
      <c r="Y39" s="754"/>
      <c r="Z39" s="1440"/>
    </row>
    <row r="40" spans="1:26" s="756" customFormat="1" ht="15.75" x14ac:dyDescent="0.25">
      <c r="A40" s="776">
        <v>21</v>
      </c>
      <c r="B40" s="763" t="s">
        <v>1109</v>
      </c>
      <c r="C40" s="788">
        <f>'[55]D 2.1 KKD proj working'!C295</f>
        <v>2</v>
      </c>
      <c r="D40" s="778">
        <f t="shared" si="13"/>
        <v>2</v>
      </c>
      <c r="E40" s="788">
        <f>'[55]D 2.1 KKD proj working'!E295</f>
        <v>20</v>
      </c>
      <c r="F40" s="679">
        <f>'[55]D 2.1 KKD proj working'!F295</f>
        <v>9.2704985607023997E-3</v>
      </c>
      <c r="G40" s="680">
        <f>F40/F13</f>
        <v>1.1304661405222942E-4</v>
      </c>
      <c r="H40" s="681">
        <f>'[55]D 2.1 KKD proj working'!H295</f>
        <v>9.0000000000000011E-3</v>
      </c>
      <c r="I40" s="681">
        <f>'[55]D 2.1 KKD proj working'!J295</f>
        <v>0.40274423237018875</v>
      </c>
      <c r="J40" s="681"/>
      <c r="K40" s="681">
        <f>H40+I40+J40</f>
        <v>0.41174423237018876</v>
      </c>
      <c r="L40" s="681">
        <f t="shared" si="15"/>
        <v>444.14464839633405</v>
      </c>
      <c r="M40" s="681">
        <f>'[55]D 2.1 KKD proj working'!O295</f>
        <v>0</v>
      </c>
      <c r="N40" s="681"/>
      <c r="O40" s="681">
        <f>'[55]D 2.1 KKD proj working'!Q295</f>
        <v>0</v>
      </c>
      <c r="P40" s="681"/>
      <c r="Q40" s="681"/>
      <c r="R40" s="681">
        <f>'[55]D 2.1 KKD proj working'!T295</f>
        <v>0</v>
      </c>
      <c r="S40" s="681"/>
      <c r="T40" s="681">
        <f t="shared" si="16"/>
        <v>0</v>
      </c>
      <c r="U40" s="681"/>
      <c r="V40" s="681"/>
      <c r="W40" s="681">
        <f t="shared" si="17"/>
        <v>0.41174423237018876</v>
      </c>
      <c r="X40" s="681">
        <f t="shared" si="18"/>
        <v>444.14464839633405</v>
      </c>
      <c r="Y40" s="754"/>
      <c r="Z40" s="1440"/>
    </row>
    <row r="41" spans="1:26" s="756" customFormat="1" ht="15.75" x14ac:dyDescent="0.25">
      <c r="A41" s="776">
        <v>22</v>
      </c>
      <c r="B41" s="763" t="s">
        <v>1110</v>
      </c>
      <c r="C41" s="788">
        <f>'[55]D 2.1 KKD proj working'!C313</f>
        <v>1</v>
      </c>
      <c r="D41" s="778">
        <f t="shared" si="13"/>
        <v>1</v>
      </c>
      <c r="E41" s="788">
        <f>'[55]D 2.1 KKD proj working'!E313</f>
        <v>5.7</v>
      </c>
      <c r="F41" s="679">
        <f>'[55]D 2.1 KKD proj working'!F313</f>
        <v>4.0465877759999994E-3</v>
      </c>
      <c r="G41" s="680">
        <f>F41/F13</f>
        <v>4.9345031828286198E-5</v>
      </c>
      <c r="H41" s="681">
        <f>'[55]D 2.1 KKD proj working'!H313</f>
        <v>5.9399999999999994E-2</v>
      </c>
      <c r="I41" s="681">
        <f>'[55]D 2.1 KKD proj working'!J313</f>
        <v>0.40934572800000002</v>
      </c>
      <c r="J41" s="681"/>
      <c r="K41" s="681">
        <f>H41+I41+J41</f>
        <v>0.46874572800000003</v>
      </c>
      <c r="L41" s="681">
        <f t="shared" si="15"/>
        <v>1158.3728166730864</v>
      </c>
      <c r="M41" s="681">
        <f>'[55]D 2.1 KKD proj working'!O313</f>
        <v>0</v>
      </c>
      <c r="N41" s="681"/>
      <c r="O41" s="681">
        <f>'[55]D 2.1 KKD proj working'!Q313</f>
        <v>0</v>
      </c>
      <c r="P41" s="681"/>
      <c r="Q41" s="681"/>
      <c r="R41" s="681">
        <f>'[55]D 2.1 KKD proj working'!T313</f>
        <v>0</v>
      </c>
      <c r="S41" s="681"/>
      <c r="T41" s="681">
        <f t="shared" si="16"/>
        <v>0</v>
      </c>
      <c r="U41" s="681"/>
      <c r="V41" s="681"/>
      <c r="W41" s="681">
        <f t="shared" si="17"/>
        <v>0.46874572800000003</v>
      </c>
      <c r="X41" s="681">
        <f t="shared" si="18"/>
        <v>1158.3728166730864</v>
      </c>
      <c r="Y41" s="780"/>
      <c r="Z41" s="1440"/>
    </row>
    <row r="42" spans="1:26" s="756" customFormat="1" ht="15.75" x14ac:dyDescent="0.25">
      <c r="A42" s="2206"/>
      <c r="B42" s="781"/>
      <c r="C42" s="788"/>
      <c r="D42" s="2192">
        <f>SUM(D32:D41)</f>
        <v>288</v>
      </c>
      <c r="E42" s="2128">
        <f>SUM(E32:E41)</f>
        <v>7822.03</v>
      </c>
      <c r="F42" s="694">
        <f>SUM(F32:F41)</f>
        <v>10.341758072219521</v>
      </c>
      <c r="G42" s="2221">
        <f>F42/F13</f>
        <v>0.12610980151246029</v>
      </c>
      <c r="H42" s="693">
        <f>SUM(H32:H41)</f>
        <v>123.76353221161889</v>
      </c>
      <c r="I42" s="693">
        <f>SUM(I32:I41)</f>
        <v>713.396034309735</v>
      </c>
      <c r="J42" s="681"/>
      <c r="K42" s="693">
        <f>SUM(K32:K41)</f>
        <v>837.15956652135412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8.4787199999999974</v>
      </c>
      <c r="S42" s="681"/>
      <c r="T42" s="693">
        <f>SUM(T32:T41)</f>
        <v>10.142019999999999</v>
      </c>
      <c r="U42" s="681"/>
      <c r="V42" s="681"/>
      <c r="W42" s="693">
        <f>SUM(W32:W41)</f>
        <v>847.30158652135412</v>
      </c>
      <c r="X42" s="691">
        <f t="shared" si="18"/>
        <v>819.30130312892584</v>
      </c>
      <c r="Y42" s="2207"/>
      <c r="Z42" s="1440"/>
    </row>
    <row r="43" spans="1:26" s="756" customFormat="1" ht="15.75" x14ac:dyDescent="0.25">
      <c r="A43" s="2208"/>
      <c r="B43" s="1205"/>
      <c r="C43" s="2209"/>
      <c r="D43" s="2210"/>
      <c r="E43" s="2223"/>
      <c r="F43" s="1358"/>
      <c r="G43" s="2222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1440"/>
    </row>
    <row r="44" spans="1:26" s="756" customFormat="1" ht="15.75" x14ac:dyDescent="0.25">
      <c r="A44" s="2208"/>
      <c r="B44" s="1206" t="str">
        <f>'D 2.1_2025-26_(Projection)_Sbmt'!B240</f>
        <v>For KINESCO Power and Utilities Pvt. Ltd.</v>
      </c>
      <c r="C44" s="2209"/>
      <c r="D44" s="2210"/>
      <c r="E44" s="2223"/>
      <c r="F44" s="1358"/>
      <c r="G44" s="2222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1440"/>
    </row>
    <row r="45" spans="1:26" s="756" customFormat="1" ht="15.75" x14ac:dyDescent="0.25">
      <c r="A45" s="2208"/>
      <c r="B45" s="1206"/>
      <c r="C45" s="2209"/>
      <c r="D45" s="2210"/>
      <c r="E45" s="2223"/>
      <c r="F45" s="1358"/>
      <c r="G45" s="2222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1440"/>
    </row>
    <row r="46" spans="1:26" s="756" customFormat="1" ht="15.75" x14ac:dyDescent="0.25">
      <c r="A46" s="2208"/>
      <c r="B46" s="1206"/>
      <c r="C46" s="2209"/>
      <c r="D46" s="2210"/>
      <c r="E46" s="2223"/>
      <c r="F46" s="1358"/>
      <c r="G46" s="2222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1440"/>
    </row>
    <row r="47" spans="1:26" s="756" customFormat="1" ht="15.75" x14ac:dyDescent="0.25">
      <c r="A47" s="2208"/>
      <c r="B47" s="1206"/>
      <c r="C47" s="2209"/>
      <c r="D47" s="2210"/>
      <c r="E47" s="2223"/>
      <c r="F47" s="1358"/>
      <c r="G47" s="2222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1440"/>
    </row>
    <row r="48" spans="1:26" s="756" customFormat="1" ht="15.75" x14ac:dyDescent="0.25">
      <c r="A48" s="2208"/>
      <c r="B48" s="1206"/>
      <c r="C48" s="2209"/>
      <c r="D48" s="2210"/>
      <c r="E48" s="2223"/>
      <c r="F48" s="1358"/>
      <c r="G48" s="2222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1440"/>
    </row>
    <row r="49" spans="1:26" s="756" customFormat="1" ht="15.75" x14ac:dyDescent="0.25">
      <c r="A49" s="2208"/>
      <c r="B49" s="1206" t="str">
        <f>'D 2.1_2025-26_(Projection)_Sbmt'!B245</f>
        <v>T M AJITHKUMAR</v>
      </c>
      <c r="C49" s="2209"/>
      <c r="D49" s="2210"/>
      <c r="E49" s="2223"/>
      <c r="F49" s="1358"/>
      <c r="G49" s="2222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1440"/>
    </row>
    <row r="50" spans="1:26" s="756" customFormat="1" ht="15.75" x14ac:dyDescent="0.25">
      <c r="A50" s="2208"/>
      <c r="B50" s="1206" t="str">
        <f>'D 2.1_2025-26_(Projection)_Sbmt'!B246</f>
        <v>CHIEF EXECUTIVE OFFICER</v>
      </c>
      <c r="C50" s="2209"/>
      <c r="D50" s="2210"/>
      <c r="E50" s="2223"/>
      <c r="F50" s="1358"/>
      <c r="G50" s="2222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1440"/>
    </row>
    <row r="51" spans="1:26" s="756" customFormat="1" ht="15.75" x14ac:dyDescent="0.25">
      <c r="A51" s="2208"/>
      <c r="B51" s="1206"/>
      <c r="C51" s="2209"/>
      <c r="D51" s="2210"/>
      <c r="E51" s="2223"/>
      <c r="F51" s="1358"/>
      <c r="G51" s="2222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1440"/>
    </row>
    <row r="52" spans="1:26" s="756" customFormat="1" ht="15.75" x14ac:dyDescent="0.25">
      <c r="A52" s="2208"/>
      <c r="B52" s="1206" t="str">
        <f>'D 2.1_2025-26_(Projection)_Sbmt'!B248</f>
        <v>Place: Kakkanad, Kochi</v>
      </c>
      <c r="C52" s="2209"/>
      <c r="D52" s="2210"/>
      <c r="E52" s="2223"/>
      <c r="F52" s="1358"/>
      <c r="G52" s="2222"/>
      <c r="H52" s="1214"/>
      <c r="I52" s="1214"/>
      <c r="J52" s="2164"/>
      <c r="K52" s="1214"/>
      <c r="L52" s="2164"/>
      <c r="M52" s="1214"/>
      <c r="N52" s="2164"/>
      <c r="O52" s="1214"/>
      <c r="P52" s="2164"/>
      <c r="Q52" s="2164"/>
      <c r="R52" s="1214"/>
      <c r="S52" s="2164"/>
      <c r="T52" s="1214"/>
      <c r="U52" s="2164"/>
      <c r="V52" s="2164"/>
      <c r="W52" s="1214"/>
      <c r="X52" s="1182"/>
      <c r="Y52" s="2211"/>
      <c r="Z52" s="1440"/>
    </row>
    <row r="53" spans="1:26" s="756" customFormat="1" ht="15.75" x14ac:dyDescent="0.25">
      <c r="A53" s="2208"/>
      <c r="B53" s="1206" t="str">
        <f>'D 2.1_2025-26_(Projection)_Sbmt'!B249</f>
        <v>Date: --/--/----</v>
      </c>
      <c r="C53" s="2209"/>
      <c r="D53" s="2210"/>
      <c r="E53" s="2223"/>
      <c r="F53" s="1358"/>
      <c r="G53" s="2222"/>
      <c r="H53" s="1214"/>
      <c r="I53" s="1214"/>
      <c r="J53" s="2164"/>
      <c r="K53" s="1214"/>
      <c r="L53" s="2164"/>
      <c r="M53" s="1214"/>
      <c r="N53" s="2164"/>
      <c r="O53" s="1214"/>
      <c r="P53" s="2164"/>
      <c r="Q53" s="2164"/>
      <c r="R53" s="1214"/>
      <c r="S53" s="2164"/>
      <c r="T53" s="1214"/>
      <c r="U53" s="2164"/>
      <c r="V53" s="2164"/>
      <c r="W53" s="1214"/>
      <c r="X53" s="1182"/>
      <c r="Y53" s="2211"/>
      <c r="Z53" s="1440"/>
    </row>
    <row r="54" spans="1:26" s="756" customFormat="1" ht="18.75" x14ac:dyDescent="0.25">
      <c r="A54" s="1009"/>
      <c r="B54" s="1191" t="s">
        <v>1083</v>
      </c>
      <c r="C54" s="2116" t="s">
        <v>1111</v>
      </c>
      <c r="D54" s="2116"/>
      <c r="E54" s="2116"/>
      <c r="F54" s="2116"/>
      <c r="G54" s="690"/>
      <c r="H54" s="690"/>
      <c r="I54" s="690"/>
      <c r="J54" s="690"/>
      <c r="K54" s="690"/>
      <c r="L54" s="690"/>
      <c r="M54" s="690"/>
      <c r="N54" s="690"/>
      <c r="O54" s="690"/>
      <c r="P54" s="690"/>
      <c r="Q54" s="690"/>
      <c r="R54" s="690"/>
      <c r="S54" s="690"/>
      <c r="T54" s="690"/>
      <c r="U54" s="690"/>
      <c r="V54" s="690"/>
      <c r="W54" s="690"/>
      <c r="X54" s="690"/>
      <c r="Y54" s="690"/>
      <c r="Z54" s="1440"/>
    </row>
    <row r="55" spans="1:26" s="756" customFormat="1" ht="15.75" x14ac:dyDescent="0.25">
      <c r="A55" s="2157" t="s">
        <v>35</v>
      </c>
      <c r="B55" s="1190" t="s">
        <v>1085</v>
      </c>
      <c r="C55" s="2158"/>
      <c r="D55" s="2158"/>
      <c r="E55" s="1189"/>
      <c r="F55" s="1359"/>
      <c r="G55" s="1196"/>
      <c r="H55" s="1196"/>
      <c r="I55" s="1196"/>
      <c r="J55" s="1196"/>
      <c r="K55" s="1196"/>
      <c r="L55" s="1196"/>
      <c r="M55" s="1196"/>
      <c r="N55" s="1196"/>
      <c r="O55" s="1196"/>
      <c r="P55" s="1196"/>
      <c r="Q55" s="1196"/>
      <c r="R55" s="1196"/>
      <c r="S55" s="1196"/>
      <c r="T55" s="1196"/>
      <c r="U55" s="1196"/>
      <c r="V55" s="1196"/>
      <c r="W55" s="1196"/>
      <c r="X55" s="1196"/>
      <c r="Y55" s="2159"/>
      <c r="Z55" s="1440"/>
    </row>
    <row r="56" spans="1:26" s="756" customFormat="1" ht="15.75" x14ac:dyDescent="0.25">
      <c r="A56" s="1194"/>
      <c r="B56" s="675" t="s">
        <v>1086</v>
      </c>
      <c r="C56" s="676"/>
      <c r="D56" s="699">
        <f>D66+D73+D85</f>
        <v>177</v>
      </c>
      <c r="E56" s="699">
        <f>E66+E73+E85</f>
        <v>13132.5</v>
      </c>
      <c r="F56" s="694">
        <f>F66+F73+F85</f>
        <v>9.708275792373307</v>
      </c>
      <c r="G56" s="691"/>
      <c r="H56" s="691">
        <f>H66+H73+H85</f>
        <v>175.51782113749547</v>
      </c>
      <c r="I56" s="691">
        <f>I66+I73+I85</f>
        <v>642.36839289578074</v>
      </c>
      <c r="J56" s="691"/>
      <c r="K56" s="691"/>
      <c r="L56" s="691"/>
      <c r="M56" s="691">
        <f>M66+M73+M85</f>
        <v>0.1</v>
      </c>
      <c r="N56" s="691"/>
      <c r="O56" s="691">
        <f>O66+O73+O85</f>
        <v>1.3</v>
      </c>
      <c r="P56" s="691"/>
      <c r="Q56" s="691"/>
      <c r="R56" s="691">
        <f>R66+R73+R85</f>
        <v>0</v>
      </c>
      <c r="S56" s="691"/>
      <c r="T56" s="691">
        <f>T66+T73+T85</f>
        <v>1.4</v>
      </c>
      <c r="U56" s="691"/>
      <c r="V56" s="691"/>
      <c r="W56" s="691">
        <f>W66+W73+W85</f>
        <v>819.28621498238613</v>
      </c>
      <c r="X56" s="691">
        <f t="shared" ref="X56" si="20">(W56*100000)/(F56*1000000)*100</f>
        <v>843.90496572625841</v>
      </c>
      <c r="Y56" s="754"/>
    </row>
    <row r="57" spans="1:26" s="756" customFormat="1" ht="15.75" x14ac:dyDescent="0.25">
      <c r="A57" s="1194"/>
      <c r="B57" s="696" t="s">
        <v>1087</v>
      </c>
      <c r="C57" s="742"/>
      <c r="D57" s="742"/>
      <c r="E57" s="691"/>
      <c r="F57" s="679"/>
      <c r="G57" s="681"/>
      <c r="H57" s="681"/>
      <c r="I57" s="681"/>
      <c r="J57" s="681"/>
      <c r="K57" s="681"/>
      <c r="L57" s="681"/>
      <c r="M57" s="681"/>
      <c r="N57" s="681"/>
      <c r="O57" s="681"/>
      <c r="P57" s="681"/>
      <c r="Q57" s="681"/>
      <c r="R57" s="681"/>
      <c r="S57" s="681"/>
      <c r="T57" s="681"/>
      <c r="U57" s="681"/>
      <c r="V57" s="681"/>
      <c r="W57" s="681"/>
      <c r="X57" s="681"/>
      <c r="Y57" s="754"/>
      <c r="Z57" s="1440"/>
    </row>
    <row r="58" spans="1:26" s="756" customFormat="1" ht="15.75" x14ac:dyDescent="0.25">
      <c r="A58" s="1194"/>
      <c r="B58" s="696" t="s">
        <v>690</v>
      </c>
      <c r="C58" s="764"/>
      <c r="D58" s="764"/>
      <c r="E58" s="678"/>
      <c r="F58" s="679"/>
      <c r="G58" s="680"/>
      <c r="H58" s="681"/>
      <c r="I58" s="681"/>
      <c r="J58" s="681"/>
      <c r="K58" s="681"/>
      <c r="L58" s="681"/>
      <c r="M58" s="681"/>
      <c r="N58" s="681"/>
      <c r="O58" s="681"/>
      <c r="P58" s="681"/>
      <c r="Q58" s="681"/>
      <c r="R58" s="681"/>
      <c r="S58" s="681"/>
      <c r="T58" s="681"/>
      <c r="U58" s="681"/>
      <c r="V58" s="681"/>
      <c r="W58" s="681"/>
      <c r="X58" s="681"/>
      <c r="Y58" s="754"/>
      <c r="Z58" s="1440"/>
    </row>
    <row r="59" spans="1:26" s="756" customFormat="1" ht="15.75" x14ac:dyDescent="0.25">
      <c r="A59" s="782">
        <v>1</v>
      </c>
      <c r="B59" s="762" t="s">
        <v>1088</v>
      </c>
      <c r="C59" s="777">
        <f>'[55]D 2.1 KLY proj working'!C24</f>
        <v>15</v>
      </c>
      <c r="D59" s="778">
        <f t="shared" ref="D59:D62" si="21">C59</f>
        <v>15</v>
      </c>
      <c r="E59" s="777">
        <f>'[55]D 2.1 KLY proj working'!E24</f>
        <v>5448</v>
      </c>
      <c r="F59" s="1366">
        <f>'[55]D 2.1 KLY proj working'!F24</f>
        <v>3.8162300750392499</v>
      </c>
      <c r="G59" s="786">
        <f>F59/F56</f>
        <v>0.39309040623230235</v>
      </c>
      <c r="H59" s="784">
        <f>'[55]D 2.1 KLY proj working'!H24</f>
        <v>75.588169024068762</v>
      </c>
      <c r="I59" s="784">
        <f>'[55]D 2.1 KLY proj working'!J24</f>
        <v>247.08225817274396</v>
      </c>
      <c r="J59" s="787">
        <f>'[49]HT-I-A SUMMARY'!$M$46</f>
        <v>0</v>
      </c>
      <c r="K59" s="787">
        <f>H59+I59+J59</f>
        <v>322.67042719681274</v>
      </c>
      <c r="L59" s="787">
        <f t="shared" ref="L59:L62" si="22">(K59*100000)/(F59*1000000)*100</f>
        <v>845.52141996704449</v>
      </c>
      <c r="M59" s="784">
        <f>'[55]D 2.1 KLY proj working'!O24</f>
        <v>0</v>
      </c>
      <c r="N59" s="787"/>
      <c r="O59" s="784">
        <f>'[55]D 2.1 KLY proj working'!Q24</f>
        <v>1</v>
      </c>
      <c r="P59" s="787"/>
      <c r="Q59" s="787"/>
      <c r="R59" s="784">
        <f>'[55]D 2.1 KLY proj working'!T24</f>
        <v>0</v>
      </c>
      <c r="S59" s="787"/>
      <c r="T59" s="787">
        <f>SUM(M59:S59)</f>
        <v>1</v>
      </c>
      <c r="U59" s="787"/>
      <c r="V59" s="787"/>
      <c r="W59" s="787">
        <f>K59+T59+U59+V59</f>
        <v>323.67042719681274</v>
      </c>
      <c r="X59" s="787">
        <f t="shared" ref="X59:X62" si="23">(W59*100000)/(F59*1000000)*100</f>
        <v>848.14180705151489</v>
      </c>
      <c r="Y59" s="754"/>
      <c r="Z59" s="1440"/>
    </row>
    <row r="60" spans="1:26" s="756" customFormat="1" ht="15.75" x14ac:dyDescent="0.25">
      <c r="A60" s="782">
        <v>2</v>
      </c>
      <c r="B60" s="762" t="s">
        <v>1089</v>
      </c>
      <c r="C60" s="777">
        <f>'[55]D 2.1 KLY proj working'!C42</f>
        <v>9</v>
      </c>
      <c r="D60" s="778">
        <f t="shared" si="21"/>
        <v>9</v>
      </c>
      <c r="E60" s="777">
        <f>'[55]D 2.1 KLY proj working'!E42</f>
        <v>4279</v>
      </c>
      <c r="F60" s="1366">
        <f>'[55]D 2.1 KLY proj working'!F42</f>
        <v>2.1032417294276851</v>
      </c>
      <c r="G60" s="786">
        <f>F60/F56</f>
        <v>0.21664420896241576</v>
      </c>
      <c r="H60" s="784">
        <f>'[55]D 2.1 KLY proj working'!H42</f>
        <v>44.224616378250012</v>
      </c>
      <c r="I60" s="784">
        <f>'[55]D 2.1 KLY proj working'!J42</f>
        <v>134.91083745178665</v>
      </c>
      <c r="J60" s="787">
        <f>'[30]HT-I-B SUMMARY'!$M$46</f>
        <v>9.4911000000000001E-7</v>
      </c>
      <c r="K60" s="787">
        <f t="shared" ref="K60:K65" si="24">H60+I60+J60</f>
        <v>179.13545477914664</v>
      </c>
      <c r="L60" s="787">
        <f t="shared" si="22"/>
        <v>851.71120500681286</v>
      </c>
      <c r="M60" s="784">
        <f>'[55]D 2.1 KLY proj working'!O42</f>
        <v>0</v>
      </c>
      <c r="N60" s="787"/>
      <c r="O60" s="784">
        <f>'[55]D 2.1 KLY proj working'!Q42</f>
        <v>0</v>
      </c>
      <c r="P60" s="787"/>
      <c r="Q60" s="787"/>
      <c r="R60" s="784">
        <f>'[55]D 2.1 KLY proj working'!T42</f>
        <v>0</v>
      </c>
      <c r="S60" s="787"/>
      <c r="T60" s="787">
        <f>SUM(M60:S60)</f>
        <v>0</v>
      </c>
      <c r="U60" s="787"/>
      <c r="V60" s="787"/>
      <c r="W60" s="787">
        <f t="shared" ref="W60:W65" si="25">K60+T60+U60+V60</f>
        <v>179.13545477914664</v>
      </c>
      <c r="X60" s="787">
        <f t="shared" si="23"/>
        <v>851.71120500681286</v>
      </c>
      <c r="Y60" s="754"/>
      <c r="Z60" s="1440"/>
    </row>
    <row r="61" spans="1:26" s="756" customFormat="1" ht="15.75" x14ac:dyDescent="0.25">
      <c r="A61" s="782">
        <v>3</v>
      </c>
      <c r="B61" s="762" t="s">
        <v>1112</v>
      </c>
      <c r="C61" s="777">
        <f>'[55]D 2.1 KLY proj working'!C60</f>
        <v>3</v>
      </c>
      <c r="D61" s="778">
        <f t="shared" si="21"/>
        <v>3</v>
      </c>
      <c r="E61" s="777">
        <f>'[55]D 2.1 KLY proj working'!E60</f>
        <v>450</v>
      </c>
      <c r="F61" s="1366">
        <f>'[55]D 2.1 KLY proj working'!F60</f>
        <v>0.54706939017984002</v>
      </c>
      <c r="G61" s="786">
        <f>F61/F56</f>
        <v>5.6350829115259633E-2</v>
      </c>
      <c r="H61" s="784">
        <f>'[55]D 2.1 KLY proj working'!H60</f>
        <v>13.072009043362504</v>
      </c>
      <c r="I61" s="784">
        <f>'[55]D 2.1 KLY proj working'!J60</f>
        <v>31.397689239840005</v>
      </c>
      <c r="J61" s="787">
        <f>'[50]HT-II-A SUMMARY'!$M$22</f>
        <v>0</v>
      </c>
      <c r="K61" s="787">
        <f t="shared" si="24"/>
        <v>44.469698283202511</v>
      </c>
      <c r="L61" s="787">
        <f t="shared" si="22"/>
        <v>812.87125694573831</v>
      </c>
      <c r="M61" s="784">
        <f>'[55]D 2.1 KLY proj working'!O60</f>
        <v>0</v>
      </c>
      <c r="N61" s="787"/>
      <c r="O61" s="784">
        <f>'[55]D 2.1 KLY proj working'!Q60</f>
        <v>0</v>
      </c>
      <c r="P61" s="787"/>
      <c r="Q61" s="787"/>
      <c r="R61" s="784">
        <f>'[55]D 2.1 KLY proj working'!T60</f>
        <v>0</v>
      </c>
      <c r="S61" s="787"/>
      <c r="T61" s="787">
        <f>SUM(M61:S61)</f>
        <v>0</v>
      </c>
      <c r="U61" s="787"/>
      <c r="V61" s="787"/>
      <c r="W61" s="787">
        <f t="shared" si="25"/>
        <v>44.469698283202511</v>
      </c>
      <c r="X61" s="787">
        <f t="shared" si="23"/>
        <v>812.87125694573831</v>
      </c>
      <c r="Y61" s="754"/>
      <c r="Z61" s="1440"/>
    </row>
    <row r="62" spans="1:26" s="756" customFormat="1" ht="15.75" x14ac:dyDescent="0.25">
      <c r="A62" s="782">
        <v>4</v>
      </c>
      <c r="B62" s="762" t="s">
        <v>1091</v>
      </c>
      <c r="C62" s="777">
        <f>'[55]D 2.1 KLY proj working'!C78</f>
        <v>1</v>
      </c>
      <c r="D62" s="778">
        <f t="shared" si="21"/>
        <v>1</v>
      </c>
      <c r="E62" s="777">
        <f>'[55]D 2.1 KLY proj working'!E78</f>
        <v>243.3</v>
      </c>
      <c r="F62" s="1366">
        <f>'[55]D 2.1 KLY proj working'!F78</f>
        <v>0.16492334073600004</v>
      </c>
      <c r="G62" s="786">
        <f>F62/F56</f>
        <v>1.6987912608082439E-2</v>
      </c>
      <c r="H62" s="784">
        <f>'[55]D 2.1 KLY proj working'!H78</f>
        <v>6.3930754018560005</v>
      </c>
      <c r="I62" s="784">
        <f>'[55]D 2.1 KLY proj working'!J78</f>
        <v>10.341043436416005</v>
      </c>
      <c r="J62" s="787">
        <f>'[31]HT-II-B SUMMARY'!$M$46</f>
        <v>0</v>
      </c>
      <c r="K62" s="787">
        <f t="shared" si="24"/>
        <v>16.734118838272003</v>
      </c>
      <c r="L62" s="787">
        <f t="shared" si="22"/>
        <v>1014.6604333621301</v>
      </c>
      <c r="M62" s="784">
        <f>'[55]D 2.1 KLY proj working'!O78</f>
        <v>0</v>
      </c>
      <c r="N62" s="787"/>
      <c r="O62" s="784">
        <f>'[55]D 2.1 KLY proj working'!Q78</f>
        <v>-0.1</v>
      </c>
      <c r="P62" s="787"/>
      <c r="Q62" s="787"/>
      <c r="R62" s="784">
        <f>'[55]D 2.1 KLY proj working'!T78</f>
        <v>0</v>
      </c>
      <c r="S62" s="787"/>
      <c r="T62" s="787">
        <f t="shared" ref="T62:T65" si="26">SUM(M62:S62)</f>
        <v>-0.1</v>
      </c>
      <c r="U62" s="787"/>
      <c r="V62" s="787"/>
      <c r="W62" s="787">
        <f t="shared" si="25"/>
        <v>16.634118838272002</v>
      </c>
      <c r="X62" s="787">
        <f t="shared" si="23"/>
        <v>1008.5970102254331</v>
      </c>
      <c r="Y62" s="754"/>
      <c r="Z62" s="1440"/>
    </row>
    <row r="63" spans="1:26" s="756" customFormat="1" ht="15.75" x14ac:dyDescent="0.25">
      <c r="A63" s="782">
        <v>5</v>
      </c>
      <c r="B63" s="763" t="s">
        <v>1092</v>
      </c>
      <c r="C63" s="777">
        <v>0</v>
      </c>
      <c r="D63" s="778">
        <v>0</v>
      </c>
      <c r="E63" s="777">
        <v>0</v>
      </c>
      <c r="F63" s="785">
        <v>0</v>
      </c>
      <c r="G63" s="786"/>
      <c r="H63" s="787">
        <v>0</v>
      </c>
      <c r="I63" s="787">
        <v>0</v>
      </c>
      <c r="J63" s="787"/>
      <c r="K63" s="787">
        <f t="shared" si="24"/>
        <v>0</v>
      </c>
      <c r="L63" s="787"/>
      <c r="M63" s="787">
        <v>0</v>
      </c>
      <c r="N63" s="787"/>
      <c r="O63" s="787">
        <v>0</v>
      </c>
      <c r="P63" s="787"/>
      <c r="Q63" s="787"/>
      <c r="R63" s="787"/>
      <c r="S63" s="787"/>
      <c r="T63" s="787">
        <f t="shared" si="26"/>
        <v>0</v>
      </c>
      <c r="U63" s="787"/>
      <c r="V63" s="787"/>
      <c r="W63" s="787">
        <f t="shared" si="25"/>
        <v>0</v>
      </c>
      <c r="X63" s="787"/>
      <c r="Y63" s="754"/>
      <c r="Z63" s="1440"/>
    </row>
    <row r="64" spans="1:26" s="756" customFormat="1" ht="15.75" x14ac:dyDescent="0.25">
      <c r="A64" s="782">
        <v>6</v>
      </c>
      <c r="B64" s="763" t="s">
        <v>1093</v>
      </c>
      <c r="C64" s="777">
        <v>0</v>
      </c>
      <c r="D64" s="778">
        <v>0</v>
      </c>
      <c r="E64" s="777">
        <v>0</v>
      </c>
      <c r="F64" s="785">
        <v>0</v>
      </c>
      <c r="G64" s="786"/>
      <c r="H64" s="787">
        <v>0</v>
      </c>
      <c r="I64" s="787">
        <v>0</v>
      </c>
      <c r="J64" s="787"/>
      <c r="K64" s="787">
        <f t="shared" si="24"/>
        <v>0</v>
      </c>
      <c r="L64" s="787"/>
      <c r="M64" s="787">
        <v>0</v>
      </c>
      <c r="N64" s="787"/>
      <c r="O64" s="787">
        <v>0</v>
      </c>
      <c r="P64" s="787"/>
      <c r="Q64" s="787"/>
      <c r="R64" s="787"/>
      <c r="S64" s="787"/>
      <c r="T64" s="787">
        <f t="shared" si="26"/>
        <v>0</v>
      </c>
      <c r="U64" s="787"/>
      <c r="V64" s="787"/>
      <c r="W64" s="787">
        <f t="shared" si="25"/>
        <v>0</v>
      </c>
      <c r="X64" s="787"/>
      <c r="Y64" s="780"/>
      <c r="Z64" s="1440"/>
    </row>
    <row r="65" spans="1:26" s="756" customFormat="1" ht="15.75" x14ac:dyDescent="0.25">
      <c r="A65" s="782">
        <v>7</v>
      </c>
      <c r="B65" s="763" t="s">
        <v>1094</v>
      </c>
      <c r="C65" s="777">
        <v>0</v>
      </c>
      <c r="D65" s="778">
        <v>0</v>
      </c>
      <c r="E65" s="777">
        <v>0</v>
      </c>
      <c r="F65" s="785">
        <v>0</v>
      </c>
      <c r="G65" s="786"/>
      <c r="H65" s="787">
        <v>0</v>
      </c>
      <c r="I65" s="787">
        <v>0</v>
      </c>
      <c r="J65" s="787"/>
      <c r="K65" s="787">
        <f t="shared" si="24"/>
        <v>0</v>
      </c>
      <c r="L65" s="787"/>
      <c r="M65" s="787">
        <v>0</v>
      </c>
      <c r="N65" s="787"/>
      <c r="O65" s="787">
        <v>0</v>
      </c>
      <c r="P65" s="787"/>
      <c r="Q65" s="787"/>
      <c r="R65" s="787"/>
      <c r="S65" s="787"/>
      <c r="T65" s="787">
        <f t="shared" si="26"/>
        <v>0</v>
      </c>
      <c r="U65" s="787"/>
      <c r="V65" s="787"/>
      <c r="W65" s="787">
        <f t="shared" si="25"/>
        <v>0</v>
      </c>
      <c r="X65" s="787"/>
      <c r="Y65" s="780"/>
      <c r="Z65" s="1440"/>
    </row>
    <row r="66" spans="1:26" s="756" customFormat="1" ht="15.75" x14ac:dyDescent="0.25">
      <c r="A66" s="782"/>
      <c r="B66" s="781"/>
      <c r="C66" s="777"/>
      <c r="D66" s="2192">
        <f>SUM(D59:D65)</f>
        <v>28</v>
      </c>
      <c r="E66" s="2128">
        <f>SUM(E59:E65)</f>
        <v>10420.299999999999</v>
      </c>
      <c r="F66" s="743">
        <f>SUM(F59:F65)</f>
        <v>6.6314645353827757</v>
      </c>
      <c r="G66" s="2221">
        <f>F66/F56</f>
        <v>0.68307335691806026</v>
      </c>
      <c r="H66" s="700">
        <f>SUM(H59:H65)</f>
        <v>139.27786984753729</v>
      </c>
      <c r="I66" s="700">
        <f>SUM(I59:I65)</f>
        <v>423.73182830078662</v>
      </c>
      <c r="J66" s="787"/>
      <c r="K66" s="700">
        <f>SUM(K59:K65)</f>
        <v>563.0096990974339</v>
      </c>
      <c r="L66" s="700"/>
      <c r="M66" s="700">
        <f>SUM(M59:M65)</f>
        <v>0</v>
      </c>
      <c r="N66" s="787"/>
      <c r="O66" s="700">
        <f>SUM(O59:O65)</f>
        <v>0.9</v>
      </c>
      <c r="P66" s="787"/>
      <c r="Q66" s="787"/>
      <c r="R66" s="787"/>
      <c r="S66" s="787"/>
      <c r="T66" s="700">
        <f>SUM(T59:T65)</f>
        <v>0.9</v>
      </c>
      <c r="U66" s="787"/>
      <c r="V66" s="787"/>
      <c r="W66" s="700">
        <f>SUM(W59:W65)</f>
        <v>563.90969909743387</v>
      </c>
      <c r="X66" s="700">
        <f t="shared" ref="X66" si="27">(W66*100000)/(F66*1000000)*100</f>
        <v>850.35469327875148</v>
      </c>
      <c r="Y66" s="780"/>
      <c r="Z66" s="1440"/>
    </row>
    <row r="67" spans="1:26" s="756" customFormat="1" ht="15.75" x14ac:dyDescent="0.25">
      <c r="A67" s="1194"/>
      <c r="B67" s="696" t="s">
        <v>1095</v>
      </c>
      <c r="C67" s="764"/>
      <c r="D67" s="764"/>
      <c r="E67" s="678"/>
      <c r="F67" s="679"/>
      <c r="G67" s="680"/>
      <c r="H67" s="681"/>
      <c r="I67" s="681"/>
      <c r="J67" s="681"/>
      <c r="K67" s="681"/>
      <c r="L67" s="681"/>
      <c r="M67" s="681"/>
      <c r="N67" s="681"/>
      <c r="O67" s="681"/>
      <c r="P67" s="681"/>
      <c r="Q67" s="681"/>
      <c r="R67" s="681"/>
      <c r="S67" s="681"/>
      <c r="T67" s="681"/>
      <c r="U67" s="681"/>
      <c r="V67" s="681"/>
      <c r="W67" s="681"/>
      <c r="X67" s="681"/>
      <c r="Y67" s="768"/>
      <c r="Z67" s="1440"/>
    </row>
    <row r="68" spans="1:26" s="756" customFormat="1" ht="15.75" x14ac:dyDescent="0.25">
      <c r="A68" s="751">
        <v>8</v>
      </c>
      <c r="B68" s="683" t="s">
        <v>1096</v>
      </c>
      <c r="C68" s="752">
        <v>0</v>
      </c>
      <c r="D68" s="753">
        <v>0</v>
      </c>
      <c r="E68" s="678">
        <v>0</v>
      </c>
      <c r="F68" s="679">
        <v>0</v>
      </c>
      <c r="G68" s="680"/>
      <c r="H68" s="681">
        <v>0</v>
      </c>
      <c r="I68" s="681">
        <v>0</v>
      </c>
      <c r="J68" s="681"/>
      <c r="K68" s="681">
        <f>H68+I68+J68</f>
        <v>0</v>
      </c>
      <c r="L68" s="681"/>
      <c r="M68" s="681">
        <v>0</v>
      </c>
      <c r="N68" s="681"/>
      <c r="O68" s="681">
        <v>0</v>
      </c>
      <c r="P68" s="681"/>
      <c r="Q68" s="681"/>
      <c r="R68" s="681"/>
      <c r="S68" s="681"/>
      <c r="T68" s="681">
        <f>SUM(M68:S68)</f>
        <v>0</v>
      </c>
      <c r="U68" s="681"/>
      <c r="V68" s="681"/>
      <c r="W68" s="681">
        <f>K68+T68+U68+V68</f>
        <v>0</v>
      </c>
      <c r="X68" s="681"/>
      <c r="Y68" s="768"/>
    </row>
    <row r="69" spans="1:26" s="756" customFormat="1" ht="15.75" x14ac:dyDescent="0.25">
      <c r="A69" s="751">
        <v>9</v>
      </c>
      <c r="B69" s="683" t="s">
        <v>1097</v>
      </c>
      <c r="C69" s="752">
        <v>0</v>
      </c>
      <c r="D69" s="753">
        <v>0</v>
      </c>
      <c r="E69" s="678">
        <v>0</v>
      </c>
      <c r="F69" s="679">
        <v>0</v>
      </c>
      <c r="G69" s="680"/>
      <c r="H69" s="681">
        <v>0</v>
      </c>
      <c r="I69" s="681">
        <v>0</v>
      </c>
      <c r="J69" s="681"/>
      <c r="K69" s="681">
        <f>H69+I69+J69</f>
        <v>0</v>
      </c>
      <c r="L69" s="681"/>
      <c r="M69" s="681">
        <v>0</v>
      </c>
      <c r="N69" s="681"/>
      <c r="O69" s="681">
        <v>0</v>
      </c>
      <c r="P69" s="681"/>
      <c r="Q69" s="681"/>
      <c r="R69" s="681"/>
      <c r="S69" s="681"/>
      <c r="T69" s="681">
        <f>SUM(M69:S69)</f>
        <v>0</v>
      </c>
      <c r="U69" s="681"/>
      <c r="V69" s="681"/>
      <c r="W69" s="681">
        <f>K69+T69+U69+V69</f>
        <v>0</v>
      </c>
      <c r="X69" s="681"/>
      <c r="Y69" s="768"/>
    </row>
    <row r="70" spans="1:26" s="756" customFormat="1" ht="15.75" x14ac:dyDescent="0.25">
      <c r="A70" s="751">
        <v>10</v>
      </c>
      <c r="B70" s="683" t="s">
        <v>1098</v>
      </c>
      <c r="C70" s="752">
        <v>0</v>
      </c>
      <c r="D70" s="753">
        <v>0</v>
      </c>
      <c r="E70" s="686">
        <v>0</v>
      </c>
      <c r="F70" s="745">
        <v>0</v>
      </c>
      <c r="G70" s="687"/>
      <c r="H70" s="688">
        <v>0</v>
      </c>
      <c r="I70" s="688">
        <v>0</v>
      </c>
      <c r="J70" s="688"/>
      <c r="K70" s="681">
        <f t="shared" ref="K70:K72" si="28">H70+I70+J70</f>
        <v>0</v>
      </c>
      <c r="L70" s="681"/>
      <c r="M70" s="688">
        <v>0</v>
      </c>
      <c r="N70" s="688"/>
      <c r="O70" s="688">
        <v>0</v>
      </c>
      <c r="P70" s="688"/>
      <c r="Q70" s="688"/>
      <c r="R70" s="688"/>
      <c r="S70" s="688"/>
      <c r="T70" s="688">
        <f t="shared" ref="T70:T72" si="29">SUM(M70:S70)</f>
        <v>0</v>
      </c>
      <c r="U70" s="688"/>
      <c r="V70" s="688"/>
      <c r="W70" s="688">
        <f t="shared" ref="W70:W72" si="30">K70+T70+U70+V70</f>
        <v>0</v>
      </c>
      <c r="X70" s="688"/>
      <c r="Y70" s="757"/>
    </row>
    <row r="71" spans="1:26" s="756" customFormat="1" ht="15.75" x14ac:dyDescent="0.25">
      <c r="A71" s="751">
        <v>11</v>
      </c>
      <c r="B71" s="683" t="s">
        <v>1099</v>
      </c>
      <c r="C71" s="752">
        <v>0</v>
      </c>
      <c r="D71" s="753">
        <v>0</v>
      </c>
      <c r="E71" s="686">
        <v>0</v>
      </c>
      <c r="F71" s="745">
        <v>0</v>
      </c>
      <c r="G71" s="687"/>
      <c r="H71" s="688">
        <v>0</v>
      </c>
      <c r="I71" s="688">
        <v>0</v>
      </c>
      <c r="J71" s="688"/>
      <c r="K71" s="681">
        <v>0</v>
      </c>
      <c r="L71" s="681"/>
      <c r="M71" s="688">
        <v>0</v>
      </c>
      <c r="N71" s="688"/>
      <c r="O71" s="688">
        <v>0</v>
      </c>
      <c r="P71" s="688"/>
      <c r="Q71" s="688"/>
      <c r="R71" s="688"/>
      <c r="S71" s="688"/>
      <c r="T71" s="688">
        <f t="shared" si="29"/>
        <v>0</v>
      </c>
      <c r="U71" s="688"/>
      <c r="V71" s="688"/>
      <c r="W71" s="688">
        <f t="shared" si="30"/>
        <v>0</v>
      </c>
      <c r="X71" s="688"/>
      <c r="Y71" s="757"/>
    </row>
    <row r="72" spans="1:26" s="756" customFormat="1" ht="15.75" x14ac:dyDescent="0.25">
      <c r="A72" s="751">
        <v>12</v>
      </c>
      <c r="B72" s="683" t="s">
        <v>1100</v>
      </c>
      <c r="C72" s="753">
        <v>0</v>
      </c>
      <c r="D72" s="753">
        <f t="shared" ref="D72" si="31">C72</f>
        <v>0</v>
      </c>
      <c r="E72" s="678">
        <v>0</v>
      </c>
      <c r="F72" s="679">
        <v>0</v>
      </c>
      <c r="G72" s="680"/>
      <c r="H72" s="681">
        <v>0</v>
      </c>
      <c r="I72" s="681">
        <v>0</v>
      </c>
      <c r="J72" s="681"/>
      <c r="K72" s="681">
        <f t="shared" si="28"/>
        <v>0</v>
      </c>
      <c r="L72" s="681"/>
      <c r="M72" s="681">
        <v>0</v>
      </c>
      <c r="N72" s="681"/>
      <c r="O72" s="681">
        <v>0</v>
      </c>
      <c r="P72" s="681"/>
      <c r="Q72" s="681"/>
      <c r="R72" s="681"/>
      <c r="S72" s="681"/>
      <c r="T72" s="681">
        <f t="shared" si="29"/>
        <v>0</v>
      </c>
      <c r="U72" s="681"/>
      <c r="V72" s="681"/>
      <c r="W72" s="681">
        <f t="shared" si="30"/>
        <v>0</v>
      </c>
      <c r="X72" s="681"/>
      <c r="Y72" s="754"/>
    </row>
    <row r="73" spans="1:26" s="756" customFormat="1" ht="15.75" x14ac:dyDescent="0.25">
      <c r="A73" s="770"/>
      <c r="B73" s="689"/>
      <c r="C73" s="753"/>
      <c r="D73" s="775">
        <f>SUM(D68:D72)</f>
        <v>0</v>
      </c>
      <c r="E73" s="693">
        <f>SUM(E68:E72)</f>
        <v>0</v>
      </c>
      <c r="F73" s="694">
        <f>SUM(F68:F72)</f>
        <v>0</v>
      </c>
      <c r="G73" s="680"/>
      <c r="H73" s="691">
        <f>SUM(H68:H72)</f>
        <v>0</v>
      </c>
      <c r="I73" s="691">
        <f>SUM(I68:I72)</f>
        <v>0</v>
      </c>
      <c r="J73" s="681"/>
      <c r="K73" s="691">
        <f>SUM(K68:K72)</f>
        <v>0</v>
      </c>
      <c r="L73" s="681"/>
      <c r="M73" s="691">
        <f>SUM(M68:M72)</f>
        <v>0</v>
      </c>
      <c r="N73" s="681"/>
      <c r="O73" s="691">
        <f>SUM(O68:O72)</f>
        <v>0</v>
      </c>
      <c r="P73" s="681"/>
      <c r="Q73" s="681"/>
      <c r="R73" s="691">
        <f>SUM(R68:R72)</f>
        <v>0</v>
      </c>
      <c r="S73" s="681"/>
      <c r="T73" s="691">
        <f>SUM(T68:T72)</f>
        <v>0</v>
      </c>
      <c r="U73" s="681"/>
      <c r="V73" s="681"/>
      <c r="W73" s="691">
        <f>SUM(W68:W72)</f>
        <v>0</v>
      </c>
      <c r="X73" s="691"/>
      <c r="Y73" s="754"/>
    </row>
    <row r="74" spans="1:26" s="756" customFormat="1" ht="15.75" x14ac:dyDescent="0.25">
      <c r="A74" s="1194"/>
      <c r="B74" s="696" t="s">
        <v>689</v>
      </c>
      <c r="C74" s="742"/>
      <c r="D74" s="742"/>
      <c r="E74" s="691"/>
      <c r="F74" s="679"/>
      <c r="G74" s="681"/>
      <c r="H74" s="681"/>
      <c r="I74" s="681"/>
      <c r="J74" s="681"/>
      <c r="K74" s="681"/>
      <c r="L74" s="681"/>
      <c r="M74" s="681"/>
      <c r="N74" s="681"/>
      <c r="O74" s="681"/>
      <c r="P74" s="681"/>
      <c r="Q74" s="681"/>
      <c r="R74" s="681"/>
      <c r="S74" s="681"/>
      <c r="T74" s="681"/>
      <c r="U74" s="681"/>
      <c r="V74" s="681"/>
      <c r="W74" s="681"/>
      <c r="X74" s="681"/>
      <c r="Y74" s="754"/>
      <c r="Z74" s="1440"/>
    </row>
    <row r="75" spans="1:26" s="756" customFormat="1" ht="15.75" x14ac:dyDescent="0.25">
      <c r="A75" s="776">
        <v>13</v>
      </c>
      <c r="B75" s="763" t="s">
        <v>1101</v>
      </c>
      <c r="C75" s="788">
        <f>'[55]D 2.1 KLY proj working'!C96</f>
        <v>64</v>
      </c>
      <c r="D75" s="778">
        <f>C75</f>
        <v>64</v>
      </c>
      <c r="E75" s="788">
        <f>'[55]D 2.1 KLY proj working'!E96</f>
        <v>1600.4</v>
      </c>
      <c r="F75" s="679">
        <f>'[55]D 2.1 KLY proj working'!F96</f>
        <v>2.0690596851340763</v>
      </c>
      <c r="G75" s="680">
        <f>F75/F56</f>
        <v>0.21312329082775977</v>
      </c>
      <c r="H75" s="681">
        <f>'[55]D 2.1 KLY proj working'!H96</f>
        <v>20.869312554368072</v>
      </c>
      <c r="I75" s="681">
        <f>'[55]D 2.1 KLY proj working'!J96</f>
        <v>143.55070659673547</v>
      </c>
      <c r="J75" s="681"/>
      <c r="K75" s="681">
        <f>H75+I75+J75</f>
        <v>164.42001915110353</v>
      </c>
      <c r="L75" s="681">
        <f>(K75*100000)/(F75*1000000)*100</f>
        <v>794.66059066560479</v>
      </c>
      <c r="M75" s="681">
        <f>'[55]D 2.1 KLY proj working'!O96</f>
        <v>0.1</v>
      </c>
      <c r="N75" s="681"/>
      <c r="O75" s="681">
        <f>'[55]D 2.1 KLY proj working'!Q96</f>
        <v>0.4</v>
      </c>
      <c r="P75" s="681"/>
      <c r="Q75" s="681"/>
      <c r="R75" s="681">
        <f>'[55]D 2.1 KLY proj working'!T96</f>
        <v>0</v>
      </c>
      <c r="S75" s="681"/>
      <c r="T75" s="681">
        <f>SUM(M75:S75)</f>
        <v>0.5</v>
      </c>
      <c r="U75" s="681"/>
      <c r="V75" s="681"/>
      <c r="W75" s="681">
        <f>K75+T75+U75+V75</f>
        <v>164.92001915110353</v>
      </c>
      <c r="X75" s="681">
        <f>(W75*100000)/(F75*1000000)*100</f>
        <v>797.07714734394733</v>
      </c>
      <c r="Y75" s="754"/>
      <c r="Z75" s="1440"/>
    </row>
    <row r="76" spans="1:26" s="756" customFormat="1" ht="15.75" x14ac:dyDescent="0.25">
      <c r="A76" s="776">
        <v>14</v>
      </c>
      <c r="B76" s="763" t="s">
        <v>1102</v>
      </c>
      <c r="C76" s="788">
        <f>'[55]D 2.1 KLY proj working'!C114</f>
        <v>2</v>
      </c>
      <c r="D76" s="778">
        <f t="shared" ref="D76:D81" si="32">C76</f>
        <v>2</v>
      </c>
      <c r="E76" s="788">
        <f>'[55]D 2.1 KLY proj working'!E114</f>
        <v>110</v>
      </c>
      <c r="F76" s="679">
        <f>'[55]D 2.1 KLY proj working'!F114</f>
        <v>0.2130888386704001</v>
      </c>
      <c r="G76" s="680">
        <f>F76/F56</f>
        <v>2.1949195019552274E-2</v>
      </c>
      <c r="H76" s="681">
        <f>'[55]D 2.1 KLY proj working'!H114</f>
        <v>1.7119245824797593</v>
      </c>
      <c r="I76" s="681">
        <f>'[55]D 2.1 KLY proj working'!J114</f>
        <v>13.905835498939947</v>
      </c>
      <c r="J76" s="681"/>
      <c r="K76" s="681">
        <f t="shared" ref="K76:K82" si="33">H76+I76+J76</f>
        <v>15.617760081419707</v>
      </c>
      <c r="L76" s="681">
        <f t="shared" ref="L76:L81" si="34">(K76*100000)/(F76*1000000)*100</f>
        <v>732.92248335807142</v>
      </c>
      <c r="M76" s="681">
        <f>'[55]D 2.1 KLY proj working'!O114</f>
        <v>0</v>
      </c>
      <c r="N76" s="681"/>
      <c r="O76" s="681">
        <f>'[55]D 2.1 KLY proj working'!Q114</f>
        <v>0</v>
      </c>
      <c r="P76" s="681"/>
      <c r="Q76" s="681"/>
      <c r="R76" s="681">
        <f>'[55]D 2.1 KLY proj working'!T114</f>
        <v>0</v>
      </c>
      <c r="S76" s="681"/>
      <c r="T76" s="681">
        <f t="shared" ref="T76:T84" si="35">SUM(M76:S76)</f>
        <v>0</v>
      </c>
      <c r="U76" s="681"/>
      <c r="V76" s="681"/>
      <c r="W76" s="681">
        <f t="shared" ref="W76:W84" si="36">K76+T76+U76+V76</f>
        <v>15.617760081419707</v>
      </c>
      <c r="X76" s="681">
        <f t="shared" ref="X76:X81" si="37">(W76*100000)/(F76*1000000)*100</f>
        <v>732.92248335807142</v>
      </c>
      <c r="Y76" s="754"/>
      <c r="Z76" s="1440"/>
    </row>
    <row r="77" spans="1:26" s="756" customFormat="1" ht="15.75" x14ac:dyDescent="0.25">
      <c r="A77" s="776">
        <v>15</v>
      </c>
      <c r="B77" s="763" t="s">
        <v>1103</v>
      </c>
      <c r="C77" s="788">
        <v>0</v>
      </c>
      <c r="D77" s="778">
        <v>0</v>
      </c>
      <c r="E77" s="788">
        <v>0</v>
      </c>
      <c r="F77" s="679">
        <v>0</v>
      </c>
      <c r="G77" s="680"/>
      <c r="H77" s="681">
        <v>0</v>
      </c>
      <c r="I77" s="681">
        <v>0</v>
      </c>
      <c r="J77" s="681"/>
      <c r="K77" s="681">
        <v>0</v>
      </c>
      <c r="L77" s="681"/>
      <c r="M77" s="681">
        <v>0</v>
      </c>
      <c r="N77" s="681"/>
      <c r="O77" s="681">
        <v>0</v>
      </c>
      <c r="P77" s="681"/>
      <c r="Q77" s="681"/>
      <c r="R77" s="681"/>
      <c r="S77" s="681"/>
      <c r="T77" s="681">
        <f t="shared" si="35"/>
        <v>0</v>
      </c>
      <c r="U77" s="681"/>
      <c r="V77" s="681"/>
      <c r="W77" s="681">
        <f t="shared" si="36"/>
        <v>0</v>
      </c>
      <c r="X77" s="681"/>
      <c r="Y77" s="754"/>
      <c r="Z77" s="1440"/>
    </row>
    <row r="78" spans="1:26" s="756" customFormat="1" ht="15.75" x14ac:dyDescent="0.25">
      <c r="A78" s="776">
        <v>16</v>
      </c>
      <c r="B78" s="763" t="s">
        <v>1104</v>
      </c>
      <c r="C78" s="788">
        <f>'[55]D 2.1 KLY proj working'!C132</f>
        <v>2</v>
      </c>
      <c r="D78" s="778">
        <f t="shared" ref="D78" si="38">C78</f>
        <v>2</v>
      </c>
      <c r="E78" s="788">
        <f>'[55]D 2.1 KLY proj working'!E132</f>
        <v>35</v>
      </c>
      <c r="F78" s="679">
        <f>'[55]D 2.1 KLY proj working'!F132</f>
        <v>3.4500157230533832E-2</v>
      </c>
      <c r="G78" s="680">
        <f>F78/F56</f>
        <v>3.5536853266608577E-3</v>
      </c>
      <c r="H78" s="681">
        <f>'[55]D 2.1 KLY proj working'!H132</f>
        <v>0.35310475872000013</v>
      </c>
      <c r="I78" s="681">
        <f>'[55]D 2.1 KLY proj working'!J132</f>
        <v>2.4743405740052351</v>
      </c>
      <c r="J78" s="681"/>
      <c r="K78" s="681">
        <f t="shared" ref="K78" si="39">H78+I78+J78</f>
        <v>2.8274453327252353</v>
      </c>
      <c r="L78" s="681">
        <f t="shared" si="34"/>
        <v>819.54563680157617</v>
      </c>
      <c r="M78" s="681">
        <f>'[55]D 2.1 KLY proj working'!O132</f>
        <v>0</v>
      </c>
      <c r="N78" s="681"/>
      <c r="O78" s="681">
        <f>'[55]D 2.1 KLY proj working'!Q132</f>
        <v>0</v>
      </c>
      <c r="P78" s="681"/>
      <c r="Q78" s="681"/>
      <c r="R78" s="681">
        <f>'[55]D 2.1 KLY proj working'!T132</f>
        <v>0</v>
      </c>
      <c r="S78" s="681"/>
      <c r="T78" s="681">
        <f t="shared" si="35"/>
        <v>0</v>
      </c>
      <c r="U78" s="681"/>
      <c r="V78" s="681"/>
      <c r="W78" s="681">
        <f t="shared" si="36"/>
        <v>2.8274453327252353</v>
      </c>
      <c r="X78" s="681">
        <f t="shared" si="37"/>
        <v>819.54563680157617</v>
      </c>
      <c r="Y78" s="754"/>
      <c r="Z78" s="1440"/>
    </row>
    <row r="79" spans="1:26" s="756" customFormat="1" ht="15.75" x14ac:dyDescent="0.25">
      <c r="A79" s="776">
        <v>17</v>
      </c>
      <c r="B79" s="763" t="s">
        <v>1105</v>
      </c>
      <c r="C79" s="788">
        <f>'[55]D 2.1 KLY proj working'!C150</f>
        <v>13</v>
      </c>
      <c r="D79" s="778">
        <f t="shared" si="32"/>
        <v>13</v>
      </c>
      <c r="E79" s="788">
        <f>'[55]D 2.1 KLY proj working'!E150</f>
        <v>124.8</v>
      </c>
      <c r="F79" s="679">
        <f>'[55]D 2.1 KLY proj working'!F150</f>
        <v>8.4963179220480009E-2</v>
      </c>
      <c r="G79" s="680">
        <f>F79/F56</f>
        <v>8.7516239791236624E-3</v>
      </c>
      <c r="H79" s="681">
        <f>'[55]D 2.1 KLY proj working'!H150</f>
        <v>1.7490162532500007</v>
      </c>
      <c r="I79" s="681">
        <f>'[55]D 2.1 KLY proj working'!J150</f>
        <v>6.7212463183669362</v>
      </c>
      <c r="J79" s="681"/>
      <c r="K79" s="681">
        <f t="shared" si="33"/>
        <v>8.4702625716169369</v>
      </c>
      <c r="L79" s="681">
        <f t="shared" si="34"/>
        <v>996.93333622045247</v>
      </c>
      <c r="M79" s="681">
        <f>'[55]D 2.1 KLY proj working'!O150</f>
        <v>0</v>
      </c>
      <c r="N79" s="681"/>
      <c r="O79" s="681">
        <f>'[55]D 2.1 KLY proj working'!Q150</f>
        <v>0</v>
      </c>
      <c r="P79" s="681"/>
      <c r="Q79" s="681"/>
      <c r="R79" s="681">
        <f>'[55]D 2.1 KLY proj working'!T150</f>
        <v>0</v>
      </c>
      <c r="S79" s="681"/>
      <c r="T79" s="681">
        <f t="shared" si="35"/>
        <v>0</v>
      </c>
      <c r="U79" s="681"/>
      <c r="V79" s="681"/>
      <c r="W79" s="681">
        <f t="shared" si="36"/>
        <v>8.4702625716169369</v>
      </c>
      <c r="X79" s="681">
        <f t="shared" si="37"/>
        <v>996.93333622045247</v>
      </c>
      <c r="Y79" s="754"/>
      <c r="Z79" s="1440"/>
    </row>
    <row r="80" spans="1:26" s="756" customFormat="1" ht="15.75" x14ac:dyDescent="0.25">
      <c r="A80" s="776">
        <v>18</v>
      </c>
      <c r="B80" s="763" t="s">
        <v>1106</v>
      </c>
      <c r="C80" s="788">
        <f>'[55]D 2.1 KLY proj working'!C168</f>
        <v>40</v>
      </c>
      <c r="D80" s="778">
        <f t="shared" si="32"/>
        <v>40</v>
      </c>
      <c r="E80" s="788">
        <f>'[55]D 2.1 KLY proj working'!E168</f>
        <v>457</v>
      </c>
      <c r="F80" s="679">
        <f>'[55]D 2.1 KLY proj working'!F168</f>
        <v>0.48581963685304208</v>
      </c>
      <c r="G80" s="680">
        <f>F80/F56</f>
        <v>5.0041804254746816E-2</v>
      </c>
      <c r="H80" s="681">
        <f>'[55]D 2.1 KLY proj working'!H168</f>
        <v>7.3920574067720173</v>
      </c>
      <c r="I80" s="681">
        <f>'[55]D 2.1 KLY proj working'!J168</f>
        <v>40.122169648432155</v>
      </c>
      <c r="J80" s="681"/>
      <c r="K80" s="681">
        <f t="shared" si="33"/>
        <v>47.514227055204174</v>
      </c>
      <c r="L80" s="681">
        <f t="shared" si="34"/>
        <v>978.02195405240457</v>
      </c>
      <c r="M80" s="681">
        <f>'[55]D 2.1 KLY proj working'!O168</f>
        <v>0</v>
      </c>
      <c r="N80" s="681"/>
      <c r="O80" s="681">
        <f>'[55]D 2.1 KLY proj working'!Q168</f>
        <v>0</v>
      </c>
      <c r="P80" s="681"/>
      <c r="Q80" s="681"/>
      <c r="R80" s="681">
        <f>'[55]D 2.1 KLY proj working'!T168</f>
        <v>0</v>
      </c>
      <c r="S80" s="681"/>
      <c r="T80" s="681">
        <f t="shared" si="35"/>
        <v>0</v>
      </c>
      <c r="U80" s="681"/>
      <c r="V80" s="681"/>
      <c r="W80" s="681">
        <f t="shared" si="36"/>
        <v>47.514227055204174</v>
      </c>
      <c r="X80" s="681">
        <f t="shared" si="37"/>
        <v>978.02195405240457</v>
      </c>
      <c r="Y80" s="754"/>
      <c r="Z80" s="1440"/>
    </row>
    <row r="81" spans="1:26" s="756" customFormat="1" ht="15.75" x14ac:dyDescent="0.25">
      <c r="A81" s="776">
        <v>19</v>
      </c>
      <c r="B81" s="763" t="s">
        <v>1107</v>
      </c>
      <c r="C81" s="788">
        <f>'[55]D 2.1 KLY proj working'!C186</f>
        <v>28</v>
      </c>
      <c r="D81" s="778">
        <f t="shared" si="32"/>
        <v>28</v>
      </c>
      <c r="E81" s="788">
        <f>'[55]D 2.1 KLY proj working'!E186</f>
        <v>370</v>
      </c>
      <c r="F81" s="679">
        <f>'[55]D 2.1 KLY proj working'!F186</f>
        <v>0.14884764476399998</v>
      </c>
      <c r="G81" s="680">
        <f>F81/F56</f>
        <v>1.5332037114245634E-2</v>
      </c>
      <c r="H81" s="681">
        <f>'[55]D 2.1 KLY proj working'!H186</f>
        <v>4.1525357343683407</v>
      </c>
      <c r="I81" s="681">
        <f>'[55]D 2.1 KLY proj working'!J186</f>
        <v>10.114699800594369</v>
      </c>
      <c r="J81" s="681"/>
      <c r="K81" s="681">
        <f t="shared" si="33"/>
        <v>14.26723553496271</v>
      </c>
      <c r="L81" s="681">
        <f t="shared" si="34"/>
        <v>958.51268305814392</v>
      </c>
      <c r="M81" s="681">
        <f>'[55]D 2.1 KLY proj working'!O186</f>
        <v>0</v>
      </c>
      <c r="N81" s="681"/>
      <c r="O81" s="681">
        <f>'[55]D 2.1 KLY proj working'!Q186</f>
        <v>0</v>
      </c>
      <c r="P81" s="681"/>
      <c r="Q81" s="681"/>
      <c r="R81" s="681">
        <f>'[55]D 2.1 KLY proj working'!T186</f>
        <v>0</v>
      </c>
      <c r="S81" s="681"/>
      <c r="T81" s="681">
        <f t="shared" si="35"/>
        <v>0</v>
      </c>
      <c r="U81" s="681"/>
      <c r="V81" s="681"/>
      <c r="W81" s="681">
        <f t="shared" si="36"/>
        <v>14.26723553496271</v>
      </c>
      <c r="X81" s="681">
        <f t="shared" si="37"/>
        <v>958.51268305814392</v>
      </c>
      <c r="Y81" s="754"/>
      <c r="Z81" s="1440"/>
    </row>
    <row r="82" spans="1:26" s="756" customFormat="1" ht="15.75" x14ac:dyDescent="0.25">
      <c r="A82" s="776">
        <v>20</v>
      </c>
      <c r="B82" s="763" t="s">
        <v>1108</v>
      </c>
      <c r="C82" s="788">
        <v>0</v>
      </c>
      <c r="D82" s="778">
        <v>0</v>
      </c>
      <c r="E82" s="788">
        <v>0</v>
      </c>
      <c r="F82" s="679">
        <v>0</v>
      </c>
      <c r="G82" s="680"/>
      <c r="H82" s="681">
        <v>0</v>
      </c>
      <c r="I82" s="681">
        <v>0</v>
      </c>
      <c r="J82" s="681"/>
      <c r="K82" s="681">
        <f t="shared" si="33"/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81"/>
      <c r="Y82" s="780"/>
      <c r="Z82" s="1440"/>
    </row>
    <row r="83" spans="1:26" s="756" customFormat="1" ht="15.75" x14ac:dyDescent="0.25">
      <c r="A83" s="776">
        <v>21</v>
      </c>
      <c r="B83" s="763" t="s">
        <v>1109</v>
      </c>
      <c r="C83" s="788">
        <f>'[55]D 2.1 KLY proj working'!C204</f>
        <v>2</v>
      </c>
      <c r="D83" s="778">
        <v>0</v>
      </c>
      <c r="E83" s="788">
        <f>'[55]D 2.1 KLY proj working'!E204</f>
        <v>15</v>
      </c>
      <c r="F83" s="679">
        <f>'[55]D 2.1 KLY proj working'!F204</f>
        <v>4.0532115118000013E-2</v>
      </c>
      <c r="G83" s="680">
        <f>F83/F56</f>
        <v>4.1750065598508759E-3</v>
      </c>
      <c r="H83" s="681">
        <f>'[55]D 2.1 KLY proj working'!H204</f>
        <v>1.2000000000000004E-2</v>
      </c>
      <c r="I83" s="681">
        <f>'[55]D 2.1 KLY proj working'!J204</f>
        <v>1.7475661579200004</v>
      </c>
      <c r="J83" s="681"/>
      <c r="K83" s="681">
        <f>H83+I83+J83</f>
        <v>1.7595661579200004</v>
      </c>
      <c r="L83" s="681">
        <f t="shared" ref="L83" si="40">(K83*100000)/(F83*1000000)*100</f>
        <v>434.1165401305667</v>
      </c>
      <c r="M83" s="681">
        <f>'[55]D 2.1 KLY proj working'!O204</f>
        <v>0</v>
      </c>
      <c r="N83" s="681"/>
      <c r="O83" s="681">
        <f>'[55]D 2.1 KLY proj working'!Q204</f>
        <v>0</v>
      </c>
      <c r="P83" s="681"/>
      <c r="Q83" s="681"/>
      <c r="R83" s="681">
        <f>'[55]D 2.1 KLY proj working'!T204</f>
        <v>0</v>
      </c>
      <c r="S83" s="681"/>
      <c r="T83" s="681">
        <f t="shared" si="35"/>
        <v>0</v>
      </c>
      <c r="U83" s="681"/>
      <c r="V83" s="681"/>
      <c r="W83" s="681">
        <f t="shared" si="36"/>
        <v>1.7595661579200004</v>
      </c>
      <c r="X83" s="681">
        <f t="shared" ref="X83" si="41">(W83*100000)/(F83*1000000)*100</f>
        <v>434.1165401305667</v>
      </c>
      <c r="Y83" s="754"/>
      <c r="Z83" s="1440"/>
    </row>
    <row r="84" spans="1:26" s="756" customFormat="1" ht="15.75" x14ac:dyDescent="0.25">
      <c r="A84" s="776">
        <v>22</v>
      </c>
      <c r="B84" s="763" t="s">
        <v>1110</v>
      </c>
      <c r="C84" s="777">
        <v>0</v>
      </c>
      <c r="D84" s="778">
        <v>0</v>
      </c>
      <c r="E84" s="777">
        <v>0</v>
      </c>
      <c r="F84" s="679">
        <v>0</v>
      </c>
      <c r="G84" s="680"/>
      <c r="H84" s="681">
        <v>0</v>
      </c>
      <c r="I84" s="681">
        <v>0</v>
      </c>
      <c r="J84" s="681"/>
      <c r="K84" s="681">
        <f t="shared" ref="K84" si="42">H84+I84+J84</f>
        <v>0</v>
      </c>
      <c r="L84" s="681"/>
      <c r="M84" s="681">
        <v>0</v>
      </c>
      <c r="N84" s="681"/>
      <c r="O84" s="681">
        <v>0</v>
      </c>
      <c r="P84" s="681"/>
      <c r="Q84" s="681"/>
      <c r="R84" s="681"/>
      <c r="S84" s="681"/>
      <c r="T84" s="681">
        <f t="shared" si="35"/>
        <v>0</v>
      </c>
      <c r="U84" s="681"/>
      <c r="V84" s="681"/>
      <c r="W84" s="681">
        <f t="shared" si="36"/>
        <v>0</v>
      </c>
      <c r="X84" s="681"/>
      <c r="Y84" s="780"/>
      <c r="Z84" s="1440"/>
    </row>
    <row r="85" spans="1:26" s="756" customFormat="1" ht="15.75" x14ac:dyDescent="0.25">
      <c r="A85" s="2206"/>
      <c r="B85" s="781"/>
      <c r="C85" s="788"/>
      <c r="D85" s="2192">
        <f>SUM(D75:D84)</f>
        <v>149</v>
      </c>
      <c r="E85" s="2128">
        <f>SUM(E75:E84)</f>
        <v>2712.2</v>
      </c>
      <c r="F85" s="694">
        <f>SUM(F75:F84)</f>
        <v>3.0768112569905322</v>
      </c>
      <c r="G85" s="2221">
        <f>F85/F56</f>
        <v>0.31692664308193991</v>
      </c>
      <c r="H85" s="693">
        <f>SUM(H75:H84)</f>
        <v>36.239951289958192</v>
      </c>
      <c r="I85" s="693">
        <f>SUM(I75:I84)</f>
        <v>218.6365645949941</v>
      </c>
      <c r="J85" s="681"/>
      <c r="K85" s="693">
        <f>SUM(K75:K84)</f>
        <v>254.87651588495228</v>
      </c>
      <c r="L85" s="681"/>
      <c r="M85" s="693">
        <f>SUM(M75:M84)</f>
        <v>0.1</v>
      </c>
      <c r="N85" s="681"/>
      <c r="O85" s="693">
        <f>SUM(O75:O84)</f>
        <v>0.4</v>
      </c>
      <c r="P85" s="681"/>
      <c r="Q85" s="681"/>
      <c r="R85" s="693">
        <f>SUM(R75:R84)</f>
        <v>0</v>
      </c>
      <c r="S85" s="681"/>
      <c r="T85" s="693">
        <f>SUM(T75:T84)</f>
        <v>0.5</v>
      </c>
      <c r="U85" s="681"/>
      <c r="V85" s="681"/>
      <c r="W85" s="693">
        <f>SUM(W75:W84)</f>
        <v>255.37651588495228</v>
      </c>
      <c r="X85" s="691">
        <f t="shared" ref="X85" si="43">(W85*100000)/(F85*1000000)*100</f>
        <v>830.00384019245723</v>
      </c>
      <c r="Y85" s="2207"/>
      <c r="Z85" s="1440"/>
    </row>
    <row r="86" spans="1:26" s="756" customFormat="1" ht="15.75" x14ac:dyDescent="0.25">
      <c r="A86" s="2208"/>
      <c r="B86" s="1205"/>
      <c r="C86" s="2209"/>
      <c r="D86" s="2210"/>
      <c r="E86" s="2223"/>
      <c r="F86" s="1358"/>
      <c r="G86" s="2222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211"/>
      <c r="Z86" s="1440"/>
    </row>
    <row r="87" spans="1:26" s="756" customFormat="1" ht="15.75" x14ac:dyDescent="0.25">
      <c r="A87" s="2208"/>
      <c r="B87" s="1206" t="str">
        <f>B44</f>
        <v>For KINESCO Power and Utilities Pvt. Ltd.</v>
      </c>
      <c r="C87" s="2209"/>
      <c r="D87" s="2210"/>
      <c r="E87" s="2223"/>
      <c r="F87" s="1358"/>
      <c r="G87" s="2222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211"/>
      <c r="Z87" s="1440"/>
    </row>
    <row r="88" spans="1:26" s="756" customFormat="1" ht="15.75" x14ac:dyDescent="0.25">
      <c r="A88" s="2208"/>
      <c r="B88" s="1206"/>
      <c r="C88" s="2209"/>
      <c r="D88" s="2210"/>
      <c r="E88" s="2223"/>
      <c r="F88" s="1358"/>
      <c r="G88" s="2222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211"/>
      <c r="Z88" s="1440"/>
    </row>
    <row r="89" spans="1:26" s="756" customFormat="1" ht="15.75" x14ac:dyDescent="0.25">
      <c r="A89" s="2208"/>
      <c r="B89" s="1206"/>
      <c r="C89" s="2209"/>
      <c r="D89" s="2210"/>
      <c r="E89" s="2223"/>
      <c r="F89" s="1358"/>
      <c r="G89" s="2222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211"/>
      <c r="Z89" s="1440"/>
    </row>
    <row r="90" spans="1:26" s="756" customFormat="1" ht="15.75" x14ac:dyDescent="0.25">
      <c r="A90" s="2208"/>
      <c r="B90" s="1206"/>
      <c r="C90" s="2209"/>
      <c r="D90" s="2210"/>
      <c r="E90" s="2223"/>
      <c r="F90" s="1358"/>
      <c r="G90" s="2222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211"/>
      <c r="Z90" s="1440"/>
    </row>
    <row r="91" spans="1:26" s="756" customFormat="1" ht="15.75" x14ac:dyDescent="0.25">
      <c r="A91" s="2208"/>
      <c r="B91" s="1206"/>
      <c r="C91" s="2209"/>
      <c r="D91" s="2210"/>
      <c r="E91" s="2223"/>
      <c r="F91" s="1358"/>
      <c r="G91" s="2222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211"/>
      <c r="Z91" s="1440"/>
    </row>
    <row r="92" spans="1:26" s="756" customFormat="1" ht="15.75" x14ac:dyDescent="0.25">
      <c r="A92" s="2208"/>
      <c r="B92" s="1206" t="str">
        <f t="shared" ref="B92:B96" si="44">B49</f>
        <v>T M AJITHKUMAR</v>
      </c>
      <c r="C92" s="2209"/>
      <c r="D92" s="2210"/>
      <c r="E92" s="2223"/>
      <c r="F92" s="1358"/>
      <c r="G92" s="2222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211"/>
      <c r="Z92" s="1440"/>
    </row>
    <row r="93" spans="1:26" s="756" customFormat="1" ht="15.75" x14ac:dyDescent="0.25">
      <c r="A93" s="2208"/>
      <c r="B93" s="1206" t="str">
        <f t="shared" si="44"/>
        <v>CHIEF EXECUTIVE OFFICER</v>
      </c>
      <c r="C93" s="2209"/>
      <c r="D93" s="2210"/>
      <c r="E93" s="2223"/>
      <c r="F93" s="1358"/>
      <c r="G93" s="2222"/>
      <c r="H93" s="1214"/>
      <c r="I93" s="1214"/>
      <c r="J93" s="2164"/>
      <c r="K93" s="1214"/>
      <c r="L93" s="2164"/>
      <c r="M93" s="1214"/>
      <c r="N93" s="2164"/>
      <c r="O93" s="1214"/>
      <c r="P93" s="2164"/>
      <c r="Q93" s="2164"/>
      <c r="R93" s="1214"/>
      <c r="S93" s="2164"/>
      <c r="T93" s="1214"/>
      <c r="U93" s="2164"/>
      <c r="V93" s="2164"/>
      <c r="W93" s="1214"/>
      <c r="X93" s="1182"/>
      <c r="Y93" s="2211"/>
      <c r="Z93" s="1440"/>
    </row>
    <row r="94" spans="1:26" s="756" customFormat="1" ht="15.75" x14ac:dyDescent="0.25">
      <c r="A94" s="2208"/>
      <c r="B94" s="1206"/>
      <c r="C94" s="2209"/>
      <c r="D94" s="2210"/>
      <c r="E94" s="2223"/>
      <c r="F94" s="1358"/>
      <c r="G94" s="2222"/>
      <c r="H94" s="1214"/>
      <c r="I94" s="1214"/>
      <c r="J94" s="2164"/>
      <c r="K94" s="1214"/>
      <c r="L94" s="2164"/>
      <c r="M94" s="1214"/>
      <c r="N94" s="2164"/>
      <c r="O94" s="1214"/>
      <c r="P94" s="2164"/>
      <c r="Q94" s="2164"/>
      <c r="R94" s="1214"/>
      <c r="S94" s="2164"/>
      <c r="T94" s="1214"/>
      <c r="U94" s="2164"/>
      <c r="V94" s="2164"/>
      <c r="W94" s="1214"/>
      <c r="X94" s="1182"/>
      <c r="Y94" s="2211"/>
      <c r="Z94" s="1440"/>
    </row>
    <row r="95" spans="1:26" s="756" customFormat="1" ht="15.75" x14ac:dyDescent="0.25">
      <c r="A95" s="2208"/>
      <c r="B95" s="1206" t="str">
        <f t="shared" si="44"/>
        <v>Place: Kakkanad, Kochi</v>
      </c>
      <c r="C95" s="2209"/>
      <c r="D95" s="2210"/>
      <c r="E95" s="2223"/>
      <c r="F95" s="1358"/>
      <c r="G95" s="2222"/>
      <c r="H95" s="1214"/>
      <c r="I95" s="1214"/>
      <c r="J95" s="2164"/>
      <c r="K95" s="1214"/>
      <c r="L95" s="2164"/>
      <c r="M95" s="1214"/>
      <c r="N95" s="2164"/>
      <c r="O95" s="1214"/>
      <c r="P95" s="2164"/>
      <c r="Q95" s="2164"/>
      <c r="R95" s="1214"/>
      <c r="S95" s="2164"/>
      <c r="T95" s="1214"/>
      <c r="U95" s="2164"/>
      <c r="V95" s="2164"/>
      <c r="W95" s="1214"/>
      <c r="X95" s="1182"/>
      <c r="Y95" s="2211"/>
      <c r="Z95" s="1440"/>
    </row>
    <row r="96" spans="1:26" s="756" customFormat="1" ht="15.75" x14ac:dyDescent="0.25">
      <c r="A96" s="2208"/>
      <c r="B96" s="1206" t="str">
        <f t="shared" si="44"/>
        <v>Date: --/--/----</v>
      </c>
      <c r="C96" s="2209"/>
      <c r="D96" s="2210"/>
      <c r="E96" s="2223"/>
      <c r="F96" s="1358"/>
      <c r="G96" s="2222"/>
      <c r="H96" s="1214"/>
      <c r="I96" s="1214"/>
      <c r="J96" s="2164"/>
      <c r="K96" s="1214"/>
      <c r="L96" s="2164"/>
      <c r="M96" s="1214"/>
      <c r="N96" s="2164"/>
      <c r="O96" s="1214"/>
      <c r="P96" s="2164"/>
      <c r="Q96" s="2164"/>
      <c r="R96" s="1214"/>
      <c r="S96" s="2164"/>
      <c r="T96" s="1214"/>
      <c r="U96" s="2164"/>
      <c r="V96" s="2164"/>
      <c r="W96" s="1214"/>
      <c r="X96" s="1182"/>
      <c r="Y96" s="2211"/>
      <c r="Z96" s="1440"/>
    </row>
    <row r="97" spans="1:26" s="756" customFormat="1" ht="18.75" x14ac:dyDescent="0.25">
      <c r="A97" s="1009"/>
      <c r="B97" s="1191" t="s">
        <v>1083</v>
      </c>
      <c r="C97" s="2116" t="s">
        <v>1113</v>
      </c>
      <c r="D97" s="2116"/>
      <c r="E97" s="2116"/>
      <c r="F97" s="2116"/>
      <c r="G97" s="690"/>
      <c r="H97" s="690"/>
      <c r="I97" s="690"/>
      <c r="J97" s="690"/>
      <c r="K97" s="690"/>
      <c r="L97" s="690"/>
      <c r="M97" s="690"/>
      <c r="N97" s="690"/>
      <c r="O97" s="690"/>
      <c r="P97" s="690"/>
      <c r="Q97" s="690"/>
      <c r="R97" s="690"/>
      <c r="S97" s="690"/>
      <c r="T97" s="690"/>
      <c r="U97" s="690"/>
      <c r="V97" s="690"/>
      <c r="W97" s="690"/>
      <c r="X97" s="690"/>
      <c r="Y97" s="690"/>
      <c r="Z97" s="1440"/>
    </row>
    <row r="98" spans="1:26" s="756" customFormat="1" ht="15.75" x14ac:dyDescent="0.25">
      <c r="A98" s="2157" t="s">
        <v>35</v>
      </c>
      <c r="B98" s="1190" t="s">
        <v>1085</v>
      </c>
      <c r="C98" s="2158"/>
      <c r="D98" s="2158"/>
      <c r="E98" s="1189"/>
      <c r="F98" s="1359"/>
      <c r="G98" s="1196"/>
      <c r="H98" s="1196"/>
      <c r="I98" s="1196"/>
      <c r="J98" s="1196"/>
      <c r="K98" s="1196"/>
      <c r="L98" s="1196"/>
      <c r="M98" s="1196"/>
      <c r="N98" s="1196"/>
      <c r="O98" s="1196"/>
      <c r="P98" s="1196"/>
      <c r="Q98" s="1196"/>
      <c r="R98" s="1196"/>
      <c r="S98" s="1196"/>
      <c r="T98" s="1196"/>
      <c r="U98" s="1196"/>
      <c r="V98" s="1196"/>
      <c r="W98" s="1196"/>
      <c r="X98" s="1196"/>
      <c r="Y98" s="2159"/>
      <c r="Z98" s="1440"/>
    </row>
    <row r="99" spans="1:26" s="756" customFormat="1" ht="15.75" x14ac:dyDescent="0.25">
      <c r="A99" s="1194"/>
      <c r="B99" s="675" t="s">
        <v>1086</v>
      </c>
      <c r="C99" s="676"/>
      <c r="D99" s="690">
        <f>D109+D115+D128</f>
        <v>32</v>
      </c>
      <c r="E99" s="690">
        <f>E109+E115+E128</f>
        <v>7125</v>
      </c>
      <c r="F99" s="694">
        <f>F109+F116+F128</f>
        <v>9.6575391278462348</v>
      </c>
      <c r="G99" s="691"/>
      <c r="H99" s="691">
        <f>H109+H115+H128</f>
        <v>162.33617151659493</v>
      </c>
      <c r="I99" s="691">
        <f>I109+I115+I128</f>
        <v>585.52834962406257</v>
      </c>
      <c r="J99" s="691"/>
      <c r="K99" s="691"/>
      <c r="L99" s="691"/>
      <c r="M99" s="691">
        <f>M109+M115+M128</f>
        <v>0</v>
      </c>
      <c r="N99" s="691"/>
      <c r="O99" s="691">
        <f>O109+O115+O128</f>
        <v>0</v>
      </c>
      <c r="P99" s="691"/>
      <c r="Q99" s="691"/>
      <c r="R99" s="691">
        <f>R109+R115+R128</f>
        <v>0</v>
      </c>
      <c r="S99" s="691"/>
      <c r="T99" s="691">
        <f>T109+T115+T128</f>
        <v>0</v>
      </c>
      <c r="U99" s="691"/>
      <c r="V99" s="691"/>
      <c r="W99" s="691">
        <f>W109+W115+W128</f>
        <v>747.86452114065742</v>
      </c>
      <c r="X99" s="691">
        <f t="shared" ref="X99" si="45">(W99*100000)/(F99*1000000)*100</f>
        <v>774.38414821876211</v>
      </c>
      <c r="Y99" s="754"/>
    </row>
    <row r="100" spans="1:26" s="756" customFormat="1" ht="15.75" x14ac:dyDescent="0.25">
      <c r="A100" s="1194"/>
      <c r="B100" s="696" t="s">
        <v>1087</v>
      </c>
      <c r="C100" s="742"/>
      <c r="D100" s="742"/>
      <c r="E100" s="691"/>
      <c r="F100" s="679"/>
      <c r="G100" s="681"/>
      <c r="H100" s="681"/>
      <c r="I100" s="681"/>
      <c r="J100" s="681"/>
      <c r="K100" s="681"/>
      <c r="L100" s="681"/>
      <c r="M100" s="681"/>
      <c r="N100" s="681"/>
      <c r="O100" s="681"/>
      <c r="P100" s="681"/>
      <c r="Q100" s="681"/>
      <c r="R100" s="681"/>
      <c r="S100" s="681"/>
      <c r="T100" s="681"/>
      <c r="U100" s="681"/>
      <c r="V100" s="681"/>
      <c r="W100" s="681"/>
      <c r="X100" s="681"/>
      <c r="Y100" s="754"/>
      <c r="Z100" s="1440"/>
    </row>
    <row r="101" spans="1:26" s="756" customFormat="1" ht="15.75" x14ac:dyDescent="0.25">
      <c r="A101" s="1194"/>
      <c r="B101" s="696" t="s">
        <v>690</v>
      </c>
      <c r="C101" s="764"/>
      <c r="D101" s="764"/>
      <c r="E101" s="678"/>
      <c r="F101" s="679"/>
      <c r="G101" s="680"/>
      <c r="H101" s="681"/>
      <c r="I101" s="681"/>
      <c r="J101" s="681"/>
      <c r="K101" s="681"/>
      <c r="L101" s="681"/>
      <c r="M101" s="681"/>
      <c r="N101" s="681"/>
      <c r="O101" s="681"/>
      <c r="P101" s="681"/>
      <c r="Q101" s="681"/>
      <c r="R101" s="681"/>
      <c r="S101" s="681"/>
      <c r="T101" s="681"/>
      <c r="U101" s="681"/>
      <c r="V101" s="681"/>
      <c r="W101" s="681"/>
      <c r="X101" s="681"/>
      <c r="Y101" s="754"/>
      <c r="Z101" s="1440"/>
    </row>
    <row r="102" spans="1:26" s="756" customFormat="1" ht="15.75" x14ac:dyDescent="0.25">
      <c r="A102" s="782">
        <v>1</v>
      </c>
      <c r="B102" s="762" t="s">
        <v>1088</v>
      </c>
      <c r="C102" s="777">
        <f>'[55]D 2.1 KIITP proj working'!C24</f>
        <v>21</v>
      </c>
      <c r="D102" s="778">
        <f t="shared" ref="D102:D103" si="46">C102</f>
        <v>21</v>
      </c>
      <c r="E102" s="777">
        <f>'[55]D 2.1 KIITP proj working'!E24</f>
        <v>6553</v>
      </c>
      <c r="F102" s="1366">
        <f>'[55]D 2.1 KIITP proj working'!F24</f>
        <v>9.5277535720646434</v>
      </c>
      <c r="G102" s="786">
        <f>F102/F99</f>
        <v>0.98656121874698166</v>
      </c>
      <c r="H102" s="784">
        <f>'[55]D 2.1 KIITP proj working'!H24</f>
        <v>159.8491739474438</v>
      </c>
      <c r="I102" s="784">
        <f>'[55]D 2.1 KIITP proj working'!J24</f>
        <v>577.68930609734866</v>
      </c>
      <c r="J102" s="787">
        <f>'[29]HT-I-A SUMMARY'!$M$70</f>
        <v>0</v>
      </c>
      <c r="K102" s="787">
        <f>H102+I102+J102</f>
        <v>737.53848004479244</v>
      </c>
      <c r="L102" s="787">
        <f t="shared" ref="L102" si="47">(K102*100000)/(F102*1000000)*100</f>
        <v>774.09483197304132</v>
      </c>
      <c r="M102" s="784">
        <f>'[55]D 2.1 KIITP proj working'!O24</f>
        <v>0</v>
      </c>
      <c r="N102" s="787"/>
      <c r="O102" s="784">
        <f>'[55]D 2.1 KIITP proj working'!Q24</f>
        <v>0</v>
      </c>
      <c r="P102" s="787"/>
      <c r="Q102" s="787"/>
      <c r="R102" s="784">
        <f>'[55]D 2.1 KIITP proj working'!T24</f>
        <v>0</v>
      </c>
      <c r="S102" s="787"/>
      <c r="T102" s="787">
        <f>SUM(M102:S102)</f>
        <v>0</v>
      </c>
      <c r="U102" s="787"/>
      <c r="V102" s="787"/>
      <c r="W102" s="787">
        <f>K102+T102+U102+V102</f>
        <v>737.53848004479244</v>
      </c>
      <c r="X102" s="787">
        <f t="shared" ref="X102" si="48">(W102*100000)/(F102*1000000)*100</f>
        <v>774.09483197304132</v>
      </c>
      <c r="Y102" s="754"/>
      <c r="Z102" s="1440"/>
    </row>
    <row r="103" spans="1:26" s="756" customFormat="1" ht="15.75" x14ac:dyDescent="0.25">
      <c r="A103" s="782">
        <v>2</v>
      </c>
      <c r="B103" s="762" t="s">
        <v>1089</v>
      </c>
      <c r="C103" s="777">
        <v>0</v>
      </c>
      <c r="D103" s="778">
        <f t="shared" si="46"/>
        <v>0</v>
      </c>
      <c r="E103" s="777">
        <v>0</v>
      </c>
      <c r="F103" s="785">
        <v>0</v>
      </c>
      <c r="G103" s="786">
        <f>F103/F99</f>
        <v>0</v>
      </c>
      <c r="H103" s="787">
        <v>0</v>
      </c>
      <c r="I103" s="787">
        <v>0</v>
      </c>
      <c r="J103" s="787"/>
      <c r="K103" s="787">
        <f t="shared" ref="K103:K108" si="49">H103+I103+J103</f>
        <v>0</v>
      </c>
      <c r="L103" s="787"/>
      <c r="M103" s="787">
        <v>0</v>
      </c>
      <c r="N103" s="787"/>
      <c r="O103" s="787">
        <v>0</v>
      </c>
      <c r="P103" s="787"/>
      <c r="Q103" s="787"/>
      <c r="R103" s="787"/>
      <c r="S103" s="787"/>
      <c r="T103" s="787">
        <f>SUM(M103:S103)</f>
        <v>0</v>
      </c>
      <c r="U103" s="787"/>
      <c r="V103" s="787"/>
      <c r="W103" s="787">
        <f t="shared" ref="W103:W108" si="50">K103+T103+U103+V103</f>
        <v>0</v>
      </c>
      <c r="X103" s="787"/>
      <c r="Y103" s="754"/>
      <c r="Z103" s="1440"/>
    </row>
    <row r="104" spans="1:26" s="756" customFormat="1" ht="15.75" x14ac:dyDescent="0.25">
      <c r="A104" s="782">
        <v>3</v>
      </c>
      <c r="B104" s="762" t="s">
        <v>1112</v>
      </c>
      <c r="C104" s="777">
        <v>0</v>
      </c>
      <c r="D104" s="778">
        <v>0</v>
      </c>
      <c r="E104" s="777">
        <v>0</v>
      </c>
      <c r="F104" s="785">
        <v>0</v>
      </c>
      <c r="G104" s="786">
        <f>F104/F99</f>
        <v>0</v>
      </c>
      <c r="H104" s="787">
        <v>0</v>
      </c>
      <c r="I104" s="787">
        <v>0</v>
      </c>
      <c r="J104" s="787"/>
      <c r="K104" s="787">
        <f t="shared" si="49"/>
        <v>0</v>
      </c>
      <c r="L104" s="787"/>
      <c r="M104" s="787">
        <v>0</v>
      </c>
      <c r="N104" s="787"/>
      <c r="O104" s="787">
        <v>0</v>
      </c>
      <c r="P104" s="787"/>
      <c r="Q104" s="787"/>
      <c r="R104" s="787"/>
      <c r="S104" s="787"/>
      <c r="T104" s="787">
        <f>SUM(M104:S104)</f>
        <v>0</v>
      </c>
      <c r="U104" s="787"/>
      <c r="V104" s="787"/>
      <c r="W104" s="787">
        <f t="shared" si="50"/>
        <v>0</v>
      </c>
      <c r="X104" s="787"/>
      <c r="Y104" s="754"/>
      <c r="Z104" s="1440"/>
    </row>
    <row r="105" spans="1:26" s="756" customFormat="1" ht="15.75" x14ac:dyDescent="0.25">
      <c r="A105" s="782">
        <v>4</v>
      </c>
      <c r="B105" s="762" t="s">
        <v>1091</v>
      </c>
      <c r="C105" s="777">
        <v>0</v>
      </c>
      <c r="D105" s="778">
        <v>0</v>
      </c>
      <c r="E105" s="777">
        <v>0</v>
      </c>
      <c r="F105" s="785">
        <v>0</v>
      </c>
      <c r="G105" s="786">
        <f>F105/F99</f>
        <v>0</v>
      </c>
      <c r="H105" s="787">
        <v>0</v>
      </c>
      <c r="I105" s="787">
        <v>0</v>
      </c>
      <c r="J105" s="787"/>
      <c r="K105" s="787">
        <f t="shared" si="49"/>
        <v>0</v>
      </c>
      <c r="L105" s="787"/>
      <c r="M105" s="787">
        <v>0</v>
      </c>
      <c r="N105" s="787"/>
      <c r="O105" s="787">
        <v>0</v>
      </c>
      <c r="P105" s="787"/>
      <c r="Q105" s="787"/>
      <c r="R105" s="787"/>
      <c r="S105" s="787"/>
      <c r="T105" s="787">
        <f t="shared" ref="T105:T108" si="51">SUM(M105:S105)</f>
        <v>0</v>
      </c>
      <c r="U105" s="787"/>
      <c r="V105" s="787"/>
      <c r="W105" s="787">
        <f t="shared" si="50"/>
        <v>0</v>
      </c>
      <c r="X105" s="787"/>
      <c r="Y105" s="754"/>
      <c r="Z105" s="1440"/>
    </row>
    <row r="106" spans="1:26" s="756" customFormat="1" ht="15.75" x14ac:dyDescent="0.25">
      <c r="A106" s="782">
        <v>5</v>
      </c>
      <c r="B106" s="763" t="s">
        <v>1092</v>
      </c>
      <c r="C106" s="777">
        <v>0</v>
      </c>
      <c r="D106" s="778">
        <v>0</v>
      </c>
      <c r="E106" s="777">
        <v>0</v>
      </c>
      <c r="F106" s="785">
        <v>0</v>
      </c>
      <c r="G106" s="786">
        <f>F106/F99</f>
        <v>0</v>
      </c>
      <c r="H106" s="787">
        <v>0</v>
      </c>
      <c r="I106" s="787">
        <v>0</v>
      </c>
      <c r="J106" s="787"/>
      <c r="K106" s="787">
        <f t="shared" si="49"/>
        <v>0</v>
      </c>
      <c r="L106" s="787"/>
      <c r="M106" s="787">
        <v>0</v>
      </c>
      <c r="N106" s="787"/>
      <c r="O106" s="787">
        <v>0</v>
      </c>
      <c r="P106" s="787"/>
      <c r="Q106" s="787"/>
      <c r="R106" s="787"/>
      <c r="S106" s="787"/>
      <c r="T106" s="787">
        <f t="shared" si="51"/>
        <v>0</v>
      </c>
      <c r="U106" s="787"/>
      <c r="V106" s="787"/>
      <c r="W106" s="787">
        <f t="shared" si="50"/>
        <v>0</v>
      </c>
      <c r="X106" s="787"/>
      <c r="Y106" s="754"/>
      <c r="Z106" s="1440"/>
    </row>
    <row r="107" spans="1:26" s="756" customFormat="1" ht="15.75" x14ac:dyDescent="0.25">
      <c r="A107" s="782">
        <v>6</v>
      </c>
      <c r="B107" s="763" t="s">
        <v>1093</v>
      </c>
      <c r="C107" s="777">
        <v>0</v>
      </c>
      <c r="D107" s="778">
        <v>0</v>
      </c>
      <c r="E107" s="777">
        <v>0</v>
      </c>
      <c r="F107" s="785">
        <v>0</v>
      </c>
      <c r="G107" s="786"/>
      <c r="H107" s="787">
        <v>0</v>
      </c>
      <c r="I107" s="787">
        <v>0</v>
      </c>
      <c r="J107" s="787"/>
      <c r="K107" s="787">
        <f t="shared" si="49"/>
        <v>0</v>
      </c>
      <c r="L107" s="787"/>
      <c r="M107" s="787">
        <v>0</v>
      </c>
      <c r="N107" s="787"/>
      <c r="O107" s="787">
        <v>0</v>
      </c>
      <c r="P107" s="787"/>
      <c r="Q107" s="787"/>
      <c r="R107" s="787"/>
      <c r="S107" s="787"/>
      <c r="T107" s="787">
        <f t="shared" si="51"/>
        <v>0</v>
      </c>
      <c r="U107" s="787"/>
      <c r="V107" s="787"/>
      <c r="W107" s="787">
        <f t="shared" si="50"/>
        <v>0</v>
      </c>
      <c r="X107" s="787"/>
      <c r="Y107" s="780"/>
      <c r="Z107" s="1440"/>
    </row>
    <row r="108" spans="1:26" s="756" customFormat="1" ht="15.75" x14ac:dyDescent="0.25">
      <c r="A108" s="782">
        <v>7</v>
      </c>
      <c r="B108" s="763" t="s">
        <v>1094</v>
      </c>
      <c r="C108" s="777">
        <v>0</v>
      </c>
      <c r="D108" s="778">
        <v>0</v>
      </c>
      <c r="E108" s="777">
        <v>0</v>
      </c>
      <c r="F108" s="785">
        <v>0</v>
      </c>
      <c r="G108" s="786"/>
      <c r="H108" s="787">
        <v>0</v>
      </c>
      <c r="I108" s="787">
        <v>0</v>
      </c>
      <c r="J108" s="787"/>
      <c r="K108" s="787">
        <f t="shared" si="49"/>
        <v>0</v>
      </c>
      <c r="L108" s="787"/>
      <c r="M108" s="787">
        <v>0</v>
      </c>
      <c r="N108" s="787"/>
      <c r="O108" s="787">
        <v>0</v>
      </c>
      <c r="P108" s="787"/>
      <c r="Q108" s="787"/>
      <c r="R108" s="787"/>
      <c r="S108" s="787"/>
      <c r="T108" s="787">
        <f t="shared" si="51"/>
        <v>0</v>
      </c>
      <c r="U108" s="787"/>
      <c r="V108" s="787"/>
      <c r="W108" s="787">
        <f t="shared" si="50"/>
        <v>0</v>
      </c>
      <c r="X108" s="787"/>
      <c r="Y108" s="780"/>
      <c r="Z108" s="1440"/>
    </row>
    <row r="109" spans="1:26" s="756" customFormat="1" ht="15.75" x14ac:dyDescent="0.25">
      <c r="A109" s="782"/>
      <c r="B109" s="763"/>
      <c r="C109" s="777"/>
      <c r="D109" s="2192">
        <f>SUM(D102:D108)</f>
        <v>21</v>
      </c>
      <c r="E109" s="2128">
        <f>SUM(E102:E108)</f>
        <v>6553</v>
      </c>
      <c r="F109" s="694">
        <f>SUM(F102:F108)</f>
        <v>9.5277535720646434</v>
      </c>
      <c r="G109" s="2221">
        <f>F109/F99</f>
        <v>0.98656121874698166</v>
      </c>
      <c r="H109" s="691">
        <f>SUM(H102:H108)</f>
        <v>159.8491739474438</v>
      </c>
      <c r="I109" s="691">
        <f>SUM(I102:I108)</f>
        <v>577.68930609734866</v>
      </c>
      <c r="J109" s="681"/>
      <c r="K109" s="691">
        <f>SUM(K102:K108)</f>
        <v>737.53848004479244</v>
      </c>
      <c r="L109" s="691"/>
      <c r="M109" s="691">
        <f>SUM(M102:M108)</f>
        <v>0</v>
      </c>
      <c r="N109" s="681"/>
      <c r="O109" s="691">
        <f>SUM(O102:O108)</f>
        <v>0</v>
      </c>
      <c r="P109" s="681"/>
      <c r="Q109" s="681"/>
      <c r="R109" s="681"/>
      <c r="S109" s="681"/>
      <c r="T109" s="691">
        <f>SUM(T102:T108)</f>
        <v>0</v>
      </c>
      <c r="U109" s="681"/>
      <c r="V109" s="681"/>
      <c r="W109" s="691">
        <f>SUM(W102:W108)</f>
        <v>737.53848004479244</v>
      </c>
      <c r="X109" s="691">
        <f t="shared" ref="X109" si="52">(W109*100000)/(F109*1000000)*100</f>
        <v>774.09483197304132</v>
      </c>
      <c r="Y109" s="780"/>
      <c r="Z109" s="1440"/>
    </row>
    <row r="110" spans="1:26" s="756" customFormat="1" ht="15.75" x14ac:dyDescent="0.25">
      <c r="A110" s="1194"/>
      <c r="B110" s="696" t="s">
        <v>1095</v>
      </c>
      <c r="C110" s="764"/>
      <c r="D110" s="764"/>
      <c r="E110" s="678"/>
      <c r="F110" s="679"/>
      <c r="G110" s="680"/>
      <c r="H110" s="681"/>
      <c r="I110" s="681"/>
      <c r="J110" s="681"/>
      <c r="K110" s="681"/>
      <c r="L110" s="681"/>
      <c r="M110" s="681"/>
      <c r="N110" s="681"/>
      <c r="O110" s="681"/>
      <c r="P110" s="681"/>
      <c r="Q110" s="681"/>
      <c r="R110" s="681"/>
      <c r="S110" s="681"/>
      <c r="T110" s="681"/>
      <c r="U110" s="681"/>
      <c r="V110" s="681"/>
      <c r="W110" s="681"/>
      <c r="X110" s="681"/>
      <c r="Y110" s="768"/>
      <c r="Z110" s="1440"/>
    </row>
    <row r="111" spans="1:26" s="756" customFormat="1" ht="15.75" x14ac:dyDescent="0.25">
      <c r="A111" s="751">
        <v>8</v>
      </c>
      <c r="B111" s="683" t="s">
        <v>1096</v>
      </c>
      <c r="C111" s="752">
        <v>0</v>
      </c>
      <c r="D111" s="753"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>SUM(M111:S111)</f>
        <v>0</v>
      </c>
      <c r="U111" s="681"/>
      <c r="V111" s="681"/>
      <c r="W111" s="681">
        <f>K111+T111+U111+V111</f>
        <v>0</v>
      </c>
      <c r="X111" s="681"/>
      <c r="Y111" s="768"/>
    </row>
    <row r="112" spans="1:26" s="756" customFormat="1" ht="15.75" x14ac:dyDescent="0.25">
      <c r="A112" s="751">
        <v>9</v>
      </c>
      <c r="B112" s="683" t="s">
        <v>1097</v>
      </c>
      <c r="C112" s="752">
        <v>0</v>
      </c>
      <c r="D112" s="753">
        <v>0</v>
      </c>
      <c r="E112" s="678">
        <v>0</v>
      </c>
      <c r="F112" s="679">
        <v>0</v>
      </c>
      <c r="G112" s="680"/>
      <c r="H112" s="681">
        <v>0</v>
      </c>
      <c r="I112" s="681">
        <v>0</v>
      </c>
      <c r="J112" s="681"/>
      <c r="K112" s="681">
        <f>H112+I112+J112</f>
        <v>0</v>
      </c>
      <c r="L112" s="681"/>
      <c r="M112" s="681">
        <v>0</v>
      </c>
      <c r="N112" s="681"/>
      <c r="O112" s="681">
        <v>0</v>
      </c>
      <c r="P112" s="681"/>
      <c r="Q112" s="681"/>
      <c r="R112" s="681"/>
      <c r="S112" s="681"/>
      <c r="T112" s="681">
        <f>SUM(M112:S112)</f>
        <v>0</v>
      </c>
      <c r="U112" s="681"/>
      <c r="V112" s="681"/>
      <c r="W112" s="681">
        <f>K112+T112+U112+V112</f>
        <v>0</v>
      </c>
      <c r="X112" s="681"/>
      <c r="Y112" s="768"/>
    </row>
    <row r="113" spans="1:26" s="756" customFormat="1" ht="15.75" x14ac:dyDescent="0.25">
      <c r="A113" s="751">
        <v>10</v>
      </c>
      <c r="B113" s="683" t="s">
        <v>1098</v>
      </c>
      <c r="C113" s="752">
        <v>0</v>
      </c>
      <c r="D113" s="753">
        <v>0</v>
      </c>
      <c r="E113" s="686">
        <v>0</v>
      </c>
      <c r="F113" s="745">
        <v>0</v>
      </c>
      <c r="G113" s="687"/>
      <c r="H113" s="688">
        <v>0</v>
      </c>
      <c r="I113" s="688">
        <v>0</v>
      </c>
      <c r="J113" s="688"/>
      <c r="K113" s="681">
        <f t="shared" ref="K113" si="53">H113+I113+J113</f>
        <v>0</v>
      </c>
      <c r="L113" s="681"/>
      <c r="M113" s="688">
        <v>0</v>
      </c>
      <c r="N113" s="688"/>
      <c r="O113" s="688">
        <v>0</v>
      </c>
      <c r="P113" s="688"/>
      <c r="Q113" s="688"/>
      <c r="R113" s="688"/>
      <c r="S113" s="688"/>
      <c r="T113" s="688">
        <f t="shared" ref="T113:T115" si="54">SUM(M113:S113)</f>
        <v>0</v>
      </c>
      <c r="U113" s="688"/>
      <c r="V113" s="688"/>
      <c r="W113" s="688">
        <f t="shared" ref="W113:W115" si="55">K113+T113+U113+V113</f>
        <v>0</v>
      </c>
      <c r="X113" s="688"/>
      <c r="Y113" s="757"/>
    </row>
    <row r="114" spans="1:26" s="756" customFormat="1" ht="15.75" x14ac:dyDescent="0.25">
      <c r="A114" s="751">
        <v>11</v>
      </c>
      <c r="B114" s="683" t="s">
        <v>1099</v>
      </c>
      <c r="C114" s="752">
        <v>0</v>
      </c>
      <c r="D114" s="753">
        <v>0</v>
      </c>
      <c r="E114" s="686">
        <v>0</v>
      </c>
      <c r="F114" s="745">
        <v>0</v>
      </c>
      <c r="G114" s="687"/>
      <c r="H114" s="688">
        <v>0</v>
      </c>
      <c r="I114" s="688">
        <v>0</v>
      </c>
      <c r="J114" s="688"/>
      <c r="K114" s="681">
        <v>0</v>
      </c>
      <c r="L114" s="681"/>
      <c r="M114" s="688">
        <v>0</v>
      </c>
      <c r="N114" s="688"/>
      <c r="O114" s="688">
        <v>0</v>
      </c>
      <c r="P114" s="688"/>
      <c r="Q114" s="688"/>
      <c r="R114" s="688"/>
      <c r="S114" s="688"/>
      <c r="T114" s="688">
        <f t="shared" si="54"/>
        <v>0</v>
      </c>
      <c r="U114" s="688"/>
      <c r="V114" s="688"/>
      <c r="W114" s="688">
        <f t="shared" si="55"/>
        <v>0</v>
      </c>
      <c r="X114" s="688"/>
      <c r="Y114" s="757"/>
    </row>
    <row r="115" spans="1:26" s="756" customFormat="1" ht="15.75" x14ac:dyDescent="0.25">
      <c r="A115" s="751">
        <v>12</v>
      </c>
      <c r="B115" s="683" t="s">
        <v>1100</v>
      </c>
      <c r="C115" s="753">
        <v>0</v>
      </c>
      <c r="D115" s="753">
        <f t="shared" ref="D115" si="56">C115</f>
        <v>0</v>
      </c>
      <c r="E115" s="678">
        <v>0</v>
      </c>
      <c r="F115" s="679">
        <v>0</v>
      </c>
      <c r="G115" s="680"/>
      <c r="H115" s="681">
        <v>0</v>
      </c>
      <c r="I115" s="681">
        <v>0</v>
      </c>
      <c r="J115" s="681"/>
      <c r="K115" s="681">
        <f t="shared" ref="K115" si="57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si="54"/>
        <v>0</v>
      </c>
      <c r="U115" s="681"/>
      <c r="V115" s="681"/>
      <c r="W115" s="681">
        <f t="shared" si="55"/>
        <v>0</v>
      </c>
      <c r="X115" s="681"/>
      <c r="Y115" s="754"/>
    </row>
    <row r="116" spans="1:26" s="756" customFormat="1" ht="15.75" x14ac:dyDescent="0.25">
      <c r="A116" s="770"/>
      <c r="B116" s="689"/>
      <c r="C116" s="753"/>
      <c r="D116" s="775">
        <f>SUM(D111:D115)</f>
        <v>0</v>
      </c>
      <c r="E116" s="693">
        <f>SUM(E111:E115)</f>
        <v>0</v>
      </c>
      <c r="F116" s="694">
        <f>SUM(F111:F115)</f>
        <v>0</v>
      </c>
      <c r="G116" s="680"/>
      <c r="H116" s="691">
        <f>SUM(H111:H115)</f>
        <v>0</v>
      </c>
      <c r="I116" s="691">
        <f>SUM(I111:I115)</f>
        <v>0</v>
      </c>
      <c r="J116" s="681"/>
      <c r="K116" s="691">
        <f>SUM(K111:K115)</f>
        <v>0</v>
      </c>
      <c r="L116" s="681"/>
      <c r="M116" s="691">
        <f>SUM(M111:M115)</f>
        <v>0</v>
      </c>
      <c r="N116" s="681"/>
      <c r="O116" s="691">
        <f>SUM(O111:O115)</f>
        <v>0</v>
      </c>
      <c r="P116" s="681"/>
      <c r="Q116" s="681"/>
      <c r="R116" s="691">
        <f>SUM(R111:R115)</f>
        <v>0</v>
      </c>
      <c r="S116" s="681"/>
      <c r="T116" s="691">
        <f>SUM(T111:T115)</f>
        <v>0</v>
      </c>
      <c r="U116" s="681"/>
      <c r="V116" s="681"/>
      <c r="W116" s="691">
        <f>SUM(W111:W115)</f>
        <v>0</v>
      </c>
      <c r="X116" s="691"/>
      <c r="Y116" s="754"/>
    </row>
    <row r="117" spans="1:26" s="756" customFormat="1" ht="15.75" x14ac:dyDescent="0.25">
      <c r="A117" s="1194"/>
      <c r="B117" s="696" t="s">
        <v>689</v>
      </c>
      <c r="C117" s="742"/>
      <c r="D117" s="742"/>
      <c r="E117" s="691"/>
      <c r="F117" s="679"/>
      <c r="G117" s="681"/>
      <c r="H117" s="681"/>
      <c r="I117" s="681"/>
      <c r="J117" s="681"/>
      <c r="K117" s="681"/>
      <c r="L117" s="681"/>
      <c r="M117" s="681"/>
      <c r="N117" s="681"/>
      <c r="O117" s="681"/>
      <c r="P117" s="681"/>
      <c r="Q117" s="681"/>
      <c r="R117" s="681"/>
      <c r="S117" s="681"/>
      <c r="T117" s="681"/>
      <c r="U117" s="681"/>
      <c r="V117" s="681"/>
      <c r="W117" s="681"/>
      <c r="X117" s="681"/>
      <c r="Y117" s="754"/>
      <c r="Z117" s="1440"/>
    </row>
    <row r="118" spans="1:26" s="756" customFormat="1" ht="15.75" x14ac:dyDescent="0.25">
      <c r="A118" s="776">
        <v>13</v>
      </c>
      <c r="B118" s="763" t="s">
        <v>1101</v>
      </c>
      <c r="C118" s="777">
        <f>'[55]D 2.1 KIITP proj working'!C42</f>
        <v>10</v>
      </c>
      <c r="D118" s="778">
        <f>C118</f>
        <v>10</v>
      </c>
      <c r="E118" s="777">
        <f>'[55]D 2.1 KIITP proj working'!E42</f>
        <v>524</v>
      </c>
      <c r="F118" s="800">
        <f>'[55]D 2.1 KIITP proj working'!F42</f>
        <v>8.4752963602392276E-2</v>
      </c>
      <c r="G118" s="680">
        <f>F118/F99</f>
        <v>8.775834348733658E-3</v>
      </c>
      <c r="H118" s="678">
        <f>'[55]D 2.1 KIITP proj working'!H42</f>
        <v>2.2061975691511257</v>
      </c>
      <c r="I118" s="678">
        <f>'[55]D 2.1 KIITP proj working'!J42</f>
        <v>4.9119250350659067</v>
      </c>
      <c r="J118" s="681"/>
      <c r="K118" s="681">
        <f>H118+I118+J118</f>
        <v>7.1181226042170325</v>
      </c>
      <c r="L118" s="681">
        <f>(K118*100000)/(F118*1000000)*100</f>
        <v>839.86710336299234</v>
      </c>
      <c r="M118" s="678">
        <f>'[55]D 2.1 KIITP proj working'!O42</f>
        <v>0</v>
      </c>
      <c r="N118" s="681"/>
      <c r="O118" s="678">
        <f>'[55]D 2.1 KIITP proj working'!Q42</f>
        <v>0</v>
      </c>
      <c r="P118" s="681"/>
      <c r="Q118" s="681"/>
      <c r="R118" s="678">
        <f>'[55]D 2.1 KIITP proj working'!T42</f>
        <v>0</v>
      </c>
      <c r="S118" s="681"/>
      <c r="T118" s="681">
        <f>SUM(M118:S118)</f>
        <v>0</v>
      </c>
      <c r="U118" s="681"/>
      <c r="V118" s="681"/>
      <c r="W118" s="681">
        <f>K118+T118+U118+V118</f>
        <v>7.1181226042170325</v>
      </c>
      <c r="X118" s="681">
        <f>(W118*100000)/(F118*1000000)*100</f>
        <v>839.86710336299234</v>
      </c>
      <c r="Y118" s="754"/>
      <c r="Z118" s="1440"/>
    </row>
    <row r="119" spans="1:26" s="756" customFormat="1" ht="15.75" x14ac:dyDescent="0.25">
      <c r="A119" s="776">
        <v>14</v>
      </c>
      <c r="B119" s="763" t="s">
        <v>1102</v>
      </c>
      <c r="C119" s="777">
        <v>0</v>
      </c>
      <c r="D119" s="778">
        <f t="shared" ref="D119:D127" si="58">C119</f>
        <v>0</v>
      </c>
      <c r="E119" s="777">
        <v>0</v>
      </c>
      <c r="F119" s="679">
        <v>0</v>
      </c>
      <c r="G119" s="680">
        <f>F119/F99</f>
        <v>0</v>
      </c>
      <c r="H119" s="681">
        <v>0</v>
      </c>
      <c r="I119" s="681">
        <v>0</v>
      </c>
      <c r="J119" s="681"/>
      <c r="K119" s="681">
        <f t="shared" ref="K119:K127" si="59">H119+I119+J119</f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ref="T119:T123" si="60">SUM(M119:S119)</f>
        <v>0</v>
      </c>
      <c r="U119" s="681"/>
      <c r="V119" s="681"/>
      <c r="W119" s="681">
        <f t="shared" ref="W119:W127" si="61">K119+T119+U119+V119</f>
        <v>0</v>
      </c>
      <c r="X119" s="681"/>
      <c r="Y119" s="754"/>
      <c r="Z119" s="1440"/>
    </row>
    <row r="120" spans="1:26" s="756" customFormat="1" ht="15.75" x14ac:dyDescent="0.25">
      <c r="A120" s="776">
        <v>15</v>
      </c>
      <c r="B120" s="763" t="s">
        <v>1103</v>
      </c>
      <c r="C120" s="777">
        <f>'[55]D 2.1 KIITP proj working'!C60</f>
        <v>1</v>
      </c>
      <c r="D120" s="778">
        <f t="shared" si="58"/>
        <v>1</v>
      </c>
      <c r="E120" s="777">
        <f>'[55]D 2.1 KIITP proj working'!E60</f>
        <v>48</v>
      </c>
      <c r="F120" s="800">
        <f>'[55]D 2.1 KIITP proj working'!F60</f>
        <v>4.5032592179200026E-2</v>
      </c>
      <c r="G120" s="680">
        <f>F120/F99</f>
        <v>4.6629469042848105E-3</v>
      </c>
      <c r="H120" s="678">
        <f>'[55]D 2.1 KIITP proj working'!H60</f>
        <v>0.28079999999999999</v>
      </c>
      <c r="I120" s="678">
        <f>'[55]D 2.1 KIITP proj working'!J60</f>
        <v>2.9271184916480011</v>
      </c>
      <c r="J120" s="681"/>
      <c r="K120" s="681">
        <f t="shared" si="59"/>
        <v>3.2079184916480012</v>
      </c>
      <c r="L120" s="681"/>
      <c r="M120" s="678">
        <f>'[55]D 2.1 KIITP proj working'!O60</f>
        <v>0</v>
      </c>
      <c r="N120" s="681"/>
      <c r="O120" s="678">
        <f>'[55]D 2.1 KIITP proj working'!Q60</f>
        <v>0</v>
      </c>
      <c r="P120" s="681"/>
      <c r="Q120" s="681"/>
      <c r="R120" s="678">
        <f>'[55]D 2.1 KIITP proj working'!T60</f>
        <v>0</v>
      </c>
      <c r="S120" s="681"/>
      <c r="T120" s="681">
        <f t="shared" si="60"/>
        <v>0</v>
      </c>
      <c r="U120" s="681"/>
      <c r="V120" s="681"/>
      <c r="W120" s="681">
        <f t="shared" si="61"/>
        <v>3.2079184916480012</v>
      </c>
      <c r="X120" s="681">
        <f>(W120*100000)/(F120*1000000)*100</f>
        <v>712.35483822086042</v>
      </c>
      <c r="Y120" s="754"/>
      <c r="Z120" s="1440"/>
    </row>
    <row r="121" spans="1:26" s="756" customFormat="1" ht="15.75" x14ac:dyDescent="0.25">
      <c r="A121" s="776">
        <v>16</v>
      </c>
      <c r="B121" s="763" t="s">
        <v>1104</v>
      </c>
      <c r="C121" s="777">
        <v>0</v>
      </c>
      <c r="D121" s="778">
        <f t="shared" si="58"/>
        <v>0</v>
      </c>
      <c r="E121" s="777">
        <v>0</v>
      </c>
      <c r="F121" s="679">
        <v>0</v>
      </c>
      <c r="G121" s="680"/>
      <c r="H121" s="681">
        <v>0</v>
      </c>
      <c r="I121" s="681">
        <v>0</v>
      </c>
      <c r="J121" s="681"/>
      <c r="K121" s="681">
        <f t="shared" si="59"/>
        <v>0</v>
      </c>
      <c r="L121" s="681"/>
      <c r="M121" s="681">
        <v>0</v>
      </c>
      <c r="N121" s="681"/>
      <c r="O121" s="681">
        <v>0</v>
      </c>
      <c r="P121" s="681"/>
      <c r="Q121" s="681"/>
      <c r="R121" s="681"/>
      <c r="S121" s="681"/>
      <c r="T121" s="681">
        <f t="shared" si="60"/>
        <v>0</v>
      </c>
      <c r="U121" s="681"/>
      <c r="V121" s="681"/>
      <c r="W121" s="681">
        <f t="shared" si="61"/>
        <v>0</v>
      </c>
      <c r="X121" s="681"/>
      <c r="Y121" s="754"/>
      <c r="Z121" s="1440"/>
    </row>
    <row r="122" spans="1:26" s="756" customFormat="1" ht="15.75" x14ac:dyDescent="0.25">
      <c r="A122" s="776">
        <v>17</v>
      </c>
      <c r="B122" s="763" t="s">
        <v>1105</v>
      </c>
      <c r="C122" s="777">
        <v>0</v>
      </c>
      <c r="D122" s="778">
        <f t="shared" si="58"/>
        <v>0</v>
      </c>
      <c r="E122" s="777">
        <v>0</v>
      </c>
      <c r="F122" s="679">
        <v>0</v>
      </c>
      <c r="G122" s="680">
        <f>F122/F99</f>
        <v>0</v>
      </c>
      <c r="H122" s="681">
        <v>0</v>
      </c>
      <c r="I122" s="681">
        <v>0</v>
      </c>
      <c r="J122" s="681"/>
      <c r="K122" s="681">
        <f t="shared" si="59"/>
        <v>0</v>
      </c>
      <c r="L122" s="681"/>
      <c r="M122" s="681">
        <v>0</v>
      </c>
      <c r="N122" s="681"/>
      <c r="O122" s="681">
        <v>0</v>
      </c>
      <c r="P122" s="681"/>
      <c r="Q122" s="681"/>
      <c r="R122" s="681"/>
      <c r="S122" s="681"/>
      <c r="T122" s="681">
        <f t="shared" si="60"/>
        <v>0</v>
      </c>
      <c r="U122" s="681"/>
      <c r="V122" s="681"/>
      <c r="W122" s="681">
        <f t="shared" si="61"/>
        <v>0</v>
      </c>
      <c r="X122" s="681"/>
      <c r="Y122" s="754"/>
      <c r="Z122" s="1440"/>
    </row>
    <row r="123" spans="1:26" s="756" customFormat="1" ht="15.75" x14ac:dyDescent="0.25">
      <c r="A123" s="776">
        <v>18</v>
      </c>
      <c r="B123" s="763" t="s">
        <v>1106</v>
      </c>
      <c r="C123" s="777">
        <v>0</v>
      </c>
      <c r="D123" s="778">
        <f t="shared" si="58"/>
        <v>0</v>
      </c>
      <c r="E123" s="777">
        <v>0</v>
      </c>
      <c r="F123" s="679">
        <v>0</v>
      </c>
      <c r="G123" s="680">
        <f>F123/F99</f>
        <v>0</v>
      </c>
      <c r="H123" s="681">
        <v>0</v>
      </c>
      <c r="I123" s="681">
        <v>0</v>
      </c>
      <c r="J123" s="681"/>
      <c r="K123" s="681">
        <f t="shared" si="59"/>
        <v>0</v>
      </c>
      <c r="L123" s="681"/>
      <c r="M123" s="681">
        <v>0</v>
      </c>
      <c r="N123" s="681"/>
      <c r="O123" s="681">
        <v>0</v>
      </c>
      <c r="P123" s="681"/>
      <c r="Q123" s="681"/>
      <c r="R123" s="681"/>
      <c r="S123" s="681"/>
      <c r="T123" s="681">
        <f t="shared" si="60"/>
        <v>0</v>
      </c>
      <c r="U123" s="681"/>
      <c r="V123" s="681"/>
      <c r="W123" s="681">
        <f t="shared" si="61"/>
        <v>0</v>
      </c>
      <c r="X123" s="681"/>
      <c r="Y123" s="754"/>
      <c r="Z123" s="1440"/>
    </row>
    <row r="124" spans="1:26" s="756" customFormat="1" ht="15.75" x14ac:dyDescent="0.25">
      <c r="A124" s="776">
        <v>19</v>
      </c>
      <c r="B124" s="763" t="s">
        <v>1107</v>
      </c>
      <c r="C124" s="777">
        <v>0</v>
      </c>
      <c r="D124" s="778">
        <f t="shared" si="58"/>
        <v>0</v>
      </c>
      <c r="E124" s="777">
        <v>0</v>
      </c>
      <c r="F124" s="679">
        <v>0</v>
      </c>
      <c r="G124" s="680">
        <f>F124/F99</f>
        <v>0</v>
      </c>
      <c r="H124" s="681">
        <v>0</v>
      </c>
      <c r="I124" s="681">
        <v>0</v>
      </c>
      <c r="J124" s="681"/>
      <c r="K124" s="681">
        <f t="shared" si="59"/>
        <v>0</v>
      </c>
      <c r="L124" s="681"/>
      <c r="M124" s="681">
        <v>0</v>
      </c>
      <c r="N124" s="681"/>
      <c r="O124" s="681">
        <v>0</v>
      </c>
      <c r="P124" s="681"/>
      <c r="Q124" s="681"/>
      <c r="R124" s="681"/>
      <c r="S124" s="681"/>
      <c r="T124" s="681">
        <v>0</v>
      </c>
      <c r="U124" s="681"/>
      <c r="V124" s="681"/>
      <c r="W124" s="681">
        <f t="shared" si="61"/>
        <v>0</v>
      </c>
      <c r="X124" s="681"/>
      <c r="Y124" s="754"/>
      <c r="Z124" s="1440"/>
    </row>
    <row r="125" spans="1:26" s="756" customFormat="1" ht="15.75" x14ac:dyDescent="0.25">
      <c r="A125" s="776">
        <v>20</v>
      </c>
      <c r="B125" s="763" t="s">
        <v>1108</v>
      </c>
      <c r="C125" s="777">
        <v>0</v>
      </c>
      <c r="D125" s="778">
        <f t="shared" si="58"/>
        <v>0</v>
      </c>
      <c r="E125" s="777">
        <v>0</v>
      </c>
      <c r="F125" s="679">
        <v>0</v>
      </c>
      <c r="G125" s="680"/>
      <c r="H125" s="681">
        <v>0</v>
      </c>
      <c r="I125" s="681">
        <v>0</v>
      </c>
      <c r="J125" s="681"/>
      <c r="K125" s="681">
        <f t="shared" si="59"/>
        <v>0</v>
      </c>
      <c r="L125" s="681"/>
      <c r="M125" s="681">
        <v>0</v>
      </c>
      <c r="N125" s="681"/>
      <c r="O125" s="681">
        <v>0</v>
      </c>
      <c r="P125" s="681"/>
      <c r="Q125" s="681"/>
      <c r="R125" s="681"/>
      <c r="S125" s="681"/>
      <c r="T125" s="681">
        <f t="shared" ref="T125:T127" si="62">SUM(M125:S125)</f>
        <v>0</v>
      </c>
      <c r="U125" s="681"/>
      <c r="V125" s="681"/>
      <c r="W125" s="681">
        <f t="shared" si="61"/>
        <v>0</v>
      </c>
      <c r="X125" s="691"/>
      <c r="Y125" s="780"/>
      <c r="Z125" s="1440"/>
    </row>
    <row r="126" spans="1:26" s="756" customFormat="1" ht="15.75" x14ac:dyDescent="0.25">
      <c r="A126" s="776">
        <v>21</v>
      </c>
      <c r="B126" s="763" t="s">
        <v>1109</v>
      </c>
      <c r="C126" s="777">
        <v>0</v>
      </c>
      <c r="D126" s="778">
        <f t="shared" si="58"/>
        <v>0</v>
      </c>
      <c r="E126" s="777">
        <v>0</v>
      </c>
      <c r="F126" s="679">
        <v>0</v>
      </c>
      <c r="G126" s="680"/>
      <c r="H126" s="681">
        <v>0</v>
      </c>
      <c r="I126" s="681">
        <v>0</v>
      </c>
      <c r="J126" s="681"/>
      <c r="K126" s="681">
        <f t="shared" si="59"/>
        <v>0</v>
      </c>
      <c r="L126" s="681"/>
      <c r="M126" s="681">
        <v>0</v>
      </c>
      <c r="N126" s="681"/>
      <c r="O126" s="681">
        <v>0</v>
      </c>
      <c r="P126" s="681"/>
      <c r="Q126" s="681"/>
      <c r="R126" s="681"/>
      <c r="S126" s="681"/>
      <c r="T126" s="681">
        <f t="shared" si="62"/>
        <v>0</v>
      </c>
      <c r="U126" s="681"/>
      <c r="V126" s="681"/>
      <c r="W126" s="681">
        <f t="shared" si="61"/>
        <v>0</v>
      </c>
      <c r="X126" s="691"/>
      <c r="Y126" s="754"/>
      <c r="Z126" s="1440"/>
    </row>
    <row r="127" spans="1:26" s="756" customFormat="1" ht="15.75" x14ac:dyDescent="0.25">
      <c r="A127" s="776">
        <v>22</v>
      </c>
      <c r="B127" s="763" t="s">
        <v>1110</v>
      </c>
      <c r="C127" s="777">
        <v>0</v>
      </c>
      <c r="D127" s="778">
        <f t="shared" si="58"/>
        <v>0</v>
      </c>
      <c r="E127" s="777">
        <v>0</v>
      </c>
      <c r="F127" s="679">
        <v>0</v>
      </c>
      <c r="G127" s="680"/>
      <c r="H127" s="681">
        <v>0</v>
      </c>
      <c r="I127" s="681">
        <v>0</v>
      </c>
      <c r="J127" s="681"/>
      <c r="K127" s="681">
        <f t="shared" si="59"/>
        <v>0</v>
      </c>
      <c r="L127" s="681"/>
      <c r="M127" s="681">
        <v>0</v>
      </c>
      <c r="N127" s="681"/>
      <c r="O127" s="681">
        <v>0</v>
      </c>
      <c r="P127" s="681"/>
      <c r="Q127" s="681"/>
      <c r="R127" s="681"/>
      <c r="S127" s="681"/>
      <c r="T127" s="681">
        <f t="shared" si="62"/>
        <v>0</v>
      </c>
      <c r="U127" s="681"/>
      <c r="V127" s="681"/>
      <c r="W127" s="681">
        <f t="shared" si="61"/>
        <v>0</v>
      </c>
      <c r="X127" s="691"/>
      <c r="Y127" s="780"/>
      <c r="Z127" s="1440"/>
    </row>
    <row r="128" spans="1:26" s="756" customFormat="1" ht="15.75" x14ac:dyDescent="0.25">
      <c r="A128" s="2206"/>
      <c r="B128" s="781"/>
      <c r="C128" s="788"/>
      <c r="D128" s="2192">
        <f>SUM(D118:D127)</f>
        <v>11</v>
      </c>
      <c r="E128" s="2128">
        <f>SUM(E118:E127)</f>
        <v>572</v>
      </c>
      <c r="F128" s="694">
        <f>SUM(F118:F127)</f>
        <v>0.12978555578159229</v>
      </c>
      <c r="G128" s="2221">
        <f>F128/F99</f>
        <v>1.3438781253018466E-2</v>
      </c>
      <c r="H128" s="693">
        <f>SUM(H118:H127)</f>
        <v>2.4869975691511259</v>
      </c>
      <c r="I128" s="693">
        <f>SUM(I118:I127)</f>
        <v>7.8390435267139082</v>
      </c>
      <c r="J128" s="681"/>
      <c r="K128" s="693">
        <f>SUM(K118:K127)</f>
        <v>10.326041095865033</v>
      </c>
      <c r="L128" s="681"/>
      <c r="M128" s="693">
        <f>SUM(M118:M127)</f>
        <v>0</v>
      </c>
      <c r="N128" s="681"/>
      <c r="O128" s="693">
        <f>SUM(O118:O127)</f>
        <v>0</v>
      </c>
      <c r="P128" s="681"/>
      <c r="Q128" s="681"/>
      <c r="R128" s="693">
        <f>SUM(R118:R127)</f>
        <v>0</v>
      </c>
      <c r="S128" s="681"/>
      <c r="T128" s="693">
        <f>SUM(T118:T127)</f>
        <v>0</v>
      </c>
      <c r="U128" s="681"/>
      <c r="V128" s="681"/>
      <c r="W128" s="693">
        <f>SUM(W118:W127)</f>
        <v>10.326041095865033</v>
      </c>
      <c r="X128" s="691">
        <f t="shared" ref="X128" si="63">(W128*100000)/(F128*1000000)*100</f>
        <v>795.62329056417184</v>
      </c>
      <c r="Y128" s="2207"/>
      <c r="Z128" s="1440"/>
    </row>
    <row r="129" spans="1:26" s="756" customFormat="1" ht="15.75" x14ac:dyDescent="0.25">
      <c r="A129" s="2208"/>
      <c r="B129" s="1205"/>
      <c r="C129" s="2209"/>
      <c r="D129" s="2210"/>
      <c r="E129" s="2223"/>
      <c r="F129" s="1358"/>
      <c r="G129" s="2222"/>
      <c r="H129" s="1214"/>
      <c r="I129" s="1214"/>
      <c r="J129" s="2164"/>
      <c r="K129" s="1214"/>
      <c r="L129" s="2164"/>
      <c r="M129" s="1214"/>
      <c r="N129" s="2164"/>
      <c r="O129" s="1214"/>
      <c r="P129" s="2164"/>
      <c r="Q129" s="2164"/>
      <c r="R129" s="1214"/>
      <c r="S129" s="2164"/>
      <c r="T129" s="1214"/>
      <c r="U129" s="2164"/>
      <c r="V129" s="2164"/>
      <c r="W129" s="1214"/>
      <c r="X129" s="1182"/>
      <c r="Y129" s="2211"/>
      <c r="Z129" s="1440"/>
    </row>
    <row r="130" spans="1:26" s="756" customFormat="1" ht="15.75" x14ac:dyDescent="0.25">
      <c r="A130" s="2208"/>
      <c r="B130" s="1206" t="str">
        <f>B87</f>
        <v>For KINESCO Power and Utilities Pvt. Ltd.</v>
      </c>
      <c r="C130" s="2209"/>
      <c r="D130" s="2210"/>
      <c r="E130" s="2223"/>
      <c r="F130" s="1358"/>
      <c r="G130" s="2222"/>
      <c r="H130" s="1214"/>
      <c r="I130" s="1214"/>
      <c r="J130" s="2164"/>
      <c r="K130" s="1214"/>
      <c r="L130" s="2164"/>
      <c r="M130" s="1214"/>
      <c r="N130" s="2164"/>
      <c r="O130" s="1214"/>
      <c r="P130" s="2164"/>
      <c r="Q130" s="2164"/>
      <c r="R130" s="1214"/>
      <c r="S130" s="2164"/>
      <c r="T130" s="1214"/>
      <c r="U130" s="2164"/>
      <c r="V130" s="2164"/>
      <c r="W130" s="1214"/>
      <c r="X130" s="1182"/>
      <c r="Y130" s="2211"/>
      <c r="Z130" s="1440"/>
    </row>
    <row r="131" spans="1:26" s="756" customFormat="1" ht="15.75" x14ac:dyDescent="0.25">
      <c r="A131" s="2208"/>
      <c r="B131" s="1206"/>
      <c r="C131" s="2209"/>
      <c r="D131" s="2210"/>
      <c r="E131" s="2223"/>
      <c r="F131" s="1358"/>
      <c r="G131" s="2222"/>
      <c r="H131" s="1214"/>
      <c r="I131" s="1214"/>
      <c r="J131" s="2164"/>
      <c r="K131" s="1214"/>
      <c r="L131" s="2164"/>
      <c r="M131" s="1214"/>
      <c r="N131" s="2164"/>
      <c r="O131" s="1214"/>
      <c r="P131" s="2164"/>
      <c r="Q131" s="2164"/>
      <c r="R131" s="1214"/>
      <c r="S131" s="2164"/>
      <c r="T131" s="1214"/>
      <c r="U131" s="2164"/>
      <c r="V131" s="2164"/>
      <c r="W131" s="1214"/>
      <c r="X131" s="1182"/>
      <c r="Y131" s="2211"/>
      <c r="Z131" s="1440"/>
    </row>
    <row r="132" spans="1:26" s="756" customFormat="1" ht="15.75" x14ac:dyDescent="0.25">
      <c r="A132" s="2208"/>
      <c r="B132" s="1206"/>
      <c r="C132" s="2209"/>
      <c r="D132" s="2210"/>
      <c r="E132" s="2223"/>
      <c r="F132" s="1358"/>
      <c r="G132" s="2222"/>
      <c r="H132" s="1214"/>
      <c r="I132" s="1214"/>
      <c r="J132" s="2164"/>
      <c r="K132" s="1214"/>
      <c r="L132" s="2164"/>
      <c r="M132" s="1214"/>
      <c r="N132" s="2164"/>
      <c r="O132" s="1214"/>
      <c r="P132" s="2164"/>
      <c r="Q132" s="2164"/>
      <c r="R132" s="1214"/>
      <c r="S132" s="2164"/>
      <c r="T132" s="1214"/>
      <c r="U132" s="2164"/>
      <c r="V132" s="2164"/>
      <c r="W132" s="1214"/>
      <c r="X132" s="1182"/>
      <c r="Y132" s="2211"/>
      <c r="Z132" s="1440"/>
    </row>
    <row r="133" spans="1:26" s="756" customFormat="1" ht="15.75" x14ac:dyDescent="0.25">
      <c r="A133" s="2208"/>
      <c r="B133" s="1206"/>
      <c r="C133" s="2209"/>
      <c r="D133" s="2210"/>
      <c r="E133" s="2223"/>
      <c r="F133" s="1358"/>
      <c r="G133" s="2222"/>
      <c r="H133" s="1214"/>
      <c r="I133" s="1214"/>
      <c r="J133" s="2164"/>
      <c r="K133" s="1214"/>
      <c r="L133" s="2164"/>
      <c r="M133" s="1214"/>
      <c r="N133" s="2164"/>
      <c r="O133" s="1214"/>
      <c r="P133" s="2164"/>
      <c r="Q133" s="2164"/>
      <c r="R133" s="1214"/>
      <c r="S133" s="2164"/>
      <c r="T133" s="1214"/>
      <c r="U133" s="2164"/>
      <c r="V133" s="2164"/>
      <c r="W133" s="1214"/>
      <c r="X133" s="1182"/>
      <c r="Y133" s="2211"/>
      <c r="Z133" s="1440"/>
    </row>
    <row r="134" spans="1:26" s="756" customFormat="1" ht="15.75" x14ac:dyDescent="0.25">
      <c r="A134" s="2208"/>
      <c r="B134" s="1206"/>
      <c r="C134" s="2209"/>
      <c r="D134" s="2210"/>
      <c r="E134" s="2223"/>
      <c r="F134" s="1358"/>
      <c r="G134" s="2222"/>
      <c r="H134" s="1214"/>
      <c r="I134" s="1214"/>
      <c r="J134" s="2164"/>
      <c r="K134" s="1214"/>
      <c r="L134" s="2164"/>
      <c r="M134" s="1214"/>
      <c r="N134" s="2164"/>
      <c r="O134" s="1214"/>
      <c r="P134" s="2164"/>
      <c r="Q134" s="2164"/>
      <c r="R134" s="1214"/>
      <c r="S134" s="2164"/>
      <c r="T134" s="1214"/>
      <c r="U134" s="2164"/>
      <c r="V134" s="2164"/>
      <c r="W134" s="1214"/>
      <c r="X134" s="1182"/>
      <c r="Y134" s="2211"/>
      <c r="Z134" s="1440"/>
    </row>
    <row r="135" spans="1:26" s="756" customFormat="1" ht="15.75" x14ac:dyDescent="0.25">
      <c r="A135" s="2208"/>
      <c r="B135" s="1206" t="str">
        <f t="shared" ref="B135:B139" si="64">B92</f>
        <v>T M AJITHKUMAR</v>
      </c>
      <c r="C135" s="2209"/>
      <c r="D135" s="2210"/>
      <c r="E135" s="2223"/>
      <c r="F135" s="1358"/>
      <c r="G135" s="2222"/>
      <c r="H135" s="1214"/>
      <c r="I135" s="1214"/>
      <c r="J135" s="2164"/>
      <c r="K135" s="1214"/>
      <c r="L135" s="2164"/>
      <c r="M135" s="1214"/>
      <c r="N135" s="2164"/>
      <c r="O135" s="1214"/>
      <c r="P135" s="2164"/>
      <c r="Q135" s="2164"/>
      <c r="R135" s="1214"/>
      <c r="S135" s="2164"/>
      <c r="T135" s="1214"/>
      <c r="U135" s="2164"/>
      <c r="V135" s="2164"/>
      <c r="W135" s="1214"/>
      <c r="X135" s="1182"/>
      <c r="Y135" s="2211"/>
      <c r="Z135" s="1440"/>
    </row>
    <row r="136" spans="1:26" s="756" customFormat="1" ht="15.75" x14ac:dyDescent="0.25">
      <c r="A136" s="2208"/>
      <c r="B136" s="1206" t="str">
        <f t="shared" si="64"/>
        <v>CHIEF EXECUTIVE OFFICER</v>
      </c>
      <c r="C136" s="2209"/>
      <c r="D136" s="2210"/>
      <c r="E136" s="2223"/>
      <c r="F136" s="1358"/>
      <c r="G136" s="2222"/>
      <c r="H136" s="1214"/>
      <c r="I136" s="1214"/>
      <c r="J136" s="2164"/>
      <c r="K136" s="1214"/>
      <c r="L136" s="2164"/>
      <c r="M136" s="1214"/>
      <c r="N136" s="2164"/>
      <c r="O136" s="1214"/>
      <c r="P136" s="2164"/>
      <c r="Q136" s="2164"/>
      <c r="R136" s="1214"/>
      <c r="S136" s="2164"/>
      <c r="T136" s="1214"/>
      <c r="U136" s="2164"/>
      <c r="V136" s="2164"/>
      <c r="W136" s="1214"/>
      <c r="X136" s="1182"/>
      <c r="Y136" s="2211"/>
      <c r="Z136" s="1440"/>
    </row>
    <row r="137" spans="1:26" s="756" customFormat="1" ht="15.75" x14ac:dyDescent="0.25">
      <c r="A137" s="2208"/>
      <c r="B137" s="1206"/>
      <c r="C137" s="2209"/>
      <c r="D137" s="2210"/>
      <c r="E137" s="2223"/>
      <c r="F137" s="1358"/>
      <c r="G137" s="2222"/>
      <c r="H137" s="1214"/>
      <c r="I137" s="1214"/>
      <c r="J137" s="2164"/>
      <c r="K137" s="1214"/>
      <c r="L137" s="2164"/>
      <c r="M137" s="1214"/>
      <c r="N137" s="2164"/>
      <c r="O137" s="1214"/>
      <c r="P137" s="2164"/>
      <c r="Q137" s="2164"/>
      <c r="R137" s="1214"/>
      <c r="S137" s="2164"/>
      <c r="T137" s="1214"/>
      <c r="U137" s="2164"/>
      <c r="V137" s="2164"/>
      <c r="W137" s="1214"/>
      <c r="X137" s="1182"/>
      <c r="Y137" s="2211"/>
      <c r="Z137" s="1440"/>
    </row>
    <row r="138" spans="1:26" s="756" customFormat="1" ht="15.75" x14ac:dyDescent="0.25">
      <c r="A138" s="2208"/>
      <c r="B138" s="1206" t="str">
        <f t="shared" si="64"/>
        <v>Place: Kakkanad, Kochi</v>
      </c>
      <c r="C138" s="2209"/>
      <c r="D138" s="2210"/>
      <c r="E138" s="2223"/>
      <c r="F138" s="1358"/>
      <c r="G138" s="2222"/>
      <c r="H138" s="1214"/>
      <c r="I138" s="1214"/>
      <c r="J138" s="2164"/>
      <c r="K138" s="1214"/>
      <c r="L138" s="2164"/>
      <c r="M138" s="1214"/>
      <c r="N138" s="2164"/>
      <c r="O138" s="1214"/>
      <c r="P138" s="2164"/>
      <c r="Q138" s="2164"/>
      <c r="R138" s="1214"/>
      <c r="S138" s="2164"/>
      <c r="T138" s="1214"/>
      <c r="U138" s="2164"/>
      <c r="V138" s="2164"/>
      <c r="W138" s="1214"/>
      <c r="X138" s="1182"/>
      <c r="Y138" s="2211"/>
      <c r="Z138" s="1440"/>
    </row>
    <row r="139" spans="1:26" s="756" customFormat="1" ht="15.75" x14ac:dyDescent="0.25">
      <c r="A139" s="2208"/>
      <c r="B139" s="1206" t="str">
        <f t="shared" si="64"/>
        <v>Date: --/--/----</v>
      </c>
      <c r="C139" s="2209"/>
      <c r="D139" s="2210"/>
      <c r="E139" s="2223"/>
      <c r="F139" s="1358"/>
      <c r="G139" s="2222"/>
      <c r="H139" s="1214"/>
      <c r="I139" s="1214"/>
      <c r="J139" s="2164"/>
      <c r="K139" s="1214"/>
      <c r="L139" s="2164"/>
      <c r="M139" s="1214"/>
      <c r="N139" s="2164"/>
      <c r="O139" s="1214"/>
      <c r="P139" s="2164"/>
      <c r="Q139" s="2164"/>
      <c r="R139" s="1214"/>
      <c r="S139" s="2164"/>
      <c r="T139" s="1214"/>
      <c r="U139" s="2164"/>
      <c r="V139" s="2164"/>
      <c r="W139" s="1214"/>
      <c r="X139" s="1182"/>
      <c r="Y139" s="2211"/>
      <c r="Z139" s="1440"/>
    </row>
    <row r="140" spans="1:26" s="756" customFormat="1" ht="18.75" x14ac:dyDescent="0.25">
      <c r="A140" s="1009"/>
      <c r="B140" s="1191" t="s">
        <v>1083</v>
      </c>
      <c r="C140" s="2116" t="s">
        <v>1114</v>
      </c>
      <c r="D140" s="2116"/>
      <c r="E140" s="2116"/>
      <c r="F140" s="2116"/>
      <c r="G140" s="690"/>
      <c r="H140" s="690"/>
      <c r="I140" s="690"/>
      <c r="J140" s="690"/>
      <c r="K140" s="690"/>
      <c r="L140" s="690"/>
      <c r="M140" s="690"/>
      <c r="N140" s="690"/>
      <c r="O140" s="690"/>
      <c r="P140" s="690"/>
      <c r="Q140" s="690"/>
      <c r="R140" s="690"/>
      <c r="S140" s="690"/>
      <c r="T140" s="690"/>
      <c r="U140" s="690"/>
      <c r="V140" s="690"/>
      <c r="W140" s="690"/>
      <c r="X140" s="690"/>
      <c r="Y140" s="690"/>
      <c r="Z140" s="1440"/>
    </row>
    <row r="141" spans="1:26" s="756" customFormat="1" ht="15.75" x14ac:dyDescent="0.25">
      <c r="A141" s="2157" t="s">
        <v>35</v>
      </c>
      <c r="B141" s="1190" t="s">
        <v>1085</v>
      </c>
      <c r="C141" s="2158"/>
      <c r="D141" s="2158"/>
      <c r="E141" s="1189"/>
      <c r="F141" s="1359"/>
      <c r="G141" s="1196"/>
      <c r="H141" s="1196"/>
      <c r="I141" s="1196"/>
      <c r="J141" s="1196"/>
      <c r="K141" s="1196"/>
      <c r="L141" s="1196"/>
      <c r="M141" s="1196"/>
      <c r="N141" s="1196"/>
      <c r="O141" s="1196"/>
      <c r="P141" s="1196"/>
      <c r="Q141" s="1196"/>
      <c r="R141" s="1196"/>
      <c r="S141" s="1196"/>
      <c r="T141" s="1196"/>
      <c r="U141" s="1196"/>
      <c r="V141" s="1196"/>
      <c r="W141" s="1196"/>
      <c r="X141" s="1196"/>
      <c r="Y141" s="2159"/>
      <c r="Z141" s="1440"/>
    </row>
    <row r="142" spans="1:26" s="756" customFormat="1" ht="15.75" x14ac:dyDescent="0.25">
      <c r="A142" s="1194"/>
      <c r="B142" s="675" t="s">
        <v>1086</v>
      </c>
      <c r="C142" s="676"/>
      <c r="D142" s="699">
        <f>D152+D159+D171</f>
        <v>81</v>
      </c>
      <c r="E142" s="699">
        <f>E152+E159+E171</f>
        <v>4804</v>
      </c>
      <c r="F142" s="694">
        <f>F152+F159+F171</f>
        <v>1.7759853563137222</v>
      </c>
      <c r="G142" s="691"/>
      <c r="H142" s="783">
        <f>H152+H159+H171</f>
        <v>49.772013180784541</v>
      </c>
      <c r="I142" s="783">
        <f>I152+I159+I171</f>
        <v>103.15952345011111</v>
      </c>
      <c r="J142" s="691"/>
      <c r="K142" s="691"/>
      <c r="L142" s="691"/>
      <c r="M142" s="691">
        <f>M152+M159+M171</f>
        <v>3.4000000000000002E-3</v>
      </c>
      <c r="N142" s="691"/>
      <c r="O142" s="691">
        <f>O152+O159+O171</f>
        <v>1.1369038</v>
      </c>
      <c r="P142" s="691"/>
      <c r="Q142" s="691"/>
      <c r="R142" s="691">
        <f>R152+R159+R171</f>
        <v>3.5004148987500017</v>
      </c>
      <c r="S142" s="691"/>
      <c r="T142" s="691">
        <f>T152+T159+T171</f>
        <v>4.6407186987500015</v>
      </c>
      <c r="U142" s="691"/>
      <c r="V142" s="691"/>
      <c r="W142" s="691">
        <f>W152+W159+W171</f>
        <v>157.57225532964563</v>
      </c>
      <c r="X142" s="691">
        <f t="shared" ref="X142" si="65">(W142*100000)/(F142*1000000)*100</f>
        <v>887.23848296084145</v>
      </c>
      <c r="Y142" s="754"/>
    </row>
    <row r="143" spans="1:26" s="756" customFormat="1" ht="15.75" x14ac:dyDescent="0.25">
      <c r="A143" s="1194"/>
      <c r="B143" s="696" t="s">
        <v>1087</v>
      </c>
      <c r="C143" s="742"/>
      <c r="D143" s="742"/>
      <c r="E143" s="691"/>
      <c r="F143" s="679"/>
      <c r="G143" s="681"/>
      <c r="H143" s="681"/>
      <c r="I143" s="681"/>
      <c r="J143" s="681"/>
      <c r="K143" s="681"/>
      <c r="L143" s="681"/>
      <c r="M143" s="681"/>
      <c r="N143" s="681"/>
      <c r="O143" s="681"/>
      <c r="P143" s="681"/>
      <c r="Q143" s="681"/>
      <c r="R143" s="681"/>
      <c r="S143" s="681"/>
      <c r="T143" s="681"/>
      <c r="U143" s="681"/>
      <c r="V143" s="681"/>
      <c r="W143" s="681"/>
      <c r="X143" s="681"/>
      <c r="Y143" s="754"/>
      <c r="Z143" s="1440"/>
    </row>
    <row r="144" spans="1:26" s="756" customFormat="1" ht="15.75" x14ac:dyDescent="0.25">
      <c r="A144" s="1194"/>
      <c r="B144" s="696" t="s">
        <v>690</v>
      </c>
      <c r="C144" s="764"/>
      <c r="D144" s="764"/>
      <c r="E144" s="678"/>
      <c r="F144" s="679"/>
      <c r="G144" s="680"/>
      <c r="H144" s="681"/>
      <c r="I144" s="681"/>
      <c r="J144" s="681"/>
      <c r="K144" s="681"/>
      <c r="L144" s="681"/>
      <c r="M144" s="681"/>
      <c r="N144" s="681"/>
      <c r="O144" s="681"/>
      <c r="P144" s="681"/>
      <c r="Q144" s="681"/>
      <c r="R144" s="681"/>
      <c r="S144" s="681"/>
      <c r="T144" s="681"/>
      <c r="U144" s="681"/>
      <c r="V144" s="681"/>
      <c r="W144" s="681"/>
      <c r="X144" s="681"/>
      <c r="Y144" s="754"/>
      <c r="Z144" s="1440"/>
    </row>
    <row r="145" spans="1:26" s="756" customFormat="1" ht="15.75" x14ac:dyDescent="0.25">
      <c r="A145" s="776">
        <v>1</v>
      </c>
      <c r="B145" s="762" t="s">
        <v>1088</v>
      </c>
      <c r="C145" s="777">
        <f>'[55]D 2.1 KMFP proj working'!C24</f>
        <v>11</v>
      </c>
      <c r="D145" s="778">
        <f t="shared" ref="D145:D146" si="66">C145</f>
        <v>11</v>
      </c>
      <c r="E145" s="777">
        <f>'[55]D 2.1 KMFP proj working'!E24</f>
        <v>2849</v>
      </c>
      <c r="F145" s="800">
        <f>'[55]D 2.1 KMFP proj working'!F24</f>
        <v>1.0575599328623999</v>
      </c>
      <c r="G145" s="680">
        <f>F145/F142</f>
        <v>0.59547784507497104</v>
      </c>
      <c r="H145" s="678">
        <f>'[55]D 2.1 KMFP proj working'!H24</f>
        <v>35.079395509659378</v>
      </c>
      <c r="I145" s="678">
        <f>'[55]D 2.1 KMFP proj working'!J24</f>
        <v>60.194477269301792</v>
      </c>
      <c r="J145" s="681">
        <f>'[29]HT-I-A SUMMARY'!$M$94</f>
        <v>0</v>
      </c>
      <c r="K145" s="681">
        <f>H145+I145+J145</f>
        <v>95.273872778961163</v>
      </c>
      <c r="L145" s="681"/>
      <c r="M145" s="678">
        <f>'[55]D 2.1 KMFP proj working'!O24</f>
        <v>0</v>
      </c>
      <c r="N145" s="681"/>
      <c r="O145" s="678">
        <f>'[55]D 2.1 KMFP proj working'!Q24</f>
        <v>0</v>
      </c>
      <c r="P145" s="681"/>
      <c r="Q145" s="681"/>
      <c r="R145" s="678">
        <f>'[55]D 2.1 KMFP proj working'!T24</f>
        <v>0</v>
      </c>
      <c r="S145" s="681"/>
      <c r="T145" s="681">
        <f>SUM(M145:S145)</f>
        <v>0</v>
      </c>
      <c r="U145" s="681"/>
      <c r="V145" s="681"/>
      <c r="W145" s="681">
        <f>K145+T145+U145+V145</f>
        <v>95.273872778961163</v>
      </c>
      <c r="X145" s="681">
        <f t="shared" ref="X145" si="67">(W145*100000)/(F145*1000000)*100</f>
        <v>900.88391039070621</v>
      </c>
      <c r="Y145" s="754"/>
      <c r="Z145" s="1440"/>
    </row>
    <row r="146" spans="1:26" s="756" customFormat="1" ht="15.75" x14ac:dyDescent="0.25">
      <c r="A146" s="776">
        <v>2</v>
      </c>
      <c r="B146" s="762" t="s">
        <v>1089</v>
      </c>
      <c r="C146" s="777">
        <v>0</v>
      </c>
      <c r="D146" s="778">
        <f t="shared" si="66"/>
        <v>0</v>
      </c>
      <c r="E146" s="777">
        <v>0</v>
      </c>
      <c r="F146" s="679">
        <v>0</v>
      </c>
      <c r="G146" s="680">
        <f>F146/F142</f>
        <v>0</v>
      </c>
      <c r="H146" s="681">
        <v>0</v>
      </c>
      <c r="I146" s="681">
        <v>0</v>
      </c>
      <c r="J146" s="681"/>
      <c r="K146" s="681">
        <f t="shared" ref="K146:K151" si="68">H146+I146+J146</f>
        <v>0</v>
      </c>
      <c r="L146" s="681"/>
      <c r="M146" s="681">
        <v>0</v>
      </c>
      <c r="N146" s="681"/>
      <c r="O146" s="681">
        <v>0</v>
      </c>
      <c r="P146" s="681"/>
      <c r="Q146" s="681"/>
      <c r="R146" s="681"/>
      <c r="S146" s="681"/>
      <c r="T146" s="681">
        <f>SUM(M146:S146)</f>
        <v>0</v>
      </c>
      <c r="U146" s="681"/>
      <c r="V146" s="681"/>
      <c r="W146" s="681">
        <f t="shared" ref="W146:W151" si="69">K146+T146+U146+V146</f>
        <v>0</v>
      </c>
      <c r="X146" s="681"/>
      <c r="Y146" s="754"/>
      <c r="Z146" s="1440"/>
    </row>
    <row r="147" spans="1:26" s="756" customFormat="1" ht="15.75" x14ac:dyDescent="0.25">
      <c r="A147" s="776">
        <v>3</v>
      </c>
      <c r="B147" s="762" t="s">
        <v>1112</v>
      </c>
      <c r="C147" s="777">
        <v>0</v>
      </c>
      <c r="D147" s="778">
        <v>0</v>
      </c>
      <c r="E147" s="777">
        <v>0</v>
      </c>
      <c r="F147" s="679">
        <v>0</v>
      </c>
      <c r="G147" s="680">
        <f>F147/F142</f>
        <v>0</v>
      </c>
      <c r="H147" s="681">
        <v>0</v>
      </c>
      <c r="I147" s="681">
        <v>0</v>
      </c>
      <c r="J147" s="681"/>
      <c r="K147" s="681">
        <f t="shared" si="68"/>
        <v>0</v>
      </c>
      <c r="L147" s="681"/>
      <c r="M147" s="681">
        <v>0</v>
      </c>
      <c r="N147" s="681"/>
      <c r="O147" s="681">
        <v>0</v>
      </c>
      <c r="P147" s="681"/>
      <c r="Q147" s="681"/>
      <c r="R147" s="681"/>
      <c r="S147" s="681"/>
      <c r="T147" s="681">
        <f>SUM(M147:S147)</f>
        <v>0</v>
      </c>
      <c r="U147" s="681"/>
      <c r="V147" s="681"/>
      <c r="W147" s="681">
        <f t="shared" si="69"/>
        <v>0</v>
      </c>
      <c r="X147" s="681"/>
      <c r="Y147" s="754"/>
      <c r="Z147" s="1440"/>
    </row>
    <row r="148" spans="1:26" s="756" customFormat="1" ht="15.75" x14ac:dyDescent="0.25">
      <c r="A148" s="776">
        <v>4</v>
      </c>
      <c r="B148" s="762" t="s">
        <v>1091</v>
      </c>
      <c r="C148" s="777">
        <v>0</v>
      </c>
      <c r="D148" s="778">
        <v>0</v>
      </c>
      <c r="E148" s="777">
        <v>0</v>
      </c>
      <c r="F148" s="679">
        <v>0</v>
      </c>
      <c r="G148" s="680">
        <f>F148/F142</f>
        <v>0</v>
      </c>
      <c r="H148" s="681">
        <v>0</v>
      </c>
      <c r="I148" s="681">
        <v>0</v>
      </c>
      <c r="J148" s="681"/>
      <c r="K148" s="681">
        <f t="shared" si="68"/>
        <v>0</v>
      </c>
      <c r="L148" s="681"/>
      <c r="M148" s="681">
        <v>0</v>
      </c>
      <c r="N148" s="681"/>
      <c r="O148" s="681">
        <v>0</v>
      </c>
      <c r="P148" s="681"/>
      <c r="Q148" s="681"/>
      <c r="R148" s="681"/>
      <c r="S148" s="681"/>
      <c r="T148" s="681">
        <f t="shared" ref="T148:T151" si="70">SUM(M148:S148)</f>
        <v>0</v>
      </c>
      <c r="U148" s="681"/>
      <c r="V148" s="681"/>
      <c r="W148" s="681">
        <f t="shared" si="69"/>
        <v>0</v>
      </c>
      <c r="X148" s="681"/>
      <c r="Y148" s="754"/>
      <c r="Z148" s="1440"/>
    </row>
    <row r="149" spans="1:26" s="756" customFormat="1" ht="15.75" x14ac:dyDescent="0.25">
      <c r="A149" s="776">
        <v>5</v>
      </c>
      <c r="B149" s="763" t="s">
        <v>1092</v>
      </c>
      <c r="C149" s="777">
        <v>0</v>
      </c>
      <c r="D149" s="778">
        <v>0</v>
      </c>
      <c r="E149" s="777">
        <v>0</v>
      </c>
      <c r="F149" s="679">
        <v>0</v>
      </c>
      <c r="G149" s="680">
        <f>F149/F142</f>
        <v>0</v>
      </c>
      <c r="H149" s="681">
        <v>0</v>
      </c>
      <c r="I149" s="681">
        <v>0</v>
      </c>
      <c r="J149" s="681"/>
      <c r="K149" s="681">
        <f t="shared" si="68"/>
        <v>0</v>
      </c>
      <c r="L149" s="681"/>
      <c r="M149" s="681">
        <v>0</v>
      </c>
      <c r="N149" s="681"/>
      <c r="O149" s="681">
        <v>0</v>
      </c>
      <c r="P149" s="681"/>
      <c r="Q149" s="681"/>
      <c r="R149" s="681"/>
      <c r="S149" s="681"/>
      <c r="T149" s="681">
        <f t="shared" si="70"/>
        <v>0</v>
      </c>
      <c r="U149" s="681"/>
      <c r="V149" s="681"/>
      <c r="W149" s="681">
        <f t="shared" si="69"/>
        <v>0</v>
      </c>
      <c r="X149" s="681"/>
      <c r="Y149" s="754"/>
      <c r="Z149" s="1440"/>
    </row>
    <row r="150" spans="1:26" s="756" customFormat="1" ht="15.75" x14ac:dyDescent="0.25">
      <c r="A150" s="776">
        <v>6</v>
      </c>
      <c r="B150" s="763" t="s">
        <v>1093</v>
      </c>
      <c r="C150" s="777">
        <v>0</v>
      </c>
      <c r="D150" s="778">
        <v>0</v>
      </c>
      <c r="E150" s="777">
        <v>0</v>
      </c>
      <c r="F150" s="679">
        <v>0</v>
      </c>
      <c r="G150" s="680"/>
      <c r="H150" s="681">
        <v>0</v>
      </c>
      <c r="I150" s="681">
        <v>0</v>
      </c>
      <c r="J150" s="681"/>
      <c r="K150" s="681">
        <f t="shared" si="68"/>
        <v>0</v>
      </c>
      <c r="L150" s="681"/>
      <c r="M150" s="681">
        <v>0</v>
      </c>
      <c r="N150" s="681"/>
      <c r="O150" s="681">
        <v>0</v>
      </c>
      <c r="P150" s="681"/>
      <c r="Q150" s="681"/>
      <c r="R150" s="681"/>
      <c r="S150" s="681"/>
      <c r="T150" s="681">
        <f t="shared" si="70"/>
        <v>0</v>
      </c>
      <c r="U150" s="681"/>
      <c r="V150" s="681"/>
      <c r="W150" s="681">
        <f t="shared" si="69"/>
        <v>0</v>
      </c>
      <c r="X150" s="681"/>
      <c r="Y150" s="780"/>
      <c r="Z150" s="1440"/>
    </row>
    <row r="151" spans="1:26" s="756" customFormat="1" ht="15.75" x14ac:dyDescent="0.25">
      <c r="A151" s="776">
        <v>7</v>
      </c>
      <c r="B151" s="763" t="s">
        <v>1094</v>
      </c>
      <c r="C151" s="777">
        <v>0</v>
      </c>
      <c r="D151" s="778">
        <v>0</v>
      </c>
      <c r="E151" s="777">
        <v>0</v>
      </c>
      <c r="F151" s="679">
        <v>0</v>
      </c>
      <c r="G151" s="680"/>
      <c r="H151" s="681">
        <v>0</v>
      </c>
      <c r="I151" s="681">
        <v>0</v>
      </c>
      <c r="J151" s="681"/>
      <c r="K151" s="681">
        <f t="shared" si="68"/>
        <v>0</v>
      </c>
      <c r="L151" s="681"/>
      <c r="M151" s="681">
        <v>0</v>
      </c>
      <c r="N151" s="681"/>
      <c r="O151" s="681">
        <v>0</v>
      </c>
      <c r="P151" s="681"/>
      <c r="Q151" s="681"/>
      <c r="R151" s="681"/>
      <c r="S151" s="681"/>
      <c r="T151" s="681">
        <f t="shared" si="70"/>
        <v>0</v>
      </c>
      <c r="U151" s="681"/>
      <c r="V151" s="681"/>
      <c r="W151" s="681">
        <f t="shared" si="69"/>
        <v>0</v>
      </c>
      <c r="X151" s="681"/>
      <c r="Y151" s="780"/>
      <c r="Z151" s="1440"/>
    </row>
    <row r="152" spans="1:26" s="756" customFormat="1" ht="15.75" x14ac:dyDescent="0.25">
      <c r="A152" s="782"/>
      <c r="B152" s="781"/>
      <c r="C152" s="777"/>
      <c r="D152" s="2192">
        <f>SUM(D145:D151)</f>
        <v>11</v>
      </c>
      <c r="E152" s="2128">
        <f>SUM(E145:E151)</f>
        <v>2849</v>
      </c>
      <c r="F152" s="694">
        <f>SUM(F145:F151)</f>
        <v>1.0575599328623999</v>
      </c>
      <c r="G152" s="2221">
        <f>F152/F142</f>
        <v>0.59547784507497104</v>
      </c>
      <c r="H152" s="691">
        <f>SUM(H145:H151)</f>
        <v>35.079395509659378</v>
      </c>
      <c r="I152" s="691">
        <f>SUM(I145:I151)</f>
        <v>60.194477269301792</v>
      </c>
      <c r="J152" s="681"/>
      <c r="K152" s="691">
        <f>SUM(K145:K151)</f>
        <v>95.273872778961163</v>
      </c>
      <c r="L152" s="691"/>
      <c r="M152" s="691">
        <f>SUM(M145:M151)</f>
        <v>0</v>
      </c>
      <c r="N152" s="681"/>
      <c r="O152" s="691">
        <f>SUM(O145:O151)</f>
        <v>0</v>
      </c>
      <c r="P152" s="681"/>
      <c r="Q152" s="681"/>
      <c r="R152" s="681"/>
      <c r="S152" s="681"/>
      <c r="T152" s="691">
        <f>SUM(T145:T151)</f>
        <v>0</v>
      </c>
      <c r="U152" s="681"/>
      <c r="V152" s="681"/>
      <c r="W152" s="691">
        <f>SUM(W145:W151)</f>
        <v>95.273872778961163</v>
      </c>
      <c r="X152" s="691">
        <f t="shared" ref="X152" si="71">(W152*100000)/(F152*1000000)*100</f>
        <v>900.88391039070621</v>
      </c>
      <c r="Y152" s="780"/>
      <c r="Z152" s="1440"/>
    </row>
    <row r="153" spans="1:26" s="756" customFormat="1" ht="15.75" x14ac:dyDescent="0.25">
      <c r="A153" s="1194"/>
      <c r="B153" s="696" t="s">
        <v>1095</v>
      </c>
      <c r="C153" s="764"/>
      <c r="D153" s="764"/>
      <c r="E153" s="678"/>
      <c r="F153" s="679"/>
      <c r="G153" s="680"/>
      <c r="H153" s="681"/>
      <c r="I153" s="681"/>
      <c r="J153" s="681"/>
      <c r="K153" s="681"/>
      <c r="L153" s="681"/>
      <c r="M153" s="681"/>
      <c r="N153" s="681"/>
      <c r="O153" s="681"/>
      <c r="P153" s="681"/>
      <c r="Q153" s="681"/>
      <c r="R153" s="681"/>
      <c r="S153" s="681"/>
      <c r="T153" s="681"/>
      <c r="U153" s="681"/>
      <c r="V153" s="681"/>
      <c r="W153" s="681"/>
      <c r="X153" s="681"/>
      <c r="Y153" s="768"/>
      <c r="Z153" s="1440"/>
    </row>
    <row r="154" spans="1:26" s="756" customFormat="1" ht="15.75" x14ac:dyDescent="0.25">
      <c r="A154" s="776">
        <v>8</v>
      </c>
      <c r="B154" s="763" t="s">
        <v>1096</v>
      </c>
      <c r="C154" s="777">
        <f>'[55]D 2.1 KMFP proj working'!C42</f>
        <v>8</v>
      </c>
      <c r="D154" s="777">
        <f>C154</f>
        <v>8</v>
      </c>
      <c r="E154" s="777">
        <f>'[55]D 2.1 KMFP proj working'!E42</f>
        <v>928</v>
      </c>
      <c r="F154" s="800">
        <f>'[55]D 2.1 KMFP proj working'!F42</f>
        <v>8.5251572208000018E-2</v>
      </c>
      <c r="G154" s="680">
        <f>F154/F142</f>
        <v>4.8002407173531103E-2</v>
      </c>
      <c r="H154" s="678">
        <f>'[55]D 2.1 KMFP proj working'!H42</f>
        <v>4.8655313574768</v>
      </c>
      <c r="I154" s="678">
        <f>'[55]D 2.1 KMFP proj working'!J42</f>
        <v>1.3273159786221729</v>
      </c>
      <c r="J154" s="681"/>
      <c r="K154" s="681">
        <f>H154+I154+J154</f>
        <v>6.1928473360989731</v>
      </c>
      <c r="L154" s="681"/>
      <c r="M154" s="678">
        <f>'[55]D 2.1 KMFP proj working'!O42</f>
        <v>0</v>
      </c>
      <c r="N154" s="681"/>
      <c r="O154" s="678">
        <f>'[55]D 2.1 KMFP proj working'!Q42</f>
        <v>0</v>
      </c>
      <c r="P154" s="681"/>
      <c r="Q154" s="681"/>
      <c r="R154" s="678">
        <f>'[55]D 2.1 KMFP proj working'!T42</f>
        <v>3.5004148987500017</v>
      </c>
      <c r="S154" s="681"/>
      <c r="T154" s="681">
        <f>SUM(M154:S154)</f>
        <v>3.5004148987500017</v>
      </c>
      <c r="U154" s="681"/>
      <c r="V154" s="681"/>
      <c r="W154" s="681">
        <f>K154+T154+U154+V154</f>
        <v>9.6932622348489748</v>
      </c>
      <c r="X154" s="681">
        <f t="shared" ref="X154" si="72">(W154*100000)/(F154*1000000)*100</f>
        <v>1137.0185890764556</v>
      </c>
      <c r="Y154" s="768"/>
    </row>
    <row r="155" spans="1:26" s="756" customFormat="1" ht="15.75" x14ac:dyDescent="0.25">
      <c r="A155" s="776">
        <v>9</v>
      </c>
      <c r="B155" s="763" t="s">
        <v>1097</v>
      </c>
      <c r="C155" s="777">
        <v>0</v>
      </c>
      <c r="D155" s="777">
        <f t="shared" ref="D155:D158" si="73">C155</f>
        <v>0</v>
      </c>
      <c r="E155" s="777">
        <v>0</v>
      </c>
      <c r="F155" s="679">
        <v>0</v>
      </c>
      <c r="G155" s="680"/>
      <c r="H155" s="681">
        <v>0</v>
      </c>
      <c r="I155" s="681">
        <v>0</v>
      </c>
      <c r="J155" s="681"/>
      <c r="K155" s="681">
        <f>H155+I155+J155</f>
        <v>0</v>
      </c>
      <c r="L155" s="681"/>
      <c r="M155" s="681">
        <v>0</v>
      </c>
      <c r="N155" s="681"/>
      <c r="O155" s="681">
        <v>0</v>
      </c>
      <c r="P155" s="681"/>
      <c r="Q155" s="681"/>
      <c r="R155" s="681"/>
      <c r="S155" s="681"/>
      <c r="T155" s="681">
        <f>SUM(M155:S155)</f>
        <v>0</v>
      </c>
      <c r="U155" s="681"/>
      <c r="V155" s="681"/>
      <c r="W155" s="681">
        <f>K155+T155+U155+V155</f>
        <v>0</v>
      </c>
      <c r="X155" s="681"/>
      <c r="Y155" s="768"/>
    </row>
    <row r="156" spans="1:26" s="756" customFormat="1" ht="15.75" x14ac:dyDescent="0.25">
      <c r="A156" s="776">
        <v>10</v>
      </c>
      <c r="B156" s="763" t="s">
        <v>1098</v>
      </c>
      <c r="C156" s="777">
        <v>0</v>
      </c>
      <c r="D156" s="777">
        <f t="shared" si="73"/>
        <v>0</v>
      </c>
      <c r="E156" s="777">
        <v>0</v>
      </c>
      <c r="F156" s="679">
        <v>0</v>
      </c>
      <c r="G156" s="680"/>
      <c r="H156" s="681">
        <v>0</v>
      </c>
      <c r="I156" s="681">
        <v>0</v>
      </c>
      <c r="J156" s="681"/>
      <c r="K156" s="681">
        <f t="shared" ref="K156" si="74">H156+I156+J156</f>
        <v>0</v>
      </c>
      <c r="L156" s="681"/>
      <c r="M156" s="681">
        <v>0</v>
      </c>
      <c r="N156" s="681"/>
      <c r="O156" s="681">
        <v>0</v>
      </c>
      <c r="P156" s="681"/>
      <c r="Q156" s="681"/>
      <c r="R156" s="681"/>
      <c r="S156" s="681"/>
      <c r="T156" s="681">
        <f t="shared" ref="T156:T158" si="75">SUM(M156:S156)</f>
        <v>0</v>
      </c>
      <c r="U156" s="681"/>
      <c r="V156" s="681"/>
      <c r="W156" s="681">
        <f t="shared" ref="W156:W158" si="76">K156+T156+U156+V156</f>
        <v>0</v>
      </c>
      <c r="X156" s="681"/>
      <c r="Y156" s="780"/>
    </row>
    <row r="157" spans="1:26" s="756" customFormat="1" ht="15.75" x14ac:dyDescent="0.25">
      <c r="A157" s="776">
        <v>11</v>
      </c>
      <c r="B157" s="763" t="s">
        <v>1099</v>
      </c>
      <c r="C157" s="777">
        <v>0</v>
      </c>
      <c r="D157" s="777">
        <f t="shared" si="73"/>
        <v>0</v>
      </c>
      <c r="E157" s="777">
        <v>0</v>
      </c>
      <c r="F157" s="679">
        <v>0</v>
      </c>
      <c r="G157" s="680"/>
      <c r="H157" s="681">
        <v>0</v>
      </c>
      <c r="I157" s="681">
        <v>0</v>
      </c>
      <c r="J157" s="681"/>
      <c r="K157" s="681">
        <v>0</v>
      </c>
      <c r="L157" s="681"/>
      <c r="M157" s="681">
        <v>0</v>
      </c>
      <c r="N157" s="681"/>
      <c r="O157" s="681">
        <v>0</v>
      </c>
      <c r="P157" s="681"/>
      <c r="Q157" s="681"/>
      <c r="R157" s="681"/>
      <c r="S157" s="681"/>
      <c r="T157" s="681">
        <f t="shared" si="75"/>
        <v>0</v>
      </c>
      <c r="U157" s="681"/>
      <c r="V157" s="681"/>
      <c r="W157" s="681">
        <f t="shared" si="76"/>
        <v>0</v>
      </c>
      <c r="X157" s="681"/>
      <c r="Y157" s="780"/>
    </row>
    <row r="158" spans="1:26" s="756" customFormat="1" ht="15.75" x14ac:dyDescent="0.25">
      <c r="A158" s="776">
        <v>12</v>
      </c>
      <c r="B158" s="763" t="s">
        <v>1100</v>
      </c>
      <c r="C158" s="778">
        <v>0</v>
      </c>
      <c r="D158" s="777">
        <f t="shared" si="73"/>
        <v>0</v>
      </c>
      <c r="E158" s="777">
        <v>0</v>
      </c>
      <c r="F158" s="679">
        <v>0</v>
      </c>
      <c r="G158" s="680"/>
      <c r="H158" s="681">
        <v>0</v>
      </c>
      <c r="I158" s="681">
        <v>0</v>
      </c>
      <c r="J158" s="681"/>
      <c r="K158" s="681">
        <f t="shared" ref="K158" si="77">H158+I158+J158</f>
        <v>0</v>
      </c>
      <c r="L158" s="681"/>
      <c r="M158" s="681">
        <v>0</v>
      </c>
      <c r="N158" s="681"/>
      <c r="O158" s="681">
        <v>0</v>
      </c>
      <c r="P158" s="681"/>
      <c r="Q158" s="681"/>
      <c r="R158" s="681"/>
      <c r="S158" s="681"/>
      <c r="T158" s="681">
        <f t="shared" si="75"/>
        <v>0</v>
      </c>
      <c r="U158" s="681"/>
      <c r="V158" s="681"/>
      <c r="W158" s="681">
        <f t="shared" si="76"/>
        <v>0</v>
      </c>
      <c r="X158" s="681"/>
      <c r="Y158" s="754"/>
    </row>
    <row r="159" spans="1:26" s="756" customFormat="1" ht="15.75" x14ac:dyDescent="0.25">
      <c r="A159" s="782"/>
      <c r="B159" s="781"/>
      <c r="C159" s="778"/>
      <c r="D159" s="2192">
        <f>SUM(D154:D158)</f>
        <v>8</v>
      </c>
      <c r="E159" s="2128">
        <f>SUM(E154:E158)</f>
        <v>928</v>
      </c>
      <c r="F159" s="694">
        <f>SUM(F154:F158)</f>
        <v>8.5251572208000018E-2</v>
      </c>
      <c r="G159" s="2221">
        <f>F159/F142</f>
        <v>4.8002407173531103E-2</v>
      </c>
      <c r="H159" s="691">
        <f>SUM(H154:H158)</f>
        <v>4.8655313574768</v>
      </c>
      <c r="I159" s="691">
        <f>SUM(I154:I158)</f>
        <v>1.3273159786221729</v>
      </c>
      <c r="J159" s="681"/>
      <c r="K159" s="691">
        <f>SUM(K154:K158)</f>
        <v>6.1928473360989731</v>
      </c>
      <c r="L159" s="681"/>
      <c r="M159" s="691">
        <f>SUM(M154:M158)</f>
        <v>0</v>
      </c>
      <c r="N159" s="681"/>
      <c r="O159" s="691">
        <f>SUM(O154:O158)</f>
        <v>0</v>
      </c>
      <c r="P159" s="681"/>
      <c r="Q159" s="681"/>
      <c r="R159" s="691">
        <f>SUM(R154:R158)</f>
        <v>3.5004148987500017</v>
      </c>
      <c r="S159" s="681"/>
      <c r="T159" s="691">
        <f>SUM(T154:T158)</f>
        <v>3.5004148987500017</v>
      </c>
      <c r="U159" s="681"/>
      <c r="V159" s="681"/>
      <c r="W159" s="691">
        <f>SUM(W154:W158)</f>
        <v>9.6932622348489748</v>
      </c>
      <c r="X159" s="691"/>
      <c r="Y159" s="754"/>
    </row>
    <row r="160" spans="1:26" s="756" customFormat="1" ht="15.75" x14ac:dyDescent="0.25">
      <c r="A160" s="1194"/>
      <c r="B160" s="696" t="s">
        <v>689</v>
      </c>
      <c r="C160" s="742"/>
      <c r="D160" s="742"/>
      <c r="E160" s="691"/>
      <c r="F160" s="679"/>
      <c r="G160" s="681"/>
      <c r="H160" s="681"/>
      <c r="I160" s="681"/>
      <c r="J160" s="681"/>
      <c r="K160" s="681"/>
      <c r="L160" s="681"/>
      <c r="M160" s="681"/>
      <c r="N160" s="681"/>
      <c r="O160" s="681"/>
      <c r="P160" s="681"/>
      <c r="Q160" s="681"/>
      <c r="R160" s="681"/>
      <c r="S160" s="681"/>
      <c r="T160" s="681"/>
      <c r="U160" s="681"/>
      <c r="V160" s="681"/>
      <c r="W160" s="681"/>
      <c r="X160" s="681"/>
      <c r="Y160" s="754"/>
      <c r="Z160" s="1440"/>
    </row>
    <row r="161" spans="1:26" s="756" customFormat="1" ht="15.75" x14ac:dyDescent="0.25">
      <c r="A161" s="776">
        <v>13</v>
      </c>
      <c r="B161" s="763" t="s">
        <v>1101</v>
      </c>
      <c r="C161" s="777">
        <f>'[55]D 2.1 KMFP proj working'!C61</f>
        <v>27</v>
      </c>
      <c r="D161" s="778">
        <f>C161</f>
        <v>27</v>
      </c>
      <c r="E161" s="777">
        <f>'[55]D 2.1 KMFP proj working'!E61</f>
        <v>661</v>
      </c>
      <c r="F161" s="800">
        <f>'[55]D 2.1 KMFP proj working'!F61</f>
        <v>0.45654409256464806</v>
      </c>
      <c r="G161" s="680">
        <f>F161/F142</f>
        <v>0.25706523476762327</v>
      </c>
      <c r="H161" s="678">
        <f>'[55]D 2.1 KMFP proj working'!H61</f>
        <v>5.3781507691931258</v>
      </c>
      <c r="I161" s="678">
        <f>'[55]D 2.1 KMFP proj working'!J61</f>
        <v>27.756222623891794</v>
      </c>
      <c r="J161" s="681"/>
      <c r="K161" s="681">
        <f>H161+I161+J161</f>
        <v>33.134373393084921</v>
      </c>
      <c r="L161" s="681">
        <f>(K161*100000)/(F161*1000000)*100</f>
        <v>725.76502319746896</v>
      </c>
      <c r="M161" s="678">
        <f>'[55]D 2.1 KMFP proj working'!O61</f>
        <v>0</v>
      </c>
      <c r="N161" s="681"/>
      <c r="O161" s="678">
        <f>'[55]D 2.1 KMFP proj working'!Q61</f>
        <v>1</v>
      </c>
      <c r="P161" s="678"/>
      <c r="Q161" s="681"/>
      <c r="R161" s="678">
        <f>'[55]D 2.1 KMFP proj working'!T61</f>
        <v>0</v>
      </c>
      <c r="S161" s="681"/>
      <c r="T161" s="681">
        <f>SUM(M161:S161)</f>
        <v>1</v>
      </c>
      <c r="U161" s="681"/>
      <c r="V161" s="681"/>
      <c r="W161" s="681">
        <f>K161+T161+U161+V161</f>
        <v>34.134373393084921</v>
      </c>
      <c r="X161" s="681">
        <f>(W161*100000)/(F161*1000000)*100</f>
        <v>747.6687125954079</v>
      </c>
      <c r="Y161" s="754"/>
      <c r="Z161" s="1440"/>
    </row>
    <row r="162" spans="1:26" s="756" customFormat="1" ht="15.75" x14ac:dyDescent="0.25">
      <c r="A162" s="776">
        <v>14</v>
      </c>
      <c r="B162" s="763" t="s">
        <v>1102</v>
      </c>
      <c r="C162" s="777">
        <v>0</v>
      </c>
      <c r="D162" s="778">
        <f t="shared" ref="D162:D170" si="78">C162</f>
        <v>0</v>
      </c>
      <c r="E162" s="777">
        <v>0</v>
      </c>
      <c r="F162" s="800">
        <v>0</v>
      </c>
      <c r="G162" s="680">
        <f>F162/F142</f>
        <v>0</v>
      </c>
      <c r="H162" s="678">
        <v>0</v>
      </c>
      <c r="I162" s="678">
        <v>0</v>
      </c>
      <c r="J162" s="681"/>
      <c r="K162" s="681">
        <f t="shared" ref="K162" si="79">H162+I162+J162</f>
        <v>0</v>
      </c>
      <c r="L162" s="681"/>
      <c r="M162" s="678">
        <v>0</v>
      </c>
      <c r="N162" s="681"/>
      <c r="O162" s="678">
        <v>0</v>
      </c>
      <c r="P162" s="678"/>
      <c r="Q162" s="681"/>
      <c r="R162" s="678"/>
      <c r="S162" s="681"/>
      <c r="T162" s="681">
        <f t="shared" ref="T162:T170" si="80">SUM(M162:S162)</f>
        <v>0</v>
      </c>
      <c r="U162" s="681"/>
      <c r="V162" s="681"/>
      <c r="W162" s="681">
        <f t="shared" ref="W162:W170" si="81">K162+T162+U162+V162</f>
        <v>0</v>
      </c>
      <c r="X162" s="681"/>
      <c r="Y162" s="754"/>
      <c r="Z162" s="1440"/>
    </row>
    <row r="163" spans="1:26" s="756" customFormat="1" ht="15.75" x14ac:dyDescent="0.25">
      <c r="A163" s="776">
        <v>15</v>
      </c>
      <c r="B163" s="763" t="s">
        <v>1103</v>
      </c>
      <c r="C163" s="777">
        <v>0</v>
      </c>
      <c r="D163" s="778">
        <f t="shared" si="78"/>
        <v>0</v>
      </c>
      <c r="E163" s="777">
        <v>0</v>
      </c>
      <c r="F163" s="800">
        <v>0</v>
      </c>
      <c r="G163" s="680">
        <f>F163/F142</f>
        <v>0</v>
      </c>
      <c r="H163" s="678">
        <v>0</v>
      </c>
      <c r="I163" s="678">
        <v>0</v>
      </c>
      <c r="J163" s="681"/>
      <c r="K163" s="681">
        <v>0</v>
      </c>
      <c r="L163" s="681"/>
      <c r="M163" s="678">
        <v>0</v>
      </c>
      <c r="N163" s="681"/>
      <c r="O163" s="678">
        <v>0</v>
      </c>
      <c r="P163" s="678"/>
      <c r="Q163" s="681"/>
      <c r="R163" s="678"/>
      <c r="S163" s="681"/>
      <c r="T163" s="681">
        <f t="shared" si="80"/>
        <v>0</v>
      </c>
      <c r="U163" s="681"/>
      <c r="V163" s="681"/>
      <c r="W163" s="681">
        <f t="shared" si="81"/>
        <v>0</v>
      </c>
      <c r="X163" s="681"/>
      <c r="Y163" s="754"/>
      <c r="Z163" s="1440"/>
    </row>
    <row r="164" spans="1:26" s="756" customFormat="1" ht="15.75" x14ac:dyDescent="0.25">
      <c r="A164" s="776">
        <v>16</v>
      </c>
      <c r="B164" s="763" t="s">
        <v>1104</v>
      </c>
      <c r="C164" s="777">
        <f>'[55]D 2.1 KMFP proj working'!C79</f>
        <v>2</v>
      </c>
      <c r="D164" s="778">
        <f t="shared" si="78"/>
        <v>2</v>
      </c>
      <c r="E164" s="777">
        <f>'[55]D 2.1 KMFP proj working'!E79</f>
        <v>58</v>
      </c>
      <c r="F164" s="800">
        <f>'[55]D 2.1 KMFP proj working'!F79</f>
        <v>4.7638885800000003E-3</v>
      </c>
      <c r="G164" s="680">
        <f>F164/F142</f>
        <v>2.6823918131217263E-3</v>
      </c>
      <c r="H164" s="678">
        <f>'[55]D 2.1 KMFP proj working'!H79</f>
        <v>0.56754542705399991</v>
      </c>
      <c r="I164" s="678">
        <f>'[55]D 2.1 KMFP proj working'!J79</f>
        <v>0.30012498054000009</v>
      </c>
      <c r="J164" s="681"/>
      <c r="K164" s="681">
        <f t="shared" ref="K164:K170" si="82">H164+I164+J164</f>
        <v>0.86767040759400005</v>
      </c>
      <c r="L164" s="681">
        <f>(K164*100000)/(F164*1000000)*100</f>
        <v>1821.3490786428092</v>
      </c>
      <c r="M164" s="678">
        <f>'[55]D 2.1 KMFP proj working'!O79</f>
        <v>0</v>
      </c>
      <c r="N164" s="681"/>
      <c r="O164" s="678">
        <f>'[55]D 2.1 KMFP proj working'!Q79</f>
        <v>0</v>
      </c>
      <c r="P164" s="678"/>
      <c r="Q164" s="681"/>
      <c r="R164" s="678">
        <f>'[55]D 2.1 KMFP proj working'!T79</f>
        <v>0</v>
      </c>
      <c r="S164" s="681"/>
      <c r="T164" s="681">
        <f t="shared" si="80"/>
        <v>0</v>
      </c>
      <c r="U164" s="681"/>
      <c r="V164" s="681"/>
      <c r="W164" s="681">
        <f t="shared" si="81"/>
        <v>0.86767040759400005</v>
      </c>
      <c r="X164" s="681">
        <f>(W164*100000)/(F164*1000000)*100</f>
        <v>1821.3490786428092</v>
      </c>
      <c r="Y164" s="754"/>
      <c r="Z164" s="1440"/>
    </row>
    <row r="165" spans="1:26" s="756" customFormat="1" ht="15.75" x14ac:dyDescent="0.25">
      <c r="A165" s="776">
        <v>17</v>
      </c>
      <c r="B165" s="763" t="s">
        <v>1105</v>
      </c>
      <c r="C165" s="777">
        <f>'[55]D 2.1 KMFP proj working'!C98</f>
        <v>1</v>
      </c>
      <c r="D165" s="778">
        <f t="shared" si="78"/>
        <v>1</v>
      </c>
      <c r="E165" s="777">
        <f>'[55]D 2.1 KMFP proj working'!E98</f>
        <v>7</v>
      </c>
      <c r="F165" s="800">
        <f>'[55]D 2.1 KMFP proj working'!F98</f>
        <v>4.4323200000000011E-4</v>
      </c>
      <c r="G165" s="680">
        <f>F165/F142</f>
        <v>2.4956962534870391E-4</v>
      </c>
      <c r="H165" s="678">
        <f>'[55]D 2.1 KMFP proj working'!H98</f>
        <v>4.8988800000000006E-2</v>
      </c>
      <c r="I165" s="678">
        <f>'[55]D 2.1 KMFP proj working'!J98</f>
        <v>3.8561600000000015E-2</v>
      </c>
      <c r="J165" s="681"/>
      <c r="K165" s="681">
        <f t="shared" si="82"/>
        <v>8.7550400000000028E-2</v>
      </c>
      <c r="L165" s="681">
        <f>(K165*100000)/(F165*1000000)*100</f>
        <v>1975.2725434986648</v>
      </c>
      <c r="M165" s="678">
        <f>'[55]D 2.1 KMFP proj working'!O98</f>
        <v>0</v>
      </c>
      <c r="N165" s="681"/>
      <c r="O165" s="678">
        <f>'[55]D 2.1 KMFP proj working'!Q98</f>
        <v>0</v>
      </c>
      <c r="P165" s="678"/>
      <c r="Q165" s="681"/>
      <c r="R165" s="678">
        <f>'[55]D 2.1 KMFP proj working'!T98</f>
        <v>0</v>
      </c>
      <c r="S165" s="681"/>
      <c r="T165" s="681">
        <f t="shared" si="80"/>
        <v>0</v>
      </c>
      <c r="U165" s="681"/>
      <c r="V165" s="681"/>
      <c r="W165" s="681">
        <f t="shared" si="81"/>
        <v>8.7550400000000028E-2</v>
      </c>
      <c r="X165" s="681">
        <f>(W165*100000)/(F165*1000000)*100</f>
        <v>1975.2725434986648</v>
      </c>
      <c r="Y165" s="754"/>
      <c r="Z165" s="1440"/>
    </row>
    <row r="166" spans="1:26" s="756" customFormat="1" ht="15.75" x14ac:dyDescent="0.25">
      <c r="A166" s="776">
        <v>18</v>
      </c>
      <c r="B166" s="763" t="s">
        <v>1106</v>
      </c>
      <c r="C166" s="777">
        <f>'[55]D 2.1 KMFP proj working'!C116</f>
        <v>23</v>
      </c>
      <c r="D166" s="778">
        <f t="shared" si="78"/>
        <v>23</v>
      </c>
      <c r="E166" s="777">
        <f>'[55]D 2.1 KMFP proj working'!E116</f>
        <v>224</v>
      </c>
      <c r="F166" s="800">
        <f>'[55]D 2.1 KMFP proj working'!F116</f>
        <v>0.11878109129231799</v>
      </c>
      <c r="G166" s="680">
        <f>F166/F142</f>
        <v>6.6881796558763792E-2</v>
      </c>
      <c r="H166" s="678">
        <f>'[55]D 2.1 KMFP proj working'!H116</f>
        <v>3.3953798209512374</v>
      </c>
      <c r="I166" s="678">
        <f>'[55]D 2.1 KMFP proj working'!J116</f>
        <v>9.3660006518595313</v>
      </c>
      <c r="J166" s="681"/>
      <c r="K166" s="681">
        <f t="shared" si="82"/>
        <v>12.761380472810769</v>
      </c>
      <c r="L166" s="681">
        <f t="shared" ref="L166:L167" si="83">(K166*100000)/(F166*1000000)*100</f>
        <v>1074.3612753485531</v>
      </c>
      <c r="M166" s="678">
        <f>'[55]D 2.1 KMFP proj working'!O116</f>
        <v>3.4000000000000002E-3</v>
      </c>
      <c r="N166" s="681"/>
      <c r="O166" s="678">
        <f>'[55]D 2.1 KMFP proj working'!Q116</f>
        <v>0.13690379999999999</v>
      </c>
      <c r="P166" s="678"/>
      <c r="Q166" s="681"/>
      <c r="R166" s="678">
        <f>'[55]D 2.1 KMFP proj working'!T116</f>
        <v>0</v>
      </c>
      <c r="S166" s="681"/>
      <c r="T166" s="681">
        <f t="shared" si="80"/>
        <v>0.14030379999999998</v>
      </c>
      <c r="U166" s="681"/>
      <c r="V166" s="681"/>
      <c r="W166" s="681">
        <f t="shared" si="81"/>
        <v>12.901684272810769</v>
      </c>
      <c r="X166" s="681">
        <f t="shared" ref="X166:X167" si="84">(W166*100000)/(F166*1000000)*100</f>
        <v>1086.173239565544</v>
      </c>
      <c r="Y166" s="754"/>
      <c r="Z166" s="1440"/>
    </row>
    <row r="167" spans="1:26" s="756" customFormat="1" ht="15.75" x14ac:dyDescent="0.25">
      <c r="A167" s="776">
        <v>19</v>
      </c>
      <c r="B167" s="763" t="s">
        <v>1107</v>
      </c>
      <c r="C167" s="777">
        <f>'[55]D 2.1 KMFP proj working'!C134</f>
        <v>9</v>
      </c>
      <c r="D167" s="778">
        <f t="shared" si="78"/>
        <v>9</v>
      </c>
      <c r="E167" s="777">
        <f>'[55]D 2.1 KMFP proj working'!E134</f>
        <v>77</v>
      </c>
      <c r="F167" s="800">
        <f>'[55]D 2.1 KMFP proj working'!F134</f>
        <v>5.2641546806356201E-2</v>
      </c>
      <c r="G167" s="680">
        <f>F167/F142</f>
        <v>2.9640754986640351E-2</v>
      </c>
      <c r="H167" s="678">
        <f>'[55]D 2.1 KMFP proj working'!H134</f>
        <v>0.43702149645000021</v>
      </c>
      <c r="I167" s="678">
        <f>'[55]D 2.1 KMFP proj working'!J134</f>
        <v>4.1768203458958109</v>
      </c>
      <c r="J167" s="681"/>
      <c r="K167" s="681">
        <f t="shared" si="82"/>
        <v>4.6138418423458107</v>
      </c>
      <c r="L167" s="681">
        <f t="shared" si="83"/>
        <v>876.46395713218533</v>
      </c>
      <c r="M167" s="678">
        <f>'[55]D 2.1 KMFP proj working'!O134</f>
        <v>0</v>
      </c>
      <c r="N167" s="681"/>
      <c r="O167" s="678">
        <f>'[55]D 2.1 KMFP proj working'!Q134</f>
        <v>0</v>
      </c>
      <c r="P167" s="678"/>
      <c r="Q167" s="681"/>
      <c r="R167" s="678">
        <f>'[55]D 2.1 KMFP proj working'!T134</f>
        <v>0</v>
      </c>
      <c r="S167" s="681"/>
      <c r="T167" s="681">
        <f t="shared" si="80"/>
        <v>0</v>
      </c>
      <c r="U167" s="681"/>
      <c r="V167" s="681"/>
      <c r="W167" s="681">
        <f t="shared" si="81"/>
        <v>4.6138418423458107</v>
      </c>
      <c r="X167" s="681">
        <f t="shared" si="84"/>
        <v>876.46395713218533</v>
      </c>
      <c r="Y167" s="754"/>
      <c r="Z167" s="1440"/>
    </row>
    <row r="168" spans="1:26" s="756" customFormat="1" ht="15.75" x14ac:dyDescent="0.25">
      <c r="A168" s="776">
        <v>20</v>
      </c>
      <c r="B168" s="763" t="s">
        <v>1108</v>
      </c>
      <c r="C168" s="777">
        <v>0</v>
      </c>
      <c r="D168" s="778">
        <f t="shared" si="78"/>
        <v>0</v>
      </c>
      <c r="E168" s="777">
        <v>0</v>
      </c>
      <c r="F168" s="679">
        <v>0</v>
      </c>
      <c r="G168" s="680"/>
      <c r="H168" s="681">
        <v>0</v>
      </c>
      <c r="I168" s="681">
        <v>0</v>
      </c>
      <c r="J168" s="681"/>
      <c r="K168" s="681">
        <f t="shared" si="82"/>
        <v>0</v>
      </c>
      <c r="L168" s="681"/>
      <c r="M168" s="681">
        <v>0</v>
      </c>
      <c r="N168" s="681"/>
      <c r="O168" s="681">
        <v>0</v>
      </c>
      <c r="P168" s="681"/>
      <c r="Q168" s="681"/>
      <c r="R168" s="681"/>
      <c r="S168" s="681"/>
      <c r="T168" s="681">
        <f t="shared" si="80"/>
        <v>0</v>
      </c>
      <c r="U168" s="681"/>
      <c r="V168" s="681"/>
      <c r="W168" s="681">
        <f t="shared" si="81"/>
        <v>0</v>
      </c>
      <c r="X168" s="681"/>
      <c r="Y168" s="780"/>
      <c r="Z168" s="1440"/>
    </row>
    <row r="169" spans="1:26" s="756" customFormat="1" ht="15.75" x14ac:dyDescent="0.25">
      <c r="A169" s="776">
        <v>21</v>
      </c>
      <c r="B169" s="763" t="s">
        <v>1109</v>
      </c>
      <c r="C169" s="777">
        <v>0</v>
      </c>
      <c r="D169" s="778">
        <f t="shared" si="78"/>
        <v>0</v>
      </c>
      <c r="E169" s="777">
        <v>0</v>
      </c>
      <c r="F169" s="679">
        <v>0</v>
      </c>
      <c r="G169" s="680"/>
      <c r="H169" s="681">
        <v>0</v>
      </c>
      <c r="I169" s="681">
        <v>0</v>
      </c>
      <c r="J169" s="681"/>
      <c r="K169" s="681">
        <f t="shared" si="82"/>
        <v>0</v>
      </c>
      <c r="L169" s="681"/>
      <c r="M169" s="681">
        <v>0</v>
      </c>
      <c r="N169" s="681"/>
      <c r="O169" s="681">
        <v>0</v>
      </c>
      <c r="P169" s="681"/>
      <c r="Q169" s="681"/>
      <c r="R169" s="681"/>
      <c r="S169" s="681"/>
      <c r="T169" s="681">
        <f t="shared" si="80"/>
        <v>0</v>
      </c>
      <c r="U169" s="681"/>
      <c r="V169" s="681"/>
      <c r="W169" s="681">
        <f t="shared" si="81"/>
        <v>0</v>
      </c>
      <c r="X169" s="681"/>
      <c r="Y169" s="754"/>
      <c r="Z169" s="1440"/>
    </row>
    <row r="170" spans="1:26" s="756" customFormat="1" ht="15.75" x14ac:dyDescent="0.25">
      <c r="A170" s="776">
        <v>22</v>
      </c>
      <c r="B170" s="763" t="s">
        <v>1110</v>
      </c>
      <c r="C170" s="777">
        <v>0</v>
      </c>
      <c r="D170" s="778">
        <f t="shared" si="78"/>
        <v>0</v>
      </c>
      <c r="E170" s="777">
        <v>0</v>
      </c>
      <c r="F170" s="679">
        <v>0</v>
      </c>
      <c r="G170" s="680"/>
      <c r="H170" s="681">
        <v>0</v>
      </c>
      <c r="I170" s="681">
        <v>0</v>
      </c>
      <c r="J170" s="681"/>
      <c r="K170" s="681">
        <f t="shared" si="82"/>
        <v>0</v>
      </c>
      <c r="L170" s="681"/>
      <c r="M170" s="681">
        <v>0</v>
      </c>
      <c r="N170" s="681"/>
      <c r="O170" s="681">
        <v>0</v>
      </c>
      <c r="P170" s="681"/>
      <c r="Q170" s="681"/>
      <c r="R170" s="681"/>
      <c r="S170" s="681"/>
      <c r="T170" s="681">
        <f t="shared" si="80"/>
        <v>0</v>
      </c>
      <c r="U170" s="681"/>
      <c r="V170" s="681"/>
      <c r="W170" s="681">
        <f t="shared" si="81"/>
        <v>0</v>
      </c>
      <c r="X170" s="681"/>
      <c r="Y170" s="780"/>
      <c r="Z170" s="1440"/>
    </row>
    <row r="171" spans="1:26" s="756" customFormat="1" ht="15.75" x14ac:dyDescent="0.25">
      <c r="A171" s="2206"/>
      <c r="B171" s="781"/>
      <c r="C171" s="788"/>
      <c r="D171" s="2192">
        <f>SUM(D161:D170)</f>
        <v>62</v>
      </c>
      <c r="E171" s="2128">
        <f>SUM(E161:E170)</f>
        <v>1027</v>
      </c>
      <c r="F171" s="694">
        <f>SUM(F161:F170)</f>
        <v>0.63317385124332226</v>
      </c>
      <c r="G171" s="2221">
        <f>F171/F142</f>
        <v>0.35651974775149786</v>
      </c>
      <c r="H171" s="693">
        <f>SUM(H161:H170)</f>
        <v>9.8270863136483637</v>
      </c>
      <c r="I171" s="693">
        <f>SUM(I161:I170)</f>
        <v>41.637730202187143</v>
      </c>
      <c r="J171" s="681"/>
      <c r="K171" s="693">
        <f>SUM(K161:K170)</f>
        <v>51.464816515835501</v>
      </c>
      <c r="L171" s="681"/>
      <c r="M171" s="693">
        <f>SUM(M161:M170)</f>
        <v>3.4000000000000002E-3</v>
      </c>
      <c r="N171" s="681"/>
      <c r="O171" s="693">
        <f>SUM(O161:O170)</f>
        <v>1.1369038</v>
      </c>
      <c r="P171" s="681"/>
      <c r="Q171" s="681"/>
      <c r="R171" s="693">
        <f>SUM(R161:R170)</f>
        <v>0</v>
      </c>
      <c r="S171" s="681"/>
      <c r="T171" s="693">
        <f>SUM(T161:T170)</f>
        <v>1.1403037999999999</v>
      </c>
      <c r="U171" s="681"/>
      <c r="V171" s="681"/>
      <c r="W171" s="693">
        <f>SUM(W161:W170)</f>
        <v>52.605120315835499</v>
      </c>
      <c r="X171" s="691">
        <f t="shared" ref="X171" si="85">(W171*100000)/(F171*1000000)*100</f>
        <v>830.8163739317132</v>
      </c>
      <c r="Y171" s="2207"/>
      <c r="Z171" s="1440"/>
    </row>
    <row r="172" spans="1:26" s="756" customFormat="1" ht="15.75" x14ac:dyDescent="0.25">
      <c r="A172" s="2208"/>
      <c r="B172" s="1205"/>
      <c r="C172" s="2209"/>
      <c r="D172" s="2210"/>
      <c r="E172" s="2223"/>
      <c r="F172" s="1358"/>
      <c r="G172" s="2222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1440"/>
    </row>
    <row r="173" spans="1:26" s="756" customFormat="1" ht="15.75" x14ac:dyDescent="0.25">
      <c r="A173" s="2208"/>
      <c r="B173" s="1206" t="str">
        <f>B130</f>
        <v>For KINESCO Power and Utilities Pvt. Ltd.</v>
      </c>
      <c r="C173" s="2209"/>
      <c r="D173" s="2210"/>
      <c r="E173" s="2223"/>
      <c r="F173" s="1358"/>
      <c r="G173" s="2222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1440"/>
    </row>
    <row r="174" spans="1:26" s="756" customFormat="1" ht="15.75" x14ac:dyDescent="0.25">
      <c r="A174" s="2208"/>
      <c r="B174" s="1206"/>
      <c r="C174" s="2209"/>
      <c r="D174" s="2210"/>
      <c r="E174" s="2223"/>
      <c r="F174" s="1358"/>
      <c r="G174" s="2222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1440"/>
    </row>
    <row r="175" spans="1:26" s="756" customFormat="1" ht="15.75" x14ac:dyDescent="0.25">
      <c r="A175" s="2208"/>
      <c r="B175" s="1206"/>
      <c r="C175" s="2209"/>
      <c r="D175" s="2210"/>
      <c r="E175" s="2223"/>
      <c r="F175" s="1358"/>
      <c r="G175" s="2222"/>
      <c r="H175" s="1214"/>
      <c r="I175" s="1214"/>
      <c r="J175" s="2164"/>
      <c r="K175" s="1214"/>
      <c r="L175" s="2164"/>
      <c r="M175" s="1214"/>
      <c r="N175" s="2164"/>
      <c r="O175" s="1214"/>
      <c r="P175" s="2164"/>
      <c r="Q175" s="2164"/>
      <c r="R175" s="1214"/>
      <c r="S175" s="2164"/>
      <c r="T175" s="1214"/>
      <c r="U175" s="2164"/>
      <c r="V175" s="2164"/>
      <c r="W175" s="1214"/>
      <c r="X175" s="1182"/>
      <c r="Y175" s="2211"/>
      <c r="Z175" s="1440"/>
    </row>
    <row r="176" spans="1:26" s="756" customFormat="1" ht="15.75" x14ac:dyDescent="0.25">
      <c r="A176" s="2208"/>
      <c r="B176" s="1206"/>
      <c r="C176" s="2209"/>
      <c r="D176" s="2210"/>
      <c r="E176" s="2223"/>
      <c r="F176" s="1358"/>
      <c r="G176" s="2222"/>
      <c r="H176" s="1214"/>
      <c r="I176" s="1214"/>
      <c r="J176" s="2164"/>
      <c r="K176" s="1214"/>
      <c r="L176" s="2164"/>
      <c r="M176" s="1214"/>
      <c r="N176" s="2164"/>
      <c r="O176" s="1214"/>
      <c r="P176" s="2164"/>
      <c r="Q176" s="2164"/>
      <c r="R176" s="1214"/>
      <c r="S176" s="2164"/>
      <c r="T176" s="1214"/>
      <c r="U176" s="2164"/>
      <c r="V176" s="2164"/>
      <c r="W176" s="1214"/>
      <c r="X176" s="1182"/>
      <c r="Y176" s="2211"/>
      <c r="Z176" s="1440"/>
    </row>
    <row r="177" spans="1:26" s="756" customFormat="1" ht="15.75" x14ac:dyDescent="0.25">
      <c r="A177" s="2208"/>
      <c r="B177" s="1206"/>
      <c r="C177" s="2209"/>
      <c r="D177" s="2210"/>
      <c r="E177" s="2223"/>
      <c r="F177" s="1358"/>
      <c r="G177" s="2222"/>
      <c r="H177" s="1214"/>
      <c r="I177" s="1214"/>
      <c r="J177" s="2164"/>
      <c r="K177" s="1214"/>
      <c r="L177" s="2164"/>
      <c r="M177" s="1214"/>
      <c r="N177" s="2164"/>
      <c r="O177" s="1214"/>
      <c r="P177" s="2164"/>
      <c r="Q177" s="2164"/>
      <c r="R177" s="1214"/>
      <c r="S177" s="2164"/>
      <c r="T177" s="1214"/>
      <c r="U177" s="2164"/>
      <c r="V177" s="2164"/>
      <c r="W177" s="1214"/>
      <c r="X177" s="1182"/>
      <c r="Y177" s="2211"/>
      <c r="Z177" s="1440"/>
    </row>
    <row r="178" spans="1:26" s="756" customFormat="1" ht="15.75" x14ac:dyDescent="0.25">
      <c r="A178" s="2208"/>
      <c r="B178" s="1206" t="str">
        <f t="shared" ref="B178:B182" si="86">B135</f>
        <v>T M AJITHKUMAR</v>
      </c>
      <c r="C178" s="2209"/>
      <c r="D178" s="2210"/>
      <c r="E178" s="2223"/>
      <c r="F178" s="1358"/>
      <c r="G178" s="2222"/>
      <c r="H178" s="1214"/>
      <c r="I178" s="1214"/>
      <c r="J178" s="2164"/>
      <c r="K178" s="1214"/>
      <c r="L178" s="2164"/>
      <c r="M178" s="1214"/>
      <c r="N178" s="2164"/>
      <c r="O178" s="1214"/>
      <c r="P178" s="2164"/>
      <c r="Q178" s="2164"/>
      <c r="R178" s="1214"/>
      <c r="S178" s="2164"/>
      <c r="T178" s="1214"/>
      <c r="U178" s="2164"/>
      <c r="V178" s="2164"/>
      <c r="W178" s="1214"/>
      <c r="X178" s="1182"/>
      <c r="Y178" s="2211"/>
      <c r="Z178" s="1440"/>
    </row>
    <row r="179" spans="1:26" s="756" customFormat="1" ht="15.75" x14ac:dyDescent="0.25">
      <c r="A179" s="2208"/>
      <c r="B179" s="1206" t="str">
        <f t="shared" si="86"/>
        <v>CHIEF EXECUTIVE OFFICER</v>
      </c>
      <c r="C179" s="2209"/>
      <c r="D179" s="2210"/>
      <c r="E179" s="2223"/>
      <c r="F179" s="1358"/>
      <c r="G179" s="2222"/>
      <c r="H179" s="1214"/>
      <c r="I179" s="1214"/>
      <c r="J179" s="2164"/>
      <c r="K179" s="1214"/>
      <c r="L179" s="2164"/>
      <c r="M179" s="1214"/>
      <c r="N179" s="2164"/>
      <c r="O179" s="1214"/>
      <c r="P179" s="2164"/>
      <c r="Q179" s="2164"/>
      <c r="R179" s="1214"/>
      <c r="S179" s="2164"/>
      <c r="T179" s="1214"/>
      <c r="U179" s="2164"/>
      <c r="V179" s="2164"/>
      <c r="W179" s="1214"/>
      <c r="X179" s="1182"/>
      <c r="Y179" s="2211"/>
      <c r="Z179" s="1440"/>
    </row>
    <row r="180" spans="1:26" s="756" customFormat="1" ht="15.75" x14ac:dyDescent="0.25">
      <c r="A180" s="2208"/>
      <c r="B180" s="1206"/>
      <c r="C180" s="2209"/>
      <c r="D180" s="2210"/>
      <c r="E180" s="2223"/>
      <c r="F180" s="1358"/>
      <c r="G180" s="2222"/>
      <c r="H180" s="1214"/>
      <c r="I180" s="1214"/>
      <c r="J180" s="2164"/>
      <c r="K180" s="1214"/>
      <c r="L180" s="2164"/>
      <c r="M180" s="1214"/>
      <c r="N180" s="2164"/>
      <c r="O180" s="1214"/>
      <c r="P180" s="2164"/>
      <c r="Q180" s="2164"/>
      <c r="R180" s="1214"/>
      <c r="S180" s="2164"/>
      <c r="T180" s="1214"/>
      <c r="U180" s="2164"/>
      <c r="V180" s="2164"/>
      <c r="W180" s="1214"/>
      <c r="X180" s="1182"/>
      <c r="Y180" s="2211"/>
      <c r="Z180" s="1440"/>
    </row>
    <row r="181" spans="1:26" s="756" customFormat="1" ht="15.75" x14ac:dyDescent="0.25">
      <c r="A181" s="2208"/>
      <c r="B181" s="1206" t="str">
        <f t="shared" si="86"/>
        <v>Place: Kakkanad, Kochi</v>
      </c>
      <c r="C181" s="2209"/>
      <c r="D181" s="2210"/>
      <c r="E181" s="2223"/>
      <c r="F181" s="1358"/>
      <c r="G181" s="2222"/>
      <c r="H181" s="1214"/>
      <c r="I181" s="1214"/>
      <c r="J181" s="2164"/>
      <c r="K181" s="1214"/>
      <c r="L181" s="2164"/>
      <c r="M181" s="1214"/>
      <c r="N181" s="2164"/>
      <c r="O181" s="1214"/>
      <c r="P181" s="2164"/>
      <c r="Q181" s="2164"/>
      <c r="R181" s="1214"/>
      <c r="S181" s="2164"/>
      <c r="T181" s="1214"/>
      <c r="U181" s="2164"/>
      <c r="V181" s="2164"/>
      <c r="W181" s="1214"/>
      <c r="X181" s="1182"/>
      <c r="Y181" s="2211"/>
      <c r="Z181" s="1440"/>
    </row>
    <row r="182" spans="1:26" s="756" customFormat="1" ht="15.75" x14ac:dyDescent="0.25">
      <c r="A182" s="2208"/>
      <c r="B182" s="1206" t="str">
        <f t="shared" si="86"/>
        <v>Date: --/--/----</v>
      </c>
      <c r="C182" s="2209"/>
      <c r="D182" s="2210"/>
      <c r="E182" s="2223"/>
      <c r="F182" s="1358"/>
      <c r="G182" s="2222"/>
      <c r="H182" s="1214"/>
      <c r="I182" s="1214"/>
      <c r="J182" s="2164"/>
      <c r="K182" s="1214"/>
      <c r="L182" s="2164"/>
      <c r="M182" s="1214"/>
      <c r="N182" s="2164"/>
      <c r="O182" s="1214"/>
      <c r="P182" s="2164"/>
      <c r="Q182" s="2164"/>
      <c r="R182" s="1214"/>
      <c r="S182" s="2164"/>
      <c r="T182" s="1214"/>
      <c r="U182" s="2164"/>
      <c r="V182" s="2164"/>
      <c r="W182" s="1214"/>
      <c r="X182" s="1182"/>
      <c r="Y182" s="2211"/>
      <c r="Z182" s="1440"/>
    </row>
    <row r="183" spans="1:26" s="756" customFormat="1" ht="18.75" x14ac:dyDescent="0.25">
      <c r="A183" s="1009"/>
      <c r="B183" s="1201" t="s">
        <v>1442</v>
      </c>
      <c r="C183" s="1360"/>
      <c r="D183" s="1360"/>
      <c r="E183" s="1360"/>
      <c r="F183" s="1360"/>
      <c r="G183" s="690"/>
      <c r="H183" s="690"/>
      <c r="I183" s="690"/>
      <c r="J183" s="690"/>
      <c r="K183" s="690"/>
      <c r="L183" s="690"/>
      <c r="M183" s="690"/>
      <c r="N183" s="690"/>
      <c r="O183" s="690"/>
      <c r="P183" s="690"/>
      <c r="Q183" s="690"/>
      <c r="R183" s="690"/>
      <c r="S183" s="690"/>
      <c r="T183" s="690"/>
      <c r="U183" s="690"/>
      <c r="V183" s="690"/>
      <c r="W183" s="690"/>
      <c r="X183" s="690"/>
      <c r="Y183" s="690"/>
      <c r="Z183" s="1440"/>
    </row>
    <row r="184" spans="1:26" s="756" customFormat="1" ht="15.75" x14ac:dyDescent="0.25">
      <c r="A184" s="2123"/>
      <c r="B184" s="1584"/>
      <c r="C184" s="795">
        <f>C194+C201+C213</f>
        <v>653</v>
      </c>
      <c r="D184" s="1217"/>
      <c r="E184" s="795">
        <f>E194+E201+E213</f>
        <v>67775.11</v>
      </c>
      <c r="F184" s="797">
        <f>F194+F201+F213</f>
        <v>103.14778195431512</v>
      </c>
      <c r="G184" s="1185"/>
      <c r="H184" s="1189">
        <f>H194+H201+H213</f>
        <v>1548.4693417110964</v>
      </c>
      <c r="I184" s="1189">
        <f>I194+I201+I213</f>
        <v>6519.2554840893017</v>
      </c>
      <c r="J184" s="1189"/>
      <c r="K184" s="1187"/>
      <c r="L184" s="1189"/>
      <c r="M184" s="1189">
        <f>M194+M201+M213</f>
        <v>2.1684000000000001</v>
      </c>
      <c r="N184" s="1189"/>
      <c r="O184" s="1189">
        <f>O194+O201+O213</f>
        <v>0.33690379999999953</v>
      </c>
      <c r="P184" s="1189"/>
      <c r="Q184" s="1189"/>
      <c r="R184" s="1189">
        <f>R194+R201+R213</f>
        <v>34.251134898749996</v>
      </c>
      <c r="S184" s="1189"/>
      <c r="T184" s="1187"/>
      <c r="U184" s="1189"/>
      <c r="V184" s="1189"/>
      <c r="W184" s="1189">
        <f>W194+W201+W213</f>
        <v>8104.8538702271489</v>
      </c>
      <c r="X184" s="1189">
        <f>(W184*100000)/(F184*1000000)*100</f>
        <v>785.75163873294377</v>
      </c>
      <c r="Y184" s="2166"/>
      <c r="Z184" s="1440"/>
    </row>
    <row r="185" spans="1:26" s="756" customFormat="1" ht="15.75" x14ac:dyDescent="0.25">
      <c r="A185" s="770"/>
      <c r="B185" s="692"/>
      <c r="C185" s="769"/>
      <c r="D185" s="775"/>
      <c r="E185" s="693"/>
      <c r="F185" s="701"/>
      <c r="G185" s="680"/>
      <c r="H185" s="702"/>
      <c r="I185" s="678"/>
      <c r="J185" s="681"/>
      <c r="K185" s="703"/>
      <c r="L185" s="681"/>
      <c r="M185" s="693"/>
      <c r="N185" s="681"/>
      <c r="O185" s="693"/>
      <c r="P185" s="681"/>
      <c r="Q185" s="681"/>
      <c r="R185" s="693"/>
      <c r="S185" s="681"/>
      <c r="T185" s="693"/>
      <c r="U185" s="681"/>
      <c r="V185" s="681"/>
      <c r="W185" s="693"/>
      <c r="X185" s="691"/>
      <c r="Y185" s="757"/>
      <c r="Z185" s="1440"/>
    </row>
    <row r="186" spans="1:26" s="756" customFormat="1" ht="15.75" x14ac:dyDescent="0.25">
      <c r="A186" s="1194"/>
      <c r="B186" s="696" t="s">
        <v>690</v>
      </c>
      <c r="C186" s="764"/>
      <c r="D186" s="764"/>
      <c r="E186" s="678"/>
      <c r="F186" s="679"/>
      <c r="G186" s="680"/>
      <c r="H186" s="681"/>
      <c r="I186" s="681"/>
      <c r="J186" s="681"/>
      <c r="K186" s="681"/>
      <c r="L186" s="681"/>
      <c r="M186" s="681"/>
      <c r="N186" s="681"/>
      <c r="O186" s="681"/>
      <c r="P186" s="681"/>
      <c r="Q186" s="681"/>
      <c r="R186" s="681"/>
      <c r="S186" s="681"/>
      <c r="T186" s="681"/>
      <c r="U186" s="681"/>
      <c r="V186" s="681"/>
      <c r="W186" s="681"/>
      <c r="X186" s="681"/>
      <c r="Y186" s="754"/>
      <c r="Z186" s="1440"/>
    </row>
    <row r="187" spans="1:26" s="756" customFormat="1" ht="15.75" x14ac:dyDescent="0.25">
      <c r="A187" s="776">
        <v>1</v>
      </c>
      <c r="B187" s="762" t="s">
        <v>1088</v>
      </c>
      <c r="C187" s="777">
        <f t="shared" ref="C187:C193" si="87">C16+C59+C102+C145</f>
        <v>51</v>
      </c>
      <c r="D187" s="778"/>
      <c r="E187" s="777">
        <f t="shared" ref="E187:F193" si="88">E16+E59+E102+E145</f>
        <v>18850</v>
      </c>
      <c r="F187" s="800">
        <f t="shared" si="88"/>
        <v>33.180258020579139</v>
      </c>
      <c r="G187" s="680">
        <f>F187/F184</f>
        <v>0.3216768930162251</v>
      </c>
      <c r="H187" s="678">
        <f t="shared" ref="H187:I193" si="89">H16+H59+H102+H145</f>
        <v>389.29456743620182</v>
      </c>
      <c r="I187" s="678">
        <f t="shared" si="89"/>
        <v>1896.9821882592773</v>
      </c>
      <c r="J187" s="681"/>
      <c r="K187" s="681">
        <f>H187+I187+J187</f>
        <v>2286.2767556954791</v>
      </c>
      <c r="L187" s="681">
        <f t="shared" ref="L187:L193" si="90">(K187*100000)/(F187*1000000)*100</f>
        <v>689.04731068621561</v>
      </c>
      <c r="M187" s="678">
        <f t="shared" ref="M187:M193" si="91">M16+M59+M102+M145</f>
        <v>0</v>
      </c>
      <c r="N187" s="681"/>
      <c r="O187" s="678">
        <f t="shared" ref="O187:O193" si="92">O16+O59+O102+O145</f>
        <v>2</v>
      </c>
      <c r="P187" s="681"/>
      <c r="Q187" s="681"/>
      <c r="R187" s="681"/>
      <c r="S187" s="681"/>
      <c r="T187" s="681">
        <f t="shared" ref="T187:T193" si="93">SUM(M187:S187)</f>
        <v>2</v>
      </c>
      <c r="U187" s="681"/>
      <c r="V187" s="681"/>
      <c r="W187" s="681">
        <f t="shared" ref="W187:W193" si="94">K187+T187+U187+V187</f>
        <v>2288.2767556954791</v>
      </c>
      <c r="X187" s="681">
        <f>(W187*100000)/(F187*1000000)*100</f>
        <v>689.65007875352842</v>
      </c>
      <c r="Y187" s="754"/>
      <c r="Z187" s="1440"/>
    </row>
    <row r="188" spans="1:26" s="756" customFormat="1" ht="15.75" x14ac:dyDescent="0.25">
      <c r="A188" s="776">
        <v>2</v>
      </c>
      <c r="B188" s="762" t="s">
        <v>1089</v>
      </c>
      <c r="C188" s="777">
        <f t="shared" si="87"/>
        <v>31</v>
      </c>
      <c r="D188" s="778"/>
      <c r="E188" s="777">
        <f t="shared" si="88"/>
        <v>24965</v>
      </c>
      <c r="F188" s="800">
        <f t="shared" si="88"/>
        <v>34.456427533508759</v>
      </c>
      <c r="G188" s="680">
        <f>F188/F184</f>
        <v>0.33404913688565552</v>
      </c>
      <c r="H188" s="678">
        <f t="shared" si="89"/>
        <v>666.32097154218786</v>
      </c>
      <c r="I188" s="678">
        <f t="shared" si="89"/>
        <v>2202.9944977935697</v>
      </c>
      <c r="J188" s="681"/>
      <c r="K188" s="681">
        <f t="shared" ref="K188:K193" si="95">H188+I188+J188</f>
        <v>2869.3154693357574</v>
      </c>
      <c r="L188" s="681">
        <f t="shared" si="90"/>
        <v>832.73736563239424</v>
      </c>
      <c r="M188" s="678">
        <f t="shared" si="91"/>
        <v>1.3</v>
      </c>
      <c r="N188" s="681"/>
      <c r="O188" s="678">
        <f t="shared" si="92"/>
        <v>-2</v>
      </c>
      <c r="P188" s="681"/>
      <c r="Q188" s="681"/>
      <c r="R188" s="681"/>
      <c r="S188" s="681"/>
      <c r="T188" s="681">
        <f t="shared" si="93"/>
        <v>-0.7</v>
      </c>
      <c r="U188" s="681"/>
      <c r="V188" s="681"/>
      <c r="W188" s="681">
        <f t="shared" si="94"/>
        <v>2868.6154693357576</v>
      </c>
      <c r="X188" s="681">
        <f t="shared" ref="X188:X194" si="96">(W188*100000)/(F188*1000000)*100</f>
        <v>832.5342105028268</v>
      </c>
      <c r="Y188" s="754"/>
      <c r="Z188" s="1440"/>
    </row>
    <row r="189" spans="1:26" s="756" customFormat="1" ht="15.75" x14ac:dyDescent="0.25">
      <c r="A189" s="776">
        <v>3</v>
      </c>
      <c r="B189" s="762" t="s">
        <v>1112</v>
      </c>
      <c r="C189" s="777">
        <f t="shared" si="87"/>
        <v>3</v>
      </c>
      <c r="D189" s="778"/>
      <c r="E189" s="777">
        <f t="shared" si="88"/>
        <v>450</v>
      </c>
      <c r="F189" s="800">
        <f t="shared" si="88"/>
        <v>0.54706939017984002</v>
      </c>
      <c r="G189" s="680">
        <f>F189/F184</f>
        <v>5.3037436173095885E-3</v>
      </c>
      <c r="H189" s="678">
        <f t="shared" si="89"/>
        <v>13.072009043362504</v>
      </c>
      <c r="I189" s="678">
        <f t="shared" si="89"/>
        <v>31.397689239840005</v>
      </c>
      <c r="J189" s="681"/>
      <c r="K189" s="681">
        <f t="shared" si="95"/>
        <v>44.469698283202511</v>
      </c>
      <c r="L189" s="681">
        <f t="shared" si="90"/>
        <v>812.87125694573831</v>
      </c>
      <c r="M189" s="678">
        <f t="shared" si="91"/>
        <v>0</v>
      </c>
      <c r="N189" s="681"/>
      <c r="O189" s="678">
        <f t="shared" si="92"/>
        <v>0</v>
      </c>
      <c r="P189" s="681"/>
      <c r="Q189" s="681"/>
      <c r="R189" s="681"/>
      <c r="S189" s="681"/>
      <c r="T189" s="681">
        <f t="shared" si="93"/>
        <v>0</v>
      </c>
      <c r="U189" s="681"/>
      <c r="V189" s="681"/>
      <c r="W189" s="681">
        <f t="shared" si="94"/>
        <v>44.469698283202511</v>
      </c>
      <c r="X189" s="681">
        <f t="shared" si="96"/>
        <v>812.87125694573831</v>
      </c>
      <c r="Y189" s="754"/>
      <c r="Z189" s="1440"/>
    </row>
    <row r="190" spans="1:26" s="756" customFormat="1" ht="15.75" x14ac:dyDescent="0.25">
      <c r="A190" s="776">
        <v>4</v>
      </c>
      <c r="B190" s="762" t="s">
        <v>1091</v>
      </c>
      <c r="C190" s="777">
        <f t="shared" si="87"/>
        <v>3</v>
      </c>
      <c r="D190" s="778"/>
      <c r="E190" s="777">
        <f t="shared" si="88"/>
        <v>747.3</v>
      </c>
      <c r="F190" s="800">
        <f t="shared" si="88"/>
        <v>0.40928254067415015</v>
      </c>
      <c r="G190" s="680">
        <f>F190/F184</f>
        <v>3.9679238168730015E-3</v>
      </c>
      <c r="H190" s="678">
        <f t="shared" si="89"/>
        <v>27.99314211777601</v>
      </c>
      <c r="I190" s="678">
        <f t="shared" si="89"/>
        <v>24.670866578067887</v>
      </c>
      <c r="J190" s="681"/>
      <c r="K190" s="681">
        <f t="shared" si="95"/>
        <v>52.664008695843897</v>
      </c>
      <c r="L190" s="681">
        <f t="shared" si="90"/>
        <v>1286.7396837670701</v>
      </c>
      <c r="M190" s="678">
        <f t="shared" si="91"/>
        <v>0</v>
      </c>
      <c r="N190" s="681"/>
      <c r="O190" s="678">
        <f t="shared" si="92"/>
        <v>-0.2</v>
      </c>
      <c r="P190" s="681"/>
      <c r="Q190" s="681"/>
      <c r="R190" s="681"/>
      <c r="S190" s="681"/>
      <c r="T190" s="681">
        <f t="shared" si="93"/>
        <v>-0.2</v>
      </c>
      <c r="U190" s="681"/>
      <c r="V190" s="681"/>
      <c r="W190" s="681">
        <f t="shared" si="94"/>
        <v>52.464008695843894</v>
      </c>
      <c r="X190" s="681">
        <f t="shared" si="96"/>
        <v>1281.8530839216289</v>
      </c>
      <c r="Y190" s="754"/>
      <c r="Z190" s="1440"/>
    </row>
    <row r="191" spans="1:26" s="756" customFormat="1" ht="15.75" x14ac:dyDescent="0.25">
      <c r="A191" s="776">
        <v>5</v>
      </c>
      <c r="B191" s="763" t="s">
        <v>1092</v>
      </c>
      <c r="C191" s="777">
        <f t="shared" si="87"/>
        <v>1</v>
      </c>
      <c r="D191" s="778"/>
      <c r="E191" s="777">
        <f t="shared" si="88"/>
        <v>415</v>
      </c>
      <c r="F191" s="800">
        <f t="shared" si="88"/>
        <v>0.14654329965000001</v>
      </c>
      <c r="G191" s="680">
        <f>F191/F184</f>
        <v>1.420712078083318E-3</v>
      </c>
      <c r="H191" s="678">
        <f t="shared" si="89"/>
        <v>3.3378480000000001</v>
      </c>
      <c r="I191" s="678">
        <f t="shared" si="89"/>
        <v>2.5119465452235006</v>
      </c>
      <c r="J191" s="681"/>
      <c r="K191" s="681">
        <f t="shared" si="95"/>
        <v>5.8497945452235012</v>
      </c>
      <c r="L191" s="681">
        <f t="shared" si="90"/>
        <v>399.18539839044087</v>
      </c>
      <c r="M191" s="678">
        <f t="shared" si="91"/>
        <v>0</v>
      </c>
      <c r="N191" s="681"/>
      <c r="O191" s="678">
        <f t="shared" si="92"/>
        <v>0.6</v>
      </c>
      <c r="P191" s="681"/>
      <c r="Q191" s="681"/>
      <c r="R191" s="681"/>
      <c r="S191" s="681"/>
      <c r="T191" s="681">
        <f t="shared" si="93"/>
        <v>0.6</v>
      </c>
      <c r="U191" s="681"/>
      <c r="V191" s="681"/>
      <c r="W191" s="681">
        <f t="shared" si="94"/>
        <v>6.4497945452235008</v>
      </c>
      <c r="X191" s="681">
        <f t="shared" si="96"/>
        <v>440.12892848925969</v>
      </c>
      <c r="Y191" s="754"/>
      <c r="Z191" s="1440"/>
    </row>
    <row r="192" spans="1:26" s="756" customFormat="1" ht="15.75" x14ac:dyDescent="0.25">
      <c r="A192" s="776">
        <v>6</v>
      </c>
      <c r="B192" s="763" t="s">
        <v>1093</v>
      </c>
      <c r="C192" s="777">
        <f t="shared" si="87"/>
        <v>1</v>
      </c>
      <c r="D192" s="778"/>
      <c r="E192" s="777">
        <f t="shared" si="88"/>
        <v>200</v>
      </c>
      <c r="F192" s="800">
        <f t="shared" si="88"/>
        <v>0.22202822420064</v>
      </c>
      <c r="G192" s="680">
        <f>F192/F184</f>
        <v>2.1525254348074866E-3</v>
      </c>
      <c r="H192" s="678">
        <f t="shared" si="89"/>
        <v>6.4013348437500008</v>
      </c>
      <c r="I192" s="678">
        <f t="shared" si="89"/>
        <v>12.779184144527996</v>
      </c>
      <c r="J192" s="681"/>
      <c r="K192" s="681">
        <f t="shared" si="95"/>
        <v>19.180518988277996</v>
      </c>
      <c r="L192" s="681">
        <f t="shared" si="90"/>
        <v>863.87751184935655</v>
      </c>
      <c r="M192" s="678">
        <f t="shared" si="91"/>
        <v>0.1</v>
      </c>
      <c r="N192" s="681"/>
      <c r="O192" s="678">
        <f t="shared" si="92"/>
        <v>-0.2</v>
      </c>
      <c r="P192" s="681"/>
      <c r="Q192" s="681"/>
      <c r="R192" s="681"/>
      <c r="S192" s="681"/>
      <c r="T192" s="681">
        <f t="shared" si="93"/>
        <v>-0.1</v>
      </c>
      <c r="U192" s="681"/>
      <c r="V192" s="681"/>
      <c r="W192" s="681">
        <f t="shared" si="94"/>
        <v>19.080518988277994</v>
      </c>
      <c r="X192" s="681">
        <f t="shared" si="96"/>
        <v>859.37357995691229</v>
      </c>
      <c r="Y192" s="754"/>
      <c r="Z192" s="1440"/>
    </row>
    <row r="193" spans="1:26" s="756" customFormat="1" ht="15.75" x14ac:dyDescent="0.25">
      <c r="A193" s="776">
        <v>7</v>
      </c>
      <c r="B193" s="763" t="s">
        <v>1094</v>
      </c>
      <c r="C193" s="777">
        <f t="shared" si="87"/>
        <v>1</v>
      </c>
      <c r="D193" s="778"/>
      <c r="E193" s="777">
        <f t="shared" si="88"/>
        <v>2690.28</v>
      </c>
      <c r="F193" s="800">
        <f t="shared" si="88"/>
        <v>4.3143023345320808</v>
      </c>
      <c r="G193" s="680">
        <f>F193/F184</f>
        <v>4.1826418879689686E-2</v>
      </c>
      <c r="H193" s="678">
        <f t="shared" si="89"/>
        <v>33.849761989890013</v>
      </c>
      <c r="I193" s="678">
        <f t="shared" si="89"/>
        <v>346.92606759438144</v>
      </c>
      <c r="J193" s="681"/>
      <c r="K193" s="681">
        <f t="shared" si="95"/>
        <v>380.77582958427143</v>
      </c>
      <c r="L193" s="681">
        <f t="shared" si="90"/>
        <v>882.58958241406947</v>
      </c>
      <c r="M193" s="678">
        <f t="shared" si="91"/>
        <v>0</v>
      </c>
      <c r="N193" s="681"/>
      <c r="O193" s="678">
        <f t="shared" si="92"/>
        <v>-2.4</v>
      </c>
      <c r="P193" s="681"/>
      <c r="Q193" s="681"/>
      <c r="R193" s="681"/>
      <c r="S193" s="681"/>
      <c r="T193" s="681">
        <f t="shared" si="93"/>
        <v>-2.4</v>
      </c>
      <c r="U193" s="681"/>
      <c r="V193" s="681"/>
      <c r="W193" s="681">
        <f t="shared" si="94"/>
        <v>378.37582958427146</v>
      </c>
      <c r="X193" s="681">
        <f t="shared" si="96"/>
        <v>877.02668993713257</v>
      </c>
      <c r="Y193" s="754"/>
      <c r="Z193" s="1440"/>
    </row>
    <row r="194" spans="1:26" s="756" customFormat="1" ht="15.75" x14ac:dyDescent="0.25">
      <c r="A194" s="782"/>
      <c r="B194" s="781"/>
      <c r="C194" s="2128">
        <f>SUM(C187:C193)</f>
        <v>91</v>
      </c>
      <c r="D194" s="2192"/>
      <c r="E194" s="693">
        <f>SUM(E187:E193)</f>
        <v>48317.58</v>
      </c>
      <c r="F194" s="694">
        <f>SUM(F187:F193)</f>
        <v>73.275911343324637</v>
      </c>
      <c r="G194" s="2221">
        <f>F194/F184</f>
        <v>0.71039735372864399</v>
      </c>
      <c r="H194" s="691">
        <f>SUM(H187:H193)</f>
        <v>1140.269634973168</v>
      </c>
      <c r="I194" s="691">
        <f>SUM(I187:I193)</f>
        <v>4518.2624401548874</v>
      </c>
      <c r="J194" s="681"/>
      <c r="K194" s="691">
        <f>SUM(K187:K193)</f>
        <v>5658.532075128056</v>
      </c>
      <c r="L194" s="691"/>
      <c r="M194" s="691">
        <f>SUM(M187:M193)</f>
        <v>1.4000000000000001</v>
      </c>
      <c r="N194" s="681"/>
      <c r="O194" s="691">
        <f>SUM(O187:O193)</f>
        <v>-2.2000000000000002</v>
      </c>
      <c r="P194" s="681"/>
      <c r="Q194" s="681"/>
      <c r="R194" s="681"/>
      <c r="S194" s="681"/>
      <c r="T194" s="691">
        <f>SUM(T187:T193)</f>
        <v>-0.79999999999999982</v>
      </c>
      <c r="U194" s="681"/>
      <c r="V194" s="681"/>
      <c r="W194" s="691">
        <f>SUM(W187:W193)</f>
        <v>5657.7320751280567</v>
      </c>
      <c r="X194" s="691">
        <f t="shared" si="96"/>
        <v>772.11350516263099</v>
      </c>
      <c r="Y194" s="780"/>
      <c r="Z194" s="1440"/>
    </row>
    <row r="195" spans="1:26" s="756" customFormat="1" ht="15.75" x14ac:dyDescent="0.25">
      <c r="A195" s="1194"/>
      <c r="B195" s="696" t="s">
        <v>1095</v>
      </c>
      <c r="C195" s="764"/>
      <c r="D195" s="764"/>
      <c r="E195" s="678"/>
      <c r="F195" s="679"/>
      <c r="G195" s="680"/>
      <c r="H195" s="681"/>
      <c r="I195" s="681"/>
      <c r="J195" s="681"/>
      <c r="K195" s="681"/>
      <c r="L195" s="681"/>
      <c r="M195" s="681"/>
      <c r="N195" s="681"/>
      <c r="O195" s="681"/>
      <c r="P195" s="681"/>
      <c r="Q195" s="681"/>
      <c r="R195" s="681"/>
      <c r="S195" s="681"/>
      <c r="T195" s="681"/>
      <c r="U195" s="681"/>
      <c r="V195" s="681"/>
      <c r="W195" s="681"/>
      <c r="X195" s="681"/>
      <c r="Y195" s="768"/>
      <c r="Z195" s="1440"/>
    </row>
    <row r="196" spans="1:26" s="756" customFormat="1" ht="15.75" x14ac:dyDescent="0.25">
      <c r="A196" s="776">
        <v>8</v>
      </c>
      <c r="B196" s="763" t="s">
        <v>1096</v>
      </c>
      <c r="C196" s="777">
        <f>C25+C68+C111+C154</f>
        <v>8</v>
      </c>
      <c r="D196" s="778"/>
      <c r="E196" s="777">
        <f t="shared" ref="E196:F200" si="97">E25+E68+E111+E154</f>
        <v>928</v>
      </c>
      <c r="F196" s="800">
        <f t="shared" si="97"/>
        <v>8.5251572208000018E-2</v>
      </c>
      <c r="G196" s="680">
        <f>F196/F184</f>
        <v>8.2649932546061469E-4</v>
      </c>
      <c r="H196" s="678">
        <f t="shared" ref="H196:I200" si="98">H25+H68+H111+H154</f>
        <v>4.8655313574768</v>
      </c>
      <c r="I196" s="678">
        <f t="shared" si="98"/>
        <v>1.3273159786221729</v>
      </c>
      <c r="J196" s="681"/>
      <c r="K196" s="681">
        <f>H196+I196+J196</f>
        <v>6.1928473360989731</v>
      </c>
      <c r="L196" s="681">
        <f t="shared" ref="L196:L200" si="99">(K196*100000)/(F196*1000000)*100</f>
        <v>726.42030823659536</v>
      </c>
      <c r="M196" s="678">
        <f>M25+M68+M111+M154</f>
        <v>0</v>
      </c>
      <c r="N196" s="681"/>
      <c r="O196" s="678">
        <f>O25+O68+O111+O154</f>
        <v>0</v>
      </c>
      <c r="P196" s="681"/>
      <c r="Q196" s="678"/>
      <c r="R196" s="678">
        <f>R25+R68+R111+R154</f>
        <v>3.5004148987500017</v>
      </c>
      <c r="S196" s="681"/>
      <c r="T196" s="681">
        <f>SUM(M196:S196)</f>
        <v>3.5004148987500017</v>
      </c>
      <c r="U196" s="681"/>
      <c r="V196" s="681"/>
      <c r="W196" s="681">
        <f>K196+T196+U196+V196</f>
        <v>9.6932622348489748</v>
      </c>
      <c r="X196" s="681">
        <f t="shared" ref="X196:X201" si="100">(W196*100000)/(F196*1000000)*100</f>
        <v>1137.0185890764556</v>
      </c>
      <c r="Y196" s="754"/>
      <c r="Z196" s="1440"/>
    </row>
    <row r="197" spans="1:26" s="756" customFormat="1" ht="15.75" x14ac:dyDescent="0.25">
      <c r="A197" s="776">
        <v>9</v>
      </c>
      <c r="B197" s="763" t="s">
        <v>1097</v>
      </c>
      <c r="C197" s="777">
        <f>C26+C69+C112+C155</f>
        <v>40</v>
      </c>
      <c r="D197" s="778"/>
      <c r="E197" s="777">
        <f t="shared" si="97"/>
        <v>6075</v>
      </c>
      <c r="F197" s="800">
        <f t="shared" si="97"/>
        <v>14.036485591941117</v>
      </c>
      <c r="G197" s="680">
        <f>F197/F184</f>
        <v>0.13608131290848285</v>
      </c>
      <c r="H197" s="678">
        <f t="shared" si="98"/>
        <v>211.97176111650006</v>
      </c>
      <c r="I197" s="678">
        <f t="shared" si="98"/>
        <v>884.37252294891857</v>
      </c>
      <c r="J197" s="681"/>
      <c r="K197" s="681">
        <f t="shared" ref="K197:K200" si="101">H197+I197+J197</f>
        <v>1096.3442840654186</v>
      </c>
      <c r="L197" s="681">
        <f t="shared" si="99"/>
        <v>781.067509302237</v>
      </c>
      <c r="M197" s="678">
        <f>M26+M69+M112+M155</f>
        <v>1.6999999999999999E-3</v>
      </c>
      <c r="N197" s="681"/>
      <c r="O197" s="678">
        <f>O26+O69+O112+O155</f>
        <v>0</v>
      </c>
      <c r="P197" s="681"/>
      <c r="Q197" s="678"/>
      <c r="R197" s="678">
        <f>R26+R69+R112+R155</f>
        <v>0</v>
      </c>
      <c r="S197" s="681"/>
      <c r="T197" s="681">
        <f t="shared" ref="T197:T200" si="102">SUM(M197:S197)</f>
        <v>1.6999999999999999E-3</v>
      </c>
      <c r="U197" s="681"/>
      <c r="V197" s="681"/>
      <c r="W197" s="681">
        <f t="shared" ref="W197:W200" si="103">K197+T197+U197+V197</f>
        <v>1096.3459840654186</v>
      </c>
      <c r="X197" s="681">
        <f t="shared" si="100"/>
        <v>781.06872043161059</v>
      </c>
      <c r="Y197" s="754"/>
      <c r="Z197" s="1440"/>
    </row>
    <row r="198" spans="1:26" s="756" customFormat="1" ht="15.75" x14ac:dyDescent="0.25">
      <c r="A198" s="776">
        <v>10</v>
      </c>
      <c r="B198" s="763" t="s">
        <v>1098</v>
      </c>
      <c r="C198" s="777">
        <f>C27+C70+C113+C156</f>
        <v>0</v>
      </c>
      <c r="D198" s="778"/>
      <c r="E198" s="777">
        <f t="shared" si="97"/>
        <v>0</v>
      </c>
      <c r="F198" s="800">
        <f t="shared" si="97"/>
        <v>0</v>
      </c>
      <c r="G198" s="680">
        <f>F198/F184</f>
        <v>0</v>
      </c>
      <c r="H198" s="678">
        <f t="shared" si="98"/>
        <v>0</v>
      </c>
      <c r="I198" s="678">
        <f t="shared" si="98"/>
        <v>0</v>
      </c>
      <c r="J198" s="681"/>
      <c r="K198" s="681">
        <f t="shared" si="101"/>
        <v>0</v>
      </c>
      <c r="L198" s="681" t="e">
        <f t="shared" si="99"/>
        <v>#DIV/0!</v>
      </c>
      <c r="M198" s="678">
        <f>M27+M70+M113+M156</f>
        <v>0</v>
      </c>
      <c r="N198" s="681"/>
      <c r="O198" s="678">
        <f>O27+O70+O113+O156</f>
        <v>0</v>
      </c>
      <c r="P198" s="681"/>
      <c r="Q198" s="678"/>
      <c r="R198" s="678">
        <f>R27+R70+R113+R156</f>
        <v>0</v>
      </c>
      <c r="S198" s="681"/>
      <c r="T198" s="681">
        <f t="shared" si="102"/>
        <v>0</v>
      </c>
      <c r="U198" s="681"/>
      <c r="V198" s="681"/>
      <c r="W198" s="681">
        <f t="shared" si="103"/>
        <v>0</v>
      </c>
      <c r="X198" s="681" t="e">
        <f t="shared" si="100"/>
        <v>#DIV/0!</v>
      </c>
      <c r="Y198" s="754"/>
      <c r="Z198" s="1440"/>
    </row>
    <row r="199" spans="1:26" s="756" customFormat="1" ht="15.75" x14ac:dyDescent="0.25">
      <c r="A199" s="776">
        <v>11</v>
      </c>
      <c r="B199" s="763" t="s">
        <v>1099</v>
      </c>
      <c r="C199" s="777">
        <f>C28+C71+C114+C157</f>
        <v>2</v>
      </c>
      <c r="D199" s="778"/>
      <c r="E199" s="777">
        <f t="shared" si="97"/>
        <v>177</v>
      </c>
      <c r="F199" s="800">
        <f t="shared" si="97"/>
        <v>1.3499147695103997</v>
      </c>
      <c r="G199" s="680">
        <f>F199/F184</f>
        <v>1.308719144448774E-2</v>
      </c>
      <c r="H199" s="678">
        <f t="shared" si="98"/>
        <v>10.504614079575003</v>
      </c>
      <c r="I199" s="678">
        <f t="shared" si="98"/>
        <v>119.87386639487997</v>
      </c>
      <c r="J199" s="681"/>
      <c r="K199" s="681">
        <f t="shared" si="101"/>
        <v>130.37848047445496</v>
      </c>
      <c r="L199" s="681">
        <f t="shared" si="99"/>
        <v>965.82749829266561</v>
      </c>
      <c r="M199" s="678">
        <f>M28+M71+M114+M157</f>
        <v>0</v>
      </c>
      <c r="N199" s="681"/>
      <c r="O199" s="678">
        <f>O28+O71+O114+O157</f>
        <v>0</v>
      </c>
      <c r="P199" s="681"/>
      <c r="Q199" s="678"/>
      <c r="R199" s="678">
        <f>R28+R71+R114+R157</f>
        <v>14.868479999999996</v>
      </c>
      <c r="S199" s="681"/>
      <c r="T199" s="681">
        <f t="shared" si="102"/>
        <v>14.868479999999996</v>
      </c>
      <c r="U199" s="681"/>
      <c r="V199" s="681"/>
      <c r="W199" s="681">
        <f t="shared" si="103"/>
        <v>145.24696047445497</v>
      </c>
      <c r="X199" s="681">
        <f t="shared" si="100"/>
        <v>1075.9713409694341</v>
      </c>
      <c r="Y199" s="754"/>
      <c r="Z199" s="1440"/>
    </row>
    <row r="200" spans="1:26" s="756" customFormat="1" ht="15.75" x14ac:dyDescent="0.25">
      <c r="A200" s="776">
        <v>12</v>
      </c>
      <c r="B200" s="763" t="s">
        <v>1100</v>
      </c>
      <c r="C200" s="777">
        <f>C29+C72+C115+C158</f>
        <v>1</v>
      </c>
      <c r="E200" s="777">
        <f t="shared" si="97"/>
        <v>150</v>
      </c>
      <c r="F200" s="800">
        <f t="shared" si="97"/>
        <v>0.21868994109600001</v>
      </c>
      <c r="G200" s="680">
        <f>F200/F184</f>
        <v>2.1201613544424964E-3</v>
      </c>
      <c r="H200" s="678">
        <f t="shared" si="98"/>
        <v>8.5034928000000036</v>
      </c>
      <c r="I200" s="678">
        <f t="shared" si="98"/>
        <v>14.319311706362877</v>
      </c>
      <c r="J200" s="789"/>
      <c r="K200" s="681">
        <f t="shared" si="101"/>
        <v>22.822804506362878</v>
      </c>
      <c r="L200" s="681">
        <f t="shared" si="99"/>
        <v>1043.6147356381689</v>
      </c>
      <c r="M200" s="678">
        <f>M29+M72+M115+M158</f>
        <v>0</v>
      </c>
      <c r="N200" s="789"/>
      <c r="O200" s="678">
        <f>O29+O72+O115+O158</f>
        <v>0</v>
      </c>
      <c r="P200" s="789"/>
      <c r="Q200" s="678"/>
      <c r="R200" s="678">
        <f>R29+R72+R115+R158</f>
        <v>7.4035200000000021</v>
      </c>
      <c r="S200" s="789"/>
      <c r="T200" s="681">
        <f t="shared" si="102"/>
        <v>7.4035200000000021</v>
      </c>
      <c r="U200" s="790"/>
      <c r="V200" s="789"/>
      <c r="W200" s="681">
        <f t="shared" si="103"/>
        <v>30.226324506362879</v>
      </c>
      <c r="X200" s="681">
        <f t="shared" si="100"/>
        <v>1382.1543119394867</v>
      </c>
      <c r="Y200" s="754"/>
    </row>
    <row r="201" spans="1:26" s="756" customFormat="1" ht="15.75" x14ac:dyDescent="0.25">
      <c r="A201" s="782"/>
      <c r="B201" s="781"/>
      <c r="C201" s="2128">
        <f>SUM(C196:C200)</f>
        <v>51</v>
      </c>
      <c r="D201" s="2192"/>
      <c r="E201" s="2128">
        <f>SUM(E196:E200)</f>
        <v>7330</v>
      </c>
      <c r="F201" s="2228">
        <f>SUM(F196:F200)</f>
        <v>15.690341874755518</v>
      </c>
      <c r="G201" s="2221">
        <f>F201/F184</f>
        <v>0.15211516503287373</v>
      </c>
      <c r="H201" s="691">
        <f>SUM(H196:H200)</f>
        <v>235.84539935355187</v>
      </c>
      <c r="I201" s="691">
        <f>SUM(I196:I200)</f>
        <v>1019.8930170287837</v>
      </c>
      <c r="J201" s="681"/>
      <c r="K201" s="691">
        <f>SUM(K196:K200)</f>
        <v>1255.7384163823356</v>
      </c>
      <c r="L201" s="681"/>
      <c r="M201" s="691">
        <f>SUM(M196:M200)</f>
        <v>1.6999999999999999E-3</v>
      </c>
      <c r="N201" s="681"/>
      <c r="O201" s="691">
        <f>SUM(O196:O200)</f>
        <v>0</v>
      </c>
      <c r="P201" s="681"/>
      <c r="Q201" s="691"/>
      <c r="R201" s="691">
        <f>SUM(R196:R200)</f>
        <v>25.77241489875</v>
      </c>
      <c r="S201" s="681"/>
      <c r="T201" s="691">
        <f>SUM(T196:T200)</f>
        <v>25.77411489875</v>
      </c>
      <c r="U201" s="681"/>
      <c r="V201" s="681"/>
      <c r="W201" s="691">
        <f>SUM(W196:W200)</f>
        <v>1281.5125312810856</v>
      </c>
      <c r="X201" s="691">
        <f t="shared" si="100"/>
        <v>816.75245925835111</v>
      </c>
      <c r="Y201" s="780"/>
      <c r="Z201" s="1440"/>
    </row>
    <row r="202" spans="1:26" s="756" customFormat="1" ht="15.75" x14ac:dyDescent="0.25">
      <c r="A202" s="1194"/>
      <c r="B202" s="690" t="s">
        <v>689</v>
      </c>
      <c r="C202" s="752"/>
      <c r="D202" s="753"/>
      <c r="E202" s="752"/>
      <c r="F202" s="1362"/>
      <c r="G202" s="680"/>
      <c r="H202" s="2127"/>
      <c r="I202" s="2127"/>
      <c r="J202" s="681"/>
      <c r="K202" s="681"/>
      <c r="L202" s="681"/>
      <c r="M202" s="2127"/>
      <c r="N202" s="681"/>
      <c r="O202" s="2127"/>
      <c r="P202" s="681"/>
      <c r="Q202" s="2127"/>
      <c r="R202" s="2127"/>
      <c r="S202" s="681"/>
      <c r="T202" s="681"/>
      <c r="U202" s="681"/>
      <c r="V202" s="681"/>
      <c r="W202" s="681"/>
      <c r="X202" s="681"/>
      <c r="Y202" s="754"/>
      <c r="Z202" s="1440"/>
    </row>
    <row r="203" spans="1:26" s="756" customFormat="1" ht="15.75" x14ac:dyDescent="0.25">
      <c r="A203" s="776">
        <v>13</v>
      </c>
      <c r="B203" s="763" t="s">
        <v>1101</v>
      </c>
      <c r="C203" s="777">
        <f t="shared" ref="C203:C212" si="104">C32+C75+C118+C161</f>
        <v>121</v>
      </c>
      <c r="D203" s="778"/>
      <c r="E203" s="777">
        <f t="shared" ref="E203:F212" si="105">E32+E75+E118+E161</f>
        <v>3517.4</v>
      </c>
      <c r="F203" s="800">
        <f t="shared" si="105"/>
        <v>3.4448994825207326</v>
      </c>
      <c r="G203" s="680">
        <f>F203/F184</f>
        <v>3.3397707805743249E-2</v>
      </c>
      <c r="H203" s="678">
        <f t="shared" ref="H203:I212" si="106">H32+H75+H118+H161</f>
        <v>40.340498459712336</v>
      </c>
      <c r="I203" s="678">
        <f t="shared" si="106"/>
        <v>223.5128217657599</v>
      </c>
      <c r="J203" s="681"/>
      <c r="K203" s="681">
        <f>H203+I203+J203</f>
        <v>263.8533202254722</v>
      </c>
      <c r="L203" s="681">
        <f t="shared" ref="L203:L211" si="107">(K203*100000)/(F203*1000000)*100</f>
        <v>765.92458376290006</v>
      </c>
      <c r="M203" s="678">
        <f t="shared" ref="M203:M212" si="108">M32+M75+M118+M161</f>
        <v>0.1</v>
      </c>
      <c r="N203" s="681"/>
      <c r="O203" s="678">
        <f t="shared" ref="O203:O212" si="109">O32+O75+O118+O161</f>
        <v>2.4</v>
      </c>
      <c r="P203" s="681"/>
      <c r="Q203" s="678"/>
      <c r="R203" s="678">
        <f t="shared" ref="R203:R212" si="110">R32+R75+R118+R161</f>
        <v>0</v>
      </c>
      <c r="S203" s="681"/>
      <c r="T203" s="681">
        <f t="shared" ref="T203:T212" si="111">SUM(M203:S203)</f>
        <v>2.5</v>
      </c>
      <c r="U203" s="681"/>
      <c r="V203" s="681"/>
      <c r="W203" s="681">
        <f t="shared" ref="W203:W212" si="112">K203+T203+U203+V203</f>
        <v>266.3533202254722</v>
      </c>
      <c r="X203" s="681">
        <f t="shared" ref="X203:X211" si="113">(W203*100000)/(F203*1000000)*100</f>
        <v>773.18168955854048</v>
      </c>
      <c r="Y203" s="754"/>
      <c r="Z203" s="1440"/>
    </row>
    <row r="204" spans="1:26" s="756" customFormat="1" ht="15.75" x14ac:dyDescent="0.25">
      <c r="A204" s="776">
        <v>14</v>
      </c>
      <c r="B204" s="763" t="s">
        <v>1102</v>
      </c>
      <c r="C204" s="777">
        <f t="shared" si="104"/>
        <v>169</v>
      </c>
      <c r="D204" s="778"/>
      <c r="E204" s="777">
        <f t="shared" si="105"/>
        <v>4887.33</v>
      </c>
      <c r="F204" s="800">
        <f t="shared" si="105"/>
        <v>6.6744568197001559</v>
      </c>
      <c r="G204" s="680">
        <f>F204/F184</f>
        <v>6.4707710560914622E-2</v>
      </c>
      <c r="H204" s="678">
        <f t="shared" si="106"/>
        <v>78.831226758318763</v>
      </c>
      <c r="I204" s="678">
        <f t="shared" si="106"/>
        <v>409.41493068446414</v>
      </c>
      <c r="J204" s="681"/>
      <c r="K204" s="681">
        <f t="shared" ref="K204:K212" si="114">H204+I204+J204</f>
        <v>488.24615744278287</v>
      </c>
      <c r="L204" s="681">
        <f t="shared" si="107"/>
        <v>731.51444474356026</v>
      </c>
      <c r="M204" s="678">
        <f t="shared" si="108"/>
        <v>0.1</v>
      </c>
      <c r="N204" s="681"/>
      <c r="O204" s="678">
        <f t="shared" si="109"/>
        <v>0</v>
      </c>
      <c r="P204" s="681"/>
      <c r="Q204" s="678"/>
      <c r="R204" s="678">
        <f t="shared" si="110"/>
        <v>0</v>
      </c>
      <c r="S204" s="681"/>
      <c r="T204" s="681">
        <f t="shared" si="111"/>
        <v>0.1</v>
      </c>
      <c r="U204" s="681"/>
      <c r="V204" s="681"/>
      <c r="W204" s="681">
        <f t="shared" si="112"/>
        <v>488.3461574427829</v>
      </c>
      <c r="X204" s="681">
        <f t="shared" si="113"/>
        <v>731.66426966969482</v>
      </c>
      <c r="Y204" s="754"/>
      <c r="Z204" s="1440"/>
    </row>
    <row r="205" spans="1:26" s="756" customFormat="1" ht="15.75" x14ac:dyDescent="0.25">
      <c r="A205" s="776">
        <v>15</v>
      </c>
      <c r="B205" s="763" t="s">
        <v>1103</v>
      </c>
      <c r="C205" s="777">
        <f t="shared" si="104"/>
        <v>1</v>
      </c>
      <c r="D205" s="778"/>
      <c r="E205" s="777">
        <f t="shared" si="105"/>
        <v>48</v>
      </c>
      <c r="F205" s="800">
        <f t="shared" si="105"/>
        <v>4.5032592179200026E-2</v>
      </c>
      <c r="G205" s="680">
        <f>F205/F184</f>
        <v>4.3658323355072508E-4</v>
      </c>
      <c r="H205" s="678">
        <f t="shared" si="106"/>
        <v>0.28079999999999999</v>
      </c>
      <c r="I205" s="678">
        <f t="shared" si="106"/>
        <v>2.9271184916480011</v>
      </c>
      <c r="J205" s="681"/>
      <c r="K205" s="681">
        <f t="shared" si="114"/>
        <v>3.2079184916480012</v>
      </c>
      <c r="L205" s="681">
        <f t="shared" si="107"/>
        <v>712.35483822086042</v>
      </c>
      <c r="M205" s="678">
        <f t="shared" si="108"/>
        <v>0</v>
      </c>
      <c r="N205" s="681"/>
      <c r="O205" s="678">
        <f t="shared" si="109"/>
        <v>0</v>
      </c>
      <c r="P205" s="681"/>
      <c r="Q205" s="678"/>
      <c r="R205" s="678">
        <f t="shared" si="110"/>
        <v>0</v>
      </c>
      <c r="S205" s="681"/>
      <c r="T205" s="681">
        <f t="shared" si="111"/>
        <v>0</v>
      </c>
      <c r="U205" s="681"/>
      <c r="V205" s="681"/>
      <c r="W205" s="681">
        <f t="shared" si="112"/>
        <v>3.2079184916480012</v>
      </c>
      <c r="X205" s="681">
        <f t="shared" si="113"/>
        <v>712.35483822086042</v>
      </c>
      <c r="Y205" s="754"/>
      <c r="Z205" s="1440"/>
    </row>
    <row r="206" spans="1:26" s="756" customFormat="1" ht="15.75" x14ac:dyDescent="0.25">
      <c r="A206" s="776">
        <v>16</v>
      </c>
      <c r="B206" s="763" t="s">
        <v>1104</v>
      </c>
      <c r="C206" s="777">
        <f t="shared" si="104"/>
        <v>8</v>
      </c>
      <c r="D206" s="778"/>
      <c r="E206" s="777">
        <f t="shared" si="105"/>
        <v>405</v>
      </c>
      <c r="F206" s="800">
        <f t="shared" si="105"/>
        <v>0.41995818931824691</v>
      </c>
      <c r="G206" s="680">
        <f>F206/F184</f>
        <v>4.0714223937869005E-3</v>
      </c>
      <c r="H206" s="678">
        <f t="shared" si="106"/>
        <v>3.6556182677740008</v>
      </c>
      <c r="I206" s="678">
        <f t="shared" si="106"/>
        <v>29.540366191504507</v>
      </c>
      <c r="J206" s="681"/>
      <c r="K206" s="681">
        <f t="shared" si="114"/>
        <v>33.195984459278506</v>
      </c>
      <c r="L206" s="681">
        <f t="shared" si="107"/>
        <v>790.4592719853448</v>
      </c>
      <c r="M206" s="678">
        <f t="shared" si="108"/>
        <v>0</v>
      </c>
      <c r="N206" s="681"/>
      <c r="O206" s="678">
        <f t="shared" si="109"/>
        <v>0</v>
      </c>
      <c r="P206" s="681"/>
      <c r="Q206" s="678"/>
      <c r="R206" s="678">
        <f t="shared" si="110"/>
        <v>0</v>
      </c>
      <c r="S206" s="681"/>
      <c r="T206" s="681">
        <f t="shared" si="111"/>
        <v>0</v>
      </c>
      <c r="U206" s="681"/>
      <c r="V206" s="681"/>
      <c r="W206" s="681">
        <f t="shared" si="112"/>
        <v>33.195984459278506</v>
      </c>
      <c r="X206" s="681">
        <f t="shared" si="113"/>
        <v>790.4592719853448</v>
      </c>
      <c r="Y206" s="754"/>
      <c r="Z206" s="1440"/>
    </row>
    <row r="207" spans="1:26" s="756" customFormat="1" ht="15.75" x14ac:dyDescent="0.25">
      <c r="A207" s="776">
        <v>17</v>
      </c>
      <c r="B207" s="763" t="s">
        <v>1105</v>
      </c>
      <c r="C207" s="777">
        <f t="shared" si="104"/>
        <v>30</v>
      </c>
      <c r="D207" s="778"/>
      <c r="E207" s="777">
        <f t="shared" si="105"/>
        <v>395.8</v>
      </c>
      <c r="F207" s="800">
        <f t="shared" si="105"/>
        <v>0.70833243594192019</v>
      </c>
      <c r="G207" s="680">
        <f>F207/F184</f>
        <v>6.8671611014926685E-3</v>
      </c>
      <c r="H207" s="678">
        <f t="shared" si="106"/>
        <v>7.4321679506130014</v>
      </c>
      <c r="I207" s="678">
        <f t="shared" si="106"/>
        <v>64.531404717590931</v>
      </c>
      <c r="J207" s="681"/>
      <c r="K207" s="681">
        <f t="shared" si="114"/>
        <v>71.963572668203938</v>
      </c>
      <c r="L207" s="681">
        <f t="shared" si="107"/>
        <v>1015.9576071440079</v>
      </c>
      <c r="M207" s="678">
        <f t="shared" si="108"/>
        <v>6.0500000000000005E-2</v>
      </c>
      <c r="N207" s="681"/>
      <c r="O207" s="678">
        <f t="shared" si="109"/>
        <v>0</v>
      </c>
      <c r="P207" s="681"/>
      <c r="Q207" s="678"/>
      <c r="R207" s="678">
        <f t="shared" si="110"/>
        <v>0</v>
      </c>
      <c r="S207" s="681"/>
      <c r="T207" s="681">
        <f t="shared" si="111"/>
        <v>6.0500000000000005E-2</v>
      </c>
      <c r="U207" s="681"/>
      <c r="V207" s="681"/>
      <c r="W207" s="681">
        <f t="shared" si="112"/>
        <v>72.024072668203942</v>
      </c>
      <c r="X207" s="681">
        <f t="shared" si="113"/>
        <v>1016.8117258731545</v>
      </c>
      <c r="Y207" s="754"/>
      <c r="Z207" s="1440"/>
    </row>
    <row r="208" spans="1:26" s="756" customFormat="1" ht="15.75" x14ac:dyDescent="0.25">
      <c r="A208" s="776">
        <v>18</v>
      </c>
      <c r="B208" s="763" t="s">
        <v>1106</v>
      </c>
      <c r="C208" s="777">
        <f t="shared" si="104"/>
        <v>109</v>
      </c>
      <c r="D208" s="778"/>
      <c r="E208" s="777">
        <f t="shared" si="105"/>
        <v>1762</v>
      </c>
      <c r="F208" s="800">
        <f t="shared" si="105"/>
        <v>2.3118079048197679</v>
      </c>
      <c r="G208" s="680">
        <f>F208/F184</f>
        <v>2.24125799025294E-2</v>
      </c>
      <c r="H208" s="678">
        <f t="shared" si="106"/>
        <v>30.534214411971774</v>
      </c>
      <c r="I208" s="678">
        <f t="shared" si="106"/>
        <v>206.45774097323672</v>
      </c>
      <c r="J208" s="681"/>
      <c r="K208" s="681">
        <f t="shared" si="114"/>
        <v>236.99195538520848</v>
      </c>
      <c r="L208" s="681">
        <f t="shared" si="107"/>
        <v>1025.1368848212533</v>
      </c>
      <c r="M208" s="678">
        <f t="shared" si="108"/>
        <v>0.50339999999999996</v>
      </c>
      <c r="N208" s="681"/>
      <c r="O208" s="678">
        <f t="shared" si="109"/>
        <v>0.13690379999999999</v>
      </c>
      <c r="P208" s="681"/>
      <c r="Q208" s="678"/>
      <c r="R208" s="678">
        <f t="shared" si="110"/>
        <v>8.4787199999999974</v>
      </c>
      <c r="S208" s="681"/>
      <c r="T208" s="681">
        <f t="shared" si="111"/>
        <v>9.1190237999999972</v>
      </c>
      <c r="U208" s="681"/>
      <c r="V208" s="681"/>
      <c r="W208" s="681">
        <f t="shared" si="112"/>
        <v>246.11097918520849</v>
      </c>
      <c r="X208" s="681">
        <f t="shared" si="113"/>
        <v>1064.5823066531807</v>
      </c>
      <c r="Y208" s="754"/>
      <c r="Z208" s="1440"/>
    </row>
    <row r="209" spans="1:26" s="756" customFormat="1" ht="15.75" x14ac:dyDescent="0.25">
      <c r="A209" s="776">
        <v>19</v>
      </c>
      <c r="B209" s="763" t="s">
        <v>1107</v>
      </c>
      <c r="C209" s="777">
        <f t="shared" si="104"/>
        <v>69</v>
      </c>
      <c r="D209" s="778"/>
      <c r="E209" s="777">
        <f t="shared" si="105"/>
        <v>1077</v>
      </c>
      <c r="F209" s="800">
        <f t="shared" si="105"/>
        <v>0.52319211030024126</v>
      </c>
      <c r="G209" s="680">
        <f>F209/F184</f>
        <v>5.0722574968404726E-3</v>
      </c>
      <c r="H209" s="678">
        <f t="shared" si="106"/>
        <v>11.162641535986722</v>
      </c>
      <c r="I209" s="678">
        <f t="shared" si="106"/>
        <v>42.562333691135848</v>
      </c>
      <c r="J209" s="681"/>
      <c r="K209" s="681">
        <f t="shared" si="114"/>
        <v>53.72497522712257</v>
      </c>
      <c r="L209" s="681">
        <f t="shared" si="107"/>
        <v>1026.8689869251225</v>
      </c>
      <c r="M209" s="678">
        <f t="shared" si="108"/>
        <v>2.8E-3</v>
      </c>
      <c r="N209" s="681"/>
      <c r="O209" s="678">
        <f t="shared" si="109"/>
        <v>0</v>
      </c>
      <c r="P209" s="681"/>
      <c r="Q209" s="678"/>
      <c r="R209" s="678">
        <f t="shared" si="110"/>
        <v>0</v>
      </c>
      <c r="S209" s="681"/>
      <c r="T209" s="681">
        <f t="shared" si="111"/>
        <v>2.8E-3</v>
      </c>
      <c r="U209" s="681"/>
      <c r="V209" s="681"/>
      <c r="W209" s="681">
        <f t="shared" si="112"/>
        <v>53.727775227122571</v>
      </c>
      <c r="X209" s="681">
        <f t="shared" si="113"/>
        <v>1026.9225045517242</v>
      </c>
      <c r="Y209" s="754"/>
      <c r="Z209" s="1440"/>
    </row>
    <row r="210" spans="1:26" s="756" customFormat="1" ht="15.75" x14ac:dyDescent="0.25">
      <c r="A210" s="776">
        <v>20</v>
      </c>
      <c r="B210" s="763" t="s">
        <v>1108</v>
      </c>
      <c r="C210" s="777">
        <f t="shared" si="104"/>
        <v>0</v>
      </c>
      <c r="D210" s="778"/>
      <c r="E210" s="777">
        <f t="shared" si="105"/>
        <v>0</v>
      </c>
      <c r="F210" s="800">
        <f t="shared" si="105"/>
        <v>0</v>
      </c>
      <c r="G210" s="680">
        <f>F210/F184</f>
        <v>0</v>
      </c>
      <c r="H210" s="678">
        <f t="shared" si="106"/>
        <v>0</v>
      </c>
      <c r="I210" s="678">
        <f t="shared" si="106"/>
        <v>3.0000000000000001E-3</v>
      </c>
      <c r="J210" s="681"/>
      <c r="K210" s="681">
        <f t="shared" si="114"/>
        <v>3.0000000000000001E-3</v>
      </c>
      <c r="L210" s="681"/>
      <c r="M210" s="678">
        <f t="shared" si="108"/>
        <v>0</v>
      </c>
      <c r="N210" s="681"/>
      <c r="O210" s="678">
        <f t="shared" si="109"/>
        <v>0</v>
      </c>
      <c r="P210" s="681"/>
      <c r="Q210" s="678"/>
      <c r="R210" s="678">
        <f t="shared" si="110"/>
        <v>0</v>
      </c>
      <c r="S210" s="681"/>
      <c r="T210" s="681">
        <f t="shared" si="111"/>
        <v>0</v>
      </c>
      <c r="U210" s="681"/>
      <c r="V210" s="681"/>
      <c r="W210" s="681">
        <f t="shared" si="112"/>
        <v>3.0000000000000001E-3</v>
      </c>
      <c r="X210" s="681"/>
      <c r="Y210" s="754"/>
      <c r="Z210" s="1440"/>
    </row>
    <row r="211" spans="1:26" s="756" customFormat="1" ht="15.75" x14ac:dyDescent="0.25">
      <c r="A211" s="776">
        <v>21</v>
      </c>
      <c r="B211" s="763" t="s">
        <v>1109</v>
      </c>
      <c r="C211" s="777">
        <f t="shared" si="104"/>
        <v>4</v>
      </c>
      <c r="D211" s="778"/>
      <c r="E211" s="777">
        <f t="shared" si="105"/>
        <v>35</v>
      </c>
      <c r="F211" s="800">
        <f t="shared" si="105"/>
        <v>4.9802613678702409E-2</v>
      </c>
      <c r="G211" s="680">
        <f>F211/F184</f>
        <v>4.8282777133065583E-4</v>
      </c>
      <c r="H211" s="678">
        <f t="shared" si="106"/>
        <v>2.1000000000000005E-2</v>
      </c>
      <c r="I211" s="678">
        <f t="shared" si="106"/>
        <v>2.1503103902901892</v>
      </c>
      <c r="J211" s="681"/>
      <c r="K211" s="681">
        <f t="shared" si="114"/>
        <v>2.1713103902901891</v>
      </c>
      <c r="L211" s="681">
        <f t="shared" si="107"/>
        <v>435.98322053903138</v>
      </c>
      <c r="M211" s="678">
        <f t="shared" si="108"/>
        <v>0</v>
      </c>
      <c r="N211" s="681"/>
      <c r="O211" s="678">
        <f t="shared" si="109"/>
        <v>0</v>
      </c>
      <c r="P211" s="681"/>
      <c r="Q211" s="678"/>
      <c r="R211" s="678">
        <f t="shared" si="110"/>
        <v>0</v>
      </c>
      <c r="S211" s="681"/>
      <c r="T211" s="681">
        <f t="shared" si="111"/>
        <v>0</v>
      </c>
      <c r="U211" s="681"/>
      <c r="V211" s="681"/>
      <c r="W211" s="681">
        <f t="shared" si="112"/>
        <v>2.1713103902901891</v>
      </c>
      <c r="X211" s="681">
        <f t="shared" si="113"/>
        <v>435.98322053903138</v>
      </c>
      <c r="Y211" s="754"/>
      <c r="Z211" s="1440"/>
    </row>
    <row r="212" spans="1:26" s="756" customFormat="1" ht="15.75" x14ac:dyDescent="0.25">
      <c r="A212" s="776">
        <v>22</v>
      </c>
      <c r="B212" s="763" t="s">
        <v>1110</v>
      </c>
      <c r="C212" s="777">
        <f t="shared" si="104"/>
        <v>1</v>
      </c>
      <c r="E212" s="777">
        <f t="shared" si="105"/>
        <v>5.7</v>
      </c>
      <c r="F212" s="800">
        <f t="shared" si="105"/>
        <v>4.0465877759999994E-3</v>
      </c>
      <c r="G212" s="680">
        <f>F212/F184</f>
        <v>3.923097229363848E-5</v>
      </c>
      <c r="H212" s="678">
        <f t="shared" si="106"/>
        <v>5.9399999999999994E-2</v>
      </c>
      <c r="I212" s="678">
        <f t="shared" si="106"/>
        <v>0.40934572800000002</v>
      </c>
      <c r="J212" s="789"/>
      <c r="K212" s="681">
        <f t="shared" si="114"/>
        <v>0.46874572800000003</v>
      </c>
      <c r="L212" s="681"/>
      <c r="M212" s="678">
        <f t="shared" si="108"/>
        <v>0</v>
      </c>
      <c r="N212" s="789"/>
      <c r="O212" s="678">
        <f t="shared" si="109"/>
        <v>0</v>
      </c>
      <c r="P212" s="789"/>
      <c r="Q212" s="790"/>
      <c r="R212" s="678">
        <f t="shared" si="110"/>
        <v>0</v>
      </c>
      <c r="S212" s="789"/>
      <c r="T212" s="681">
        <f t="shared" si="111"/>
        <v>0</v>
      </c>
      <c r="U212" s="789"/>
      <c r="V212" s="790"/>
      <c r="W212" s="681">
        <f t="shared" si="112"/>
        <v>0.46874572800000003</v>
      </c>
      <c r="X212" s="681"/>
      <c r="Y212" s="780"/>
      <c r="Z212" s="1440"/>
    </row>
    <row r="213" spans="1:26" s="756" customFormat="1" ht="15.75" x14ac:dyDescent="0.25">
      <c r="A213" s="782"/>
      <c r="B213" s="781"/>
      <c r="C213" s="699">
        <f>SUM(C202:C211)</f>
        <v>511</v>
      </c>
      <c r="D213" s="2192"/>
      <c r="E213" s="693">
        <f>SUM(E202:E211)</f>
        <v>12127.529999999999</v>
      </c>
      <c r="F213" s="694">
        <f>SUM(F203:F212)</f>
        <v>14.181528736234966</v>
      </c>
      <c r="G213" s="2221">
        <f>F213/F184</f>
        <v>0.13748748123848234</v>
      </c>
      <c r="H213" s="693">
        <f>SUM(H202:H211)+0.09614</f>
        <v>172.3543073843766</v>
      </c>
      <c r="I213" s="693">
        <f>SUM(I202:I211)</f>
        <v>981.10002690563033</v>
      </c>
      <c r="J213" s="681"/>
      <c r="K213" s="693">
        <f>SUM(K202:K211)</f>
        <v>1153.3581942900068</v>
      </c>
      <c r="L213" s="681"/>
      <c r="M213" s="693">
        <f>SUM(M202:M211)</f>
        <v>0.76670000000000005</v>
      </c>
      <c r="N213" s="681"/>
      <c r="O213" s="693">
        <f>SUM(O202:O211)</f>
        <v>2.5369037999999997</v>
      </c>
      <c r="P213" s="681"/>
      <c r="Q213" s="681"/>
      <c r="R213" s="693">
        <f>SUM(R202:R211)</f>
        <v>8.4787199999999974</v>
      </c>
      <c r="S213" s="681"/>
      <c r="T213" s="693">
        <f>SUM(T202:T211)</f>
        <v>11.782323799999999</v>
      </c>
      <c r="U213" s="681"/>
      <c r="V213" s="681"/>
      <c r="W213" s="693">
        <f>SUM(W202:W212)</f>
        <v>1165.6092638180066</v>
      </c>
      <c r="X213" s="691">
        <f>(W213*100000)/(F213*1000000)*100</f>
        <v>821.92074317050151</v>
      </c>
      <c r="Y213" s="780"/>
      <c r="Z213" s="1440"/>
    </row>
    <row r="214" spans="1:26" s="756" customFormat="1" ht="15.75" x14ac:dyDescent="0.25">
      <c r="A214" s="770"/>
      <c r="B214" s="692"/>
      <c r="C214" s="769"/>
      <c r="D214" s="775"/>
      <c r="E214" s="693"/>
      <c r="F214" s="694"/>
      <c r="G214" s="680"/>
      <c r="H214" s="693"/>
      <c r="I214" s="693"/>
      <c r="J214" s="681"/>
      <c r="K214" s="693"/>
      <c r="L214" s="681"/>
      <c r="M214" s="693"/>
      <c r="N214" s="681"/>
      <c r="O214" s="693"/>
      <c r="P214" s="681"/>
      <c r="Q214" s="681"/>
      <c r="R214" s="693"/>
      <c r="S214" s="681"/>
      <c r="T214" s="693"/>
      <c r="U214" s="681"/>
      <c r="V214" s="681"/>
      <c r="W214" s="693"/>
      <c r="X214" s="691"/>
      <c r="Y214" s="757"/>
      <c r="Z214" s="1440"/>
    </row>
    <row r="215" spans="1:26" s="756" customFormat="1" ht="15.75" x14ac:dyDescent="0.25">
      <c r="A215" s="751" t="s">
        <v>1116</v>
      </c>
      <c r="B215" s="1207" t="s">
        <v>697</v>
      </c>
      <c r="C215" s="764"/>
      <c r="D215" s="764"/>
      <c r="E215" s="67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81"/>
      <c r="X215" s="681"/>
      <c r="Y215" s="754"/>
    </row>
    <row r="216" spans="1:26" s="756" customFormat="1" ht="15.75" x14ac:dyDescent="0.25">
      <c r="A216" s="1194" t="s">
        <v>36</v>
      </c>
      <c r="B216" s="684" t="s">
        <v>699</v>
      </c>
      <c r="C216" s="764"/>
      <c r="D216" s="764"/>
      <c r="E216" s="67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54"/>
    </row>
    <row r="217" spans="1:26" s="756" customFormat="1" ht="15.75" x14ac:dyDescent="0.25">
      <c r="A217" s="1194" t="s">
        <v>37</v>
      </c>
      <c r="B217" s="684" t="s">
        <v>698</v>
      </c>
      <c r="C217" s="764"/>
      <c r="D217" s="764"/>
      <c r="E217" s="67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54"/>
    </row>
    <row r="218" spans="1:26" s="756" customFormat="1" ht="15.75" x14ac:dyDescent="0.25">
      <c r="A218" s="1194" t="s">
        <v>38</v>
      </c>
      <c r="B218" s="684" t="s">
        <v>700</v>
      </c>
      <c r="C218" s="764"/>
      <c r="D218" s="764"/>
      <c r="E218" s="67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6" s="756" customFormat="1" ht="15.75" x14ac:dyDescent="0.25">
      <c r="A219" s="2167" t="s">
        <v>1117</v>
      </c>
      <c r="B219" s="675" t="s">
        <v>65</v>
      </c>
      <c r="C219" s="764"/>
      <c r="D219" s="764"/>
      <c r="E219" s="67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/>
      <c r="X219" s="681"/>
      <c r="Y219" s="2168"/>
    </row>
    <row r="220" spans="1:26" s="756" customFormat="1" ht="15.75" x14ac:dyDescent="0.25">
      <c r="A220" s="1194" t="s">
        <v>36</v>
      </c>
      <c r="B220" s="762" t="s">
        <v>57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>
        <f>'[54]D 2.1_2025-26_(Projection)_OK_P'!W220*1.1</f>
        <v>257.32532297780011</v>
      </c>
      <c r="X220" s="681"/>
      <c r="Y220" s="762"/>
    </row>
    <row r="221" spans="1:26" s="756" customFormat="1" ht="15.75" x14ac:dyDescent="0.25">
      <c r="A221" s="1194" t="s">
        <v>37</v>
      </c>
      <c r="B221" s="762" t="s">
        <v>58</v>
      </c>
      <c r="C221" s="762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>
        <f>'[54]D 2.1_2025-26_(Projection)_OK_P'!W221*1.1</f>
        <v>21.323152400000009</v>
      </c>
      <c r="X221" s="681"/>
      <c r="Y221" s="762"/>
    </row>
    <row r="222" spans="1:26" s="756" customFormat="1" ht="15.75" x14ac:dyDescent="0.25">
      <c r="A222" s="751" t="s">
        <v>1118</v>
      </c>
      <c r="B222" s="742" t="s">
        <v>693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f>SUM(W220:W221)</f>
        <v>278.64847537780014</v>
      </c>
      <c r="X222" s="681"/>
      <c r="Y222" s="762"/>
    </row>
    <row r="223" spans="1:26" s="756" customFormat="1" ht="15.75" x14ac:dyDescent="0.25">
      <c r="A223" s="1194" t="s">
        <v>36</v>
      </c>
      <c r="B223" s="763" t="s">
        <v>692</v>
      </c>
      <c r="C223" s="764"/>
      <c r="D223" s="764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78"/>
      <c r="X223" s="681"/>
      <c r="Y223" s="762"/>
    </row>
    <row r="224" spans="1:26" s="756" customFormat="1" ht="15.75" x14ac:dyDescent="0.25">
      <c r="A224" s="2169" t="s">
        <v>37</v>
      </c>
      <c r="B224" s="764" t="s">
        <v>694</v>
      </c>
      <c r="C224" s="1198"/>
      <c r="D224" s="764"/>
      <c r="E224" s="2168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/>
      <c r="X224" s="681"/>
      <c r="Y224" s="762"/>
    </row>
    <row r="225" spans="1:25" s="756" customFormat="1" ht="15.75" x14ac:dyDescent="0.25">
      <c r="A225" s="1194" t="s">
        <v>38</v>
      </c>
      <c r="B225" s="765" t="s">
        <v>341</v>
      </c>
      <c r="C225" s="762"/>
      <c r="D225" s="762"/>
      <c r="E225" s="2168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/>
      <c r="X225" s="681"/>
      <c r="Y225" s="762"/>
    </row>
    <row r="226" spans="1:25" s="756" customFormat="1" ht="15.75" x14ac:dyDescent="0.25">
      <c r="A226" s="1194" t="s">
        <v>39</v>
      </c>
      <c r="B226" s="765" t="s">
        <v>703</v>
      </c>
      <c r="C226" s="762"/>
      <c r="D226" s="762"/>
      <c r="E226" s="2168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/>
      <c r="X226" s="681"/>
      <c r="Y226" s="762"/>
    </row>
    <row r="227" spans="1:25" s="756" customFormat="1" ht="15.75" x14ac:dyDescent="0.25">
      <c r="A227" s="1194" t="s">
        <v>40</v>
      </c>
      <c r="B227" s="765" t="s">
        <v>1119</v>
      </c>
      <c r="C227" s="1198"/>
      <c r="D227" s="762"/>
      <c r="E227" s="2168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v>10.5</v>
      </c>
      <c r="X227" s="681"/>
      <c r="Y227" s="762"/>
    </row>
    <row r="228" spans="1:25" s="756" customFormat="1" ht="15.75" x14ac:dyDescent="0.25">
      <c r="A228" s="1194" t="s">
        <v>775</v>
      </c>
      <c r="B228" s="762" t="s">
        <v>701</v>
      </c>
      <c r="C228" s="762"/>
      <c r="D228" s="762"/>
      <c r="E228" s="2168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81"/>
      <c r="X228" s="681"/>
      <c r="Y228" s="762"/>
    </row>
    <row r="229" spans="1:25" s="756" customFormat="1" ht="15.75" x14ac:dyDescent="0.25">
      <c r="A229" s="1194" t="s">
        <v>43</v>
      </c>
      <c r="B229" s="765" t="s">
        <v>1120</v>
      </c>
      <c r="C229" s="1198"/>
      <c r="D229" s="762"/>
      <c r="E229" s="2168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81"/>
      <c r="X229" s="681"/>
      <c r="Y229" s="762"/>
    </row>
    <row r="230" spans="1:25" s="756" customFormat="1" ht="15.75" x14ac:dyDescent="0.25">
      <c r="A230" s="1194" t="s">
        <v>41</v>
      </c>
      <c r="B230" s="765" t="s">
        <v>1121</v>
      </c>
      <c r="C230" s="762"/>
      <c r="D230" s="762"/>
      <c r="E230" s="2168"/>
      <c r="F230" s="679"/>
      <c r="G230" s="681"/>
      <c r="H230" s="681"/>
      <c r="I230" s="681"/>
      <c r="J230" s="681"/>
      <c r="K230" s="681"/>
      <c r="L230" s="681"/>
      <c r="M230" s="681"/>
      <c r="N230" s="681"/>
      <c r="O230" s="681"/>
      <c r="P230" s="681"/>
      <c r="Q230" s="681"/>
      <c r="R230" s="681"/>
      <c r="S230" s="681"/>
      <c r="T230" s="681"/>
      <c r="U230" s="681"/>
      <c r="V230" s="681"/>
      <c r="W230" s="681">
        <v>0.34</v>
      </c>
      <c r="X230" s="681"/>
      <c r="Y230" s="762"/>
    </row>
    <row r="231" spans="1:25" s="756" customFormat="1" ht="15.75" x14ac:dyDescent="0.25">
      <c r="A231" s="1194" t="s">
        <v>42</v>
      </c>
      <c r="B231" s="765" t="s">
        <v>1122</v>
      </c>
      <c r="C231" s="762"/>
      <c r="D231" s="762"/>
      <c r="E231" s="2168"/>
      <c r="F231" s="679"/>
      <c r="G231" s="681"/>
      <c r="H231" s="681"/>
      <c r="I231" s="681"/>
      <c r="J231" s="681"/>
      <c r="K231" s="681"/>
      <c r="L231" s="681"/>
      <c r="M231" s="681"/>
      <c r="N231" s="681"/>
      <c r="O231" s="681"/>
      <c r="P231" s="681"/>
      <c r="Q231" s="681"/>
      <c r="R231" s="681"/>
      <c r="S231" s="681"/>
      <c r="T231" s="681"/>
      <c r="U231" s="681"/>
      <c r="V231" s="681"/>
      <c r="W231" s="681">
        <v>3.3</v>
      </c>
      <c r="X231" s="681"/>
      <c r="Y231" s="762"/>
    </row>
    <row r="232" spans="1:25" s="2171" customFormat="1" ht="15.75" x14ac:dyDescent="0.25">
      <c r="A232" s="1194" t="s">
        <v>44</v>
      </c>
      <c r="B232" s="765" t="s">
        <v>1123</v>
      </c>
      <c r="C232" s="762"/>
      <c r="D232" s="762"/>
      <c r="E232" s="2170"/>
      <c r="F232" s="679"/>
      <c r="G232" s="681"/>
      <c r="H232" s="681"/>
      <c r="I232" s="681"/>
      <c r="J232" s="681"/>
      <c r="K232" s="681"/>
      <c r="L232" s="681"/>
      <c r="M232" s="681"/>
      <c r="N232" s="681"/>
      <c r="O232" s="681"/>
      <c r="P232" s="681"/>
      <c r="Q232" s="681"/>
      <c r="R232" s="681"/>
      <c r="S232" s="681"/>
      <c r="T232" s="681"/>
      <c r="U232" s="681"/>
      <c r="V232" s="681"/>
      <c r="W232" s="681">
        <v>2.85</v>
      </c>
      <c r="X232" s="681"/>
      <c r="Y232" s="762"/>
    </row>
    <row r="233" spans="1:25" s="2171" customFormat="1" ht="15.75" x14ac:dyDescent="0.25">
      <c r="A233" s="1194" t="s">
        <v>1124</v>
      </c>
      <c r="B233" s="765" t="s">
        <v>1125</v>
      </c>
      <c r="C233" s="762"/>
      <c r="D233" s="762"/>
      <c r="E233" s="2170"/>
      <c r="F233" s="679"/>
      <c r="G233" s="681"/>
      <c r="H233" s="681"/>
      <c r="I233" s="681"/>
      <c r="J233" s="681"/>
      <c r="K233" s="681"/>
      <c r="L233" s="681"/>
      <c r="M233" s="681"/>
      <c r="N233" s="681"/>
      <c r="O233" s="681"/>
      <c r="P233" s="681"/>
      <c r="Q233" s="681"/>
      <c r="R233" s="681"/>
      <c r="S233" s="681"/>
      <c r="T233" s="681"/>
      <c r="U233" s="681"/>
      <c r="V233" s="681"/>
      <c r="W233" s="681">
        <v>9.74</v>
      </c>
      <c r="X233" s="681"/>
      <c r="Y233" s="762"/>
    </row>
    <row r="234" spans="1:25" s="2171" customFormat="1" ht="15.75" x14ac:dyDescent="0.25">
      <c r="A234" s="1194" t="s">
        <v>1126</v>
      </c>
      <c r="B234" s="765" t="s">
        <v>1127</v>
      </c>
      <c r="C234" s="762"/>
      <c r="D234" s="762"/>
      <c r="E234" s="2170"/>
      <c r="F234" s="679"/>
      <c r="G234" s="681"/>
      <c r="H234" s="681"/>
      <c r="I234" s="681"/>
      <c r="J234" s="681"/>
      <c r="K234" s="681"/>
      <c r="L234" s="681"/>
      <c r="M234" s="681"/>
      <c r="N234" s="681"/>
      <c r="O234" s="681"/>
      <c r="P234" s="681"/>
      <c r="Q234" s="681"/>
      <c r="R234" s="681"/>
      <c r="S234" s="681"/>
      <c r="T234" s="681"/>
      <c r="U234" s="681"/>
      <c r="V234" s="681"/>
      <c r="W234" s="681">
        <v>0.28999999999999998</v>
      </c>
      <c r="X234" s="681"/>
      <c r="Y234" s="2170"/>
    </row>
    <row r="235" spans="1:25" s="2171" customFormat="1" ht="15.75" x14ac:dyDescent="0.25">
      <c r="A235" s="1194" t="s">
        <v>1128</v>
      </c>
      <c r="B235" s="675" t="s">
        <v>695</v>
      </c>
      <c r="C235" s="762"/>
      <c r="D235" s="762"/>
      <c r="E235" s="2170"/>
      <c r="F235" s="679"/>
      <c r="G235" s="681"/>
      <c r="H235" s="681"/>
      <c r="I235" s="681"/>
      <c r="J235" s="681"/>
      <c r="K235" s="681"/>
      <c r="L235" s="681"/>
      <c r="M235" s="681"/>
      <c r="N235" s="681"/>
      <c r="O235" s="681"/>
      <c r="P235" s="681"/>
      <c r="Q235" s="681"/>
      <c r="R235" s="681"/>
      <c r="S235" s="681"/>
      <c r="T235" s="681"/>
      <c r="U235" s="681"/>
      <c r="V235" s="681"/>
      <c r="W235" s="681">
        <f>W194+W201+W213+W222+W224+W225+W227+W228+W229+W230+W231+W232+W233+W234</f>
        <v>8410.5223456049498</v>
      </c>
      <c r="X235" s="681"/>
      <c r="Y235" s="2170"/>
    </row>
    <row r="236" spans="1:25" s="2171" customFormat="1" ht="15.75" x14ac:dyDescent="0.25">
      <c r="A236" s="1194" t="s">
        <v>1129</v>
      </c>
      <c r="B236" s="764" t="s">
        <v>696</v>
      </c>
      <c r="C236" s="762"/>
      <c r="D236" s="764"/>
      <c r="E236" s="2170"/>
      <c r="F236" s="679"/>
      <c r="G236" s="681"/>
      <c r="H236" s="681"/>
      <c r="I236" s="681"/>
      <c r="J236" s="681"/>
      <c r="K236" s="681"/>
      <c r="L236" s="681"/>
      <c r="M236" s="681"/>
      <c r="N236" s="681"/>
      <c r="O236" s="681"/>
      <c r="P236" s="681"/>
      <c r="Q236" s="681"/>
      <c r="R236" s="681"/>
      <c r="S236" s="681"/>
      <c r="T236" s="681"/>
      <c r="U236" s="681"/>
      <c r="V236" s="681"/>
      <c r="W236" s="678">
        <f>W220</f>
        <v>257.32532297780011</v>
      </c>
      <c r="X236" s="681"/>
      <c r="Y236" s="762"/>
    </row>
    <row r="237" spans="1:25" s="2171" customFormat="1" ht="15.75" x14ac:dyDescent="0.25">
      <c r="A237" s="1194" t="s">
        <v>1130</v>
      </c>
      <c r="B237" s="764" t="s">
        <v>1131</v>
      </c>
      <c r="C237" s="762"/>
      <c r="D237" s="764"/>
      <c r="E237" s="2170"/>
      <c r="F237" s="679"/>
      <c r="G237" s="681"/>
      <c r="H237" s="681"/>
      <c r="I237" s="681"/>
      <c r="J237" s="681"/>
      <c r="K237" s="681"/>
      <c r="L237" s="681"/>
      <c r="M237" s="681"/>
      <c r="N237" s="681"/>
      <c r="O237" s="681"/>
      <c r="P237" s="681"/>
      <c r="Q237" s="681"/>
      <c r="R237" s="681"/>
      <c r="S237" s="681"/>
      <c r="T237" s="681"/>
      <c r="U237" s="681"/>
      <c r="V237" s="681"/>
      <c r="W237" s="678">
        <f>W221</f>
        <v>21.323152400000009</v>
      </c>
      <c r="X237" s="681"/>
      <c r="Y237" s="762"/>
    </row>
    <row r="238" spans="1:25" s="2171" customFormat="1" ht="16.5" thickBot="1" x14ac:dyDescent="0.3">
      <c r="A238" s="2172"/>
      <c r="B238" s="766" t="s">
        <v>1132</v>
      </c>
      <c r="C238" s="2173"/>
      <c r="D238" s="2174"/>
      <c r="E238" s="2175"/>
      <c r="F238" s="1363"/>
      <c r="G238" s="2176"/>
      <c r="H238" s="2176"/>
      <c r="I238" s="2176"/>
      <c r="J238" s="2176"/>
      <c r="K238" s="2176"/>
      <c r="L238" s="2176"/>
      <c r="M238" s="2176"/>
      <c r="N238" s="2176"/>
      <c r="O238" s="2176"/>
      <c r="P238" s="2176"/>
      <c r="Q238" s="2176"/>
      <c r="R238" s="2176"/>
      <c r="S238" s="2176"/>
      <c r="T238" s="2176"/>
      <c r="U238" s="2176"/>
      <c r="V238" s="2176"/>
      <c r="W238" s="2146">
        <f>W235-W236-W237</f>
        <v>8131.8738702271494</v>
      </c>
      <c r="X238" s="681"/>
      <c r="Y238" s="762"/>
    </row>
    <row r="240" spans="1:25" ht="15.75" x14ac:dyDescent="0.25">
      <c r="B240" s="1441" t="str">
        <f>B173</f>
        <v>For KINESCO Power and Utilities Pvt. Ltd.</v>
      </c>
      <c r="X240" s="2213"/>
    </row>
    <row r="241" spans="2:24" ht="15.75" x14ac:dyDescent="0.25">
      <c r="B241" s="1441"/>
      <c r="X241" s="2213"/>
    </row>
    <row r="242" spans="2:24" ht="15.75" x14ac:dyDescent="0.25">
      <c r="B242" s="1441"/>
      <c r="X242" s="2213"/>
    </row>
    <row r="243" spans="2:24" ht="15.75" x14ac:dyDescent="0.25">
      <c r="B243" s="1441"/>
      <c r="X243" s="2213"/>
    </row>
    <row r="244" spans="2:24" ht="15.75" x14ac:dyDescent="0.25">
      <c r="B244" s="1441"/>
      <c r="X244" s="2213"/>
    </row>
    <row r="245" spans="2:24" ht="15.75" x14ac:dyDescent="0.25">
      <c r="B245" s="1441" t="str">
        <f t="shared" ref="B245:B249" si="115">B178</f>
        <v>T M AJITHKUMAR</v>
      </c>
      <c r="X245" s="2213"/>
    </row>
    <row r="246" spans="2:24" ht="15.75" x14ac:dyDescent="0.25">
      <c r="B246" s="1441" t="str">
        <f t="shared" si="115"/>
        <v>CHIEF EXECUTIVE OFFICER</v>
      </c>
      <c r="X246" s="2213"/>
    </row>
    <row r="247" spans="2:24" ht="15.75" x14ac:dyDescent="0.25">
      <c r="B247" s="1441"/>
      <c r="X247" s="2213"/>
    </row>
    <row r="248" spans="2:24" ht="15.75" x14ac:dyDescent="0.25">
      <c r="B248" s="1441" t="str">
        <f>B181</f>
        <v>Place: Kakkanad, Kochi</v>
      </c>
      <c r="X248" s="2213"/>
    </row>
    <row r="249" spans="2:24" ht="15.75" x14ac:dyDescent="0.25">
      <c r="B249" s="1441" t="str">
        <f t="shared" si="115"/>
        <v>Date: --/--/----</v>
      </c>
      <c r="X249" s="2213"/>
    </row>
  </sheetData>
  <mergeCells count="6">
    <mergeCell ref="C140:F140"/>
    <mergeCell ref="A2:Y2"/>
    <mergeCell ref="A4:Y4"/>
    <mergeCell ref="C11:F11"/>
    <mergeCell ref="C54:F54"/>
    <mergeCell ref="C97:F97"/>
  </mergeCells>
  <printOptions horizontalCentered="1"/>
  <pageMargins left="0.35433070866141703" right="0.23622047244094499" top="0.43307086614173201" bottom="0.35433070866141703" header="0.23622047244094499" footer="0.15748031496063"/>
  <pageSetup paperSize="9" scale="55" fitToHeight="2" pageOrder="overThenDown" orientation="landscape" r:id="rId1"/>
  <headerFooter alignWithMargins="0"/>
  <rowBreaks count="4" manualBreakCount="4">
    <brk id="96" max="24" man="1"/>
    <brk id="139" max="24" man="1"/>
    <brk id="182" max="24" man="1"/>
    <brk id="218" max="24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C000"/>
  </sheetPr>
  <dimension ref="A1:Z239"/>
  <sheetViews>
    <sheetView view="pageBreakPreview" topLeftCell="A19" zoomScale="70" zoomScaleNormal="70" zoomScaleSheetLayoutView="70" workbookViewId="0">
      <selection activeCell="J45" sqref="J45"/>
    </sheetView>
  </sheetViews>
  <sheetFormatPr defaultColWidth="9.33203125" defaultRowHeight="15" x14ac:dyDescent="0.25"/>
  <cols>
    <col min="1" max="1" width="6.5" style="755" customWidth="1"/>
    <col min="2" max="2" width="22.5" style="755" customWidth="1"/>
    <col min="3" max="3" width="11.1640625" style="755" customWidth="1"/>
    <col min="4" max="4" width="11.5" style="755" customWidth="1"/>
    <col min="5" max="5" width="14.33203125" style="755" customWidth="1"/>
    <col min="6" max="6" width="13.83203125" style="755" customWidth="1"/>
    <col min="7" max="7" width="12.5" style="755" customWidth="1"/>
    <col min="8" max="8" width="13.6640625" style="755" customWidth="1"/>
    <col min="9" max="9" width="13" style="755" customWidth="1"/>
    <col min="10" max="10" width="11" style="755" customWidth="1"/>
    <col min="11" max="11" width="12.5" style="755" customWidth="1"/>
    <col min="12" max="12" width="11.83203125" style="755" customWidth="1"/>
    <col min="13" max="13" width="12.5" style="755" customWidth="1"/>
    <col min="14" max="14" width="7.33203125" style="755" customWidth="1"/>
    <col min="15" max="15" width="11.83203125" style="755" customWidth="1"/>
    <col min="16" max="16" width="7.83203125" style="755" customWidth="1"/>
    <col min="17" max="17" width="7.33203125" style="755" customWidth="1"/>
    <col min="18" max="18" width="9" style="755" customWidth="1"/>
    <col min="19" max="19" width="6.33203125" style="755" customWidth="1"/>
    <col min="20" max="20" width="12" style="755" customWidth="1"/>
    <col min="21" max="21" width="6.1640625" style="755" customWidth="1"/>
    <col min="22" max="22" width="9.5" style="755" customWidth="1"/>
    <col min="23" max="23" width="14.83203125" style="755" customWidth="1"/>
    <col min="24" max="24" width="15.5" style="755" customWidth="1"/>
    <col min="25" max="25" width="6.33203125" style="755" customWidth="1"/>
    <col min="26" max="16384" width="9.33203125" style="755"/>
  </cols>
  <sheetData>
    <row r="1" spans="1:26" ht="15.75" thickBot="1" x14ac:dyDescent="0.3"/>
    <row r="2" spans="1:26" s="756" customFormat="1" ht="19.5" thickBot="1" x14ac:dyDescent="0.3">
      <c r="A2" s="2147" t="s">
        <v>258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2148"/>
      <c r="N2" s="2148"/>
      <c r="O2" s="2148"/>
      <c r="P2" s="2148"/>
      <c r="Q2" s="2148"/>
      <c r="R2" s="2148"/>
      <c r="S2" s="2148"/>
      <c r="T2" s="2148"/>
      <c r="U2" s="2148"/>
      <c r="V2" s="2148"/>
      <c r="W2" s="2148"/>
      <c r="X2" s="2148"/>
      <c r="Y2" s="2149"/>
      <c r="Z2" s="755"/>
    </row>
    <row r="3" spans="1:26" s="756" customFormat="1" ht="19.5" thickBot="1" x14ac:dyDescent="0.3">
      <c r="A3" s="1355"/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  <c r="Q3" s="1355"/>
      <c r="R3" s="1355"/>
      <c r="S3" s="1355"/>
      <c r="T3" s="1355"/>
      <c r="U3" s="1355"/>
      <c r="V3" s="1355"/>
      <c r="W3" s="1355"/>
      <c r="X3" s="1355"/>
      <c r="Y3" s="1355"/>
      <c r="Z3" s="755"/>
    </row>
    <row r="4" spans="1:26" s="756" customFormat="1" ht="19.5" thickBot="1" x14ac:dyDescent="0.3">
      <c r="A4" s="2147" t="s">
        <v>955</v>
      </c>
      <c r="B4" s="2148"/>
      <c r="C4" s="2148"/>
      <c r="D4" s="2148"/>
      <c r="E4" s="2148"/>
      <c r="F4" s="2148"/>
      <c r="G4" s="2148"/>
      <c r="H4" s="2148"/>
      <c r="I4" s="2148"/>
      <c r="J4" s="2148"/>
      <c r="K4" s="2148"/>
      <c r="L4" s="2148"/>
      <c r="M4" s="2148"/>
      <c r="N4" s="2148"/>
      <c r="O4" s="2148"/>
      <c r="P4" s="2148"/>
      <c r="Q4" s="2148"/>
      <c r="R4" s="2148"/>
      <c r="S4" s="2148"/>
      <c r="T4" s="2148"/>
      <c r="U4" s="2148"/>
      <c r="V4" s="2148"/>
      <c r="W4" s="2148"/>
      <c r="X4" s="2148"/>
      <c r="Y4" s="2149"/>
      <c r="Z4" s="755"/>
    </row>
    <row r="5" spans="1:26" s="756" customFormat="1" ht="15.75" x14ac:dyDescent="0.25">
      <c r="A5" s="2153"/>
      <c r="B5" s="748" t="str">
        <f>'D 2.1_2025-26_(Proje)_Rev'!B5</f>
        <v>Name of Distribution Business/Licensee</v>
      </c>
      <c r="D5" s="1198"/>
      <c r="E5" s="1198" t="str">
        <f>'D 2.1_2025-26_(Proje)_Rev'!E5</f>
        <v>KINESCO Power and Utilities Private Limited</v>
      </c>
      <c r="F5" s="1035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755"/>
    </row>
    <row r="6" spans="1:26" s="756" customFormat="1" ht="15.75" x14ac:dyDescent="0.25">
      <c r="A6" s="2153"/>
      <c r="B6" s="748" t="str">
        <f>'D 2.1_2025-26_(Proje)_Rev'!B6</f>
        <v>Licensed Area of Supply</v>
      </c>
      <c r="D6" s="1198"/>
      <c r="E6" s="1198" t="str">
        <f>'D 2.1_2025-26_(Proje)_Rev'!E6</f>
        <v>Infopark and KINFRA Park, Kakkanad, KINFRA Hi Tech Park, Kalamassery, KIITP, Kanjikode and KINFRA Mega Food Park, Kozhipara, Palakkad</v>
      </c>
      <c r="F6" s="1035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755"/>
    </row>
    <row r="7" spans="1:26" s="756" customFormat="1" ht="19.5" thickBot="1" x14ac:dyDescent="0.3">
      <c r="A7" s="1198"/>
      <c r="B7" s="749" t="s">
        <v>1163</v>
      </c>
      <c r="C7" s="1198"/>
      <c r="D7" s="1198"/>
      <c r="E7" s="1198"/>
      <c r="F7" s="1035"/>
      <c r="G7" s="1198"/>
      <c r="H7" s="1198"/>
      <c r="I7" s="1198"/>
      <c r="J7" s="1198"/>
      <c r="K7" s="1198"/>
      <c r="L7" s="1198"/>
      <c r="M7" s="1198"/>
      <c r="N7" s="1198"/>
      <c r="O7" s="1198"/>
      <c r="P7" s="1198"/>
      <c r="Q7" s="1198"/>
      <c r="R7" s="1198"/>
      <c r="S7" s="1198"/>
      <c r="T7" s="1198"/>
      <c r="U7" s="1198"/>
      <c r="V7" s="1198"/>
      <c r="W7" s="1198"/>
      <c r="X7" s="2155" t="s">
        <v>1077</v>
      </c>
      <c r="Y7" s="2155"/>
      <c r="Z7" s="755"/>
    </row>
    <row r="8" spans="1:26" s="756" customFormat="1" ht="110.25" x14ac:dyDescent="0.25">
      <c r="A8" s="1000" t="s">
        <v>31</v>
      </c>
      <c r="B8" s="672" t="s">
        <v>32</v>
      </c>
      <c r="C8" s="672" t="s">
        <v>414</v>
      </c>
      <c r="D8" s="672" t="s">
        <v>88</v>
      </c>
      <c r="E8" s="672" t="s">
        <v>94</v>
      </c>
      <c r="F8" s="767" t="s">
        <v>664</v>
      </c>
      <c r="G8" s="672" t="s">
        <v>89</v>
      </c>
      <c r="H8" s="672" t="s">
        <v>1513</v>
      </c>
      <c r="I8" s="672" t="s">
        <v>118</v>
      </c>
      <c r="J8" s="672" t="s">
        <v>215</v>
      </c>
      <c r="K8" s="672" t="s">
        <v>49</v>
      </c>
      <c r="L8" s="672" t="s">
        <v>1078</v>
      </c>
      <c r="M8" s="672" t="s">
        <v>415</v>
      </c>
      <c r="N8" s="672" t="s">
        <v>91</v>
      </c>
      <c r="O8" s="672" t="s">
        <v>228</v>
      </c>
      <c r="P8" s="672" t="s">
        <v>229</v>
      </c>
      <c r="Q8" s="672" t="s">
        <v>1079</v>
      </c>
      <c r="R8" s="672" t="s">
        <v>1080</v>
      </c>
      <c r="S8" s="672" t="s">
        <v>230</v>
      </c>
      <c r="T8" s="672" t="s">
        <v>64</v>
      </c>
      <c r="U8" s="672" t="s">
        <v>92</v>
      </c>
      <c r="V8" s="672" t="s">
        <v>93</v>
      </c>
      <c r="W8" s="672" t="s">
        <v>231</v>
      </c>
      <c r="X8" s="672" t="s">
        <v>1081</v>
      </c>
      <c r="Y8" s="2073" t="s">
        <v>33</v>
      </c>
      <c r="Z8" s="755"/>
    </row>
    <row r="9" spans="1:26" s="756" customFormat="1" ht="31.5" x14ac:dyDescent="0.25">
      <c r="A9" s="2180"/>
      <c r="B9" s="1209"/>
      <c r="C9" s="1209"/>
      <c r="D9" s="2181"/>
      <c r="E9" s="1209" t="s">
        <v>95</v>
      </c>
      <c r="F9" s="1364" t="s">
        <v>7</v>
      </c>
      <c r="G9" s="1209"/>
      <c r="H9" s="1209"/>
      <c r="I9" s="1209"/>
      <c r="J9" s="1209"/>
      <c r="K9" s="1209" t="s">
        <v>290</v>
      </c>
      <c r="L9" s="2182" t="s">
        <v>1082</v>
      </c>
      <c r="M9" s="1209"/>
      <c r="N9" s="2181"/>
      <c r="O9" s="2181"/>
      <c r="P9" s="2181"/>
      <c r="Q9" s="2181"/>
      <c r="R9" s="2183" t="s">
        <v>1432</v>
      </c>
      <c r="S9" s="1209"/>
      <c r="T9" s="1209" t="s">
        <v>291</v>
      </c>
      <c r="U9" s="1209"/>
      <c r="V9" s="2181"/>
      <c r="W9" s="2220" t="s">
        <v>292</v>
      </c>
      <c r="X9" s="1209"/>
      <c r="Y9" s="2184"/>
      <c r="Z9" s="755"/>
    </row>
    <row r="10" spans="1:26" s="756" customFormat="1" ht="15.75" x14ac:dyDescent="0.25">
      <c r="A10" s="2185">
        <v>1</v>
      </c>
      <c r="B10" s="1210">
        <v>2</v>
      </c>
      <c r="C10" s="1210">
        <v>3</v>
      </c>
      <c r="D10" s="1210">
        <v>4</v>
      </c>
      <c r="E10" s="1210">
        <v>5</v>
      </c>
      <c r="F10" s="1365">
        <v>6</v>
      </c>
      <c r="G10" s="1210">
        <v>7</v>
      </c>
      <c r="H10" s="1210">
        <v>8</v>
      </c>
      <c r="I10" s="1210">
        <v>9</v>
      </c>
      <c r="J10" s="1210">
        <v>10</v>
      </c>
      <c r="K10" s="1210">
        <v>11</v>
      </c>
      <c r="L10" s="1210">
        <v>12</v>
      </c>
      <c r="M10" s="1210">
        <v>13</v>
      </c>
      <c r="N10" s="1210">
        <v>14</v>
      </c>
      <c r="O10" s="1210">
        <v>15</v>
      </c>
      <c r="P10" s="1210">
        <v>16</v>
      </c>
      <c r="Q10" s="1210">
        <v>17</v>
      </c>
      <c r="R10" s="1210">
        <v>18</v>
      </c>
      <c r="S10" s="1210">
        <v>19</v>
      </c>
      <c r="T10" s="1210">
        <v>20</v>
      </c>
      <c r="U10" s="1210">
        <v>21</v>
      </c>
      <c r="V10" s="1210">
        <v>22</v>
      </c>
      <c r="W10" s="1210">
        <v>23</v>
      </c>
      <c r="X10" s="1210">
        <v>24</v>
      </c>
      <c r="Y10" s="1210">
        <v>25</v>
      </c>
      <c r="Z10" s="755"/>
    </row>
    <row r="11" spans="1:26" s="756" customFormat="1" ht="18.75" x14ac:dyDescent="0.25">
      <c r="A11" s="1009"/>
      <c r="B11" s="1191" t="s">
        <v>1083</v>
      </c>
      <c r="C11" s="2116" t="s">
        <v>1084</v>
      </c>
      <c r="D11" s="2116"/>
      <c r="E11" s="2116"/>
      <c r="F11" s="2116"/>
      <c r="G11" s="690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755"/>
    </row>
    <row r="12" spans="1:26" s="756" customFormat="1" ht="15.75" x14ac:dyDescent="0.25">
      <c r="A12" s="2157" t="s">
        <v>35</v>
      </c>
      <c r="B12" s="1190" t="s">
        <v>1085</v>
      </c>
      <c r="C12" s="2158"/>
      <c r="D12" s="2158"/>
      <c r="E12" s="1189"/>
      <c r="F12" s="1359"/>
      <c r="G12" s="1196"/>
      <c r="H12" s="1196"/>
      <c r="I12" s="1196"/>
      <c r="J12" s="1196"/>
      <c r="K12" s="1196"/>
      <c r="L12" s="1196"/>
      <c r="M12" s="1196"/>
      <c r="N12" s="1196"/>
      <c r="O12" s="1196"/>
      <c r="P12" s="1196"/>
      <c r="Q12" s="1196"/>
      <c r="R12" s="1196"/>
      <c r="S12" s="1196"/>
      <c r="T12" s="1196"/>
      <c r="U12" s="1196"/>
      <c r="V12" s="1196"/>
      <c r="W12" s="1196"/>
      <c r="X12" s="1196"/>
      <c r="Y12" s="2159"/>
      <c r="Z12" s="755"/>
    </row>
    <row r="13" spans="1:26" s="756" customFormat="1" ht="15.75" x14ac:dyDescent="0.25">
      <c r="A13" s="1194"/>
      <c r="B13" s="675" t="s">
        <v>1086</v>
      </c>
      <c r="C13" s="676"/>
      <c r="D13" s="690">
        <f>D23+D30+D42</f>
        <v>362</v>
      </c>
      <c r="E13" s="699">
        <f>E23+E30+E42</f>
        <v>42719.31</v>
      </c>
      <c r="F13" s="694">
        <f>F23+F30+F42</f>
        <v>82.005981677781833</v>
      </c>
      <c r="G13" s="691"/>
      <c r="H13" s="691">
        <f>H23+H30+H42</f>
        <v>1168.5081965542338</v>
      </c>
      <c r="I13" s="691">
        <f>I23+I30+I42</f>
        <v>5558.46315389961</v>
      </c>
      <c r="J13" s="691"/>
      <c r="K13" s="691"/>
      <c r="L13" s="691"/>
      <c r="M13" s="691">
        <f>M23+M30+M42</f>
        <v>2.0650000000000004</v>
      </c>
      <c r="N13" s="691"/>
      <c r="O13" s="691">
        <f>O23+O30+O42</f>
        <v>-2.1</v>
      </c>
      <c r="P13" s="691"/>
      <c r="Q13" s="691"/>
      <c r="R13" s="691">
        <f>R23+R30+R42</f>
        <v>155.86733999999998</v>
      </c>
      <c r="S13" s="691"/>
      <c r="T13" s="691"/>
      <c r="U13" s="691"/>
      <c r="V13" s="691"/>
      <c r="W13" s="691">
        <f>W23+W30+W42</f>
        <v>6882.803690453844</v>
      </c>
      <c r="X13" s="691">
        <f t="shared" ref="X13" si="0">(W13*100000)/(F13*1000000)*100</f>
        <v>839.30507868289158</v>
      </c>
      <c r="Y13" s="754"/>
    </row>
    <row r="14" spans="1:26" s="756" customFormat="1" ht="15.75" x14ac:dyDescent="0.25">
      <c r="A14" s="1194"/>
      <c r="B14" s="696" t="s">
        <v>1087</v>
      </c>
      <c r="C14" s="742"/>
      <c r="D14" s="742"/>
      <c r="E14" s="691"/>
      <c r="F14" s="679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754"/>
      <c r="Z14" s="755"/>
    </row>
    <row r="15" spans="1:26" s="756" customFormat="1" ht="15.75" x14ac:dyDescent="0.25">
      <c r="A15" s="1194"/>
      <c r="B15" s="696" t="s">
        <v>690</v>
      </c>
      <c r="C15" s="764"/>
      <c r="D15" s="764"/>
      <c r="E15" s="678"/>
      <c r="F15" s="679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754"/>
      <c r="Z15" s="755"/>
    </row>
    <row r="16" spans="1:26" s="756" customFormat="1" ht="15.75" x14ac:dyDescent="0.25">
      <c r="A16" s="776">
        <v>1</v>
      </c>
      <c r="B16" s="763" t="s">
        <v>1088</v>
      </c>
      <c r="C16" s="777">
        <f>'[55]D 2.1 KKD proj working'!C24</f>
        <v>4</v>
      </c>
      <c r="D16" s="778">
        <f t="shared" ref="D16:D22" si="1">C16</f>
        <v>4</v>
      </c>
      <c r="E16" s="777">
        <f>'[55]D 2.1 KKD proj working'!E24</f>
        <v>4000</v>
      </c>
      <c r="F16" s="1366">
        <f>'[55]D 2.1 KKD proj working'!F24</f>
        <v>18.778714440612848</v>
      </c>
      <c r="G16" s="786">
        <f>F16/F13</f>
        <v>0.22899200834395511</v>
      </c>
      <c r="H16" s="784">
        <f>'[67]D 2.1_2026-27 Revised'!$E$7</f>
        <v>136.24515674253431</v>
      </c>
      <c r="I16" s="784">
        <f>'[67]D 2.1_2026-27 Revised'!$H$7</f>
        <v>1073.6171295637016</v>
      </c>
      <c r="J16" s="787"/>
      <c r="K16" s="787">
        <f>H16+I16+J16</f>
        <v>1209.862286306236</v>
      </c>
      <c r="L16" s="787">
        <f t="shared" ref="L16:L22" si="2">(K16*100000)/(F16*1000000)*100</f>
        <v>644.2732222870693</v>
      </c>
      <c r="M16" s="784">
        <f>'[55]D 2.1 KKD proj working'!O24</f>
        <v>0</v>
      </c>
      <c r="N16" s="787"/>
      <c r="O16" s="784">
        <f>'[55]D 2.1 KKD proj working'!Q24</f>
        <v>1</v>
      </c>
      <c r="P16" s="787"/>
      <c r="Q16" s="787"/>
      <c r="R16" s="784">
        <f>'[55]D 2.1 KKD proj working'!T24</f>
        <v>0</v>
      </c>
      <c r="S16" s="787"/>
      <c r="T16" s="787">
        <f>SUM(M16:S16)</f>
        <v>1</v>
      </c>
      <c r="U16" s="787"/>
      <c r="V16" s="787"/>
      <c r="W16" s="787">
        <f>K16+T16+U16+V16</f>
        <v>1210.862286306236</v>
      </c>
      <c r="X16" s="787">
        <f t="shared" ref="X16:X23" si="3">(W16*100000)/(F16*1000000)*100</f>
        <v>644.80574010300518</v>
      </c>
      <c r="Y16" s="754"/>
      <c r="Z16" s="755"/>
    </row>
    <row r="17" spans="1:26" s="756" customFormat="1" ht="15.75" x14ac:dyDescent="0.25">
      <c r="A17" s="776">
        <v>2</v>
      </c>
      <c r="B17" s="763" t="s">
        <v>1089</v>
      </c>
      <c r="C17" s="777">
        <f>'[55]D 2.1 KKD proj working'!C42</f>
        <v>22</v>
      </c>
      <c r="D17" s="778">
        <f t="shared" si="1"/>
        <v>22</v>
      </c>
      <c r="E17" s="777">
        <f>'[55]D 2.1 KKD proj working'!E42</f>
        <v>20686</v>
      </c>
      <c r="F17" s="1366">
        <f>'[55]D 2.1 KKD proj working'!F42</f>
        <v>32.353185804081072</v>
      </c>
      <c r="G17" s="786">
        <f>F17/F13</f>
        <v>0.39452226706099702</v>
      </c>
      <c r="H17" s="784">
        <f>'[67]D 2.1_2026-27 Revised'!$E$8</f>
        <v>750.17501652121905</v>
      </c>
      <c r="I17" s="784">
        <f>'[67]D 2.1_2026-27 Revised'!$H$8</f>
        <v>2256.0912658273992</v>
      </c>
      <c r="J17" s="787"/>
      <c r="K17" s="787">
        <f t="shared" ref="K17:K22" si="4">H17+I17+J17</f>
        <v>3006.266282348618</v>
      </c>
      <c r="L17" s="787">
        <f t="shared" si="2"/>
        <v>929.20255227829944</v>
      </c>
      <c r="M17" s="784">
        <f>'[55]D 2.1 KKD proj working'!O42</f>
        <v>1.3</v>
      </c>
      <c r="N17" s="787"/>
      <c r="O17" s="784">
        <f>'[55]D 2.1 KKD proj working'!Q42</f>
        <v>-2</v>
      </c>
      <c r="P17" s="787"/>
      <c r="Q17" s="787"/>
      <c r="R17" s="784">
        <f>'[55]D 2.1 KKD proj working'!T42</f>
        <v>0</v>
      </c>
      <c r="S17" s="787"/>
      <c r="T17" s="787">
        <f>SUM(M17:S17)</f>
        <v>-0.7</v>
      </c>
      <c r="U17" s="787"/>
      <c r="V17" s="787"/>
      <c r="W17" s="787">
        <f t="shared" ref="W17:W22" si="5">K17+T17+U17+V17</f>
        <v>3005.5662823486182</v>
      </c>
      <c r="X17" s="787">
        <f t="shared" si="3"/>
        <v>928.98619027789596</v>
      </c>
      <c r="Y17" s="754"/>
      <c r="Z17" s="755"/>
    </row>
    <row r="18" spans="1:26" s="756" customFormat="1" ht="15.75" x14ac:dyDescent="0.25">
      <c r="A18" s="776">
        <v>3</v>
      </c>
      <c r="B18" s="763" t="s">
        <v>1090</v>
      </c>
      <c r="C18" s="777">
        <v>0</v>
      </c>
      <c r="D18" s="778">
        <v>0</v>
      </c>
      <c r="E18" s="777">
        <v>0</v>
      </c>
      <c r="F18" s="785">
        <v>0</v>
      </c>
      <c r="G18" s="786">
        <f>F18/F13</f>
        <v>0</v>
      </c>
      <c r="H18" s="784">
        <f>'[67]D 2.1_2026-27 Revised'!$E$9</f>
        <v>0</v>
      </c>
      <c r="I18" s="784">
        <f>'[67]D 2.1_2026-27 Revised'!$H$9</f>
        <v>0</v>
      </c>
      <c r="J18" s="787"/>
      <c r="K18" s="787">
        <f t="shared" si="4"/>
        <v>0</v>
      </c>
      <c r="L18" s="787"/>
      <c r="M18" s="787">
        <v>0</v>
      </c>
      <c r="N18" s="787"/>
      <c r="O18" s="787">
        <v>0</v>
      </c>
      <c r="P18" s="787"/>
      <c r="Q18" s="787"/>
      <c r="R18" s="787"/>
      <c r="S18" s="787"/>
      <c r="T18" s="787">
        <f t="shared" ref="T18:T22" si="6">SUM(M18:S18)</f>
        <v>0</v>
      </c>
      <c r="U18" s="787"/>
      <c r="V18" s="787"/>
      <c r="W18" s="787">
        <f t="shared" si="5"/>
        <v>0</v>
      </c>
      <c r="X18" s="787"/>
      <c r="Y18" s="754"/>
      <c r="Z18" s="755"/>
    </row>
    <row r="19" spans="1:26" s="756" customFormat="1" ht="15.75" x14ac:dyDescent="0.25">
      <c r="A19" s="776">
        <v>4</v>
      </c>
      <c r="B19" s="763" t="s">
        <v>1091</v>
      </c>
      <c r="C19" s="777">
        <f>'[55]D 2.1 KKD proj working'!C61</f>
        <v>2</v>
      </c>
      <c r="D19" s="778">
        <f t="shared" si="1"/>
        <v>2</v>
      </c>
      <c r="E19" s="777">
        <f>'[55]D 2.1 KKD proj working'!E61</f>
        <v>504</v>
      </c>
      <c r="F19" s="1366">
        <f>'[55]D 2.1 KKD proj working'!F61</f>
        <v>0.24435919993815008</v>
      </c>
      <c r="G19" s="786">
        <f>F19/F13</f>
        <v>2.9797728767919276E-3</v>
      </c>
      <c r="H19" s="784">
        <f>'[67]D 2.1_2026-27 Revised'!$E$10</f>
        <v>24.545530359000011</v>
      </c>
      <c r="I19" s="784">
        <f>'[67]D 2.1_2026-27 Revised'!$H$10</f>
        <v>15.716580219876255</v>
      </c>
      <c r="J19" s="787"/>
      <c r="K19" s="787">
        <f t="shared" si="4"/>
        <v>40.262110578876268</v>
      </c>
      <c r="L19" s="787">
        <f t="shared" si="2"/>
        <v>1647.6609265813208</v>
      </c>
      <c r="M19" s="784">
        <f>'[55]D 2.1 KKD proj working'!O61</f>
        <v>0</v>
      </c>
      <c r="N19" s="787"/>
      <c r="O19" s="784">
        <f>'[55]D 2.1 KKD proj working'!Q61</f>
        <v>-0.1</v>
      </c>
      <c r="P19" s="787"/>
      <c r="Q19" s="787"/>
      <c r="R19" s="784">
        <f>'[55]D 2.1 KKD proj working'!T61</f>
        <v>0</v>
      </c>
      <c r="S19" s="787"/>
      <c r="T19" s="787">
        <f t="shared" si="6"/>
        <v>-0.1</v>
      </c>
      <c r="U19" s="787"/>
      <c r="V19" s="787"/>
      <c r="W19" s="787">
        <f t="shared" si="5"/>
        <v>40.162110578876266</v>
      </c>
      <c r="X19" s="787">
        <f t="shared" si="3"/>
        <v>1643.5685903801339</v>
      </c>
      <c r="Y19" s="754"/>
      <c r="Z19" s="755"/>
    </row>
    <row r="20" spans="1:26" s="756" customFormat="1" ht="15.75" x14ac:dyDescent="0.25">
      <c r="A20" s="776">
        <v>5</v>
      </c>
      <c r="B20" s="763" t="s">
        <v>1092</v>
      </c>
      <c r="C20" s="777">
        <f>'[55]D 2.1 KKD proj working'!C79</f>
        <v>1</v>
      </c>
      <c r="D20" s="778">
        <f t="shared" si="1"/>
        <v>1</v>
      </c>
      <c r="E20" s="777">
        <f>'[55]D 2.1 KKD proj working'!E79</f>
        <v>415</v>
      </c>
      <c r="F20" s="1366">
        <f>'[55]D 2.1 KKD proj working'!F79</f>
        <v>0.14654329965000001</v>
      </c>
      <c r="G20" s="786">
        <f>F20/F13</f>
        <v>1.7869830547946907E-3</v>
      </c>
      <c r="H20" s="784">
        <f>'[67]D 2.1_2026-27 Revised'!$E$11</f>
        <v>4.0054176000000004</v>
      </c>
      <c r="I20" s="784">
        <f>'[67]D 2.1_2026-27 Revised'!$H$11</f>
        <v>2.7212754239921253</v>
      </c>
      <c r="J20" s="787"/>
      <c r="K20" s="787">
        <f t="shared" si="4"/>
        <v>6.7266930239921257</v>
      </c>
      <c r="L20" s="787">
        <f t="shared" si="2"/>
        <v>459.02426382222694</v>
      </c>
      <c r="M20" s="784">
        <f>'[55]D 2.1 KKD proj working'!O79</f>
        <v>0</v>
      </c>
      <c r="N20" s="787"/>
      <c r="O20" s="784">
        <f>'[55]D 2.1 KKD proj working'!Q79</f>
        <v>0.6</v>
      </c>
      <c r="P20" s="787"/>
      <c r="Q20" s="787"/>
      <c r="R20" s="784">
        <f>'[55]D 2.1 KKD proj working'!T79</f>
        <v>0</v>
      </c>
      <c r="S20" s="787"/>
      <c r="T20" s="787">
        <f t="shared" si="6"/>
        <v>0.6</v>
      </c>
      <c r="U20" s="787"/>
      <c r="V20" s="787"/>
      <c r="W20" s="787">
        <f t="shared" si="5"/>
        <v>7.3266930239921253</v>
      </c>
      <c r="X20" s="787">
        <f t="shared" si="3"/>
        <v>499.96779392104571</v>
      </c>
      <c r="Y20" s="754"/>
      <c r="Z20" s="755"/>
    </row>
    <row r="21" spans="1:26" s="756" customFormat="1" ht="15.75" x14ac:dyDescent="0.25">
      <c r="A21" s="776">
        <v>6</v>
      </c>
      <c r="B21" s="763" t="s">
        <v>1093</v>
      </c>
      <c r="C21" s="777">
        <f>'[55]D 2.1 KKD proj working'!C97</f>
        <v>1</v>
      </c>
      <c r="D21" s="778">
        <f t="shared" si="1"/>
        <v>1</v>
      </c>
      <c r="E21" s="777">
        <f>'[55]D 2.1 KKD proj working'!E97</f>
        <v>200</v>
      </c>
      <c r="F21" s="1366">
        <f>'[55]D 2.1 KKD proj working'!F97</f>
        <v>0.22202822420064</v>
      </c>
      <c r="G21" s="786">
        <f>F21/F13</f>
        <v>2.7074637685947597E-3</v>
      </c>
      <c r="H21" s="784">
        <f>'[67]D 2.1_2026-27 Revised'!$E$12</f>
        <v>7.1287592578124999</v>
      </c>
      <c r="I21" s="784">
        <f>'[67]D 2.1_2026-27 Revised'!$H$12</f>
        <v>13.69198301199428</v>
      </c>
      <c r="J21" s="787"/>
      <c r="K21" s="787">
        <f t="shared" si="4"/>
        <v>20.820742269806779</v>
      </c>
      <c r="L21" s="787">
        <f t="shared" si="2"/>
        <v>937.75205133342524</v>
      </c>
      <c r="M21" s="784">
        <f>'[55]D 2.1 KKD proj working'!O97</f>
        <v>0.1</v>
      </c>
      <c r="N21" s="787"/>
      <c r="O21" s="784">
        <f>'[55]D 2.1 KKD proj working'!Q97</f>
        <v>-0.2</v>
      </c>
      <c r="P21" s="787"/>
      <c r="Q21" s="787"/>
      <c r="R21" s="784">
        <f>'[55]D 2.1 KKD proj working'!T97</f>
        <v>0</v>
      </c>
      <c r="S21" s="787"/>
      <c r="T21" s="787">
        <f t="shared" si="6"/>
        <v>-0.1</v>
      </c>
      <c r="U21" s="787"/>
      <c r="V21" s="787"/>
      <c r="W21" s="787">
        <f t="shared" si="5"/>
        <v>20.720742269806777</v>
      </c>
      <c r="X21" s="787">
        <f t="shared" si="3"/>
        <v>933.2481194409811</v>
      </c>
      <c r="Y21" s="780"/>
      <c r="Z21" s="755"/>
    </row>
    <row r="22" spans="1:26" s="756" customFormat="1" ht="15.75" x14ac:dyDescent="0.25">
      <c r="A22" s="776">
        <v>7</v>
      </c>
      <c r="B22" s="763" t="s">
        <v>1094</v>
      </c>
      <c r="C22" s="777">
        <f>'[55]D 2.1 KKD proj working'!C115</f>
        <v>1</v>
      </c>
      <c r="D22" s="778">
        <f t="shared" si="1"/>
        <v>1</v>
      </c>
      <c r="E22" s="777">
        <f>'[55]D 2.1 KKD proj working'!E115</f>
        <v>2690.28</v>
      </c>
      <c r="F22" s="1366">
        <f>'[55]D 2.1 KKD proj working'!F115</f>
        <v>4.3143023345320808</v>
      </c>
      <c r="G22" s="786">
        <f>F22/F13</f>
        <v>5.2609605375908447E-2</v>
      </c>
      <c r="H22" s="784">
        <f>'[67]D 2.1_2026-27 Revised'!$E$13</f>
        <v>37.696325852377512</v>
      </c>
      <c r="I22" s="784">
        <f>'[67]D 2.1_2026-27 Revised'!$H$13</f>
        <v>362.69543430321704</v>
      </c>
      <c r="J22" s="787"/>
      <c r="K22" s="787">
        <f t="shared" si="4"/>
        <v>400.39176015559457</v>
      </c>
      <c r="L22" s="787">
        <f t="shared" si="2"/>
        <v>928.05679599879056</v>
      </c>
      <c r="M22" s="784">
        <f>'[55]D 2.1 KKD proj working'!O115</f>
        <v>0</v>
      </c>
      <c r="N22" s="787"/>
      <c r="O22" s="784">
        <f>'[55]D 2.1 KKD proj working'!Q115</f>
        <v>-2.4</v>
      </c>
      <c r="P22" s="787"/>
      <c r="Q22" s="787"/>
      <c r="R22" s="784">
        <f>'[55]D 2.1 KKD proj working'!T115</f>
        <v>0</v>
      </c>
      <c r="S22" s="787"/>
      <c r="T22" s="787">
        <f t="shared" si="6"/>
        <v>-2.4</v>
      </c>
      <c r="U22" s="787"/>
      <c r="V22" s="787"/>
      <c r="W22" s="787">
        <f t="shared" si="5"/>
        <v>397.99176015559459</v>
      </c>
      <c r="X22" s="787">
        <f t="shared" si="3"/>
        <v>922.49390352185367</v>
      </c>
      <c r="Y22" s="780"/>
      <c r="Z22" s="755"/>
    </row>
    <row r="23" spans="1:26" s="756" customFormat="1" ht="15.75" x14ac:dyDescent="0.25">
      <c r="A23" s="782"/>
      <c r="B23" s="763"/>
      <c r="C23" s="777"/>
      <c r="D23" s="2192">
        <f>SUM(D16:D22)</f>
        <v>31</v>
      </c>
      <c r="E23" s="2128">
        <f>SUM(E16:E22)</f>
        <v>28495.279999999999</v>
      </c>
      <c r="F23" s="743">
        <f>SUM(F16:F22)</f>
        <v>56.059133303014796</v>
      </c>
      <c r="G23" s="2221">
        <f>F23/F13</f>
        <v>0.68359810048104197</v>
      </c>
      <c r="H23" s="700">
        <f>SUM(H16:H22)</f>
        <v>959.79620633294337</v>
      </c>
      <c r="I23" s="700">
        <f>SUM(I16:I22)</f>
        <v>3724.5336683501801</v>
      </c>
      <c r="J23" s="787"/>
      <c r="K23" s="700">
        <f>SUM(K16:K22)</f>
        <v>4684.3298746831251</v>
      </c>
      <c r="L23" s="700"/>
      <c r="M23" s="700">
        <f>SUM(M16:M22)</f>
        <v>1.4000000000000001</v>
      </c>
      <c r="N23" s="787"/>
      <c r="O23" s="700">
        <f>SUM(O16:O22)</f>
        <v>-3.1</v>
      </c>
      <c r="P23" s="787"/>
      <c r="Q23" s="787"/>
      <c r="R23" s="787"/>
      <c r="S23" s="787"/>
      <c r="T23" s="700">
        <f>SUM(T16:T22)</f>
        <v>-1.6999999999999997</v>
      </c>
      <c r="U23" s="787"/>
      <c r="V23" s="787"/>
      <c r="W23" s="700">
        <f>SUM(W16:W22)</f>
        <v>4682.6298746831235</v>
      </c>
      <c r="X23" s="700">
        <f t="shared" si="3"/>
        <v>835.30186764969073</v>
      </c>
      <c r="Y23" s="780"/>
      <c r="Z23" s="755"/>
    </row>
    <row r="24" spans="1:26" s="756" customFormat="1" ht="15.75" x14ac:dyDescent="0.25">
      <c r="A24" s="1194"/>
      <c r="B24" s="1208" t="s">
        <v>1095</v>
      </c>
      <c r="C24" s="764"/>
      <c r="D24" s="764"/>
      <c r="E24" s="678"/>
      <c r="F24" s="679"/>
      <c r="G24" s="680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768"/>
      <c r="Z24" s="755"/>
    </row>
    <row r="25" spans="1:26" s="756" customFormat="1" ht="15.75" x14ac:dyDescent="0.25">
      <c r="A25" s="776">
        <v>8</v>
      </c>
      <c r="B25" s="763" t="s">
        <v>1096</v>
      </c>
      <c r="C25" s="777">
        <v>0</v>
      </c>
      <c r="D25" s="778">
        <v>0</v>
      </c>
      <c r="E25" s="777">
        <v>0</v>
      </c>
      <c r="F25" s="785">
        <v>0</v>
      </c>
      <c r="G25" s="786"/>
      <c r="H25" s="787">
        <f>'[67]D 2.1_2026-27 Revised'!$E$17</f>
        <v>0</v>
      </c>
      <c r="I25" s="787">
        <f>'[67]D 2.1_2026-27 Revised'!$H$17</f>
        <v>0</v>
      </c>
      <c r="J25" s="787"/>
      <c r="K25" s="787">
        <f>H25+I25+J25</f>
        <v>0</v>
      </c>
      <c r="L25" s="787"/>
      <c r="M25" s="787">
        <v>0</v>
      </c>
      <c r="N25" s="787"/>
      <c r="O25" s="787">
        <v>0</v>
      </c>
      <c r="P25" s="787"/>
      <c r="Q25" s="787"/>
      <c r="R25" s="787">
        <f>'[67]D 2.1_2026-27 Revised'!$K$17</f>
        <v>0</v>
      </c>
      <c r="S25" s="787"/>
      <c r="T25" s="787">
        <f>SUM(M25:S25)</f>
        <v>0</v>
      </c>
      <c r="U25" s="787"/>
      <c r="V25" s="787"/>
      <c r="W25" s="787">
        <f>K25+T25+U25+V25</f>
        <v>0</v>
      </c>
      <c r="X25" s="787"/>
      <c r="Y25" s="768"/>
    </row>
    <row r="26" spans="1:26" s="756" customFormat="1" ht="15.75" x14ac:dyDescent="0.25">
      <c r="A26" s="776">
        <v>9</v>
      </c>
      <c r="B26" s="763" t="s">
        <v>1097</v>
      </c>
      <c r="C26" s="777">
        <f>'[55]D 2.1 KKD proj working'!C133</f>
        <v>40</v>
      </c>
      <c r="D26" s="778">
        <f>C26</f>
        <v>40</v>
      </c>
      <c r="E26" s="777">
        <f>'[55]D 2.1 KKD proj working'!E133</f>
        <v>6075</v>
      </c>
      <c r="F26" s="1366">
        <f>'[55]D 2.1 KKD proj working'!F133</f>
        <v>14.036485591941117</v>
      </c>
      <c r="G26" s="786">
        <f>F26/F13</f>
        <v>0.17116416759808231</v>
      </c>
      <c r="H26" s="787">
        <f>'[67]D 2.1_2026-27 Revised'!$E$18</f>
        <v>60.377653875000028</v>
      </c>
      <c r="I26" s="787">
        <f>'[67]D 2.1_2026-27 Revised'!$H$18</f>
        <v>955.29687954289443</v>
      </c>
      <c r="J26" s="787"/>
      <c r="K26" s="787">
        <f>H26+I26+J26</f>
        <v>1015.6745334178945</v>
      </c>
      <c r="L26" s="787">
        <f>(K26*100000)/(F26*1000000)*100</f>
        <v>723.59603603414234</v>
      </c>
      <c r="M26" s="784">
        <f>'[55]D 2.1 KKD proj working'!O133</f>
        <v>1.6999999999999999E-3</v>
      </c>
      <c r="N26" s="787"/>
      <c r="O26" s="784">
        <f>'[55]D 2.1 KKD proj working'!Q133</f>
        <v>0</v>
      </c>
      <c r="P26" s="787"/>
      <c r="Q26" s="787"/>
      <c r="R26" s="787">
        <f>'[67]D 2.1_2026-27 Revised'!$K$18</f>
        <v>122.1717</v>
      </c>
      <c r="S26" s="787"/>
      <c r="T26" s="787">
        <f>SUM(M26:S26)</f>
        <v>122.1734</v>
      </c>
      <c r="U26" s="787"/>
      <c r="V26" s="787"/>
      <c r="W26" s="787">
        <f>K26+T26+U26+V26</f>
        <v>1137.8479334178944</v>
      </c>
      <c r="X26" s="787">
        <f>(W26*100000)/(F26*1000000)*100</f>
        <v>810.6359144992648</v>
      </c>
      <c r="Y26" s="768"/>
    </row>
    <row r="27" spans="1:26" s="756" customFormat="1" ht="15.75" x14ac:dyDescent="0.25">
      <c r="A27" s="776">
        <v>10</v>
      </c>
      <c r="B27" s="763" t="s">
        <v>1098</v>
      </c>
      <c r="C27" s="777">
        <v>0</v>
      </c>
      <c r="D27" s="778">
        <f t="shared" ref="D27:D29" si="7">C27</f>
        <v>0</v>
      </c>
      <c r="E27" s="777">
        <v>0</v>
      </c>
      <c r="F27" s="785">
        <v>0</v>
      </c>
      <c r="G27" s="786">
        <f>F27/F13</f>
        <v>0</v>
      </c>
      <c r="H27" s="787">
        <f>'[67]D 2.1_2026-27 Revised'!$E$19</f>
        <v>0</v>
      </c>
      <c r="I27" s="787">
        <f>'[67]D 2.1_2026-27 Revised'!$H$19</f>
        <v>0</v>
      </c>
      <c r="J27" s="787"/>
      <c r="K27" s="787">
        <f t="shared" ref="K27:K29" si="8">H27+I27+J27</f>
        <v>0</v>
      </c>
      <c r="L27" s="787" t="e">
        <f t="shared" ref="L27:L29" si="9">(K27*100000)/(F27*1000000)*100</f>
        <v>#DIV/0!</v>
      </c>
      <c r="M27" s="787">
        <f>'[36]DHT-II A- SUMM'!$L$22</f>
        <v>0</v>
      </c>
      <c r="N27" s="787"/>
      <c r="O27" s="787">
        <f>'[36]DHT-II A- SUMM'!$K$22</f>
        <v>0</v>
      </c>
      <c r="P27" s="787"/>
      <c r="Q27" s="787"/>
      <c r="R27" s="787">
        <f>'[67]D 2.1_2026-27 Revised'!$K$19</f>
        <v>0</v>
      </c>
      <c r="S27" s="787"/>
      <c r="T27" s="787">
        <f t="shared" ref="T27:T29" si="10">SUM(M27:S27)</f>
        <v>0</v>
      </c>
      <c r="U27" s="787"/>
      <c r="V27" s="787"/>
      <c r="W27" s="787">
        <f t="shared" ref="W27:W29" si="11">K27+T27+U27+V27</f>
        <v>0</v>
      </c>
      <c r="X27" s="787"/>
      <c r="Y27" s="780"/>
    </row>
    <row r="28" spans="1:26" s="756" customFormat="1" ht="15.75" x14ac:dyDescent="0.25">
      <c r="A28" s="776">
        <v>11</v>
      </c>
      <c r="B28" s="763" t="s">
        <v>1099</v>
      </c>
      <c r="C28" s="777">
        <f>'[55]D 2.1 KKD proj working'!C151</f>
        <v>2</v>
      </c>
      <c r="D28" s="778">
        <f t="shared" si="7"/>
        <v>2</v>
      </c>
      <c r="E28" s="777">
        <f>'[55]D 2.1 KKD proj working'!E151</f>
        <v>177</v>
      </c>
      <c r="F28" s="1366">
        <f>'[55]D 2.1 KKD proj working'!F151</f>
        <v>1.3499147695103997</v>
      </c>
      <c r="G28" s="786">
        <f>F28/F13</f>
        <v>1.6461174439865729E-2</v>
      </c>
      <c r="H28" s="787">
        <f>'[67]D 2.1_2026-27 Revised'!$E$20</f>
        <v>1.7747971408125007</v>
      </c>
      <c r="I28" s="787">
        <f>'[67]D 2.1_2026-27 Revised'!$H$20</f>
        <v>121.44904698239996</v>
      </c>
      <c r="J28" s="787"/>
      <c r="K28" s="787">
        <f t="shared" si="8"/>
        <v>123.22384412321246</v>
      </c>
      <c r="L28" s="787">
        <f t="shared" si="9"/>
        <v>912.82684586008691</v>
      </c>
      <c r="M28" s="784">
        <f>'[55]D 2.1 KKD proj working'!O151</f>
        <v>0</v>
      </c>
      <c r="N28" s="787"/>
      <c r="O28" s="784">
        <f>'[55]D 2.1 KKD proj working'!Q151</f>
        <v>0</v>
      </c>
      <c r="P28" s="787"/>
      <c r="Q28" s="787"/>
      <c r="R28" s="787">
        <f>'[67]D 2.1_2026-27 Revised'!$K$20</f>
        <v>16.262399999999996</v>
      </c>
      <c r="S28" s="787"/>
      <c r="T28" s="787">
        <f t="shared" si="10"/>
        <v>16.262399999999996</v>
      </c>
      <c r="U28" s="787"/>
      <c r="V28" s="787"/>
      <c r="W28" s="787">
        <f t="shared" si="11"/>
        <v>139.48624412321246</v>
      </c>
      <c r="X28" s="787">
        <f t="shared" ref="X28:X30" si="12">(W28*100000)/(F28*1000000)*100</f>
        <v>1033.2966737878028</v>
      </c>
      <c r="Y28" s="780"/>
    </row>
    <row r="29" spans="1:26" s="756" customFormat="1" ht="15.75" x14ac:dyDescent="0.25">
      <c r="A29" s="776">
        <v>12</v>
      </c>
      <c r="B29" s="763" t="s">
        <v>1100</v>
      </c>
      <c r="C29" s="777">
        <f>'[55]D 2.1 KKD proj working'!C169</f>
        <v>1</v>
      </c>
      <c r="D29" s="778">
        <f t="shared" si="7"/>
        <v>1</v>
      </c>
      <c r="E29" s="777">
        <f>'[55]D 2.1 KKD proj working'!E169</f>
        <v>150</v>
      </c>
      <c r="F29" s="1366">
        <f>'[55]D 2.1 KKD proj working'!F169</f>
        <v>0.21868994109600001</v>
      </c>
      <c r="G29" s="786">
        <f>F29/F13</f>
        <v>2.6667559685496752E-3</v>
      </c>
      <c r="H29" s="787">
        <f>'[67]D 2.1_2026-27 Revised'!$E$21</f>
        <v>1.3528284000000006</v>
      </c>
      <c r="I29" s="787">
        <f>'[67]D 2.1_2026-27 Revised'!$H$21</f>
        <v>14.521694691790451</v>
      </c>
      <c r="J29" s="787"/>
      <c r="K29" s="787">
        <f t="shared" si="8"/>
        <v>15.874523091790451</v>
      </c>
      <c r="L29" s="787">
        <f t="shared" si="9"/>
        <v>725.89178140671265</v>
      </c>
      <c r="M29" s="784">
        <f>'[55]D 2.1 KKD proj working'!O169</f>
        <v>0</v>
      </c>
      <c r="N29" s="787"/>
      <c r="O29" s="784">
        <f>'[55]D 2.1 KKD proj working'!Q169</f>
        <v>0</v>
      </c>
      <c r="P29" s="787"/>
      <c r="Q29" s="787"/>
      <c r="R29" s="787">
        <f>'[67]D 2.1_2026-27 Revised'!$K$21</f>
        <v>8.1265200000000029</v>
      </c>
      <c r="S29" s="787"/>
      <c r="T29" s="787">
        <f t="shared" si="10"/>
        <v>8.1265200000000029</v>
      </c>
      <c r="U29" s="787"/>
      <c r="V29" s="787"/>
      <c r="W29" s="787">
        <f t="shared" si="11"/>
        <v>24.001043091790454</v>
      </c>
      <c r="X29" s="787">
        <f t="shared" si="12"/>
        <v>1097.4918632062061</v>
      </c>
      <c r="Y29" s="754"/>
    </row>
    <row r="30" spans="1:26" s="756" customFormat="1" ht="15.75" x14ac:dyDescent="0.25">
      <c r="A30" s="782"/>
      <c r="B30" s="781"/>
      <c r="C30" s="778"/>
      <c r="D30" s="2192">
        <f>SUM(D25:D29)</f>
        <v>43</v>
      </c>
      <c r="E30" s="2128">
        <f>SUM(E25:E29)</f>
        <v>6402</v>
      </c>
      <c r="F30" s="2235">
        <f>SUM(F25:F29)</f>
        <v>15.605090302547518</v>
      </c>
      <c r="G30" s="2221">
        <f>F30/F13</f>
        <v>0.19029209800649774</v>
      </c>
      <c r="H30" s="700">
        <f>SUM(H25:H29)</f>
        <v>63.505279415812531</v>
      </c>
      <c r="I30" s="700">
        <f>SUM(I25:I29)</f>
        <v>1091.2676212170848</v>
      </c>
      <c r="J30" s="787"/>
      <c r="K30" s="700">
        <f>SUM(K25:K29)</f>
        <v>1154.7729006328975</v>
      </c>
      <c r="L30" s="787"/>
      <c r="M30" s="700">
        <f>SUM(M25:M29)</f>
        <v>1.6999999999999999E-3</v>
      </c>
      <c r="N30" s="787"/>
      <c r="O30" s="700">
        <f>SUM(O25:O29)</f>
        <v>0</v>
      </c>
      <c r="P30" s="787"/>
      <c r="Q30" s="787"/>
      <c r="R30" s="700">
        <f>SUM(R25:R29)</f>
        <v>146.56062</v>
      </c>
      <c r="S30" s="787"/>
      <c r="T30" s="700">
        <f>SUM(T25:T29)</f>
        <v>146.56232</v>
      </c>
      <c r="U30" s="787"/>
      <c r="V30" s="787"/>
      <c r="W30" s="700">
        <f>SUM(W25:W29)</f>
        <v>1301.3352206328973</v>
      </c>
      <c r="X30" s="700">
        <f t="shared" si="12"/>
        <v>833.91713562878601</v>
      </c>
      <c r="Y30" s="754"/>
    </row>
    <row r="31" spans="1:26" s="756" customFormat="1" ht="15.75" x14ac:dyDescent="0.25">
      <c r="A31" s="1194"/>
      <c r="B31" s="696" t="s">
        <v>689</v>
      </c>
      <c r="C31" s="742"/>
      <c r="D31" s="742"/>
      <c r="E31" s="691"/>
      <c r="F31" s="679"/>
      <c r="G31" s="681"/>
      <c r="H31" s="681"/>
      <c r="I31" s="681"/>
      <c r="J31" s="681"/>
      <c r="K31" s="681"/>
      <c r="L31" s="681"/>
      <c r="M31" s="681"/>
      <c r="N31" s="681"/>
      <c r="O31" s="681"/>
      <c r="P31" s="681"/>
      <c r="Q31" s="681"/>
      <c r="R31" s="681"/>
      <c r="S31" s="681"/>
      <c r="T31" s="681"/>
      <c r="U31" s="681"/>
      <c r="V31" s="681"/>
      <c r="W31" s="681"/>
      <c r="X31" s="681"/>
      <c r="Y31" s="754"/>
      <c r="Z31" s="755"/>
    </row>
    <row r="32" spans="1:26" s="756" customFormat="1" ht="15.75" x14ac:dyDescent="0.25">
      <c r="A32" s="776">
        <v>13</v>
      </c>
      <c r="B32" s="763" t="s">
        <v>1101</v>
      </c>
      <c r="C32" s="788">
        <f>'[55]D 2.1 KKD proj working'!C187</f>
        <v>20</v>
      </c>
      <c r="D32" s="778">
        <f>C32</f>
        <v>20</v>
      </c>
      <c r="E32" s="788">
        <f>'[55]D 2.1 KKD proj working'!E187</f>
        <v>732</v>
      </c>
      <c r="F32" s="679">
        <f>'[55]D 2.1 KKD proj working'!F187</f>
        <v>0.83454274121961602</v>
      </c>
      <c r="G32" s="680">
        <f>F32/F13</f>
        <v>1.0176608146692323E-2</v>
      </c>
      <c r="H32" s="681">
        <f>'[67]D 2.1_2026-27 Revised'!$E$25</f>
        <v>12.935676175852947</v>
      </c>
      <c r="I32" s="681">
        <f>'[67]D 2.1_2026-27 Revised'!$H$25</f>
        <v>48.116471292850484</v>
      </c>
      <c r="J32" s="681"/>
      <c r="K32" s="681">
        <f>H32+I32+J32</f>
        <v>61.052147468703431</v>
      </c>
      <c r="L32" s="681">
        <f>(K32*100000)/(F32*1000000)*100</f>
        <v>731.56405841456012</v>
      </c>
      <c r="M32" s="681">
        <f>'[55]D 2.1 KKD proj working'!O187</f>
        <v>0</v>
      </c>
      <c r="N32" s="681"/>
      <c r="O32" s="681">
        <f>'[55]D 2.1 KKD proj working'!Q187</f>
        <v>1</v>
      </c>
      <c r="P32" s="681"/>
      <c r="Q32" s="681"/>
      <c r="R32" s="681">
        <f>'[55]D 2.1 KKD proj working'!T187</f>
        <v>0</v>
      </c>
      <c r="S32" s="681"/>
      <c r="T32" s="681">
        <f>SUM(M32:S32)</f>
        <v>1</v>
      </c>
      <c r="U32" s="681"/>
      <c r="V32" s="681"/>
      <c r="W32" s="681">
        <f>K32+T32+U32+V32</f>
        <v>62.052147468703431</v>
      </c>
      <c r="X32" s="681">
        <f>(W32*100000)/(F32*1000000)*100</f>
        <v>743.54666817926295</v>
      </c>
      <c r="Y32" s="754"/>
      <c r="Z32" s="755"/>
    </row>
    <row r="33" spans="1:26" s="756" customFormat="1" ht="15.75" x14ac:dyDescent="0.25">
      <c r="A33" s="776">
        <v>14</v>
      </c>
      <c r="B33" s="763" t="s">
        <v>1102</v>
      </c>
      <c r="C33" s="788">
        <f>'[55]D 2.1 KKD proj working'!C205</f>
        <v>167</v>
      </c>
      <c r="D33" s="778">
        <f t="shared" ref="D33:D41" si="13">C33</f>
        <v>167</v>
      </c>
      <c r="E33" s="788">
        <f>'[55]D 2.1 KKD proj working'!E205</f>
        <v>4777.33</v>
      </c>
      <c r="F33" s="679">
        <f>'[55]D 2.1 KKD proj working'!F205</f>
        <v>6.4613679810297562</v>
      </c>
      <c r="G33" s="680">
        <f>F33/F13</f>
        <v>7.8791422879586806E-2</v>
      </c>
      <c r="H33" s="681">
        <f>'[67]D 2.1_2026-27 Revised'!$E$26</f>
        <v>90.728590795104722</v>
      </c>
      <c r="I33" s="681">
        <f>'[67]D 2.1_2026-27 Revised'!$H$26</f>
        <v>417.65760451591359</v>
      </c>
      <c r="J33" s="681"/>
      <c r="K33" s="681">
        <f t="shared" ref="K33:K39" si="14">H33+I33+J33</f>
        <v>508.3861953110183</v>
      </c>
      <c r="L33" s="681">
        <f t="shared" ref="L33:L41" si="15">(K33*100000)/(F33*1000000)*100</f>
        <v>786.80891848849035</v>
      </c>
      <c r="M33" s="681">
        <f>'[55]D 2.1 KKD proj working'!O205</f>
        <v>0.1</v>
      </c>
      <c r="N33" s="681"/>
      <c r="O33" s="681">
        <f>'[55]D 2.1 KKD proj working'!Q205</f>
        <v>0</v>
      </c>
      <c r="P33" s="681"/>
      <c r="Q33" s="681"/>
      <c r="R33" s="681">
        <f>'[55]D 2.1 KKD proj working'!T205</f>
        <v>0</v>
      </c>
      <c r="S33" s="681"/>
      <c r="T33" s="681">
        <f t="shared" ref="T33:T41" si="16">SUM(M33:S33)</f>
        <v>0.1</v>
      </c>
      <c r="U33" s="681"/>
      <c r="V33" s="681"/>
      <c r="W33" s="681">
        <f t="shared" ref="W33:W41" si="17">K33+T33+U33+V33</f>
        <v>508.48619531101832</v>
      </c>
      <c r="X33" s="681">
        <f t="shared" ref="X33:X42" si="18">(W33*100000)/(F33*1000000)*100</f>
        <v>786.96368447658085</v>
      </c>
      <c r="Y33" s="754"/>
      <c r="Z33" s="755"/>
    </row>
    <row r="34" spans="1:26" s="756" customFormat="1" ht="15.75" x14ac:dyDescent="0.25">
      <c r="A34" s="776">
        <v>15</v>
      </c>
      <c r="B34" s="763" t="s">
        <v>1103</v>
      </c>
      <c r="C34" s="788">
        <v>0</v>
      </c>
      <c r="D34" s="778">
        <v>0</v>
      </c>
      <c r="E34" s="788">
        <v>0</v>
      </c>
      <c r="F34" s="679">
        <v>0</v>
      </c>
      <c r="G34" s="680"/>
      <c r="H34" s="681">
        <f>'[67]D 2.1_2026-27 Revised'!$E$27</f>
        <v>0</v>
      </c>
      <c r="I34" s="681">
        <f>'[67]D 2.1_2026-27 Revised'!$H$27</f>
        <v>0</v>
      </c>
      <c r="J34" s="681"/>
      <c r="K34" s="681">
        <f t="shared" si="14"/>
        <v>0</v>
      </c>
      <c r="L34" s="681"/>
      <c r="M34" s="681">
        <v>0</v>
      </c>
      <c r="N34" s="681"/>
      <c r="O34" s="681">
        <v>0</v>
      </c>
      <c r="P34" s="681"/>
      <c r="Q34" s="681"/>
      <c r="R34" s="681"/>
      <c r="S34" s="681"/>
      <c r="T34" s="681">
        <f t="shared" si="16"/>
        <v>0</v>
      </c>
      <c r="U34" s="681"/>
      <c r="V34" s="681"/>
      <c r="W34" s="681">
        <f t="shared" si="17"/>
        <v>0</v>
      </c>
      <c r="X34" s="681"/>
      <c r="Y34" s="754"/>
      <c r="Z34" s="755"/>
    </row>
    <row r="35" spans="1:26" s="756" customFormat="1" ht="15.75" x14ac:dyDescent="0.25">
      <c r="A35" s="776">
        <v>16</v>
      </c>
      <c r="B35" s="763" t="s">
        <v>1104</v>
      </c>
      <c r="C35" s="788">
        <f>'[55]D 2.1 KKD proj working'!C223</f>
        <v>4</v>
      </c>
      <c r="D35" s="778">
        <f t="shared" ref="D35" si="19">C35</f>
        <v>4</v>
      </c>
      <c r="E35" s="788">
        <f>'[55]D 2.1 KKD proj working'!E223</f>
        <v>312</v>
      </c>
      <c r="F35" s="679">
        <f>'[55]D 2.1 KKD proj working'!F223</f>
        <v>0.38069414350771308</v>
      </c>
      <c r="G35" s="680">
        <f>F35/F13</f>
        <v>4.6422728649665795E-3</v>
      </c>
      <c r="H35" s="681">
        <f>'[67]D 2.1_2026-27 Revised'!$E$28</f>
        <v>3.0768390922500011</v>
      </c>
      <c r="I35" s="681">
        <f>'[67]D 2.1_2026-27 Revised'!$H$28</f>
        <v>27.3394556506084</v>
      </c>
      <c r="J35" s="681"/>
      <c r="K35" s="681">
        <f t="shared" si="14"/>
        <v>30.416294742858401</v>
      </c>
      <c r="L35" s="681">
        <f t="shared" si="15"/>
        <v>798.96933697489749</v>
      </c>
      <c r="M35" s="681">
        <f>'[55]D 2.1 KKD proj working'!O223</f>
        <v>0</v>
      </c>
      <c r="N35" s="681"/>
      <c r="O35" s="681">
        <f>'[55]D 2.1 KKD proj working'!Q223</f>
        <v>0</v>
      </c>
      <c r="P35" s="681"/>
      <c r="Q35" s="681"/>
      <c r="R35" s="681">
        <f>'[55]D 2.1 KKD proj working'!T223</f>
        <v>0</v>
      </c>
      <c r="S35" s="681"/>
      <c r="T35" s="681">
        <f t="shared" si="16"/>
        <v>0</v>
      </c>
      <c r="U35" s="681"/>
      <c r="V35" s="681"/>
      <c r="W35" s="681">
        <f t="shared" si="17"/>
        <v>30.416294742858401</v>
      </c>
      <c r="X35" s="681">
        <f t="shared" si="18"/>
        <v>798.96933697489749</v>
      </c>
      <c r="Y35" s="754"/>
      <c r="Z35" s="755"/>
    </row>
    <row r="36" spans="1:26" s="756" customFormat="1" ht="15.75" x14ac:dyDescent="0.25">
      <c r="A36" s="776">
        <v>17</v>
      </c>
      <c r="B36" s="763" t="s">
        <v>1105</v>
      </c>
      <c r="C36" s="788">
        <f>'[55]D 2.1 KKD proj working'!C241</f>
        <v>16</v>
      </c>
      <c r="D36" s="778">
        <f t="shared" si="13"/>
        <v>16</v>
      </c>
      <c r="E36" s="788">
        <f>'[55]D 2.1 KKD proj working'!E241</f>
        <v>264</v>
      </c>
      <c r="F36" s="679">
        <f>'[55]D 2.1 KKD proj working'!F241</f>
        <v>0.62292602472144021</v>
      </c>
      <c r="G36" s="680">
        <f>F36/F13</f>
        <v>7.5961047228120891E-3</v>
      </c>
      <c r="H36" s="681">
        <f>'[67]D 2.1_2026-27 Revised'!$E$29</f>
        <v>5.6341628973630007</v>
      </c>
      <c r="I36" s="681">
        <f>'[67]D 2.1_2026-27 Revised'!$H$29</f>
        <v>58.791095566269135</v>
      </c>
      <c r="J36" s="681"/>
      <c r="K36" s="681">
        <f t="shared" si="14"/>
        <v>64.425258463632133</v>
      </c>
      <c r="L36" s="681">
        <f t="shared" si="15"/>
        <v>1034.2361035957967</v>
      </c>
      <c r="M36" s="681">
        <f>'[55]D 2.1 KKD proj working'!O241</f>
        <v>6.0500000000000005E-2</v>
      </c>
      <c r="N36" s="681"/>
      <c r="O36" s="681">
        <f>'[55]D 2.1 KKD proj working'!Q241</f>
        <v>0</v>
      </c>
      <c r="P36" s="681"/>
      <c r="Q36" s="681"/>
      <c r="R36" s="681">
        <f>'[55]D 2.1 KKD proj working'!T241</f>
        <v>0</v>
      </c>
      <c r="S36" s="681"/>
      <c r="T36" s="681">
        <f t="shared" si="16"/>
        <v>6.0500000000000005E-2</v>
      </c>
      <c r="U36" s="681"/>
      <c r="V36" s="681"/>
      <c r="W36" s="681">
        <f t="shared" si="17"/>
        <v>64.485758463632138</v>
      </c>
      <c r="X36" s="681">
        <f t="shared" si="18"/>
        <v>1035.2073264633445</v>
      </c>
      <c r="Y36" s="754"/>
      <c r="Z36" s="755"/>
    </row>
    <row r="37" spans="1:26" s="756" customFormat="1" ht="15.75" x14ac:dyDescent="0.25">
      <c r="A37" s="776">
        <v>18</v>
      </c>
      <c r="B37" s="763" t="s">
        <v>1106</v>
      </c>
      <c r="C37" s="788">
        <f>'[55]D 2.1 KKD proj working'!C259</f>
        <v>46</v>
      </c>
      <c r="D37" s="778">
        <f t="shared" si="13"/>
        <v>46</v>
      </c>
      <c r="E37" s="788">
        <f>'[55]D 2.1 KKD proj working'!E259</f>
        <v>1081</v>
      </c>
      <c r="F37" s="679">
        <f>'[55]D 2.1 KKD proj working'!F259</f>
        <v>1.7072071766744079</v>
      </c>
      <c r="G37" s="680">
        <f>F37/F13</f>
        <v>2.0818081092942364E-2</v>
      </c>
      <c r="H37" s="681">
        <f>'[67]D 2.1_2026-27 Revised'!$E$30</f>
        <v>23.978229438016058</v>
      </c>
      <c r="I37" s="681">
        <f>'[67]D 2.1_2026-27 Revised'!$H$30</f>
        <v>161.32983652497126</v>
      </c>
      <c r="J37" s="681"/>
      <c r="K37" s="681">
        <f t="shared" si="14"/>
        <v>185.30806596298731</v>
      </c>
      <c r="L37" s="681">
        <f t="shared" si="15"/>
        <v>1085.4456828371719</v>
      </c>
      <c r="M37" s="681">
        <f>'[55]D 2.1 KKD proj working'!O259</f>
        <v>0.5</v>
      </c>
      <c r="N37" s="681"/>
      <c r="O37" s="681">
        <f>'[55]D 2.1 KKD proj working'!Q259</f>
        <v>0</v>
      </c>
      <c r="P37" s="681"/>
      <c r="Q37" s="681"/>
      <c r="R37" s="681">
        <f>'[67]D 2.1_2026-27 Revised'!$K$30</f>
        <v>9.3067199999999968</v>
      </c>
      <c r="S37" s="681"/>
      <c r="T37" s="681">
        <f t="shared" si="16"/>
        <v>9.8067199999999968</v>
      </c>
      <c r="U37" s="681"/>
      <c r="V37" s="681"/>
      <c r="W37" s="681">
        <f t="shared" si="17"/>
        <v>195.1147859629873</v>
      </c>
      <c r="X37" s="681">
        <f t="shared" si="18"/>
        <v>1142.8887403289004</v>
      </c>
      <c r="Y37" s="754"/>
      <c r="Z37" s="755"/>
    </row>
    <row r="38" spans="1:26" s="756" customFormat="1" ht="15.75" x14ac:dyDescent="0.25">
      <c r="A38" s="776">
        <v>19</v>
      </c>
      <c r="B38" s="763" t="s">
        <v>1107</v>
      </c>
      <c r="C38" s="788">
        <f>'[55]D 2.1 KKD proj working'!C277</f>
        <v>32</v>
      </c>
      <c r="D38" s="778">
        <f t="shared" si="13"/>
        <v>32</v>
      </c>
      <c r="E38" s="788">
        <f>'[55]D 2.1 KKD proj working'!E277</f>
        <v>630</v>
      </c>
      <c r="F38" s="679">
        <f>'[55]D 2.1 KKD proj working'!F277</f>
        <v>0.3217029187298851</v>
      </c>
      <c r="G38" s="680">
        <f>F38/F13</f>
        <v>3.9229201595795933E-3</v>
      </c>
      <c r="H38" s="681">
        <f>'[67]D 2.1_2026-27 Revised'!$E$31</f>
        <v>8.7641124068911722</v>
      </c>
      <c r="I38" s="681">
        <f>'[67]D 2.1_2026-27 Revised'!$H$31</f>
        <v>28.574800787061211</v>
      </c>
      <c r="J38" s="681"/>
      <c r="K38" s="681">
        <f t="shared" si="14"/>
        <v>37.338913193952379</v>
      </c>
      <c r="L38" s="681">
        <f t="shared" si="15"/>
        <v>1160.6644211177847</v>
      </c>
      <c r="M38" s="681">
        <f>'[55]D 2.1 KKD proj working'!O277</f>
        <v>2.8E-3</v>
      </c>
      <c r="N38" s="681"/>
      <c r="O38" s="681">
        <f>'[55]D 2.1 KKD proj working'!Q277</f>
        <v>0</v>
      </c>
      <c r="P38" s="681"/>
      <c r="Q38" s="681"/>
      <c r="R38" s="681">
        <f>'[55]D 2.1 KKD proj working'!T277</f>
        <v>0</v>
      </c>
      <c r="S38" s="681"/>
      <c r="T38" s="681">
        <f t="shared" si="16"/>
        <v>2.8E-3</v>
      </c>
      <c r="U38" s="681"/>
      <c r="V38" s="681"/>
      <c r="W38" s="681">
        <f t="shared" si="17"/>
        <v>37.34171319395238</v>
      </c>
      <c r="X38" s="681">
        <f t="shared" si="18"/>
        <v>1160.7514579407969</v>
      </c>
      <c r="Y38" s="754"/>
      <c r="Z38" s="755"/>
    </row>
    <row r="39" spans="1:26" s="756" customFormat="1" ht="15.75" x14ac:dyDescent="0.25">
      <c r="A39" s="776">
        <v>20</v>
      </c>
      <c r="B39" s="763" t="s">
        <v>1108</v>
      </c>
      <c r="C39" s="788">
        <f>'[46]LT VII B SUMMARY'!$D$22</f>
        <v>0</v>
      </c>
      <c r="D39" s="778">
        <f t="shared" si="13"/>
        <v>0</v>
      </c>
      <c r="E39" s="788">
        <f>'[46]LT VII B SUMMARY'!$F$22</f>
        <v>0</v>
      </c>
      <c r="F39" s="679">
        <v>0</v>
      </c>
      <c r="G39" s="680"/>
      <c r="H39" s="681">
        <f>'[67]D 2.1_2026-27 Revised'!$E$32</f>
        <v>0</v>
      </c>
      <c r="I39" s="681">
        <f>'[67]D 2.1_2026-27 Revised'!$H$32</f>
        <v>3.0454545454545456E-3</v>
      </c>
      <c r="J39" s="681"/>
      <c r="K39" s="681">
        <f t="shared" si="14"/>
        <v>3.0454545454545456E-3</v>
      </c>
      <c r="L39" s="681"/>
      <c r="M39" s="681">
        <v>0</v>
      </c>
      <c r="N39" s="681"/>
      <c r="O39" s="681">
        <v>0</v>
      </c>
      <c r="P39" s="681"/>
      <c r="Q39" s="681"/>
      <c r="R39" s="681"/>
      <c r="S39" s="681"/>
      <c r="T39" s="681">
        <f t="shared" si="16"/>
        <v>0</v>
      </c>
      <c r="U39" s="681"/>
      <c r="V39" s="681"/>
      <c r="W39" s="681">
        <f t="shared" si="17"/>
        <v>3.0454545454545456E-3</v>
      </c>
      <c r="X39" s="681"/>
      <c r="Y39" s="754"/>
      <c r="Z39" s="755"/>
    </row>
    <row r="40" spans="1:26" s="756" customFormat="1" ht="15.75" x14ac:dyDescent="0.25">
      <c r="A40" s="776">
        <v>21</v>
      </c>
      <c r="B40" s="763" t="s">
        <v>1109</v>
      </c>
      <c r="C40" s="788">
        <f>'[55]D 2.1 KKD proj working'!C295</f>
        <v>2</v>
      </c>
      <c r="D40" s="778">
        <f t="shared" si="13"/>
        <v>2</v>
      </c>
      <c r="E40" s="788">
        <f>'[55]D 2.1 KKD proj working'!E295</f>
        <v>20</v>
      </c>
      <c r="F40" s="679">
        <f>'[55]D 2.1 KKD proj working'!F295</f>
        <v>9.2704985607023997E-3</v>
      </c>
      <c r="G40" s="680">
        <f>F40/F13</f>
        <v>1.1304661405222942E-4</v>
      </c>
      <c r="H40" s="681">
        <f>'[67]D 2.1_2026-27 Revised'!$E$33</f>
        <v>1.3500000000000002E-2</v>
      </c>
      <c r="I40" s="681">
        <f>'[67]D 2.1_2026-27 Revised'!$H$33</f>
        <v>0.44020881212555524</v>
      </c>
      <c r="J40" s="681"/>
      <c r="K40" s="681">
        <f>H40+I40+J40</f>
        <v>0.45370881212555525</v>
      </c>
      <c r="L40" s="681">
        <f t="shared" si="15"/>
        <v>489.41144767426516</v>
      </c>
      <c r="M40" s="681">
        <f>'[55]D 2.1 KKD proj working'!O295</f>
        <v>0</v>
      </c>
      <c r="N40" s="681"/>
      <c r="O40" s="681">
        <f>'[55]D 2.1 KKD proj working'!Q295</f>
        <v>0</v>
      </c>
      <c r="P40" s="681"/>
      <c r="Q40" s="681"/>
      <c r="R40" s="681">
        <f>'[55]D 2.1 KKD proj working'!T295</f>
        <v>0</v>
      </c>
      <c r="S40" s="681"/>
      <c r="T40" s="681">
        <f t="shared" si="16"/>
        <v>0</v>
      </c>
      <c r="U40" s="681"/>
      <c r="V40" s="681"/>
      <c r="W40" s="681">
        <f t="shared" si="17"/>
        <v>0.45370881212555525</v>
      </c>
      <c r="X40" s="681">
        <f t="shared" si="18"/>
        <v>489.41144767426516</v>
      </c>
      <c r="Y40" s="754"/>
      <c r="Z40" s="755"/>
    </row>
    <row r="41" spans="1:26" s="756" customFormat="1" ht="15.75" x14ac:dyDescent="0.25">
      <c r="A41" s="776">
        <v>22</v>
      </c>
      <c r="B41" s="763" t="s">
        <v>1110</v>
      </c>
      <c r="C41" s="788">
        <f>'[55]D 2.1 KKD proj working'!C313</f>
        <v>1</v>
      </c>
      <c r="D41" s="778">
        <f t="shared" si="13"/>
        <v>1</v>
      </c>
      <c r="E41" s="788">
        <f>'[55]D 2.1 KKD proj working'!E313</f>
        <v>5.7</v>
      </c>
      <c r="F41" s="679">
        <f>'[55]D 2.1 KKD proj working'!F313</f>
        <v>4.0465877759999994E-3</v>
      </c>
      <c r="G41" s="680">
        <f>F41/F13</f>
        <v>4.9345031828286198E-5</v>
      </c>
      <c r="H41" s="681">
        <f>'[67]D 2.1_2026-27 Revised'!$E$34</f>
        <v>7.5599999999999987E-2</v>
      </c>
      <c r="I41" s="681">
        <f>'[67]D 2.1_2026-27 Revised'!$H$34</f>
        <v>0.40934572800000002</v>
      </c>
      <c r="J41" s="681"/>
      <c r="K41" s="681">
        <f>H41+I41+J41</f>
        <v>0.48494572800000002</v>
      </c>
      <c r="L41" s="681">
        <f t="shared" si="15"/>
        <v>1198.4065460687045</v>
      </c>
      <c r="M41" s="681">
        <f>'[55]D 2.1 KKD proj working'!O313</f>
        <v>0</v>
      </c>
      <c r="N41" s="681"/>
      <c r="O41" s="681">
        <f>'[55]D 2.1 KKD proj working'!Q313</f>
        <v>0</v>
      </c>
      <c r="P41" s="681"/>
      <c r="Q41" s="681"/>
      <c r="R41" s="681">
        <f>'[55]D 2.1 KKD proj working'!T313</f>
        <v>0</v>
      </c>
      <c r="S41" s="681"/>
      <c r="T41" s="681">
        <f t="shared" si="16"/>
        <v>0</v>
      </c>
      <c r="U41" s="681"/>
      <c r="V41" s="681"/>
      <c r="W41" s="681">
        <f t="shared" si="17"/>
        <v>0.48494572800000002</v>
      </c>
      <c r="X41" s="681">
        <f t="shared" si="18"/>
        <v>1198.4065460687045</v>
      </c>
      <c r="Y41" s="780"/>
      <c r="Z41" s="755"/>
    </row>
    <row r="42" spans="1:26" s="756" customFormat="1" ht="15.75" x14ac:dyDescent="0.25">
      <c r="A42" s="2206"/>
      <c r="B42" s="781"/>
      <c r="C42" s="788"/>
      <c r="D42" s="2192">
        <f>SUM(D32:D41)</f>
        <v>288</v>
      </c>
      <c r="E42" s="2128">
        <f>SUM(E32:E41)</f>
        <v>7822.03</v>
      </c>
      <c r="F42" s="694">
        <f>SUM(F32:F41)</f>
        <v>10.341758072219521</v>
      </c>
      <c r="G42" s="2221">
        <f>F42/F13</f>
        <v>0.12610980151246029</v>
      </c>
      <c r="H42" s="693">
        <f>SUM(H32:H41)</f>
        <v>145.20671080547791</v>
      </c>
      <c r="I42" s="693">
        <f>SUM(I32:I41)</f>
        <v>742.66186433234509</v>
      </c>
      <c r="J42" s="681"/>
      <c r="K42" s="693">
        <f>SUM(K32:K41)</f>
        <v>887.86857513782297</v>
      </c>
      <c r="L42" s="681"/>
      <c r="M42" s="693">
        <f>SUM(M32:M41)</f>
        <v>0.6633</v>
      </c>
      <c r="N42" s="681"/>
      <c r="O42" s="693">
        <f>SUM(O32:O41)</f>
        <v>1</v>
      </c>
      <c r="P42" s="681"/>
      <c r="Q42" s="681"/>
      <c r="R42" s="693">
        <f>SUM(R32:R41)</f>
        <v>9.3067199999999968</v>
      </c>
      <c r="S42" s="681"/>
      <c r="T42" s="693">
        <f>SUM(T32:T41)</f>
        <v>10.970019999999998</v>
      </c>
      <c r="U42" s="681"/>
      <c r="V42" s="681"/>
      <c r="W42" s="693">
        <f>SUM(W32:W41)</f>
        <v>898.83859513782306</v>
      </c>
      <c r="X42" s="691">
        <f t="shared" si="18"/>
        <v>869.13519815583606</v>
      </c>
      <c r="Y42" s="2207"/>
      <c r="Z42" s="755"/>
    </row>
    <row r="43" spans="1:26" s="756" customFormat="1" ht="15.75" x14ac:dyDescent="0.25">
      <c r="A43" s="2208"/>
      <c r="B43" s="1205"/>
      <c r="C43" s="2209"/>
      <c r="D43" s="2210"/>
      <c r="E43" s="2223"/>
      <c r="F43" s="1358"/>
      <c r="G43" s="2222"/>
      <c r="H43" s="1214"/>
      <c r="I43" s="1214"/>
      <c r="J43" s="2164"/>
      <c r="K43" s="1214"/>
      <c r="L43" s="2164"/>
      <c r="M43" s="1214"/>
      <c r="N43" s="2164"/>
      <c r="O43" s="1214"/>
      <c r="P43" s="2164"/>
      <c r="Q43" s="2164"/>
      <c r="R43" s="1214"/>
      <c r="S43" s="2164"/>
      <c r="T43" s="1214"/>
      <c r="U43" s="2164"/>
      <c r="V43" s="2164"/>
      <c r="W43" s="1214"/>
      <c r="X43" s="1182"/>
      <c r="Y43" s="2211"/>
      <c r="Z43" s="755"/>
    </row>
    <row r="44" spans="1:26" s="756" customFormat="1" ht="15.75" x14ac:dyDescent="0.25">
      <c r="A44" s="2208"/>
      <c r="B44" s="1206" t="str">
        <f>'D 2.1_2025-26_(Proje)_Rev'!B44</f>
        <v>For KINESCO Power and Utilities Pvt. Ltd.</v>
      </c>
      <c r="C44" s="2209"/>
      <c r="D44" s="2210"/>
      <c r="E44" s="2223"/>
      <c r="F44" s="1358"/>
      <c r="G44" s="2222"/>
      <c r="H44" s="1214"/>
      <c r="I44" s="1214"/>
      <c r="J44" s="2164"/>
      <c r="K44" s="1214"/>
      <c r="L44" s="2164"/>
      <c r="M44" s="1214"/>
      <c r="N44" s="2164"/>
      <c r="O44" s="1214"/>
      <c r="P44" s="2164"/>
      <c r="Q44" s="2164"/>
      <c r="R44" s="1214"/>
      <c r="S44" s="2164"/>
      <c r="T44" s="1214"/>
      <c r="U44" s="2164"/>
      <c r="V44" s="2164"/>
      <c r="W44" s="1214"/>
      <c r="X44" s="1182"/>
      <c r="Y44" s="2211"/>
      <c r="Z44" s="755"/>
    </row>
    <row r="45" spans="1:26" s="756" customFormat="1" ht="15.75" x14ac:dyDescent="0.25">
      <c r="A45" s="2208"/>
      <c r="B45" s="1206"/>
      <c r="C45" s="2209"/>
      <c r="D45" s="2210"/>
      <c r="E45" s="2223"/>
      <c r="F45" s="1358"/>
      <c r="G45" s="2222"/>
      <c r="H45" s="1214"/>
      <c r="I45" s="1214"/>
      <c r="J45" s="2164"/>
      <c r="K45" s="1214"/>
      <c r="L45" s="2164"/>
      <c r="M45" s="1214"/>
      <c r="N45" s="2164"/>
      <c r="O45" s="1214"/>
      <c r="P45" s="2164"/>
      <c r="Q45" s="2164"/>
      <c r="R45" s="1214"/>
      <c r="S45" s="2164"/>
      <c r="T45" s="1214"/>
      <c r="U45" s="2164"/>
      <c r="V45" s="2164"/>
      <c r="W45" s="1214"/>
      <c r="X45" s="1182"/>
      <c r="Y45" s="2211"/>
      <c r="Z45" s="755"/>
    </row>
    <row r="46" spans="1:26" s="756" customFormat="1" ht="15.75" x14ac:dyDescent="0.25">
      <c r="A46" s="2208"/>
      <c r="B46" s="1206"/>
      <c r="C46" s="2209"/>
      <c r="D46" s="2210"/>
      <c r="E46" s="2223"/>
      <c r="F46" s="1358"/>
      <c r="G46" s="2222"/>
      <c r="H46" s="1214"/>
      <c r="I46" s="1214"/>
      <c r="J46" s="2164"/>
      <c r="K46" s="1214"/>
      <c r="L46" s="2164"/>
      <c r="M46" s="1214"/>
      <c r="N46" s="2164"/>
      <c r="O46" s="1214"/>
      <c r="P46" s="2164"/>
      <c r="Q46" s="2164"/>
      <c r="R46" s="1214"/>
      <c r="S46" s="2164"/>
      <c r="T46" s="1214"/>
      <c r="U46" s="2164"/>
      <c r="V46" s="2164"/>
      <c r="W46" s="1214"/>
      <c r="X46" s="1182"/>
      <c r="Y46" s="2211"/>
      <c r="Z46" s="755"/>
    </row>
    <row r="47" spans="1:26" s="756" customFormat="1" ht="15.75" x14ac:dyDescent="0.25">
      <c r="A47" s="2208"/>
      <c r="B47" s="1206" t="str">
        <f>'D 2.1_2025-26_(Proje)_Rev'!B47</f>
        <v>T M AJITHKUMAR</v>
      </c>
      <c r="C47" s="2209"/>
      <c r="D47" s="2210"/>
      <c r="E47" s="2223"/>
      <c r="F47" s="1358"/>
      <c r="G47" s="2222"/>
      <c r="H47" s="1214"/>
      <c r="I47" s="1214"/>
      <c r="J47" s="2164"/>
      <c r="K47" s="1214"/>
      <c r="L47" s="2164"/>
      <c r="M47" s="1214"/>
      <c r="N47" s="2164"/>
      <c r="O47" s="1214"/>
      <c r="P47" s="2164"/>
      <c r="Q47" s="2164"/>
      <c r="R47" s="1214"/>
      <c r="S47" s="2164"/>
      <c r="T47" s="1214"/>
      <c r="U47" s="2164"/>
      <c r="V47" s="2164"/>
      <c r="W47" s="1214"/>
      <c r="X47" s="1182"/>
      <c r="Y47" s="2211"/>
      <c r="Z47" s="755"/>
    </row>
    <row r="48" spans="1:26" s="756" customFormat="1" ht="15.75" x14ac:dyDescent="0.25">
      <c r="A48" s="2208"/>
      <c r="B48" s="1206" t="str">
        <f>'D 2.1_2025-26_(Proje)_Rev'!B48</f>
        <v>CHIEF EXECUTIVE OFFICER</v>
      </c>
      <c r="C48" s="2209"/>
      <c r="D48" s="2210"/>
      <c r="E48" s="2223"/>
      <c r="F48" s="1358"/>
      <c r="G48" s="2222"/>
      <c r="H48" s="1214"/>
      <c r="I48" s="1214"/>
      <c r="J48" s="2164"/>
      <c r="K48" s="1214"/>
      <c r="L48" s="2164"/>
      <c r="M48" s="1214"/>
      <c r="N48" s="2164"/>
      <c r="O48" s="1214"/>
      <c r="P48" s="2164"/>
      <c r="Q48" s="2164"/>
      <c r="R48" s="1214"/>
      <c r="S48" s="2164"/>
      <c r="T48" s="1214"/>
      <c r="U48" s="2164"/>
      <c r="V48" s="2164"/>
      <c r="W48" s="1214"/>
      <c r="X48" s="1182"/>
      <c r="Y48" s="2211"/>
      <c r="Z48" s="755"/>
    </row>
    <row r="49" spans="1:26" s="756" customFormat="1" ht="15.75" x14ac:dyDescent="0.25">
      <c r="A49" s="2208"/>
      <c r="B49" s="1206"/>
      <c r="C49" s="2209"/>
      <c r="D49" s="2210"/>
      <c r="E49" s="2223"/>
      <c r="F49" s="1358"/>
      <c r="G49" s="2222"/>
      <c r="H49" s="1214"/>
      <c r="I49" s="1214"/>
      <c r="J49" s="2164"/>
      <c r="K49" s="1214"/>
      <c r="L49" s="2164"/>
      <c r="M49" s="1214"/>
      <c r="N49" s="2164"/>
      <c r="O49" s="1214"/>
      <c r="P49" s="2164"/>
      <c r="Q49" s="2164"/>
      <c r="R49" s="1214"/>
      <c r="S49" s="2164"/>
      <c r="T49" s="1214"/>
      <c r="U49" s="2164"/>
      <c r="V49" s="2164"/>
      <c r="W49" s="1214"/>
      <c r="X49" s="1182"/>
      <c r="Y49" s="2211"/>
      <c r="Z49" s="755"/>
    </row>
    <row r="50" spans="1:26" s="756" customFormat="1" ht="15.75" x14ac:dyDescent="0.25">
      <c r="A50" s="2208"/>
      <c r="B50" s="1206" t="str">
        <f>'D 2.1_2025-26_(Proje)_Rev'!B50</f>
        <v>Place: Kakkanad, Kochi</v>
      </c>
      <c r="C50" s="2209"/>
      <c r="D50" s="2210"/>
      <c r="E50" s="2223"/>
      <c r="F50" s="1358"/>
      <c r="G50" s="2222"/>
      <c r="H50" s="1214"/>
      <c r="I50" s="1214"/>
      <c r="J50" s="2164"/>
      <c r="K50" s="1214"/>
      <c r="L50" s="2164"/>
      <c r="M50" s="1214"/>
      <c r="N50" s="2164"/>
      <c r="O50" s="1214"/>
      <c r="P50" s="2164"/>
      <c r="Q50" s="2164"/>
      <c r="R50" s="1214"/>
      <c r="S50" s="2164"/>
      <c r="T50" s="1214"/>
      <c r="U50" s="2164"/>
      <c r="V50" s="2164"/>
      <c r="W50" s="1214"/>
      <c r="X50" s="1182"/>
      <c r="Y50" s="2211"/>
      <c r="Z50" s="755"/>
    </row>
    <row r="51" spans="1:26" s="756" customFormat="1" ht="15.75" x14ac:dyDescent="0.25">
      <c r="A51" s="2208"/>
      <c r="B51" s="1206" t="str">
        <f>'D 2.1_2025-26_(Proje)_Rev'!B51</f>
        <v>Date: --/--/----</v>
      </c>
      <c r="C51" s="2209"/>
      <c r="D51" s="2210"/>
      <c r="E51" s="2223"/>
      <c r="F51" s="1358"/>
      <c r="G51" s="2222"/>
      <c r="H51" s="1214"/>
      <c r="I51" s="1214"/>
      <c r="J51" s="2164"/>
      <c r="K51" s="1214"/>
      <c r="L51" s="2164"/>
      <c r="M51" s="1214"/>
      <c r="N51" s="2164"/>
      <c r="O51" s="1214"/>
      <c r="P51" s="2164"/>
      <c r="Q51" s="2164"/>
      <c r="R51" s="1214"/>
      <c r="S51" s="2164"/>
      <c r="T51" s="1214"/>
      <c r="U51" s="2164"/>
      <c r="V51" s="2164"/>
      <c r="W51" s="1214"/>
      <c r="X51" s="1182"/>
      <c r="Y51" s="2211"/>
      <c r="Z51" s="755"/>
    </row>
    <row r="52" spans="1:26" s="756" customFormat="1" ht="18.75" x14ac:dyDescent="0.25">
      <c r="A52" s="1009"/>
      <c r="B52" s="1191" t="s">
        <v>1083</v>
      </c>
      <c r="C52" s="2116" t="s">
        <v>1111</v>
      </c>
      <c r="D52" s="2116"/>
      <c r="E52" s="2116"/>
      <c r="F52" s="2116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0"/>
      <c r="Y52" s="690"/>
      <c r="Z52" s="755"/>
    </row>
    <row r="53" spans="1:26" s="756" customFormat="1" ht="15.75" x14ac:dyDescent="0.25">
      <c r="A53" s="2157" t="s">
        <v>35</v>
      </c>
      <c r="B53" s="1190" t="s">
        <v>1085</v>
      </c>
      <c r="C53" s="2158"/>
      <c r="D53" s="2158"/>
      <c r="E53" s="1189"/>
      <c r="F53" s="1359"/>
      <c r="G53" s="1196"/>
      <c r="H53" s="1196"/>
      <c r="I53" s="1196"/>
      <c r="J53" s="1196"/>
      <c r="K53" s="1196"/>
      <c r="L53" s="1196"/>
      <c r="M53" s="1196"/>
      <c r="N53" s="1196"/>
      <c r="O53" s="1196"/>
      <c r="P53" s="1196"/>
      <c r="Q53" s="1196"/>
      <c r="R53" s="1196"/>
      <c r="S53" s="1196"/>
      <c r="T53" s="1196"/>
      <c r="U53" s="1196"/>
      <c r="V53" s="1196"/>
      <c r="W53" s="1196"/>
      <c r="X53" s="1196"/>
      <c r="Y53" s="2159"/>
      <c r="Z53" s="755"/>
    </row>
    <row r="54" spans="1:26" s="756" customFormat="1" ht="15.75" x14ac:dyDescent="0.25">
      <c r="A54" s="1194"/>
      <c r="B54" s="675" t="s">
        <v>1086</v>
      </c>
      <c r="C54" s="676"/>
      <c r="D54" s="699">
        <f>D64+D71+D83</f>
        <v>177</v>
      </c>
      <c r="E54" s="699">
        <f>E64+E71+E83</f>
        <v>13132.5</v>
      </c>
      <c r="F54" s="694">
        <f>F64+F71+F83</f>
        <v>9.708275792373307</v>
      </c>
      <c r="G54" s="691"/>
      <c r="H54" s="691">
        <f>H64+H71+H83</f>
        <v>203.53891038646518</v>
      </c>
      <c r="I54" s="691">
        <f>I64+I71+I83</f>
        <v>676.90795465228325</v>
      </c>
      <c r="J54" s="691"/>
      <c r="K54" s="691"/>
      <c r="L54" s="691"/>
      <c r="M54" s="691">
        <f>M64+M71+M83</f>
        <v>0.1</v>
      </c>
      <c r="N54" s="691"/>
      <c r="O54" s="691">
        <f>O64+O71+O83</f>
        <v>1.3</v>
      </c>
      <c r="P54" s="691"/>
      <c r="Q54" s="691"/>
      <c r="R54" s="691">
        <f>R64+R71+R83</f>
        <v>0</v>
      </c>
      <c r="S54" s="691"/>
      <c r="T54" s="691">
        <f>T64+T71+T83</f>
        <v>1.4</v>
      </c>
      <c r="U54" s="691"/>
      <c r="V54" s="691"/>
      <c r="W54" s="691">
        <f>W64+W71+W83</f>
        <v>881.84686598785834</v>
      </c>
      <c r="X54" s="691">
        <f t="shared" ref="X54" si="20">(W54*100000)/(F54*1000000)*100</f>
        <v>908.34550320524022</v>
      </c>
      <c r="Y54" s="754"/>
    </row>
    <row r="55" spans="1:26" s="756" customFormat="1" ht="15.75" x14ac:dyDescent="0.25">
      <c r="A55" s="1194"/>
      <c r="B55" s="696" t="s">
        <v>1087</v>
      </c>
      <c r="C55" s="742"/>
      <c r="D55" s="742"/>
      <c r="E55" s="691"/>
      <c r="F55" s="679"/>
      <c r="G55" s="681"/>
      <c r="H55" s="681"/>
      <c r="I55" s="681"/>
      <c r="J55" s="681"/>
      <c r="K55" s="681"/>
      <c r="L55" s="681"/>
      <c r="M55" s="681"/>
      <c r="N55" s="681"/>
      <c r="O55" s="681"/>
      <c r="P55" s="681"/>
      <c r="Q55" s="681"/>
      <c r="R55" s="681"/>
      <c r="S55" s="681"/>
      <c r="T55" s="681"/>
      <c r="U55" s="681"/>
      <c r="V55" s="681"/>
      <c r="W55" s="681"/>
      <c r="X55" s="681"/>
      <c r="Y55" s="754"/>
      <c r="Z55" s="755"/>
    </row>
    <row r="56" spans="1:26" s="756" customFormat="1" ht="15.75" x14ac:dyDescent="0.25">
      <c r="A56" s="1194"/>
      <c r="B56" s="696" t="s">
        <v>690</v>
      </c>
      <c r="C56" s="764"/>
      <c r="D56" s="764"/>
      <c r="E56" s="678"/>
      <c r="F56" s="679"/>
      <c r="G56" s="680"/>
      <c r="H56" s="681"/>
      <c r="I56" s="681"/>
      <c r="J56" s="681"/>
      <c r="K56" s="681"/>
      <c r="L56" s="681"/>
      <c r="M56" s="681"/>
      <c r="N56" s="681"/>
      <c r="O56" s="681"/>
      <c r="P56" s="681"/>
      <c r="Q56" s="681"/>
      <c r="R56" s="681"/>
      <c r="S56" s="681"/>
      <c r="T56" s="681"/>
      <c r="U56" s="681"/>
      <c r="V56" s="681"/>
      <c r="W56" s="681"/>
      <c r="X56" s="681"/>
      <c r="Y56" s="754"/>
      <c r="Z56" s="755"/>
    </row>
    <row r="57" spans="1:26" s="756" customFormat="1" ht="15.75" x14ac:dyDescent="0.25">
      <c r="A57" s="782">
        <v>1</v>
      </c>
      <c r="B57" s="762" t="s">
        <v>1088</v>
      </c>
      <c r="C57" s="777">
        <f>'[55]D 2.1 KLY proj working'!C24</f>
        <v>15</v>
      </c>
      <c r="D57" s="778">
        <f t="shared" ref="D57:D60" si="21">C57</f>
        <v>15</v>
      </c>
      <c r="E57" s="777">
        <f>'[55]D 2.1 KLY proj working'!E24</f>
        <v>5448</v>
      </c>
      <c r="F57" s="1366">
        <f>'[55]D 2.1 KLY proj working'!F24</f>
        <v>3.8162300750392499</v>
      </c>
      <c r="G57" s="786">
        <f>F57/F54</f>
        <v>0.39309040623230235</v>
      </c>
      <c r="H57" s="784">
        <f>'[67]D 2.1_2026-27 Revised'!$E$41</f>
        <v>86.704076233490639</v>
      </c>
      <c r="I57" s="784">
        <f>'[67]D 2.1_2026-27 Revised'!$H$41</f>
        <v>262.12204780065008</v>
      </c>
      <c r="J57" s="787">
        <f>'[49]HT-I-A SUMMARY'!$M$46</f>
        <v>0</v>
      </c>
      <c r="K57" s="787">
        <f>H57+I57+J57</f>
        <v>348.82612403414072</v>
      </c>
      <c r="L57" s="787">
        <f t="shared" ref="L57:L60" si="22">(K57*100000)/(F57*1000000)*100</f>
        <v>914.05947014489948</v>
      </c>
      <c r="M57" s="784">
        <f>'[55]D 2.1 KLY proj working'!O24</f>
        <v>0</v>
      </c>
      <c r="N57" s="787"/>
      <c r="O57" s="784">
        <f>'[55]D 2.1 KLY proj working'!Q24</f>
        <v>1</v>
      </c>
      <c r="P57" s="787"/>
      <c r="Q57" s="787"/>
      <c r="R57" s="784">
        <f>'[55]D 2.1 KLY proj working'!T24</f>
        <v>0</v>
      </c>
      <c r="S57" s="787"/>
      <c r="T57" s="787">
        <f>SUM(M57:S57)</f>
        <v>1</v>
      </c>
      <c r="U57" s="787"/>
      <c r="V57" s="787"/>
      <c r="W57" s="787">
        <f>K57+T57+U57+V57</f>
        <v>349.82612403414072</v>
      </c>
      <c r="X57" s="787">
        <f t="shared" ref="X57:X60" si="23">(W57*100000)/(F57*1000000)*100</f>
        <v>916.67985722936987</v>
      </c>
      <c r="Y57" s="754"/>
      <c r="Z57" s="755"/>
    </row>
    <row r="58" spans="1:26" s="756" customFormat="1" ht="15.75" x14ac:dyDescent="0.25">
      <c r="A58" s="782">
        <v>2</v>
      </c>
      <c r="B58" s="762" t="s">
        <v>1089</v>
      </c>
      <c r="C58" s="777">
        <f>'[55]D 2.1 KLY proj working'!C42</f>
        <v>9</v>
      </c>
      <c r="D58" s="778">
        <f t="shared" si="21"/>
        <v>9</v>
      </c>
      <c r="E58" s="777">
        <f>'[55]D 2.1 KLY proj working'!E42</f>
        <v>4279</v>
      </c>
      <c r="F58" s="1366">
        <f>'[55]D 2.1 KLY proj working'!F42</f>
        <v>2.1032417294276851</v>
      </c>
      <c r="G58" s="786">
        <f>F58/F54</f>
        <v>0.21664420896241576</v>
      </c>
      <c r="H58" s="784">
        <f>'[67]D 2.1_2026-27 Revised'!$E$42</f>
        <v>53.329684456125008</v>
      </c>
      <c r="I58" s="784">
        <f>'[67]D 2.1_2026-27 Revised'!$H$42</f>
        <v>147.17545903831271</v>
      </c>
      <c r="J58" s="787">
        <f>'[30]HT-I-B SUMMARY'!$M$46</f>
        <v>9.4911000000000001E-7</v>
      </c>
      <c r="K58" s="787">
        <f t="shared" ref="K58:K63" si="24">H58+I58+J58</f>
        <v>200.50514444354772</v>
      </c>
      <c r="L58" s="787">
        <f t="shared" si="22"/>
        <v>953.3147884913227</v>
      </c>
      <c r="M58" s="784">
        <f>'[55]D 2.1 KLY proj working'!O42</f>
        <v>0</v>
      </c>
      <c r="N58" s="787"/>
      <c r="O58" s="784">
        <f>'[55]D 2.1 KLY proj working'!Q42</f>
        <v>0</v>
      </c>
      <c r="P58" s="787"/>
      <c r="Q58" s="787"/>
      <c r="R58" s="784">
        <f>'[55]D 2.1 KLY proj working'!T42</f>
        <v>0</v>
      </c>
      <c r="S58" s="787"/>
      <c r="T58" s="787">
        <f>SUM(M58:S58)</f>
        <v>0</v>
      </c>
      <c r="U58" s="787"/>
      <c r="V58" s="787"/>
      <c r="W58" s="787">
        <f t="shared" ref="W58:W63" si="25">K58+T58+U58+V58</f>
        <v>200.50514444354772</v>
      </c>
      <c r="X58" s="787">
        <f t="shared" si="23"/>
        <v>953.3147884913227</v>
      </c>
      <c r="Y58" s="754"/>
      <c r="Z58" s="755"/>
    </row>
    <row r="59" spans="1:26" s="756" customFormat="1" ht="15.75" x14ac:dyDescent="0.25">
      <c r="A59" s="782">
        <v>3</v>
      </c>
      <c r="B59" s="762" t="s">
        <v>1112</v>
      </c>
      <c r="C59" s="777">
        <f>'[55]D 2.1 KLY proj working'!C60</f>
        <v>3</v>
      </c>
      <c r="D59" s="778">
        <f t="shared" si="21"/>
        <v>3</v>
      </c>
      <c r="E59" s="777">
        <f>'[55]D 2.1 KLY proj working'!E60</f>
        <v>450</v>
      </c>
      <c r="F59" s="1366">
        <f>'[55]D 2.1 KLY proj working'!F60</f>
        <v>0.54706939017984002</v>
      </c>
      <c r="G59" s="786">
        <f>F59/F54</f>
        <v>5.6350829115259633E-2</v>
      </c>
      <c r="H59" s="784">
        <f>'[67]D 2.1_2026-27 Revised'!$E$43</f>
        <v>14.838496751925005</v>
      </c>
      <c r="I59" s="784">
        <f>'[67]D 2.1_2026-27 Revised'!$H$43</f>
        <v>32.799371795190005</v>
      </c>
      <c r="J59" s="787">
        <f>'[50]HT-II-A SUMMARY'!$M$22</f>
        <v>0</v>
      </c>
      <c r="K59" s="787">
        <f t="shared" si="24"/>
        <v>47.637868547115012</v>
      </c>
      <c r="L59" s="787">
        <f t="shared" si="22"/>
        <v>870.78292813010148</v>
      </c>
      <c r="M59" s="784">
        <f>'[55]D 2.1 KLY proj working'!O60</f>
        <v>0</v>
      </c>
      <c r="N59" s="787"/>
      <c r="O59" s="784">
        <f>'[55]D 2.1 KLY proj working'!Q60</f>
        <v>0</v>
      </c>
      <c r="P59" s="787"/>
      <c r="Q59" s="787"/>
      <c r="R59" s="784">
        <f>'[55]D 2.1 KLY proj working'!T60</f>
        <v>0</v>
      </c>
      <c r="S59" s="787"/>
      <c r="T59" s="787">
        <f>SUM(M59:S59)</f>
        <v>0</v>
      </c>
      <c r="U59" s="787"/>
      <c r="V59" s="787"/>
      <c r="W59" s="787">
        <f t="shared" si="25"/>
        <v>47.637868547115012</v>
      </c>
      <c r="X59" s="787">
        <f t="shared" si="23"/>
        <v>870.78292813010148</v>
      </c>
      <c r="Y59" s="754"/>
      <c r="Z59" s="755"/>
    </row>
    <row r="60" spans="1:26" s="756" customFormat="1" ht="15.75" x14ac:dyDescent="0.25">
      <c r="A60" s="782">
        <v>4</v>
      </c>
      <c r="B60" s="762" t="s">
        <v>1091</v>
      </c>
      <c r="C60" s="777">
        <f>'[55]D 2.1 KLY proj working'!C78</f>
        <v>1</v>
      </c>
      <c r="D60" s="778">
        <f t="shared" si="21"/>
        <v>1</v>
      </c>
      <c r="E60" s="777">
        <f>'[55]D 2.1 KLY proj working'!E78</f>
        <v>243.3</v>
      </c>
      <c r="F60" s="1366">
        <f>'[55]D 2.1 KLY proj working'!F78</f>
        <v>0.16492334073600004</v>
      </c>
      <c r="G60" s="786">
        <f>F60/F54</f>
        <v>1.6987912608082439E-2</v>
      </c>
      <c r="H60" s="784">
        <f>'[67]D 2.1_2026-27 Revised'!$E$44</f>
        <v>7.2648584112000014</v>
      </c>
      <c r="I60" s="784">
        <f>'[67]D 2.1_2026-27 Revised'!$H$44</f>
        <v>11.341789575424004</v>
      </c>
      <c r="J60" s="787">
        <f>'[31]HT-II-B SUMMARY'!$M$46</f>
        <v>0</v>
      </c>
      <c r="K60" s="787">
        <f t="shared" si="24"/>
        <v>18.606647986624004</v>
      </c>
      <c r="L60" s="787">
        <f t="shared" si="22"/>
        <v>1128.1997989846977</v>
      </c>
      <c r="M60" s="784">
        <f>'[55]D 2.1 KLY proj working'!O78</f>
        <v>0</v>
      </c>
      <c r="N60" s="787"/>
      <c r="O60" s="784">
        <f>'[55]D 2.1 KLY proj working'!Q78</f>
        <v>-0.1</v>
      </c>
      <c r="P60" s="787"/>
      <c r="Q60" s="787"/>
      <c r="R60" s="784">
        <f>'[55]D 2.1 KLY proj working'!T78</f>
        <v>0</v>
      </c>
      <c r="S60" s="787"/>
      <c r="T60" s="787">
        <f t="shared" ref="T60:T63" si="26">SUM(M60:S60)</f>
        <v>-0.1</v>
      </c>
      <c r="U60" s="787"/>
      <c r="V60" s="787"/>
      <c r="W60" s="787">
        <f t="shared" si="25"/>
        <v>18.506647986624003</v>
      </c>
      <c r="X60" s="787">
        <f t="shared" si="23"/>
        <v>1122.1363758480009</v>
      </c>
      <c r="Y60" s="754"/>
      <c r="Z60" s="755"/>
    </row>
    <row r="61" spans="1:26" s="756" customFormat="1" ht="15.75" x14ac:dyDescent="0.25">
      <c r="A61" s="782">
        <v>5</v>
      </c>
      <c r="B61" s="763" t="s">
        <v>1092</v>
      </c>
      <c r="C61" s="777">
        <v>0</v>
      </c>
      <c r="D61" s="778">
        <v>0</v>
      </c>
      <c r="E61" s="777">
        <v>0</v>
      </c>
      <c r="F61" s="785">
        <v>0</v>
      </c>
      <c r="G61" s="786"/>
      <c r="H61" s="784">
        <f>'[67]D 2.1_2026-27 Revised'!$E$45</f>
        <v>0</v>
      </c>
      <c r="I61" s="784">
        <f>'[67]D 2.1_2026-27 Revised'!$H$45</f>
        <v>0</v>
      </c>
      <c r="J61" s="787"/>
      <c r="K61" s="787">
        <f t="shared" si="24"/>
        <v>0</v>
      </c>
      <c r="L61" s="787"/>
      <c r="M61" s="787">
        <v>0</v>
      </c>
      <c r="N61" s="787"/>
      <c r="O61" s="787">
        <v>0</v>
      </c>
      <c r="P61" s="787"/>
      <c r="Q61" s="787"/>
      <c r="R61" s="787"/>
      <c r="S61" s="787"/>
      <c r="T61" s="787">
        <f t="shared" si="26"/>
        <v>0</v>
      </c>
      <c r="U61" s="787"/>
      <c r="V61" s="787"/>
      <c r="W61" s="787">
        <f t="shared" si="25"/>
        <v>0</v>
      </c>
      <c r="X61" s="787"/>
      <c r="Y61" s="754"/>
      <c r="Z61" s="755"/>
    </row>
    <row r="62" spans="1:26" s="756" customFormat="1" ht="15.75" x14ac:dyDescent="0.25">
      <c r="A62" s="782">
        <v>6</v>
      </c>
      <c r="B62" s="763" t="s">
        <v>1093</v>
      </c>
      <c r="C62" s="777">
        <v>0</v>
      </c>
      <c r="D62" s="778">
        <v>0</v>
      </c>
      <c r="E62" s="777">
        <v>0</v>
      </c>
      <c r="F62" s="785">
        <v>0</v>
      </c>
      <c r="G62" s="786"/>
      <c r="H62" s="784">
        <f>'[67]D 2.1_2026-27 Revised'!$E$46</f>
        <v>0</v>
      </c>
      <c r="I62" s="784">
        <f>'[67]D 2.1_2026-27 Revised'!$H$46</f>
        <v>0</v>
      </c>
      <c r="J62" s="787"/>
      <c r="K62" s="787">
        <f t="shared" si="24"/>
        <v>0</v>
      </c>
      <c r="L62" s="787"/>
      <c r="M62" s="787">
        <v>0</v>
      </c>
      <c r="N62" s="787"/>
      <c r="O62" s="787">
        <v>0</v>
      </c>
      <c r="P62" s="787"/>
      <c r="Q62" s="787"/>
      <c r="R62" s="787"/>
      <c r="S62" s="787"/>
      <c r="T62" s="787">
        <f t="shared" si="26"/>
        <v>0</v>
      </c>
      <c r="U62" s="787"/>
      <c r="V62" s="787"/>
      <c r="W62" s="787">
        <f t="shared" si="25"/>
        <v>0</v>
      </c>
      <c r="X62" s="787"/>
      <c r="Y62" s="780"/>
      <c r="Z62" s="755"/>
    </row>
    <row r="63" spans="1:26" s="756" customFormat="1" ht="15.75" x14ac:dyDescent="0.25">
      <c r="A63" s="782">
        <v>7</v>
      </c>
      <c r="B63" s="763" t="s">
        <v>1094</v>
      </c>
      <c r="C63" s="777">
        <v>0</v>
      </c>
      <c r="D63" s="778">
        <v>0</v>
      </c>
      <c r="E63" s="777">
        <v>0</v>
      </c>
      <c r="F63" s="785">
        <v>0</v>
      </c>
      <c r="G63" s="786"/>
      <c r="H63" s="784">
        <f>'[67]D 2.1_2026-27 Revised'!$E$47</f>
        <v>0</v>
      </c>
      <c r="I63" s="784">
        <f>'[67]D 2.1_2026-27 Revised'!$H$47</f>
        <v>0</v>
      </c>
      <c r="J63" s="787"/>
      <c r="K63" s="787">
        <f t="shared" si="24"/>
        <v>0</v>
      </c>
      <c r="L63" s="787"/>
      <c r="M63" s="787">
        <v>0</v>
      </c>
      <c r="N63" s="787"/>
      <c r="O63" s="787">
        <v>0</v>
      </c>
      <c r="P63" s="787"/>
      <c r="Q63" s="787"/>
      <c r="R63" s="787"/>
      <c r="S63" s="787"/>
      <c r="T63" s="787">
        <f t="shared" si="26"/>
        <v>0</v>
      </c>
      <c r="U63" s="787"/>
      <c r="V63" s="787"/>
      <c r="W63" s="787">
        <f t="shared" si="25"/>
        <v>0</v>
      </c>
      <c r="X63" s="787"/>
      <c r="Y63" s="780"/>
      <c r="Z63" s="755"/>
    </row>
    <row r="64" spans="1:26" s="756" customFormat="1" ht="15.75" x14ac:dyDescent="0.25">
      <c r="A64" s="782"/>
      <c r="B64" s="781"/>
      <c r="C64" s="777"/>
      <c r="D64" s="2192">
        <f>SUM(D57:D63)</f>
        <v>28</v>
      </c>
      <c r="E64" s="2128">
        <f>SUM(E57:E63)</f>
        <v>10420.299999999999</v>
      </c>
      <c r="F64" s="743">
        <f>SUM(F57:F63)</f>
        <v>6.6314645353827757</v>
      </c>
      <c r="G64" s="2221">
        <f>F64/F54</f>
        <v>0.68307335691806026</v>
      </c>
      <c r="H64" s="700">
        <f>SUM(H57:H63)</f>
        <v>162.13711585274064</v>
      </c>
      <c r="I64" s="700">
        <f>SUM(I57:I63)</f>
        <v>453.4386682095768</v>
      </c>
      <c r="J64" s="787"/>
      <c r="K64" s="700">
        <f>SUM(K57:K63)</f>
        <v>615.57578501142746</v>
      </c>
      <c r="L64" s="700"/>
      <c r="M64" s="700">
        <f>SUM(M57:M63)</f>
        <v>0</v>
      </c>
      <c r="N64" s="787"/>
      <c r="O64" s="700">
        <f>SUM(O57:O63)</f>
        <v>0.9</v>
      </c>
      <c r="P64" s="787"/>
      <c r="Q64" s="787"/>
      <c r="R64" s="787"/>
      <c r="S64" s="787"/>
      <c r="T64" s="700">
        <f>SUM(T57:T63)</f>
        <v>0.9</v>
      </c>
      <c r="U64" s="787"/>
      <c r="V64" s="787"/>
      <c r="W64" s="700">
        <f>SUM(W57:W63)</f>
        <v>616.47578501142743</v>
      </c>
      <c r="X64" s="700">
        <f t="shared" ref="X64" si="27">(W64*100000)/(F64*1000000)*100</f>
        <v>929.62238088157653</v>
      </c>
      <c r="Y64" s="780"/>
      <c r="Z64" s="755"/>
    </row>
    <row r="65" spans="1:26" s="756" customFormat="1" ht="15.75" x14ac:dyDescent="0.25">
      <c r="A65" s="1194"/>
      <c r="B65" s="696" t="s">
        <v>1095</v>
      </c>
      <c r="C65" s="764"/>
      <c r="D65" s="764"/>
      <c r="E65" s="678"/>
      <c r="F65" s="679"/>
      <c r="G65" s="680"/>
      <c r="H65" s="681"/>
      <c r="I65" s="681"/>
      <c r="J65" s="681"/>
      <c r="K65" s="681"/>
      <c r="L65" s="681"/>
      <c r="M65" s="681"/>
      <c r="N65" s="681"/>
      <c r="O65" s="681"/>
      <c r="P65" s="681"/>
      <c r="Q65" s="681"/>
      <c r="R65" s="681"/>
      <c r="S65" s="681"/>
      <c r="T65" s="681"/>
      <c r="U65" s="681"/>
      <c r="V65" s="681"/>
      <c r="W65" s="681"/>
      <c r="X65" s="681"/>
      <c r="Y65" s="768"/>
      <c r="Z65" s="755"/>
    </row>
    <row r="66" spans="1:26" s="756" customFormat="1" ht="15.75" x14ac:dyDescent="0.25">
      <c r="A66" s="751">
        <v>8</v>
      </c>
      <c r="B66" s="683" t="s">
        <v>1096</v>
      </c>
      <c r="C66" s="752">
        <v>0</v>
      </c>
      <c r="D66" s="753">
        <v>0</v>
      </c>
      <c r="E66" s="678">
        <v>0</v>
      </c>
      <c r="F66" s="679">
        <v>0</v>
      </c>
      <c r="G66" s="680"/>
      <c r="H66" s="681">
        <v>0</v>
      </c>
      <c r="I66" s="681">
        <v>0</v>
      </c>
      <c r="J66" s="681"/>
      <c r="K66" s="681">
        <f>H66+I66+J66</f>
        <v>0</v>
      </c>
      <c r="L66" s="681"/>
      <c r="M66" s="681">
        <v>0</v>
      </c>
      <c r="N66" s="681"/>
      <c r="O66" s="681">
        <v>0</v>
      </c>
      <c r="P66" s="681"/>
      <c r="Q66" s="681"/>
      <c r="R66" s="681"/>
      <c r="S66" s="681"/>
      <c r="T66" s="681">
        <f>SUM(M66:S66)</f>
        <v>0</v>
      </c>
      <c r="U66" s="681"/>
      <c r="V66" s="681"/>
      <c r="W66" s="681">
        <f>K66+T66+U66+V66</f>
        <v>0</v>
      </c>
      <c r="X66" s="681"/>
      <c r="Y66" s="768"/>
    </row>
    <row r="67" spans="1:26" s="756" customFormat="1" ht="15.75" x14ac:dyDescent="0.25">
      <c r="A67" s="751">
        <v>9</v>
      </c>
      <c r="B67" s="683" t="s">
        <v>1097</v>
      </c>
      <c r="C67" s="752">
        <v>0</v>
      </c>
      <c r="D67" s="753">
        <v>0</v>
      </c>
      <c r="E67" s="678">
        <v>0</v>
      </c>
      <c r="F67" s="679">
        <v>0</v>
      </c>
      <c r="G67" s="680"/>
      <c r="H67" s="681">
        <v>0</v>
      </c>
      <c r="I67" s="681">
        <v>0</v>
      </c>
      <c r="J67" s="681"/>
      <c r="K67" s="681">
        <f>H67+I67+J67</f>
        <v>0</v>
      </c>
      <c r="L67" s="681"/>
      <c r="M67" s="681">
        <v>0</v>
      </c>
      <c r="N67" s="681"/>
      <c r="O67" s="681">
        <v>0</v>
      </c>
      <c r="P67" s="681"/>
      <c r="Q67" s="681"/>
      <c r="R67" s="681"/>
      <c r="S67" s="681"/>
      <c r="T67" s="681">
        <f>SUM(M67:S67)</f>
        <v>0</v>
      </c>
      <c r="U67" s="681"/>
      <c r="V67" s="681"/>
      <c r="W67" s="681">
        <f>K67+T67+U67+V67</f>
        <v>0</v>
      </c>
      <c r="X67" s="681"/>
      <c r="Y67" s="768"/>
    </row>
    <row r="68" spans="1:26" s="756" customFormat="1" ht="15.75" x14ac:dyDescent="0.25">
      <c r="A68" s="751">
        <v>10</v>
      </c>
      <c r="B68" s="683" t="s">
        <v>1098</v>
      </c>
      <c r="C68" s="752">
        <v>0</v>
      </c>
      <c r="D68" s="753">
        <v>0</v>
      </c>
      <c r="E68" s="686">
        <v>0</v>
      </c>
      <c r="F68" s="745">
        <v>0</v>
      </c>
      <c r="G68" s="687"/>
      <c r="H68" s="688">
        <v>0</v>
      </c>
      <c r="I68" s="688">
        <v>0</v>
      </c>
      <c r="J68" s="688"/>
      <c r="K68" s="681">
        <f t="shared" ref="K68:K70" si="28">H68+I68+J68</f>
        <v>0</v>
      </c>
      <c r="L68" s="681"/>
      <c r="M68" s="688">
        <v>0</v>
      </c>
      <c r="N68" s="688"/>
      <c r="O68" s="688">
        <v>0</v>
      </c>
      <c r="P68" s="688"/>
      <c r="Q68" s="688"/>
      <c r="R68" s="688"/>
      <c r="S68" s="688"/>
      <c r="T68" s="688">
        <f t="shared" ref="T68:T70" si="29">SUM(M68:S68)</f>
        <v>0</v>
      </c>
      <c r="U68" s="688"/>
      <c r="V68" s="688"/>
      <c r="W68" s="688">
        <f t="shared" ref="W68:W70" si="30">K68+T68+U68+V68</f>
        <v>0</v>
      </c>
      <c r="X68" s="688"/>
      <c r="Y68" s="757"/>
    </row>
    <row r="69" spans="1:26" s="756" customFormat="1" ht="15.75" x14ac:dyDescent="0.25">
      <c r="A69" s="751">
        <v>11</v>
      </c>
      <c r="B69" s="683" t="s">
        <v>1099</v>
      </c>
      <c r="C69" s="752">
        <v>0</v>
      </c>
      <c r="D69" s="753">
        <v>0</v>
      </c>
      <c r="E69" s="686">
        <v>0</v>
      </c>
      <c r="F69" s="745">
        <v>0</v>
      </c>
      <c r="G69" s="687"/>
      <c r="H69" s="688">
        <v>0</v>
      </c>
      <c r="I69" s="688">
        <v>0</v>
      </c>
      <c r="J69" s="688"/>
      <c r="K69" s="681">
        <v>0</v>
      </c>
      <c r="L69" s="681"/>
      <c r="M69" s="688">
        <v>0</v>
      </c>
      <c r="N69" s="688"/>
      <c r="O69" s="688">
        <v>0</v>
      </c>
      <c r="P69" s="688"/>
      <c r="Q69" s="688"/>
      <c r="R69" s="688"/>
      <c r="S69" s="688"/>
      <c r="T69" s="688">
        <f t="shared" si="29"/>
        <v>0</v>
      </c>
      <c r="U69" s="688"/>
      <c r="V69" s="688"/>
      <c r="W69" s="688">
        <f t="shared" si="30"/>
        <v>0</v>
      </c>
      <c r="X69" s="688"/>
      <c r="Y69" s="757"/>
    </row>
    <row r="70" spans="1:26" s="756" customFormat="1" ht="15.75" x14ac:dyDescent="0.25">
      <c r="A70" s="751">
        <v>12</v>
      </c>
      <c r="B70" s="683" t="s">
        <v>1100</v>
      </c>
      <c r="C70" s="753">
        <v>0</v>
      </c>
      <c r="D70" s="753">
        <f t="shared" ref="D70" si="31">C70</f>
        <v>0</v>
      </c>
      <c r="E70" s="678">
        <v>0</v>
      </c>
      <c r="F70" s="679">
        <v>0</v>
      </c>
      <c r="G70" s="680"/>
      <c r="H70" s="681">
        <v>0</v>
      </c>
      <c r="I70" s="681">
        <v>0</v>
      </c>
      <c r="J70" s="681"/>
      <c r="K70" s="681">
        <f t="shared" si="28"/>
        <v>0</v>
      </c>
      <c r="L70" s="681"/>
      <c r="M70" s="681">
        <v>0</v>
      </c>
      <c r="N70" s="681"/>
      <c r="O70" s="681">
        <v>0</v>
      </c>
      <c r="P70" s="681"/>
      <c r="Q70" s="681"/>
      <c r="R70" s="681"/>
      <c r="S70" s="681"/>
      <c r="T70" s="681">
        <f t="shared" si="29"/>
        <v>0</v>
      </c>
      <c r="U70" s="681"/>
      <c r="V70" s="681"/>
      <c r="W70" s="681">
        <f t="shared" si="30"/>
        <v>0</v>
      </c>
      <c r="X70" s="681"/>
      <c r="Y70" s="754"/>
    </row>
    <row r="71" spans="1:26" s="756" customFormat="1" ht="15.75" x14ac:dyDescent="0.25">
      <c r="A71" s="770"/>
      <c r="B71" s="689"/>
      <c r="C71" s="753"/>
      <c r="D71" s="775">
        <f>SUM(D66:D70)</f>
        <v>0</v>
      </c>
      <c r="E71" s="693">
        <f>SUM(E66:E70)</f>
        <v>0</v>
      </c>
      <c r="F71" s="694">
        <f>SUM(F66:F70)</f>
        <v>0</v>
      </c>
      <c r="G71" s="680"/>
      <c r="H71" s="691">
        <f>SUM(H66:H70)</f>
        <v>0</v>
      </c>
      <c r="I71" s="691">
        <f>SUM(I66:I70)</f>
        <v>0</v>
      </c>
      <c r="J71" s="681"/>
      <c r="K71" s="691">
        <f>SUM(K66:K70)</f>
        <v>0</v>
      </c>
      <c r="L71" s="681"/>
      <c r="M71" s="691">
        <f>SUM(M66:M70)</f>
        <v>0</v>
      </c>
      <c r="N71" s="681"/>
      <c r="O71" s="691">
        <f>SUM(O66:O70)</f>
        <v>0</v>
      </c>
      <c r="P71" s="681"/>
      <c r="Q71" s="681"/>
      <c r="R71" s="691">
        <f>SUM(R66:R70)</f>
        <v>0</v>
      </c>
      <c r="S71" s="681"/>
      <c r="T71" s="691">
        <f>SUM(T66:T70)</f>
        <v>0</v>
      </c>
      <c r="U71" s="681"/>
      <c r="V71" s="681"/>
      <c r="W71" s="691">
        <f>SUM(W66:W70)</f>
        <v>0</v>
      </c>
      <c r="X71" s="691"/>
      <c r="Y71" s="754"/>
    </row>
    <row r="72" spans="1:26" s="756" customFormat="1" ht="15.75" x14ac:dyDescent="0.25">
      <c r="A72" s="1194"/>
      <c r="B72" s="696" t="s">
        <v>689</v>
      </c>
      <c r="C72" s="742"/>
      <c r="D72" s="742"/>
      <c r="E72" s="691"/>
      <c r="F72" s="679"/>
      <c r="G72" s="681"/>
      <c r="H72" s="681"/>
      <c r="I72" s="681"/>
      <c r="J72" s="681"/>
      <c r="K72" s="681"/>
      <c r="L72" s="681"/>
      <c r="M72" s="681"/>
      <c r="N72" s="681"/>
      <c r="O72" s="681"/>
      <c r="P72" s="681"/>
      <c r="Q72" s="681"/>
      <c r="R72" s="681"/>
      <c r="S72" s="681"/>
      <c r="T72" s="681"/>
      <c r="U72" s="681"/>
      <c r="V72" s="681"/>
      <c r="W72" s="681"/>
      <c r="X72" s="681"/>
      <c r="Y72" s="754"/>
      <c r="Z72" s="755"/>
    </row>
    <row r="73" spans="1:26" s="756" customFormat="1" ht="15.75" x14ac:dyDescent="0.25">
      <c r="A73" s="776">
        <v>13</v>
      </c>
      <c r="B73" s="763" t="s">
        <v>1101</v>
      </c>
      <c r="C73" s="788">
        <f>'[55]D 2.1 KLY proj working'!C96</f>
        <v>64</v>
      </c>
      <c r="D73" s="778">
        <f>C73</f>
        <v>64</v>
      </c>
      <c r="E73" s="788">
        <f>'[55]D 2.1 KLY proj working'!E96</f>
        <v>1600.4</v>
      </c>
      <c r="F73" s="679">
        <f>'[55]D 2.1 KLY proj working'!F96</f>
        <v>2.0690596851340763</v>
      </c>
      <c r="G73" s="680">
        <f>F73/F54</f>
        <v>0.21312329082775977</v>
      </c>
      <c r="H73" s="681">
        <f>'[67]D 2.1_2026-27 Revised'!$E$59</f>
        <v>22.710722485635841</v>
      </c>
      <c r="I73" s="681">
        <f>'[67]D 2.1_2026-27 Revised'!$H$59</f>
        <v>146.04724062450475</v>
      </c>
      <c r="J73" s="681"/>
      <c r="K73" s="681">
        <f>H73+I73+J73</f>
        <v>168.75796311014059</v>
      </c>
      <c r="L73" s="681">
        <f>(K73*100000)/(F73*1000000)*100</f>
        <v>815.62636555457789</v>
      </c>
      <c r="M73" s="681">
        <f>'[55]D 2.1 KLY proj working'!O96</f>
        <v>0.1</v>
      </c>
      <c r="N73" s="681"/>
      <c r="O73" s="681">
        <f>'[55]D 2.1 KLY proj working'!Q96</f>
        <v>0.4</v>
      </c>
      <c r="P73" s="681"/>
      <c r="Q73" s="681"/>
      <c r="R73" s="681">
        <f>'[55]D 2.1 KLY proj working'!T96</f>
        <v>0</v>
      </c>
      <c r="S73" s="681"/>
      <c r="T73" s="681">
        <f>SUM(M73:S73)</f>
        <v>0.5</v>
      </c>
      <c r="U73" s="681"/>
      <c r="V73" s="681"/>
      <c r="W73" s="681">
        <f>K73+T73+U73+V73</f>
        <v>169.25796311014059</v>
      </c>
      <c r="X73" s="681">
        <f>(W73*100000)/(F73*1000000)*100</f>
        <v>818.04292223292043</v>
      </c>
      <c r="Y73" s="754"/>
      <c r="Z73" s="755"/>
    </row>
    <row r="74" spans="1:26" s="756" customFormat="1" ht="15.75" x14ac:dyDescent="0.25">
      <c r="A74" s="776">
        <v>14</v>
      </c>
      <c r="B74" s="763" t="s">
        <v>1102</v>
      </c>
      <c r="C74" s="788">
        <f>'[55]D 2.1 KLY proj working'!C114</f>
        <v>2</v>
      </c>
      <c r="D74" s="778">
        <f t="shared" ref="D74:D79" si="32">C74</f>
        <v>2</v>
      </c>
      <c r="E74" s="788">
        <f>'[55]D 2.1 KLY proj working'!E114</f>
        <v>110</v>
      </c>
      <c r="F74" s="679">
        <f>'[55]D 2.1 KLY proj working'!F114</f>
        <v>0.2130888386704001</v>
      </c>
      <c r="G74" s="680">
        <f>F74/F54</f>
        <v>2.1949195019552274E-2</v>
      </c>
      <c r="H74" s="681">
        <f>'[67]D 2.1_2026-27 Revised'!$E$60</f>
        <v>2.0140289205644226</v>
      </c>
      <c r="I74" s="681">
        <f>'[67]D 2.1_2026-27 Revised'!$H$60</f>
        <v>14.684562286880585</v>
      </c>
      <c r="J74" s="681"/>
      <c r="K74" s="681">
        <f t="shared" ref="K74:K80" si="33">H74+I74+J74</f>
        <v>16.698591207445006</v>
      </c>
      <c r="L74" s="681">
        <f t="shared" ref="L74:L79" si="34">(K74*100000)/(F74*1000000)*100</f>
        <v>783.64457339194212</v>
      </c>
      <c r="M74" s="681">
        <f>'[55]D 2.1 KLY proj working'!O114</f>
        <v>0</v>
      </c>
      <c r="N74" s="681"/>
      <c r="O74" s="681">
        <f>'[55]D 2.1 KLY proj working'!Q114</f>
        <v>0</v>
      </c>
      <c r="P74" s="681"/>
      <c r="Q74" s="681"/>
      <c r="R74" s="681">
        <f>'[55]D 2.1 KLY proj working'!T114</f>
        <v>0</v>
      </c>
      <c r="S74" s="681"/>
      <c r="T74" s="681">
        <f t="shared" ref="T74:T82" si="35">SUM(M74:S74)</f>
        <v>0</v>
      </c>
      <c r="U74" s="681"/>
      <c r="V74" s="681"/>
      <c r="W74" s="681">
        <f t="shared" ref="W74:W82" si="36">K74+T74+U74+V74</f>
        <v>16.698591207445006</v>
      </c>
      <c r="X74" s="681">
        <f t="shared" ref="X74:X79" si="37">(W74*100000)/(F74*1000000)*100</f>
        <v>783.64457339194212</v>
      </c>
      <c r="Y74" s="754"/>
      <c r="Z74" s="755"/>
    </row>
    <row r="75" spans="1:26" s="756" customFormat="1" ht="15.75" x14ac:dyDescent="0.25">
      <c r="A75" s="776">
        <v>15</v>
      </c>
      <c r="B75" s="763" t="s">
        <v>1103</v>
      </c>
      <c r="C75" s="788">
        <v>0</v>
      </c>
      <c r="D75" s="778">
        <v>0</v>
      </c>
      <c r="E75" s="788">
        <v>0</v>
      </c>
      <c r="F75" s="679">
        <v>0</v>
      </c>
      <c r="G75" s="680"/>
      <c r="H75" s="681">
        <f>'[67]D 2.1_2026-27 Revised'!$E$61</f>
        <v>0</v>
      </c>
      <c r="I75" s="681">
        <f>'[67]D 2.1_2026-27 Revised'!$H$61</f>
        <v>0</v>
      </c>
      <c r="J75" s="681"/>
      <c r="K75" s="681">
        <v>0</v>
      </c>
      <c r="L75" s="681"/>
      <c r="M75" s="681">
        <v>0</v>
      </c>
      <c r="N75" s="681"/>
      <c r="O75" s="681">
        <v>0</v>
      </c>
      <c r="P75" s="681"/>
      <c r="Q75" s="681"/>
      <c r="R75" s="681"/>
      <c r="S75" s="681"/>
      <c r="T75" s="681">
        <f t="shared" si="35"/>
        <v>0</v>
      </c>
      <c r="U75" s="681"/>
      <c r="V75" s="681"/>
      <c r="W75" s="681">
        <f t="shared" si="36"/>
        <v>0</v>
      </c>
      <c r="X75" s="681"/>
      <c r="Y75" s="754"/>
      <c r="Z75" s="755"/>
    </row>
    <row r="76" spans="1:26" s="756" customFormat="1" ht="15.75" x14ac:dyDescent="0.25">
      <c r="A76" s="776">
        <v>16</v>
      </c>
      <c r="B76" s="763" t="s">
        <v>1104</v>
      </c>
      <c r="C76" s="788">
        <f>'[55]D 2.1 KLY proj working'!C132</f>
        <v>2</v>
      </c>
      <c r="D76" s="778">
        <f t="shared" ref="D76" si="38">C76</f>
        <v>2</v>
      </c>
      <c r="E76" s="788">
        <f>'[55]D 2.1 KLY proj working'!E132</f>
        <v>35</v>
      </c>
      <c r="F76" s="679">
        <f>'[55]D 2.1 KLY proj working'!F132</f>
        <v>3.4500157230533832E-2</v>
      </c>
      <c r="G76" s="680">
        <f>F76/F54</f>
        <v>3.5536853266608577E-3</v>
      </c>
      <c r="H76" s="681">
        <f>'[67]D 2.1_2026-27 Revised'!$E$62</f>
        <v>0.39724285356000016</v>
      </c>
      <c r="I76" s="681">
        <f>'[67]D 2.1_2026-27 Revised'!$H$62</f>
        <v>2.5273621577339189</v>
      </c>
      <c r="J76" s="681"/>
      <c r="K76" s="681">
        <f t="shared" ref="K76" si="39">H76+I76+J76</f>
        <v>2.9246050112939193</v>
      </c>
      <c r="L76" s="681">
        <f t="shared" si="34"/>
        <v>847.70773412752533</v>
      </c>
      <c r="M76" s="681">
        <f>'[55]D 2.1 KLY proj working'!O132</f>
        <v>0</v>
      </c>
      <c r="N76" s="681"/>
      <c r="O76" s="681">
        <f>'[55]D 2.1 KLY proj working'!Q132</f>
        <v>0</v>
      </c>
      <c r="P76" s="681"/>
      <c r="Q76" s="681"/>
      <c r="R76" s="681">
        <f>'[55]D 2.1 KLY proj working'!T132</f>
        <v>0</v>
      </c>
      <c r="S76" s="681"/>
      <c r="T76" s="681">
        <f t="shared" si="35"/>
        <v>0</v>
      </c>
      <c r="U76" s="681"/>
      <c r="V76" s="681"/>
      <c r="W76" s="681">
        <f t="shared" si="36"/>
        <v>2.9246050112939193</v>
      </c>
      <c r="X76" s="681">
        <f t="shared" si="37"/>
        <v>847.70773412752533</v>
      </c>
      <c r="Y76" s="754"/>
      <c r="Z76" s="755"/>
    </row>
    <row r="77" spans="1:26" s="756" customFormat="1" ht="15.75" x14ac:dyDescent="0.25">
      <c r="A77" s="776">
        <v>17</v>
      </c>
      <c r="B77" s="763" t="s">
        <v>1105</v>
      </c>
      <c r="C77" s="788">
        <f>'[55]D 2.1 KLY proj working'!C150</f>
        <v>13</v>
      </c>
      <c r="D77" s="778">
        <f t="shared" si="32"/>
        <v>13</v>
      </c>
      <c r="E77" s="788">
        <f>'[55]D 2.1 KLY proj working'!E150</f>
        <v>124.8</v>
      </c>
      <c r="F77" s="679">
        <f>'[55]D 2.1 KLY proj working'!F150</f>
        <v>8.4963179220480009E-2</v>
      </c>
      <c r="G77" s="680">
        <f>F77/F54</f>
        <v>8.7516239791236624E-3</v>
      </c>
      <c r="H77" s="681">
        <f>'[67]D 2.1_2026-27 Revised'!$E$63</f>
        <v>1.7490162532500007</v>
      </c>
      <c r="I77" s="681">
        <f>'[67]D 2.1_2026-27 Revised'!$H$63</f>
        <v>6.8398565475145876</v>
      </c>
      <c r="J77" s="681"/>
      <c r="K77" s="681">
        <f t="shared" si="33"/>
        <v>8.5888728007645874</v>
      </c>
      <c r="L77" s="681">
        <f t="shared" si="34"/>
        <v>1010.8935281807669</v>
      </c>
      <c r="M77" s="681">
        <f>'[55]D 2.1 KLY proj working'!O150</f>
        <v>0</v>
      </c>
      <c r="N77" s="681"/>
      <c r="O77" s="681">
        <f>'[55]D 2.1 KLY proj working'!Q150</f>
        <v>0</v>
      </c>
      <c r="P77" s="681"/>
      <c r="Q77" s="681"/>
      <c r="R77" s="681">
        <f>'[55]D 2.1 KLY proj working'!T150</f>
        <v>0</v>
      </c>
      <c r="S77" s="681"/>
      <c r="T77" s="681">
        <f t="shared" si="35"/>
        <v>0</v>
      </c>
      <c r="U77" s="681"/>
      <c r="V77" s="681"/>
      <c r="W77" s="681">
        <f t="shared" si="36"/>
        <v>8.5888728007645874</v>
      </c>
      <c r="X77" s="681">
        <f t="shared" si="37"/>
        <v>1010.8935281807669</v>
      </c>
      <c r="Y77" s="754"/>
      <c r="Z77" s="755"/>
    </row>
    <row r="78" spans="1:26" s="756" customFormat="1" ht="15.75" x14ac:dyDescent="0.25">
      <c r="A78" s="776">
        <v>18</v>
      </c>
      <c r="B78" s="763" t="s">
        <v>1106</v>
      </c>
      <c r="C78" s="788">
        <f>'[55]D 2.1 KLY proj working'!C168</f>
        <v>40</v>
      </c>
      <c r="D78" s="778">
        <f t="shared" si="32"/>
        <v>40</v>
      </c>
      <c r="E78" s="788">
        <f>'[55]D 2.1 KLY proj working'!E168</f>
        <v>457</v>
      </c>
      <c r="F78" s="679">
        <f>'[55]D 2.1 KLY proj working'!F168</f>
        <v>0.48581963685304208</v>
      </c>
      <c r="G78" s="680">
        <f>F78/F54</f>
        <v>5.0041804254746816E-2</v>
      </c>
      <c r="H78" s="681">
        <f>'[67]D 2.1_2026-27 Revised'!$E$64</f>
        <v>8.9760697082231626</v>
      </c>
      <c r="I78" s="681">
        <f>'[67]D 2.1_2026-27 Revised'!$H$64</f>
        <v>41.2366743608886</v>
      </c>
      <c r="J78" s="681"/>
      <c r="K78" s="681">
        <f t="shared" si="33"/>
        <v>50.212744069111764</v>
      </c>
      <c r="L78" s="681">
        <f t="shared" si="34"/>
        <v>1033.5676094603987</v>
      </c>
      <c r="M78" s="681">
        <f>'[55]D 2.1 KLY proj working'!O168</f>
        <v>0</v>
      </c>
      <c r="N78" s="681"/>
      <c r="O78" s="681">
        <f>'[55]D 2.1 KLY proj working'!Q168</f>
        <v>0</v>
      </c>
      <c r="P78" s="681"/>
      <c r="Q78" s="681"/>
      <c r="R78" s="681">
        <f>'[55]D 2.1 KLY proj working'!T168</f>
        <v>0</v>
      </c>
      <c r="S78" s="681"/>
      <c r="T78" s="681">
        <f t="shared" si="35"/>
        <v>0</v>
      </c>
      <c r="U78" s="681"/>
      <c r="V78" s="681"/>
      <c r="W78" s="681">
        <f t="shared" si="36"/>
        <v>50.212744069111764</v>
      </c>
      <c r="X78" s="681">
        <f t="shared" si="37"/>
        <v>1033.5676094603987</v>
      </c>
      <c r="Y78" s="754"/>
      <c r="Z78" s="755"/>
    </row>
    <row r="79" spans="1:26" s="756" customFormat="1" ht="15.75" x14ac:dyDescent="0.25">
      <c r="A79" s="776">
        <v>19</v>
      </c>
      <c r="B79" s="763" t="s">
        <v>1107</v>
      </c>
      <c r="C79" s="788">
        <f>'[55]D 2.1 KLY proj working'!C186</f>
        <v>28</v>
      </c>
      <c r="D79" s="778">
        <f t="shared" si="32"/>
        <v>28</v>
      </c>
      <c r="E79" s="788">
        <f>'[55]D 2.1 KLY proj working'!E186</f>
        <v>370</v>
      </c>
      <c r="F79" s="679">
        <f>'[55]D 2.1 KLY proj working'!F186</f>
        <v>0.14884764476399998</v>
      </c>
      <c r="G79" s="680">
        <f>F79/F54</f>
        <v>1.5332037114245634E-2</v>
      </c>
      <c r="H79" s="681">
        <f>'[67]D 2.1_2026-27 Revised'!$E$65</f>
        <v>5.5367143124911209</v>
      </c>
      <c r="I79" s="681">
        <f>'[67]D 2.1_2026-27 Revised'!$H$65</f>
        <v>10.223460013503987</v>
      </c>
      <c r="J79" s="681"/>
      <c r="K79" s="681">
        <f t="shared" si="33"/>
        <v>15.760174325995107</v>
      </c>
      <c r="L79" s="681">
        <f t="shared" si="34"/>
        <v>1058.8124757353792</v>
      </c>
      <c r="M79" s="681">
        <f>'[55]D 2.1 KLY proj working'!O186</f>
        <v>0</v>
      </c>
      <c r="N79" s="681"/>
      <c r="O79" s="681">
        <f>'[55]D 2.1 KLY proj working'!Q186</f>
        <v>0</v>
      </c>
      <c r="P79" s="681"/>
      <c r="Q79" s="681"/>
      <c r="R79" s="681">
        <f>'[55]D 2.1 KLY proj working'!T186</f>
        <v>0</v>
      </c>
      <c r="S79" s="681"/>
      <c r="T79" s="681">
        <f t="shared" si="35"/>
        <v>0</v>
      </c>
      <c r="U79" s="681"/>
      <c r="V79" s="681"/>
      <c r="W79" s="681">
        <f t="shared" si="36"/>
        <v>15.760174325995107</v>
      </c>
      <c r="X79" s="681">
        <f t="shared" si="37"/>
        <v>1058.8124757353792</v>
      </c>
      <c r="Y79" s="754"/>
      <c r="Z79" s="755"/>
    </row>
    <row r="80" spans="1:26" s="756" customFormat="1" ht="15.75" x14ac:dyDescent="0.25">
      <c r="A80" s="776">
        <v>20</v>
      </c>
      <c r="B80" s="763" t="s">
        <v>1108</v>
      </c>
      <c r="C80" s="788">
        <v>0</v>
      </c>
      <c r="D80" s="778">
        <v>0</v>
      </c>
      <c r="E80" s="788">
        <v>0</v>
      </c>
      <c r="F80" s="679">
        <v>0</v>
      </c>
      <c r="G80" s="680"/>
      <c r="H80" s="681">
        <f>'[67]D 2.1_2026-27 Revised'!$E$66</f>
        <v>0</v>
      </c>
      <c r="I80" s="681">
        <f>'[67]D 2.1_2026-27 Revised'!$H$66</f>
        <v>0</v>
      </c>
      <c r="J80" s="681"/>
      <c r="K80" s="681">
        <f t="shared" si="33"/>
        <v>0</v>
      </c>
      <c r="L80" s="681"/>
      <c r="M80" s="681">
        <v>0</v>
      </c>
      <c r="N80" s="681"/>
      <c r="O80" s="681">
        <v>0</v>
      </c>
      <c r="P80" s="681"/>
      <c r="Q80" s="681"/>
      <c r="R80" s="681"/>
      <c r="S80" s="681"/>
      <c r="T80" s="681">
        <f t="shared" si="35"/>
        <v>0</v>
      </c>
      <c r="U80" s="681"/>
      <c r="V80" s="681"/>
      <c r="W80" s="681">
        <f t="shared" si="36"/>
        <v>0</v>
      </c>
      <c r="X80" s="681"/>
      <c r="Y80" s="780"/>
      <c r="Z80" s="755"/>
    </row>
    <row r="81" spans="1:26" s="756" customFormat="1" ht="15.75" x14ac:dyDescent="0.25">
      <c r="A81" s="776">
        <v>21</v>
      </c>
      <c r="B81" s="763" t="s">
        <v>1109</v>
      </c>
      <c r="C81" s="788">
        <f>'[55]D 2.1 KLY proj working'!C204</f>
        <v>2</v>
      </c>
      <c r="D81" s="778">
        <v>0</v>
      </c>
      <c r="E81" s="788">
        <f>'[55]D 2.1 KLY proj working'!E204</f>
        <v>15</v>
      </c>
      <c r="F81" s="679">
        <f>'[55]D 2.1 KLY proj working'!F204</f>
        <v>4.0532115118000013E-2</v>
      </c>
      <c r="G81" s="680">
        <f>F81/F54</f>
        <v>4.1750065598508759E-3</v>
      </c>
      <c r="H81" s="681">
        <f>'[67]D 2.1_2026-27 Revised'!$E$67</f>
        <v>1.8000000000000006E-2</v>
      </c>
      <c r="I81" s="681">
        <f>'[67]D 2.1_2026-27 Revised'!$H$67</f>
        <v>1.9101304516800006</v>
      </c>
      <c r="J81" s="681"/>
      <c r="K81" s="681">
        <f>H81+I81+J81</f>
        <v>1.9281304516800006</v>
      </c>
      <c r="L81" s="681">
        <f t="shared" ref="L81" si="40">(K81*100000)/(F81*1000000)*100</f>
        <v>475.70437567017859</v>
      </c>
      <c r="M81" s="681">
        <f>'[55]D 2.1 KLY proj working'!O204</f>
        <v>0</v>
      </c>
      <c r="N81" s="681"/>
      <c r="O81" s="681">
        <f>'[55]D 2.1 KLY proj working'!Q204</f>
        <v>0</v>
      </c>
      <c r="P81" s="681"/>
      <c r="Q81" s="681"/>
      <c r="R81" s="681">
        <f>'[55]D 2.1 KLY proj working'!T204</f>
        <v>0</v>
      </c>
      <c r="S81" s="681"/>
      <c r="T81" s="681">
        <f t="shared" si="35"/>
        <v>0</v>
      </c>
      <c r="U81" s="681"/>
      <c r="V81" s="681"/>
      <c r="W81" s="681">
        <f t="shared" si="36"/>
        <v>1.9281304516800006</v>
      </c>
      <c r="X81" s="681">
        <f t="shared" ref="X81" si="41">(W81*100000)/(F81*1000000)*100</f>
        <v>475.70437567017859</v>
      </c>
      <c r="Y81" s="754"/>
      <c r="Z81" s="755"/>
    </row>
    <row r="82" spans="1:26" s="756" customFormat="1" ht="15.75" x14ac:dyDescent="0.25">
      <c r="A82" s="776">
        <v>22</v>
      </c>
      <c r="B82" s="763" t="s">
        <v>1110</v>
      </c>
      <c r="C82" s="777">
        <v>0</v>
      </c>
      <c r="D82" s="778">
        <v>0</v>
      </c>
      <c r="E82" s="777">
        <v>0</v>
      </c>
      <c r="F82" s="679">
        <v>0</v>
      </c>
      <c r="G82" s="680"/>
      <c r="H82" s="681">
        <f>'[67]D 2.1_2026-27 Revised'!$E$68</f>
        <v>0</v>
      </c>
      <c r="I82" s="681">
        <f>'[67]D 2.1_2026-27 Revised'!$H$68</f>
        <v>0</v>
      </c>
      <c r="J82" s="681"/>
      <c r="K82" s="681">
        <f t="shared" ref="K82" si="42">H82+I82+J82</f>
        <v>0</v>
      </c>
      <c r="L82" s="681"/>
      <c r="M82" s="681">
        <v>0</v>
      </c>
      <c r="N82" s="681"/>
      <c r="O82" s="681">
        <v>0</v>
      </c>
      <c r="P82" s="681"/>
      <c r="Q82" s="681"/>
      <c r="R82" s="681"/>
      <c r="S82" s="681"/>
      <c r="T82" s="681">
        <f t="shared" si="35"/>
        <v>0</v>
      </c>
      <c r="U82" s="681"/>
      <c r="V82" s="681"/>
      <c r="W82" s="681">
        <f t="shared" si="36"/>
        <v>0</v>
      </c>
      <c r="X82" s="681"/>
      <c r="Y82" s="780"/>
      <c r="Z82" s="755"/>
    </row>
    <row r="83" spans="1:26" s="756" customFormat="1" ht="15.75" x14ac:dyDescent="0.25">
      <c r="A83" s="2206"/>
      <c r="B83" s="781"/>
      <c r="C83" s="788"/>
      <c r="D83" s="2192">
        <f>SUM(D73:D82)</f>
        <v>149</v>
      </c>
      <c r="E83" s="2128">
        <f>SUM(E73:E82)</f>
        <v>2712.2</v>
      </c>
      <c r="F83" s="694">
        <f>SUM(F73:F82)</f>
        <v>3.0768112569905322</v>
      </c>
      <c r="G83" s="2221">
        <f>F83/F54</f>
        <v>0.31692664308193991</v>
      </c>
      <c r="H83" s="693">
        <f>SUM(H73:H82)</f>
        <v>41.401794533724548</v>
      </c>
      <c r="I83" s="693">
        <f>SUM(I73:I82)</f>
        <v>223.46928644270645</v>
      </c>
      <c r="J83" s="681"/>
      <c r="K83" s="693">
        <f>SUM(K73:K82)</f>
        <v>264.8710809764309</v>
      </c>
      <c r="L83" s="681"/>
      <c r="M83" s="693">
        <f>SUM(M73:M82)</f>
        <v>0.1</v>
      </c>
      <c r="N83" s="681"/>
      <c r="O83" s="693">
        <f>SUM(O73:O82)</f>
        <v>0.4</v>
      </c>
      <c r="P83" s="681"/>
      <c r="Q83" s="681"/>
      <c r="R83" s="693">
        <f>SUM(R73:R82)</f>
        <v>0</v>
      </c>
      <c r="S83" s="681"/>
      <c r="T83" s="693">
        <f>SUM(T73:T82)</f>
        <v>0.5</v>
      </c>
      <c r="U83" s="681"/>
      <c r="V83" s="681"/>
      <c r="W83" s="693">
        <f>SUM(W73:W82)</f>
        <v>265.3710809764309</v>
      </c>
      <c r="X83" s="691">
        <f t="shared" ref="X83" si="43">(W83*100000)/(F83*1000000)*100</f>
        <v>862.48735723878519</v>
      </c>
      <c r="Y83" s="2207"/>
      <c r="Z83" s="755"/>
    </row>
    <row r="84" spans="1:26" s="756" customFormat="1" ht="15.75" x14ac:dyDescent="0.25">
      <c r="A84" s="2208"/>
      <c r="B84" s="1205"/>
      <c r="C84" s="2209"/>
      <c r="D84" s="2210"/>
      <c r="E84" s="2223"/>
      <c r="F84" s="1358"/>
      <c r="G84" s="2222"/>
      <c r="H84" s="1214"/>
      <c r="I84" s="1214"/>
      <c r="J84" s="2164"/>
      <c r="K84" s="1214"/>
      <c r="L84" s="2164"/>
      <c r="M84" s="1214"/>
      <c r="N84" s="2164"/>
      <c r="O84" s="1214"/>
      <c r="P84" s="2164"/>
      <c r="Q84" s="2164"/>
      <c r="R84" s="1214"/>
      <c r="S84" s="2164"/>
      <c r="T84" s="1214"/>
      <c r="U84" s="2164"/>
      <c r="V84" s="2164"/>
      <c r="W84" s="1214"/>
      <c r="X84" s="1182"/>
      <c r="Y84" s="2211"/>
      <c r="Z84" s="755"/>
    </row>
    <row r="85" spans="1:26" s="756" customFormat="1" ht="15.75" x14ac:dyDescent="0.25">
      <c r="A85" s="2208"/>
      <c r="B85" s="1206" t="str">
        <f>B44</f>
        <v>For KINESCO Power and Utilities Pvt. Ltd.</v>
      </c>
      <c r="C85" s="2209"/>
      <c r="D85" s="2210"/>
      <c r="E85" s="2223"/>
      <c r="F85" s="1358"/>
      <c r="G85" s="2222"/>
      <c r="H85" s="1214"/>
      <c r="I85" s="1214"/>
      <c r="J85" s="2164"/>
      <c r="K85" s="1214"/>
      <c r="L85" s="2164"/>
      <c r="M85" s="1214"/>
      <c r="N85" s="2164"/>
      <c r="O85" s="1214"/>
      <c r="P85" s="2164"/>
      <c r="Q85" s="2164"/>
      <c r="R85" s="1214"/>
      <c r="S85" s="2164"/>
      <c r="T85" s="1214"/>
      <c r="U85" s="2164"/>
      <c r="V85" s="2164"/>
      <c r="W85" s="1214"/>
      <c r="X85" s="1182"/>
      <c r="Y85" s="2211"/>
      <c r="Z85" s="755"/>
    </row>
    <row r="86" spans="1:26" s="756" customFormat="1" ht="15.75" x14ac:dyDescent="0.25">
      <c r="A86" s="2208"/>
      <c r="B86" s="1206"/>
      <c r="C86" s="2209"/>
      <c r="D86" s="2210"/>
      <c r="E86" s="2223"/>
      <c r="F86" s="1358"/>
      <c r="G86" s="2222"/>
      <c r="H86" s="1214"/>
      <c r="I86" s="1214"/>
      <c r="J86" s="2164"/>
      <c r="K86" s="1214"/>
      <c r="L86" s="2164"/>
      <c r="M86" s="1214"/>
      <c r="N86" s="2164"/>
      <c r="O86" s="1214"/>
      <c r="P86" s="2164"/>
      <c r="Q86" s="2164"/>
      <c r="R86" s="1214"/>
      <c r="S86" s="2164"/>
      <c r="T86" s="1214"/>
      <c r="U86" s="2164"/>
      <c r="V86" s="2164"/>
      <c r="W86" s="1214"/>
      <c r="X86" s="1182"/>
      <c r="Y86" s="2211"/>
      <c r="Z86" s="755"/>
    </row>
    <row r="87" spans="1:26" s="756" customFormat="1" ht="15.75" x14ac:dyDescent="0.25">
      <c r="A87" s="2208"/>
      <c r="B87" s="1206"/>
      <c r="C87" s="2209"/>
      <c r="D87" s="2210"/>
      <c r="E87" s="2223"/>
      <c r="F87" s="1358"/>
      <c r="G87" s="2222"/>
      <c r="H87" s="1214"/>
      <c r="I87" s="1214"/>
      <c r="J87" s="2164"/>
      <c r="K87" s="1214"/>
      <c r="L87" s="2164"/>
      <c r="M87" s="1214"/>
      <c r="N87" s="2164"/>
      <c r="O87" s="1214"/>
      <c r="P87" s="2164"/>
      <c r="Q87" s="2164"/>
      <c r="R87" s="1214"/>
      <c r="S87" s="2164"/>
      <c r="T87" s="1214"/>
      <c r="U87" s="2164"/>
      <c r="V87" s="2164"/>
      <c r="W87" s="1214"/>
      <c r="X87" s="1182"/>
      <c r="Y87" s="2211"/>
      <c r="Z87" s="755"/>
    </row>
    <row r="88" spans="1:26" s="756" customFormat="1" ht="15.75" x14ac:dyDescent="0.25">
      <c r="A88" s="2208"/>
      <c r="B88" s="1206" t="str">
        <f>B47</f>
        <v>T M AJITHKUMAR</v>
      </c>
      <c r="C88" s="2209"/>
      <c r="D88" s="2210"/>
      <c r="E88" s="2223"/>
      <c r="F88" s="1358"/>
      <c r="G88" s="2222"/>
      <c r="H88" s="1214"/>
      <c r="I88" s="1214"/>
      <c r="J88" s="2164"/>
      <c r="K88" s="1214"/>
      <c r="L88" s="2164"/>
      <c r="M88" s="1214"/>
      <c r="N88" s="2164"/>
      <c r="O88" s="1214"/>
      <c r="P88" s="2164"/>
      <c r="Q88" s="2164"/>
      <c r="R88" s="1214"/>
      <c r="S88" s="2164"/>
      <c r="T88" s="1214"/>
      <c r="U88" s="2164"/>
      <c r="V88" s="2164"/>
      <c r="W88" s="1214"/>
      <c r="X88" s="1182"/>
      <c r="Y88" s="2211"/>
      <c r="Z88" s="755"/>
    </row>
    <row r="89" spans="1:26" s="756" customFormat="1" ht="15.75" x14ac:dyDescent="0.25">
      <c r="A89" s="2208"/>
      <c r="B89" s="1206" t="str">
        <f>B48</f>
        <v>CHIEF EXECUTIVE OFFICER</v>
      </c>
      <c r="C89" s="2209"/>
      <c r="D89" s="2210"/>
      <c r="E89" s="2223"/>
      <c r="F89" s="1358"/>
      <c r="G89" s="2222"/>
      <c r="H89" s="1214"/>
      <c r="I89" s="1214"/>
      <c r="J89" s="2164"/>
      <c r="K89" s="1214"/>
      <c r="L89" s="2164"/>
      <c r="M89" s="1214"/>
      <c r="N89" s="2164"/>
      <c r="O89" s="1214"/>
      <c r="P89" s="2164"/>
      <c r="Q89" s="2164"/>
      <c r="R89" s="1214"/>
      <c r="S89" s="2164"/>
      <c r="T89" s="1214"/>
      <c r="U89" s="2164"/>
      <c r="V89" s="2164"/>
      <c r="W89" s="1214"/>
      <c r="X89" s="1182"/>
      <c r="Y89" s="2211"/>
      <c r="Z89" s="755"/>
    </row>
    <row r="90" spans="1:26" s="756" customFormat="1" ht="15.75" x14ac:dyDescent="0.25">
      <c r="A90" s="2208"/>
      <c r="B90" s="1206"/>
      <c r="C90" s="2209"/>
      <c r="D90" s="2210"/>
      <c r="E90" s="2223"/>
      <c r="F90" s="1358"/>
      <c r="G90" s="2222"/>
      <c r="H90" s="1214"/>
      <c r="I90" s="1214"/>
      <c r="J90" s="2164"/>
      <c r="K90" s="1214"/>
      <c r="L90" s="2164"/>
      <c r="M90" s="1214"/>
      <c r="N90" s="2164"/>
      <c r="O90" s="1214"/>
      <c r="P90" s="2164"/>
      <c r="Q90" s="2164"/>
      <c r="R90" s="1214"/>
      <c r="S90" s="2164"/>
      <c r="T90" s="1214"/>
      <c r="U90" s="2164"/>
      <c r="V90" s="2164"/>
      <c r="W90" s="1214"/>
      <c r="X90" s="1182"/>
      <c r="Y90" s="2211"/>
      <c r="Z90" s="755"/>
    </row>
    <row r="91" spans="1:26" s="756" customFormat="1" ht="15.75" x14ac:dyDescent="0.25">
      <c r="A91" s="2208"/>
      <c r="B91" s="1206" t="str">
        <f>B50</f>
        <v>Place: Kakkanad, Kochi</v>
      </c>
      <c r="C91" s="2209"/>
      <c r="D91" s="2210"/>
      <c r="E91" s="2223"/>
      <c r="F91" s="1358"/>
      <c r="G91" s="2222"/>
      <c r="H91" s="1214"/>
      <c r="I91" s="1214"/>
      <c r="J91" s="2164"/>
      <c r="K91" s="1214"/>
      <c r="L91" s="2164"/>
      <c r="M91" s="1214"/>
      <c r="N91" s="2164"/>
      <c r="O91" s="1214"/>
      <c r="P91" s="2164"/>
      <c r="Q91" s="2164"/>
      <c r="R91" s="1214"/>
      <c r="S91" s="2164"/>
      <c r="T91" s="1214"/>
      <c r="U91" s="2164"/>
      <c r="V91" s="2164"/>
      <c r="W91" s="1214"/>
      <c r="X91" s="1182"/>
      <c r="Y91" s="2211"/>
      <c r="Z91" s="755"/>
    </row>
    <row r="92" spans="1:26" s="756" customFormat="1" ht="15.75" x14ac:dyDescent="0.25">
      <c r="A92" s="2208"/>
      <c r="B92" s="1206" t="str">
        <f>B51</f>
        <v>Date: --/--/----</v>
      </c>
      <c r="C92" s="2209"/>
      <c r="D92" s="2210"/>
      <c r="E92" s="2223"/>
      <c r="F92" s="1358"/>
      <c r="G92" s="2222"/>
      <c r="H92" s="1214"/>
      <c r="I92" s="1214"/>
      <c r="J92" s="2164"/>
      <c r="K92" s="1214"/>
      <c r="L92" s="2164"/>
      <c r="M92" s="1214"/>
      <c r="N92" s="2164"/>
      <c r="O92" s="1214"/>
      <c r="P92" s="2164"/>
      <c r="Q92" s="2164"/>
      <c r="R92" s="1214"/>
      <c r="S92" s="2164"/>
      <c r="T92" s="1214"/>
      <c r="U92" s="2164"/>
      <c r="V92" s="2164"/>
      <c r="W92" s="1214"/>
      <c r="X92" s="1182"/>
      <c r="Y92" s="2211"/>
      <c r="Z92" s="755"/>
    </row>
    <row r="93" spans="1:26" s="756" customFormat="1" ht="18.75" x14ac:dyDescent="0.25">
      <c r="A93" s="1009"/>
      <c r="B93" s="1191" t="s">
        <v>1083</v>
      </c>
      <c r="C93" s="2116" t="s">
        <v>1113</v>
      </c>
      <c r="D93" s="2116"/>
      <c r="E93" s="2116"/>
      <c r="F93" s="2116"/>
      <c r="G93" s="690"/>
      <c r="H93" s="690"/>
      <c r="I93" s="690"/>
      <c r="J93" s="690"/>
      <c r="K93" s="690"/>
      <c r="L93" s="690"/>
      <c r="M93" s="690"/>
      <c r="N93" s="690"/>
      <c r="O93" s="690"/>
      <c r="P93" s="690"/>
      <c r="Q93" s="690"/>
      <c r="R93" s="690"/>
      <c r="S93" s="690"/>
      <c r="T93" s="690"/>
      <c r="U93" s="690"/>
      <c r="V93" s="690"/>
      <c r="W93" s="690"/>
      <c r="X93" s="690"/>
      <c r="Y93" s="690"/>
      <c r="Z93" s="755"/>
    </row>
    <row r="94" spans="1:26" s="756" customFormat="1" ht="15.75" x14ac:dyDescent="0.25">
      <c r="A94" s="2157" t="s">
        <v>35</v>
      </c>
      <c r="B94" s="1190" t="s">
        <v>1085</v>
      </c>
      <c r="C94" s="2158"/>
      <c r="D94" s="2158"/>
      <c r="E94" s="1189"/>
      <c r="F94" s="1359"/>
      <c r="G94" s="1196"/>
      <c r="H94" s="1196"/>
      <c r="I94" s="1196"/>
      <c r="J94" s="1196"/>
      <c r="K94" s="1196"/>
      <c r="L94" s="1196"/>
      <c r="M94" s="1196"/>
      <c r="N94" s="1196"/>
      <c r="O94" s="1196"/>
      <c r="P94" s="1196"/>
      <c r="Q94" s="1196"/>
      <c r="R94" s="1196"/>
      <c r="S94" s="1196"/>
      <c r="T94" s="1196"/>
      <c r="U94" s="1196"/>
      <c r="V94" s="1196"/>
      <c r="W94" s="1196"/>
      <c r="X94" s="1196"/>
      <c r="Y94" s="2159"/>
      <c r="Z94" s="755"/>
    </row>
    <row r="95" spans="1:26" s="756" customFormat="1" ht="15.75" x14ac:dyDescent="0.25">
      <c r="A95" s="1194"/>
      <c r="B95" s="675" t="s">
        <v>1086</v>
      </c>
      <c r="C95" s="676"/>
      <c r="D95" s="690">
        <f>D105+D111+D124</f>
        <v>32</v>
      </c>
      <c r="E95" s="690">
        <f>E105+E111+E124</f>
        <v>7125</v>
      </c>
      <c r="F95" s="694">
        <f>F105+F112+F124</f>
        <v>9.6575391278462348</v>
      </c>
      <c r="G95" s="691"/>
      <c r="H95" s="691">
        <f>H105+H111+H124</f>
        <v>186.05966747085</v>
      </c>
      <c r="I95" s="691">
        <f>I105+I111+I124</f>
        <v>620.84502018843193</v>
      </c>
      <c r="J95" s="691"/>
      <c r="K95" s="691"/>
      <c r="L95" s="691"/>
      <c r="M95" s="691">
        <f>M105+M111+M124</f>
        <v>0</v>
      </c>
      <c r="N95" s="691"/>
      <c r="O95" s="691">
        <f>O105+O111+O124</f>
        <v>0</v>
      </c>
      <c r="P95" s="691"/>
      <c r="Q95" s="691"/>
      <c r="R95" s="691">
        <f>R105+R111+R124</f>
        <v>0</v>
      </c>
      <c r="S95" s="691"/>
      <c r="T95" s="691">
        <f>T105+T111+T124</f>
        <v>0</v>
      </c>
      <c r="U95" s="691"/>
      <c r="V95" s="691"/>
      <c r="W95" s="691">
        <f>W105+W111+W124</f>
        <v>806.90468765928199</v>
      </c>
      <c r="X95" s="691">
        <f t="shared" ref="X95" si="44">(W95*100000)/(F95*1000000)*100</f>
        <v>835.51790676434234</v>
      </c>
      <c r="Y95" s="754"/>
    </row>
    <row r="96" spans="1:26" s="756" customFormat="1" ht="15.75" x14ac:dyDescent="0.25">
      <c r="A96" s="1194"/>
      <c r="B96" s="696" t="s">
        <v>1087</v>
      </c>
      <c r="C96" s="742"/>
      <c r="D96" s="742"/>
      <c r="E96" s="691"/>
      <c r="F96" s="679"/>
      <c r="G96" s="681"/>
      <c r="H96" s="681"/>
      <c r="I96" s="681"/>
      <c r="J96" s="681"/>
      <c r="K96" s="681"/>
      <c r="L96" s="681"/>
      <c r="M96" s="681"/>
      <c r="N96" s="681"/>
      <c r="O96" s="681"/>
      <c r="P96" s="681"/>
      <c r="Q96" s="681"/>
      <c r="R96" s="681"/>
      <c r="S96" s="681"/>
      <c r="T96" s="681"/>
      <c r="U96" s="681"/>
      <c r="V96" s="681"/>
      <c r="W96" s="681"/>
      <c r="X96" s="681"/>
      <c r="Y96" s="754"/>
      <c r="Z96" s="755"/>
    </row>
    <row r="97" spans="1:26" s="756" customFormat="1" ht="15.75" x14ac:dyDescent="0.25">
      <c r="A97" s="1194"/>
      <c r="B97" s="696" t="s">
        <v>690</v>
      </c>
      <c r="C97" s="764"/>
      <c r="D97" s="764"/>
      <c r="E97" s="678"/>
      <c r="F97" s="679"/>
      <c r="G97" s="680"/>
      <c r="H97" s="681"/>
      <c r="I97" s="681"/>
      <c r="J97" s="681"/>
      <c r="K97" s="681"/>
      <c r="L97" s="681"/>
      <c r="M97" s="681"/>
      <c r="N97" s="681"/>
      <c r="O97" s="681"/>
      <c r="P97" s="681"/>
      <c r="Q97" s="681"/>
      <c r="R97" s="681"/>
      <c r="S97" s="681"/>
      <c r="T97" s="681"/>
      <c r="U97" s="681"/>
      <c r="V97" s="681"/>
      <c r="W97" s="681"/>
      <c r="X97" s="681"/>
      <c r="Y97" s="754"/>
      <c r="Z97" s="755"/>
    </row>
    <row r="98" spans="1:26" s="756" customFormat="1" ht="15.75" x14ac:dyDescent="0.25">
      <c r="A98" s="782">
        <v>1</v>
      </c>
      <c r="B98" s="762" t="s">
        <v>1088</v>
      </c>
      <c r="C98" s="777">
        <f>'[55]D 2.1 KIITP proj working'!C24</f>
        <v>21</v>
      </c>
      <c r="D98" s="778">
        <f t="shared" ref="D98:D99" si="45">C98</f>
        <v>21</v>
      </c>
      <c r="E98" s="777">
        <f>'[55]D 2.1 KIITP proj working'!E24</f>
        <v>6553</v>
      </c>
      <c r="F98" s="1366">
        <f>'[55]D 2.1 KIITP proj working'!F24</f>
        <v>9.5277535720646434</v>
      </c>
      <c r="G98" s="786">
        <f>F98/F95</f>
        <v>0.98656121874698166</v>
      </c>
      <c r="H98" s="784">
        <f>'[67]D 2.1_2026-27 Revised'!$E$74</f>
        <v>183.35640541030318</v>
      </c>
      <c r="I98" s="784">
        <f>'[67]D 2.1_2026-27 Revised'!$H$74</f>
        <v>612.85300299023072</v>
      </c>
      <c r="J98" s="787">
        <f>'[29]HT-I-A SUMMARY'!$M$70</f>
        <v>0</v>
      </c>
      <c r="K98" s="787">
        <f>H98+I98+J98</f>
        <v>796.2094084005339</v>
      </c>
      <c r="L98" s="787">
        <f t="shared" ref="L98" si="46">(K98*100000)/(F98*1000000)*100</f>
        <v>835.67380535010739</v>
      </c>
      <c r="M98" s="784">
        <f>'[55]D 2.1 KIITP proj working'!O24</f>
        <v>0</v>
      </c>
      <c r="N98" s="787"/>
      <c r="O98" s="784">
        <f>'[55]D 2.1 KIITP proj working'!Q24</f>
        <v>0</v>
      </c>
      <c r="P98" s="787"/>
      <c r="Q98" s="787"/>
      <c r="R98" s="784">
        <f>'[55]D 2.1 KIITP proj working'!T24</f>
        <v>0</v>
      </c>
      <c r="S98" s="787"/>
      <c r="T98" s="787">
        <f>SUM(M98:S98)</f>
        <v>0</v>
      </c>
      <c r="U98" s="787"/>
      <c r="V98" s="787"/>
      <c r="W98" s="787">
        <f>K98+T98+U98+V98</f>
        <v>796.2094084005339</v>
      </c>
      <c r="X98" s="787">
        <f t="shared" ref="X98" si="47">(W98*100000)/(F98*1000000)*100</f>
        <v>835.67380535010739</v>
      </c>
      <c r="Y98" s="754"/>
      <c r="Z98" s="755"/>
    </row>
    <row r="99" spans="1:26" s="756" customFormat="1" ht="15.75" x14ac:dyDescent="0.25">
      <c r="A99" s="782">
        <v>2</v>
      </c>
      <c r="B99" s="762" t="s">
        <v>1089</v>
      </c>
      <c r="C99" s="777">
        <v>0</v>
      </c>
      <c r="D99" s="778">
        <f t="shared" si="45"/>
        <v>0</v>
      </c>
      <c r="E99" s="777">
        <v>0</v>
      </c>
      <c r="F99" s="785">
        <v>0</v>
      </c>
      <c r="G99" s="786">
        <f>F99/F95</f>
        <v>0</v>
      </c>
      <c r="H99" s="787">
        <v>0</v>
      </c>
      <c r="I99" s="787">
        <v>0</v>
      </c>
      <c r="J99" s="787"/>
      <c r="K99" s="787">
        <f t="shared" ref="K99:K104" si="48">H99+I99+J99</f>
        <v>0</v>
      </c>
      <c r="L99" s="787"/>
      <c r="M99" s="787">
        <v>0</v>
      </c>
      <c r="N99" s="787"/>
      <c r="O99" s="787">
        <v>0</v>
      </c>
      <c r="P99" s="787"/>
      <c r="Q99" s="787"/>
      <c r="R99" s="787"/>
      <c r="S99" s="787"/>
      <c r="T99" s="787">
        <f>SUM(M99:S99)</f>
        <v>0</v>
      </c>
      <c r="U99" s="787"/>
      <c r="V99" s="787"/>
      <c r="W99" s="787">
        <f t="shared" ref="W99:W104" si="49">K99+T99+U99+V99</f>
        <v>0</v>
      </c>
      <c r="X99" s="787"/>
      <c r="Y99" s="754"/>
      <c r="Z99" s="755"/>
    </row>
    <row r="100" spans="1:26" s="756" customFormat="1" ht="15.75" x14ac:dyDescent="0.25">
      <c r="A100" s="782">
        <v>3</v>
      </c>
      <c r="B100" s="762" t="s">
        <v>1112</v>
      </c>
      <c r="C100" s="777">
        <v>0</v>
      </c>
      <c r="D100" s="778">
        <v>0</v>
      </c>
      <c r="E100" s="777">
        <v>0</v>
      </c>
      <c r="F100" s="785">
        <v>0</v>
      </c>
      <c r="G100" s="786">
        <f>F100/F95</f>
        <v>0</v>
      </c>
      <c r="H100" s="787">
        <v>0</v>
      </c>
      <c r="I100" s="787">
        <v>0</v>
      </c>
      <c r="J100" s="787"/>
      <c r="K100" s="787">
        <f t="shared" si="48"/>
        <v>0</v>
      </c>
      <c r="L100" s="787"/>
      <c r="M100" s="787">
        <v>0</v>
      </c>
      <c r="N100" s="787"/>
      <c r="O100" s="787">
        <v>0</v>
      </c>
      <c r="P100" s="787"/>
      <c r="Q100" s="787"/>
      <c r="R100" s="787"/>
      <c r="S100" s="787"/>
      <c r="T100" s="787">
        <f>SUM(M100:S100)</f>
        <v>0</v>
      </c>
      <c r="U100" s="787"/>
      <c r="V100" s="787"/>
      <c r="W100" s="787">
        <f t="shared" si="49"/>
        <v>0</v>
      </c>
      <c r="X100" s="787"/>
      <c r="Y100" s="754"/>
      <c r="Z100" s="755"/>
    </row>
    <row r="101" spans="1:26" s="756" customFormat="1" ht="15.75" x14ac:dyDescent="0.25">
      <c r="A101" s="782">
        <v>4</v>
      </c>
      <c r="B101" s="762" t="s">
        <v>1091</v>
      </c>
      <c r="C101" s="777">
        <v>0</v>
      </c>
      <c r="D101" s="778">
        <v>0</v>
      </c>
      <c r="E101" s="777">
        <v>0</v>
      </c>
      <c r="F101" s="785">
        <v>0</v>
      </c>
      <c r="G101" s="786">
        <f>F101/F95</f>
        <v>0</v>
      </c>
      <c r="H101" s="787">
        <v>0</v>
      </c>
      <c r="I101" s="787">
        <v>0</v>
      </c>
      <c r="J101" s="787"/>
      <c r="K101" s="787">
        <f t="shared" si="48"/>
        <v>0</v>
      </c>
      <c r="L101" s="787"/>
      <c r="M101" s="787">
        <v>0</v>
      </c>
      <c r="N101" s="787"/>
      <c r="O101" s="787">
        <v>0</v>
      </c>
      <c r="P101" s="787"/>
      <c r="Q101" s="787"/>
      <c r="R101" s="787"/>
      <c r="S101" s="787"/>
      <c r="T101" s="787">
        <f t="shared" ref="T101:T104" si="50">SUM(M101:S101)</f>
        <v>0</v>
      </c>
      <c r="U101" s="787"/>
      <c r="V101" s="787"/>
      <c r="W101" s="787">
        <f t="shared" si="49"/>
        <v>0</v>
      </c>
      <c r="X101" s="787"/>
      <c r="Y101" s="754"/>
      <c r="Z101" s="755"/>
    </row>
    <row r="102" spans="1:26" s="756" customFormat="1" ht="15.75" x14ac:dyDescent="0.25">
      <c r="A102" s="782">
        <v>5</v>
      </c>
      <c r="B102" s="763" t="s">
        <v>1092</v>
      </c>
      <c r="C102" s="777">
        <v>0</v>
      </c>
      <c r="D102" s="778">
        <v>0</v>
      </c>
      <c r="E102" s="777">
        <v>0</v>
      </c>
      <c r="F102" s="785">
        <v>0</v>
      </c>
      <c r="G102" s="786">
        <f>F102/F95</f>
        <v>0</v>
      </c>
      <c r="H102" s="787">
        <v>0</v>
      </c>
      <c r="I102" s="787">
        <v>0</v>
      </c>
      <c r="J102" s="787"/>
      <c r="K102" s="787">
        <f t="shared" si="48"/>
        <v>0</v>
      </c>
      <c r="L102" s="787"/>
      <c r="M102" s="787">
        <v>0</v>
      </c>
      <c r="N102" s="787"/>
      <c r="O102" s="787">
        <v>0</v>
      </c>
      <c r="P102" s="787"/>
      <c r="Q102" s="787"/>
      <c r="R102" s="787"/>
      <c r="S102" s="787"/>
      <c r="T102" s="787">
        <f t="shared" si="50"/>
        <v>0</v>
      </c>
      <c r="U102" s="787"/>
      <c r="V102" s="787"/>
      <c r="W102" s="787">
        <f t="shared" si="49"/>
        <v>0</v>
      </c>
      <c r="X102" s="787"/>
      <c r="Y102" s="754"/>
      <c r="Z102" s="755"/>
    </row>
    <row r="103" spans="1:26" s="756" customFormat="1" ht="15.75" x14ac:dyDescent="0.25">
      <c r="A103" s="782">
        <v>6</v>
      </c>
      <c r="B103" s="763" t="s">
        <v>1093</v>
      </c>
      <c r="C103" s="777">
        <v>0</v>
      </c>
      <c r="D103" s="778">
        <v>0</v>
      </c>
      <c r="E103" s="777">
        <v>0</v>
      </c>
      <c r="F103" s="785">
        <v>0</v>
      </c>
      <c r="G103" s="786"/>
      <c r="H103" s="787">
        <v>0</v>
      </c>
      <c r="I103" s="787">
        <v>0</v>
      </c>
      <c r="J103" s="787"/>
      <c r="K103" s="787">
        <f t="shared" si="48"/>
        <v>0</v>
      </c>
      <c r="L103" s="787"/>
      <c r="M103" s="787">
        <v>0</v>
      </c>
      <c r="N103" s="787"/>
      <c r="O103" s="787">
        <v>0</v>
      </c>
      <c r="P103" s="787"/>
      <c r="Q103" s="787"/>
      <c r="R103" s="787"/>
      <c r="S103" s="787"/>
      <c r="T103" s="787">
        <f t="shared" si="50"/>
        <v>0</v>
      </c>
      <c r="U103" s="787"/>
      <c r="V103" s="787"/>
      <c r="W103" s="787">
        <f t="shared" si="49"/>
        <v>0</v>
      </c>
      <c r="X103" s="787"/>
      <c r="Y103" s="780"/>
      <c r="Z103" s="755"/>
    </row>
    <row r="104" spans="1:26" s="756" customFormat="1" ht="15.75" x14ac:dyDescent="0.25">
      <c r="A104" s="782">
        <v>7</v>
      </c>
      <c r="B104" s="763" t="s">
        <v>1094</v>
      </c>
      <c r="C104" s="777">
        <v>0</v>
      </c>
      <c r="D104" s="778">
        <v>0</v>
      </c>
      <c r="E104" s="777">
        <v>0</v>
      </c>
      <c r="F104" s="785">
        <v>0</v>
      </c>
      <c r="G104" s="786"/>
      <c r="H104" s="787">
        <v>0</v>
      </c>
      <c r="I104" s="787">
        <v>0</v>
      </c>
      <c r="J104" s="787"/>
      <c r="K104" s="787">
        <f t="shared" si="48"/>
        <v>0</v>
      </c>
      <c r="L104" s="787"/>
      <c r="M104" s="787">
        <v>0</v>
      </c>
      <c r="N104" s="787"/>
      <c r="O104" s="787">
        <v>0</v>
      </c>
      <c r="P104" s="787"/>
      <c r="Q104" s="787"/>
      <c r="R104" s="787"/>
      <c r="S104" s="787"/>
      <c r="T104" s="787">
        <f t="shared" si="50"/>
        <v>0</v>
      </c>
      <c r="U104" s="787"/>
      <c r="V104" s="787"/>
      <c r="W104" s="787">
        <f t="shared" si="49"/>
        <v>0</v>
      </c>
      <c r="X104" s="787"/>
      <c r="Y104" s="780"/>
      <c r="Z104" s="755"/>
    </row>
    <row r="105" spans="1:26" s="756" customFormat="1" ht="15.75" x14ac:dyDescent="0.25">
      <c r="A105" s="782"/>
      <c r="B105" s="763"/>
      <c r="C105" s="777"/>
      <c r="D105" s="2192">
        <f>SUM(D98:D104)</f>
        <v>21</v>
      </c>
      <c r="E105" s="2128">
        <f>SUM(E98:E104)</f>
        <v>6553</v>
      </c>
      <c r="F105" s="694">
        <f>SUM(F98:F104)</f>
        <v>9.5277535720646434</v>
      </c>
      <c r="G105" s="2221">
        <f>F105/F95</f>
        <v>0.98656121874698166</v>
      </c>
      <c r="H105" s="691">
        <f>SUM(H98:H104)</f>
        <v>183.35640541030318</v>
      </c>
      <c r="I105" s="691">
        <f>SUM(I98:I104)</f>
        <v>612.85300299023072</v>
      </c>
      <c r="J105" s="681"/>
      <c r="K105" s="691">
        <f>SUM(K98:K104)</f>
        <v>796.2094084005339</v>
      </c>
      <c r="L105" s="691"/>
      <c r="M105" s="691">
        <f>SUM(M98:M104)</f>
        <v>0</v>
      </c>
      <c r="N105" s="681"/>
      <c r="O105" s="691">
        <f>SUM(O98:O104)</f>
        <v>0</v>
      </c>
      <c r="P105" s="681"/>
      <c r="Q105" s="681"/>
      <c r="R105" s="681"/>
      <c r="S105" s="681"/>
      <c r="T105" s="691">
        <f>SUM(T98:T104)</f>
        <v>0</v>
      </c>
      <c r="U105" s="681"/>
      <c r="V105" s="681"/>
      <c r="W105" s="691">
        <f>SUM(W98:W104)</f>
        <v>796.2094084005339</v>
      </c>
      <c r="X105" s="691">
        <f t="shared" ref="X105" si="51">(W105*100000)/(F105*1000000)*100</f>
        <v>835.67380535010739</v>
      </c>
      <c r="Y105" s="780"/>
      <c r="Z105" s="755"/>
    </row>
    <row r="106" spans="1:26" s="756" customFormat="1" ht="15.75" x14ac:dyDescent="0.25">
      <c r="A106" s="1194"/>
      <c r="B106" s="696" t="s">
        <v>1095</v>
      </c>
      <c r="C106" s="764"/>
      <c r="D106" s="764"/>
      <c r="E106" s="678"/>
      <c r="F106" s="679"/>
      <c r="G106" s="680"/>
      <c r="H106" s="681"/>
      <c r="I106" s="681"/>
      <c r="J106" s="681"/>
      <c r="K106" s="681"/>
      <c r="L106" s="681"/>
      <c r="M106" s="681"/>
      <c r="N106" s="681"/>
      <c r="O106" s="681"/>
      <c r="P106" s="681"/>
      <c r="Q106" s="681"/>
      <c r="R106" s="681"/>
      <c r="S106" s="681"/>
      <c r="T106" s="681"/>
      <c r="U106" s="681"/>
      <c r="V106" s="681"/>
      <c r="W106" s="681"/>
      <c r="X106" s="681"/>
      <c r="Y106" s="768"/>
      <c r="Z106" s="755"/>
    </row>
    <row r="107" spans="1:26" s="756" customFormat="1" ht="15.75" x14ac:dyDescent="0.25">
      <c r="A107" s="751">
        <v>8</v>
      </c>
      <c r="B107" s="683" t="s">
        <v>1096</v>
      </c>
      <c r="C107" s="752">
        <v>0</v>
      </c>
      <c r="D107" s="753">
        <v>0</v>
      </c>
      <c r="E107" s="678">
        <v>0</v>
      </c>
      <c r="F107" s="679">
        <v>0</v>
      </c>
      <c r="G107" s="680"/>
      <c r="H107" s="681">
        <v>0</v>
      </c>
      <c r="I107" s="681">
        <v>0</v>
      </c>
      <c r="J107" s="681"/>
      <c r="K107" s="681">
        <f>H107+I107+J107</f>
        <v>0</v>
      </c>
      <c r="L107" s="681"/>
      <c r="M107" s="681">
        <v>0</v>
      </c>
      <c r="N107" s="681"/>
      <c r="O107" s="681">
        <v>0</v>
      </c>
      <c r="P107" s="681"/>
      <c r="Q107" s="681"/>
      <c r="R107" s="681"/>
      <c r="S107" s="681"/>
      <c r="T107" s="681">
        <f>SUM(M107:S107)</f>
        <v>0</v>
      </c>
      <c r="U107" s="681"/>
      <c r="V107" s="681"/>
      <c r="W107" s="681">
        <f>K107+T107+U107+V107</f>
        <v>0</v>
      </c>
      <c r="X107" s="681"/>
      <c r="Y107" s="768"/>
    </row>
    <row r="108" spans="1:26" s="756" customFormat="1" ht="15.75" x14ac:dyDescent="0.25">
      <c r="A108" s="751">
        <v>9</v>
      </c>
      <c r="B108" s="683" t="s">
        <v>1097</v>
      </c>
      <c r="C108" s="752">
        <v>0</v>
      </c>
      <c r="D108" s="753">
        <v>0</v>
      </c>
      <c r="E108" s="678">
        <v>0</v>
      </c>
      <c r="F108" s="679">
        <v>0</v>
      </c>
      <c r="G108" s="680"/>
      <c r="H108" s="681">
        <v>0</v>
      </c>
      <c r="I108" s="681">
        <v>0</v>
      </c>
      <c r="J108" s="681"/>
      <c r="K108" s="681">
        <f>H108+I108+J108</f>
        <v>0</v>
      </c>
      <c r="L108" s="681"/>
      <c r="M108" s="681">
        <v>0</v>
      </c>
      <c r="N108" s="681"/>
      <c r="O108" s="681">
        <v>0</v>
      </c>
      <c r="P108" s="681"/>
      <c r="Q108" s="681"/>
      <c r="R108" s="681"/>
      <c r="S108" s="681"/>
      <c r="T108" s="681">
        <f>SUM(M108:S108)</f>
        <v>0</v>
      </c>
      <c r="U108" s="681"/>
      <c r="V108" s="681"/>
      <c r="W108" s="681">
        <f>K108+T108+U108+V108</f>
        <v>0</v>
      </c>
      <c r="X108" s="681"/>
      <c r="Y108" s="768"/>
    </row>
    <row r="109" spans="1:26" s="756" customFormat="1" ht="15.75" x14ac:dyDescent="0.25">
      <c r="A109" s="751">
        <v>10</v>
      </c>
      <c r="B109" s="683" t="s">
        <v>1098</v>
      </c>
      <c r="C109" s="752">
        <v>0</v>
      </c>
      <c r="D109" s="753">
        <v>0</v>
      </c>
      <c r="E109" s="686">
        <v>0</v>
      </c>
      <c r="F109" s="745">
        <v>0</v>
      </c>
      <c r="G109" s="687"/>
      <c r="H109" s="688">
        <v>0</v>
      </c>
      <c r="I109" s="688">
        <v>0</v>
      </c>
      <c r="J109" s="688"/>
      <c r="K109" s="681">
        <f t="shared" ref="K109" si="52">H109+I109+J109</f>
        <v>0</v>
      </c>
      <c r="L109" s="681"/>
      <c r="M109" s="688">
        <v>0</v>
      </c>
      <c r="N109" s="688"/>
      <c r="O109" s="688">
        <v>0</v>
      </c>
      <c r="P109" s="688"/>
      <c r="Q109" s="688"/>
      <c r="R109" s="688"/>
      <c r="S109" s="688"/>
      <c r="T109" s="688">
        <f t="shared" ref="T109:T111" si="53">SUM(M109:S109)</f>
        <v>0</v>
      </c>
      <c r="U109" s="688"/>
      <c r="V109" s="688"/>
      <c r="W109" s="688">
        <f t="shared" ref="W109:W111" si="54">K109+T109+U109+V109</f>
        <v>0</v>
      </c>
      <c r="X109" s="688"/>
      <c r="Y109" s="757"/>
    </row>
    <row r="110" spans="1:26" s="756" customFormat="1" ht="15.75" x14ac:dyDescent="0.25">
      <c r="A110" s="751">
        <v>11</v>
      </c>
      <c r="B110" s="683" t="s">
        <v>1099</v>
      </c>
      <c r="C110" s="752">
        <v>0</v>
      </c>
      <c r="D110" s="753">
        <v>0</v>
      </c>
      <c r="E110" s="686">
        <v>0</v>
      </c>
      <c r="F110" s="745">
        <v>0</v>
      </c>
      <c r="G110" s="687"/>
      <c r="H110" s="688">
        <v>0</v>
      </c>
      <c r="I110" s="688">
        <v>0</v>
      </c>
      <c r="J110" s="688"/>
      <c r="K110" s="681">
        <v>0</v>
      </c>
      <c r="L110" s="681"/>
      <c r="M110" s="688">
        <v>0</v>
      </c>
      <c r="N110" s="688"/>
      <c r="O110" s="688">
        <v>0</v>
      </c>
      <c r="P110" s="688"/>
      <c r="Q110" s="688"/>
      <c r="R110" s="688"/>
      <c r="S110" s="688"/>
      <c r="T110" s="688">
        <f t="shared" si="53"/>
        <v>0</v>
      </c>
      <c r="U110" s="688"/>
      <c r="V110" s="688"/>
      <c r="W110" s="688">
        <f t="shared" si="54"/>
        <v>0</v>
      </c>
      <c r="X110" s="688"/>
      <c r="Y110" s="757"/>
    </row>
    <row r="111" spans="1:26" s="756" customFormat="1" ht="15.75" x14ac:dyDescent="0.25">
      <c r="A111" s="751">
        <v>12</v>
      </c>
      <c r="B111" s="683" t="s">
        <v>1100</v>
      </c>
      <c r="C111" s="753">
        <v>0</v>
      </c>
      <c r="D111" s="753">
        <f t="shared" ref="D111" si="55">C111</f>
        <v>0</v>
      </c>
      <c r="E111" s="678">
        <v>0</v>
      </c>
      <c r="F111" s="679">
        <v>0</v>
      </c>
      <c r="G111" s="680"/>
      <c r="H111" s="681">
        <v>0</v>
      </c>
      <c r="I111" s="681">
        <v>0</v>
      </c>
      <c r="J111" s="681"/>
      <c r="K111" s="681">
        <f t="shared" ref="K111" si="56">H111+I111+J111</f>
        <v>0</v>
      </c>
      <c r="L111" s="681"/>
      <c r="M111" s="681">
        <v>0</v>
      </c>
      <c r="N111" s="681"/>
      <c r="O111" s="681">
        <v>0</v>
      </c>
      <c r="P111" s="681"/>
      <c r="Q111" s="681"/>
      <c r="R111" s="681"/>
      <c r="S111" s="681"/>
      <c r="T111" s="681">
        <f t="shared" si="53"/>
        <v>0</v>
      </c>
      <c r="U111" s="681"/>
      <c r="V111" s="681"/>
      <c r="W111" s="681">
        <f t="shared" si="54"/>
        <v>0</v>
      </c>
      <c r="X111" s="681"/>
      <c r="Y111" s="754"/>
    </row>
    <row r="112" spans="1:26" s="756" customFormat="1" ht="15.75" x14ac:dyDescent="0.25">
      <c r="A112" s="770"/>
      <c r="B112" s="689"/>
      <c r="C112" s="753"/>
      <c r="D112" s="775">
        <f>SUM(D107:D111)</f>
        <v>0</v>
      </c>
      <c r="E112" s="693">
        <f>SUM(E107:E111)</f>
        <v>0</v>
      </c>
      <c r="F112" s="694">
        <f>SUM(F107:F111)</f>
        <v>0</v>
      </c>
      <c r="G112" s="680"/>
      <c r="H112" s="691">
        <f>SUM(H107:H111)</f>
        <v>0</v>
      </c>
      <c r="I112" s="691">
        <f>SUM(I107:I111)</f>
        <v>0</v>
      </c>
      <c r="J112" s="681"/>
      <c r="K112" s="691">
        <f>SUM(K107:K111)</f>
        <v>0</v>
      </c>
      <c r="L112" s="681"/>
      <c r="M112" s="691">
        <f>SUM(M107:M111)</f>
        <v>0</v>
      </c>
      <c r="N112" s="681"/>
      <c r="O112" s="691">
        <f>SUM(O107:O111)</f>
        <v>0</v>
      </c>
      <c r="P112" s="681"/>
      <c r="Q112" s="681"/>
      <c r="R112" s="691">
        <f>SUM(R107:R111)</f>
        <v>0</v>
      </c>
      <c r="S112" s="681"/>
      <c r="T112" s="691">
        <f>SUM(T107:T111)</f>
        <v>0</v>
      </c>
      <c r="U112" s="681"/>
      <c r="V112" s="681"/>
      <c r="W112" s="691">
        <f>SUM(W107:W111)</f>
        <v>0</v>
      </c>
      <c r="X112" s="691"/>
      <c r="Y112" s="754"/>
    </row>
    <row r="113" spans="1:26" s="756" customFormat="1" ht="15.75" x14ac:dyDescent="0.25">
      <c r="A113" s="1194"/>
      <c r="B113" s="696" t="s">
        <v>689</v>
      </c>
      <c r="C113" s="742"/>
      <c r="D113" s="742"/>
      <c r="E113" s="691"/>
      <c r="F113" s="679"/>
      <c r="G113" s="681"/>
      <c r="H113" s="681"/>
      <c r="I113" s="681"/>
      <c r="J113" s="681"/>
      <c r="K113" s="681"/>
      <c r="L113" s="681"/>
      <c r="M113" s="681"/>
      <c r="N113" s="681"/>
      <c r="O113" s="681"/>
      <c r="P113" s="681"/>
      <c r="Q113" s="681"/>
      <c r="R113" s="681"/>
      <c r="S113" s="681"/>
      <c r="T113" s="681"/>
      <c r="U113" s="681"/>
      <c r="V113" s="681"/>
      <c r="W113" s="681"/>
      <c r="X113" s="681"/>
      <c r="Y113" s="754"/>
      <c r="Z113" s="755"/>
    </row>
    <row r="114" spans="1:26" s="756" customFormat="1" ht="15.75" x14ac:dyDescent="0.25">
      <c r="A114" s="776">
        <v>13</v>
      </c>
      <c r="B114" s="763" t="s">
        <v>1101</v>
      </c>
      <c r="C114" s="777">
        <f>'[55]D 2.1 KIITP proj working'!C42</f>
        <v>10</v>
      </c>
      <c r="D114" s="778">
        <f>C114</f>
        <v>10</v>
      </c>
      <c r="E114" s="777">
        <f>'[55]D 2.1 KIITP proj working'!E42</f>
        <v>524</v>
      </c>
      <c r="F114" s="800">
        <f>'[55]D 2.1 KIITP proj working'!F42</f>
        <v>8.4752963602392276E-2</v>
      </c>
      <c r="G114" s="680">
        <f>F114/F95</f>
        <v>8.775834348733658E-3</v>
      </c>
      <c r="H114" s="678">
        <f>'[67]D 2.1_2026-27 Revised'!$E$92</f>
        <v>2.4008620605468129</v>
      </c>
      <c r="I114" s="678">
        <f>'[67]D 2.1_2026-27 Revised'!$H$92</f>
        <v>4.9973498182844436</v>
      </c>
      <c r="J114" s="681"/>
      <c r="K114" s="681">
        <f>H114+I114+J114</f>
        <v>7.3982118788312565</v>
      </c>
      <c r="L114" s="681">
        <f>(K114*100000)/(F114*1000000)*100</f>
        <v>872.91482968536934</v>
      </c>
      <c r="M114" s="678">
        <f>'[55]D 2.1 KIITP proj working'!O42</f>
        <v>0</v>
      </c>
      <c r="N114" s="681"/>
      <c r="O114" s="678">
        <f>'[55]D 2.1 KIITP proj working'!Q42</f>
        <v>0</v>
      </c>
      <c r="P114" s="681"/>
      <c r="Q114" s="681"/>
      <c r="R114" s="678">
        <f>'[55]D 2.1 KIITP proj working'!T42</f>
        <v>0</v>
      </c>
      <c r="S114" s="681"/>
      <c r="T114" s="681">
        <f>SUM(M114:S114)</f>
        <v>0</v>
      </c>
      <c r="U114" s="681"/>
      <c r="V114" s="681"/>
      <c r="W114" s="681">
        <f>K114+T114+U114+V114</f>
        <v>7.3982118788312565</v>
      </c>
      <c r="X114" s="681">
        <f>(W114*100000)/(F114*1000000)*100</f>
        <v>872.91482968536934</v>
      </c>
      <c r="Y114" s="754"/>
      <c r="Z114" s="755"/>
    </row>
    <row r="115" spans="1:26" s="756" customFormat="1" ht="15.75" x14ac:dyDescent="0.25">
      <c r="A115" s="776">
        <v>14</v>
      </c>
      <c r="B115" s="763" t="s">
        <v>1102</v>
      </c>
      <c r="C115" s="777">
        <v>0</v>
      </c>
      <c r="D115" s="778">
        <f t="shared" ref="D115:D123" si="57">C115</f>
        <v>0</v>
      </c>
      <c r="E115" s="777">
        <v>0</v>
      </c>
      <c r="F115" s="679">
        <v>0</v>
      </c>
      <c r="G115" s="680">
        <f>F115/F95</f>
        <v>0</v>
      </c>
      <c r="H115" s="681">
        <v>0</v>
      </c>
      <c r="I115" s="681">
        <v>0</v>
      </c>
      <c r="J115" s="681"/>
      <c r="K115" s="681">
        <f t="shared" ref="K115:K123" si="58">H115+I115+J115</f>
        <v>0</v>
      </c>
      <c r="L115" s="681"/>
      <c r="M115" s="681">
        <v>0</v>
      </c>
      <c r="N115" s="681"/>
      <c r="O115" s="681">
        <v>0</v>
      </c>
      <c r="P115" s="681"/>
      <c r="Q115" s="681"/>
      <c r="R115" s="681"/>
      <c r="S115" s="681"/>
      <c r="T115" s="681">
        <f t="shared" ref="T115:T119" si="59">SUM(M115:S115)</f>
        <v>0</v>
      </c>
      <c r="U115" s="681"/>
      <c r="V115" s="681"/>
      <c r="W115" s="681">
        <f t="shared" ref="W115:W123" si="60">K115+T115+U115+V115</f>
        <v>0</v>
      </c>
      <c r="X115" s="681"/>
      <c r="Y115" s="754"/>
      <c r="Z115" s="755"/>
    </row>
    <row r="116" spans="1:26" s="756" customFormat="1" ht="15.75" x14ac:dyDescent="0.25">
      <c r="A116" s="776">
        <v>15</v>
      </c>
      <c r="B116" s="763" t="s">
        <v>1103</v>
      </c>
      <c r="C116" s="777">
        <f>'[55]D 2.1 KIITP proj working'!C60</f>
        <v>1</v>
      </c>
      <c r="D116" s="778">
        <f t="shared" si="57"/>
        <v>1</v>
      </c>
      <c r="E116" s="777">
        <f>'[55]D 2.1 KIITP proj working'!E60</f>
        <v>48</v>
      </c>
      <c r="F116" s="800">
        <f>'[55]D 2.1 KIITP proj working'!F60</f>
        <v>4.5032592179200026E-2</v>
      </c>
      <c r="G116" s="680">
        <f>F116/F95</f>
        <v>4.6629469042848105E-3</v>
      </c>
      <c r="H116" s="678">
        <f>'[67]D 2.1_2026-27 Revised'!$E$94</f>
        <v>0.3024</v>
      </c>
      <c r="I116" s="678">
        <f>'[67]D 2.1_2026-27 Revised'!$H$94</f>
        <v>2.9946673799168013</v>
      </c>
      <c r="J116" s="681"/>
      <c r="K116" s="681">
        <f t="shared" si="58"/>
        <v>3.2970673799168013</v>
      </c>
      <c r="L116" s="681"/>
      <c r="M116" s="678">
        <f>'[55]D 2.1 KIITP proj working'!O60</f>
        <v>0</v>
      </c>
      <c r="N116" s="681"/>
      <c r="O116" s="678">
        <f>'[55]D 2.1 KIITP proj working'!Q60</f>
        <v>0</v>
      </c>
      <c r="P116" s="681"/>
      <c r="Q116" s="681"/>
      <c r="R116" s="678">
        <f>'[55]D 2.1 KIITP proj working'!T60</f>
        <v>0</v>
      </c>
      <c r="S116" s="681"/>
      <c r="T116" s="681">
        <f t="shared" si="59"/>
        <v>0</v>
      </c>
      <c r="U116" s="681"/>
      <c r="V116" s="681"/>
      <c r="W116" s="681">
        <f t="shared" si="60"/>
        <v>3.2970673799168013</v>
      </c>
      <c r="X116" s="681">
        <f>(W116*100000)/(F116*1000000)*100</f>
        <v>732.15136423784963</v>
      </c>
      <c r="Y116" s="754"/>
      <c r="Z116" s="755"/>
    </row>
    <row r="117" spans="1:26" s="756" customFormat="1" ht="15.75" x14ac:dyDescent="0.25">
      <c r="A117" s="776">
        <v>16</v>
      </c>
      <c r="B117" s="763" t="s">
        <v>1104</v>
      </c>
      <c r="C117" s="777">
        <v>0</v>
      </c>
      <c r="D117" s="778">
        <f t="shared" si="57"/>
        <v>0</v>
      </c>
      <c r="E117" s="777">
        <v>0</v>
      </c>
      <c r="F117" s="679">
        <v>0</v>
      </c>
      <c r="G117" s="680"/>
      <c r="H117" s="681">
        <v>0</v>
      </c>
      <c r="I117" s="681">
        <v>0</v>
      </c>
      <c r="J117" s="681"/>
      <c r="K117" s="681">
        <f t="shared" si="58"/>
        <v>0</v>
      </c>
      <c r="L117" s="681"/>
      <c r="M117" s="681">
        <v>0</v>
      </c>
      <c r="N117" s="681"/>
      <c r="O117" s="681">
        <v>0</v>
      </c>
      <c r="P117" s="681"/>
      <c r="Q117" s="681"/>
      <c r="R117" s="681"/>
      <c r="S117" s="681"/>
      <c r="T117" s="681">
        <f t="shared" si="59"/>
        <v>0</v>
      </c>
      <c r="U117" s="681"/>
      <c r="V117" s="681"/>
      <c r="W117" s="681">
        <f t="shared" si="60"/>
        <v>0</v>
      </c>
      <c r="X117" s="681"/>
      <c r="Y117" s="754"/>
      <c r="Z117" s="755"/>
    </row>
    <row r="118" spans="1:26" s="756" customFormat="1" ht="15.75" x14ac:dyDescent="0.25">
      <c r="A118" s="776">
        <v>17</v>
      </c>
      <c r="B118" s="763" t="s">
        <v>1105</v>
      </c>
      <c r="C118" s="777">
        <v>0</v>
      </c>
      <c r="D118" s="778">
        <f t="shared" si="57"/>
        <v>0</v>
      </c>
      <c r="E118" s="777">
        <v>0</v>
      </c>
      <c r="F118" s="679">
        <v>0</v>
      </c>
      <c r="G118" s="680">
        <f>F118/F95</f>
        <v>0</v>
      </c>
      <c r="H118" s="681">
        <v>0</v>
      </c>
      <c r="I118" s="681">
        <v>0</v>
      </c>
      <c r="J118" s="681"/>
      <c r="K118" s="681">
        <f t="shared" si="58"/>
        <v>0</v>
      </c>
      <c r="L118" s="681"/>
      <c r="M118" s="681">
        <v>0</v>
      </c>
      <c r="N118" s="681"/>
      <c r="O118" s="681">
        <v>0</v>
      </c>
      <c r="P118" s="681"/>
      <c r="Q118" s="681"/>
      <c r="R118" s="681"/>
      <c r="S118" s="681"/>
      <c r="T118" s="681">
        <f t="shared" si="59"/>
        <v>0</v>
      </c>
      <c r="U118" s="681"/>
      <c r="V118" s="681"/>
      <c r="W118" s="681">
        <f t="shared" si="60"/>
        <v>0</v>
      </c>
      <c r="X118" s="681"/>
      <c r="Y118" s="754"/>
      <c r="Z118" s="755"/>
    </row>
    <row r="119" spans="1:26" s="756" customFormat="1" ht="15.75" x14ac:dyDescent="0.25">
      <c r="A119" s="776">
        <v>18</v>
      </c>
      <c r="B119" s="763" t="s">
        <v>1106</v>
      </c>
      <c r="C119" s="777">
        <v>0</v>
      </c>
      <c r="D119" s="778">
        <f t="shared" si="57"/>
        <v>0</v>
      </c>
      <c r="E119" s="777">
        <v>0</v>
      </c>
      <c r="F119" s="679">
        <v>0</v>
      </c>
      <c r="G119" s="680">
        <f>F119/F95</f>
        <v>0</v>
      </c>
      <c r="H119" s="681">
        <v>0</v>
      </c>
      <c r="I119" s="681">
        <v>0</v>
      </c>
      <c r="J119" s="681"/>
      <c r="K119" s="681">
        <f t="shared" si="58"/>
        <v>0</v>
      </c>
      <c r="L119" s="681"/>
      <c r="M119" s="681">
        <v>0</v>
      </c>
      <c r="N119" s="681"/>
      <c r="O119" s="681">
        <v>0</v>
      </c>
      <c r="P119" s="681"/>
      <c r="Q119" s="681"/>
      <c r="R119" s="681"/>
      <c r="S119" s="681"/>
      <c r="T119" s="681">
        <f t="shared" si="59"/>
        <v>0</v>
      </c>
      <c r="U119" s="681"/>
      <c r="V119" s="681"/>
      <c r="W119" s="681">
        <f t="shared" si="60"/>
        <v>0</v>
      </c>
      <c r="X119" s="681"/>
      <c r="Y119" s="754"/>
      <c r="Z119" s="755"/>
    </row>
    <row r="120" spans="1:26" s="756" customFormat="1" ht="15.75" x14ac:dyDescent="0.25">
      <c r="A120" s="776">
        <v>19</v>
      </c>
      <c r="B120" s="763" t="s">
        <v>1107</v>
      </c>
      <c r="C120" s="777">
        <v>0</v>
      </c>
      <c r="D120" s="778">
        <f t="shared" si="57"/>
        <v>0</v>
      </c>
      <c r="E120" s="777">
        <v>0</v>
      </c>
      <c r="F120" s="679">
        <v>0</v>
      </c>
      <c r="G120" s="680">
        <f>F120/F95</f>
        <v>0</v>
      </c>
      <c r="H120" s="681">
        <v>0</v>
      </c>
      <c r="I120" s="681">
        <v>0</v>
      </c>
      <c r="J120" s="681"/>
      <c r="K120" s="681">
        <f t="shared" si="58"/>
        <v>0</v>
      </c>
      <c r="L120" s="681"/>
      <c r="M120" s="681">
        <v>0</v>
      </c>
      <c r="N120" s="681"/>
      <c r="O120" s="681">
        <v>0</v>
      </c>
      <c r="P120" s="681"/>
      <c r="Q120" s="681"/>
      <c r="R120" s="681"/>
      <c r="S120" s="681"/>
      <c r="T120" s="681">
        <v>0</v>
      </c>
      <c r="U120" s="681"/>
      <c r="V120" s="681"/>
      <c r="W120" s="681">
        <f t="shared" si="60"/>
        <v>0</v>
      </c>
      <c r="X120" s="681"/>
      <c r="Y120" s="754"/>
      <c r="Z120" s="755"/>
    </row>
    <row r="121" spans="1:26" s="756" customFormat="1" ht="15.75" x14ac:dyDescent="0.25">
      <c r="A121" s="776">
        <v>20</v>
      </c>
      <c r="B121" s="763" t="s">
        <v>1108</v>
      </c>
      <c r="C121" s="777">
        <v>0</v>
      </c>
      <c r="D121" s="778">
        <f t="shared" si="57"/>
        <v>0</v>
      </c>
      <c r="E121" s="777">
        <v>0</v>
      </c>
      <c r="F121" s="679">
        <v>0</v>
      </c>
      <c r="G121" s="680"/>
      <c r="H121" s="681">
        <v>0</v>
      </c>
      <c r="I121" s="681">
        <v>0</v>
      </c>
      <c r="J121" s="681"/>
      <c r="K121" s="681">
        <f t="shared" si="58"/>
        <v>0</v>
      </c>
      <c r="L121" s="681"/>
      <c r="M121" s="681">
        <v>0</v>
      </c>
      <c r="N121" s="681"/>
      <c r="O121" s="681">
        <v>0</v>
      </c>
      <c r="P121" s="681"/>
      <c r="Q121" s="681"/>
      <c r="R121" s="681"/>
      <c r="S121" s="681"/>
      <c r="T121" s="681">
        <f t="shared" ref="T121:T123" si="61">SUM(M121:S121)</f>
        <v>0</v>
      </c>
      <c r="U121" s="681"/>
      <c r="V121" s="681"/>
      <c r="W121" s="681">
        <f t="shared" si="60"/>
        <v>0</v>
      </c>
      <c r="X121" s="691"/>
      <c r="Y121" s="780"/>
      <c r="Z121" s="755"/>
    </row>
    <row r="122" spans="1:26" s="756" customFormat="1" ht="15.75" x14ac:dyDescent="0.25">
      <c r="A122" s="776">
        <v>21</v>
      </c>
      <c r="B122" s="763" t="s">
        <v>1109</v>
      </c>
      <c r="C122" s="777">
        <v>0</v>
      </c>
      <c r="D122" s="778">
        <f t="shared" si="57"/>
        <v>0</v>
      </c>
      <c r="E122" s="777">
        <v>0</v>
      </c>
      <c r="F122" s="679">
        <v>0</v>
      </c>
      <c r="G122" s="680"/>
      <c r="H122" s="681">
        <v>0</v>
      </c>
      <c r="I122" s="681">
        <v>0</v>
      </c>
      <c r="J122" s="681"/>
      <c r="K122" s="681">
        <f t="shared" si="58"/>
        <v>0</v>
      </c>
      <c r="L122" s="681"/>
      <c r="M122" s="681">
        <v>0</v>
      </c>
      <c r="N122" s="681"/>
      <c r="O122" s="681">
        <v>0</v>
      </c>
      <c r="P122" s="681"/>
      <c r="Q122" s="681"/>
      <c r="R122" s="681"/>
      <c r="S122" s="681"/>
      <c r="T122" s="681">
        <f t="shared" si="61"/>
        <v>0</v>
      </c>
      <c r="U122" s="681"/>
      <c r="V122" s="681"/>
      <c r="W122" s="681">
        <f t="shared" si="60"/>
        <v>0</v>
      </c>
      <c r="X122" s="691"/>
      <c r="Y122" s="754"/>
      <c r="Z122" s="755"/>
    </row>
    <row r="123" spans="1:26" s="756" customFormat="1" ht="15.75" x14ac:dyDescent="0.25">
      <c r="A123" s="776">
        <v>22</v>
      </c>
      <c r="B123" s="763" t="s">
        <v>1110</v>
      </c>
      <c r="C123" s="777">
        <v>0</v>
      </c>
      <c r="D123" s="778">
        <f t="shared" si="57"/>
        <v>0</v>
      </c>
      <c r="E123" s="777">
        <v>0</v>
      </c>
      <c r="F123" s="679">
        <v>0</v>
      </c>
      <c r="G123" s="680"/>
      <c r="H123" s="681">
        <v>0</v>
      </c>
      <c r="I123" s="681">
        <v>0</v>
      </c>
      <c r="J123" s="681"/>
      <c r="K123" s="681">
        <f t="shared" si="58"/>
        <v>0</v>
      </c>
      <c r="L123" s="681"/>
      <c r="M123" s="681">
        <v>0</v>
      </c>
      <c r="N123" s="681"/>
      <c r="O123" s="681">
        <v>0</v>
      </c>
      <c r="P123" s="681"/>
      <c r="Q123" s="681"/>
      <c r="R123" s="681"/>
      <c r="S123" s="681"/>
      <c r="T123" s="681">
        <f t="shared" si="61"/>
        <v>0</v>
      </c>
      <c r="U123" s="681"/>
      <c r="V123" s="681"/>
      <c r="W123" s="681">
        <f t="shared" si="60"/>
        <v>0</v>
      </c>
      <c r="X123" s="691"/>
      <c r="Y123" s="780"/>
      <c r="Z123" s="755"/>
    </row>
    <row r="124" spans="1:26" s="756" customFormat="1" ht="15.75" x14ac:dyDescent="0.25">
      <c r="A124" s="2206"/>
      <c r="B124" s="781"/>
      <c r="C124" s="788"/>
      <c r="D124" s="2192">
        <f>SUM(D114:D123)</f>
        <v>11</v>
      </c>
      <c r="E124" s="2128">
        <f>SUM(E114:E123)</f>
        <v>572</v>
      </c>
      <c r="F124" s="694">
        <f>SUM(F114:F123)</f>
        <v>0.12978555578159229</v>
      </c>
      <c r="G124" s="2221">
        <f>F124/F95</f>
        <v>1.3438781253018466E-2</v>
      </c>
      <c r="H124" s="693">
        <f>SUM(H114:H123)</f>
        <v>2.703262060546813</v>
      </c>
      <c r="I124" s="693">
        <f>SUM(I114:I123)</f>
        <v>7.9920171982012445</v>
      </c>
      <c r="J124" s="681"/>
      <c r="K124" s="693">
        <f>SUM(K114:K123)</f>
        <v>10.695279258748059</v>
      </c>
      <c r="L124" s="681"/>
      <c r="M124" s="693">
        <f>SUM(M114:M123)</f>
        <v>0</v>
      </c>
      <c r="N124" s="681"/>
      <c r="O124" s="693">
        <f>SUM(O114:O123)</f>
        <v>0</v>
      </c>
      <c r="P124" s="681"/>
      <c r="Q124" s="681"/>
      <c r="R124" s="693">
        <f>SUM(R114:R123)</f>
        <v>0</v>
      </c>
      <c r="S124" s="681"/>
      <c r="T124" s="693">
        <f>SUM(T114:T123)</f>
        <v>0</v>
      </c>
      <c r="U124" s="681"/>
      <c r="V124" s="681"/>
      <c r="W124" s="693">
        <f>SUM(W114:W123)</f>
        <v>10.695279258748059</v>
      </c>
      <c r="X124" s="691">
        <f t="shared" ref="X124" si="62">(W124*100000)/(F124*1000000)*100</f>
        <v>824.07315624139642</v>
      </c>
      <c r="Y124" s="2207"/>
      <c r="Z124" s="755"/>
    </row>
    <row r="125" spans="1:26" s="756" customFormat="1" ht="15.75" x14ac:dyDescent="0.25">
      <c r="A125" s="2208"/>
      <c r="B125" s="1205"/>
      <c r="C125" s="2209"/>
      <c r="D125" s="2210"/>
      <c r="E125" s="2223"/>
      <c r="F125" s="1358"/>
      <c r="G125" s="2222"/>
      <c r="H125" s="1214"/>
      <c r="I125" s="1214"/>
      <c r="J125" s="2164"/>
      <c r="K125" s="1214"/>
      <c r="L125" s="2164"/>
      <c r="M125" s="1214"/>
      <c r="N125" s="2164"/>
      <c r="O125" s="1214"/>
      <c r="P125" s="2164"/>
      <c r="Q125" s="2164"/>
      <c r="R125" s="1214"/>
      <c r="S125" s="2164"/>
      <c r="T125" s="1214"/>
      <c r="U125" s="2164"/>
      <c r="V125" s="2164"/>
      <c r="W125" s="1214"/>
      <c r="X125" s="1182"/>
      <c r="Y125" s="2211"/>
      <c r="Z125" s="755"/>
    </row>
    <row r="126" spans="1:26" s="756" customFormat="1" ht="15.75" x14ac:dyDescent="0.25">
      <c r="A126" s="2208"/>
      <c r="B126" s="1206" t="str">
        <f>B85</f>
        <v>For KINESCO Power and Utilities Pvt. Ltd.</v>
      </c>
      <c r="C126" s="2209"/>
      <c r="D126" s="2210"/>
      <c r="E126" s="2223"/>
      <c r="F126" s="1358"/>
      <c r="G126" s="2222"/>
      <c r="H126" s="1214"/>
      <c r="I126" s="1214"/>
      <c r="J126" s="2164"/>
      <c r="K126" s="1214"/>
      <c r="L126" s="2164"/>
      <c r="M126" s="1214"/>
      <c r="N126" s="2164"/>
      <c r="O126" s="1214"/>
      <c r="P126" s="2164"/>
      <c r="Q126" s="2164"/>
      <c r="R126" s="1214"/>
      <c r="S126" s="2164"/>
      <c r="T126" s="1214"/>
      <c r="U126" s="2164"/>
      <c r="V126" s="2164"/>
      <c r="W126" s="1214"/>
      <c r="X126" s="1182"/>
      <c r="Y126" s="2211"/>
      <c r="Z126" s="755"/>
    </row>
    <row r="127" spans="1:26" s="756" customFormat="1" ht="15.75" x14ac:dyDescent="0.25">
      <c r="A127" s="2208"/>
      <c r="B127" s="1206"/>
      <c r="C127" s="2209"/>
      <c r="D127" s="2210"/>
      <c r="E127" s="2223"/>
      <c r="F127" s="1358"/>
      <c r="G127" s="2222"/>
      <c r="H127" s="1214"/>
      <c r="I127" s="1214"/>
      <c r="J127" s="2164"/>
      <c r="K127" s="1214"/>
      <c r="L127" s="2164"/>
      <c r="M127" s="1214"/>
      <c r="N127" s="2164"/>
      <c r="O127" s="1214"/>
      <c r="P127" s="2164"/>
      <c r="Q127" s="2164"/>
      <c r="R127" s="1214"/>
      <c r="S127" s="2164"/>
      <c r="T127" s="1214"/>
      <c r="U127" s="2164"/>
      <c r="V127" s="2164"/>
      <c r="W127" s="1214"/>
      <c r="X127" s="1182"/>
      <c r="Y127" s="2211"/>
      <c r="Z127" s="755"/>
    </row>
    <row r="128" spans="1:26" s="756" customFormat="1" ht="15.75" x14ac:dyDescent="0.25">
      <c r="A128" s="2208"/>
      <c r="B128" s="1206"/>
      <c r="C128" s="2209"/>
      <c r="D128" s="2210"/>
      <c r="E128" s="2223"/>
      <c r="F128" s="1358"/>
      <c r="G128" s="2222"/>
      <c r="H128" s="1214"/>
      <c r="I128" s="1214"/>
      <c r="J128" s="2164"/>
      <c r="K128" s="1214"/>
      <c r="L128" s="2164"/>
      <c r="M128" s="1214"/>
      <c r="N128" s="2164"/>
      <c r="O128" s="1214"/>
      <c r="P128" s="2164"/>
      <c r="Q128" s="2164"/>
      <c r="R128" s="1214"/>
      <c r="S128" s="2164"/>
      <c r="T128" s="1214"/>
      <c r="U128" s="2164"/>
      <c r="V128" s="2164"/>
      <c r="W128" s="1214"/>
      <c r="X128" s="1182"/>
      <c r="Y128" s="2211"/>
      <c r="Z128" s="755"/>
    </row>
    <row r="129" spans="1:26" s="756" customFormat="1" ht="15.75" x14ac:dyDescent="0.25">
      <c r="A129" s="2208"/>
      <c r="B129" s="1206" t="str">
        <f>B88</f>
        <v>T M AJITHKUMAR</v>
      </c>
      <c r="C129" s="2209"/>
      <c r="D129" s="2210"/>
      <c r="E129" s="2223"/>
      <c r="F129" s="1358"/>
      <c r="G129" s="2222"/>
      <c r="H129" s="1214"/>
      <c r="I129" s="1214"/>
      <c r="J129" s="2164"/>
      <c r="K129" s="1214"/>
      <c r="L129" s="2164"/>
      <c r="M129" s="1214"/>
      <c r="N129" s="2164"/>
      <c r="O129" s="1214"/>
      <c r="P129" s="2164"/>
      <c r="Q129" s="2164"/>
      <c r="R129" s="1214"/>
      <c r="S129" s="2164"/>
      <c r="T129" s="1214"/>
      <c r="U129" s="2164"/>
      <c r="V129" s="2164"/>
      <c r="W129" s="1214"/>
      <c r="X129" s="1182"/>
      <c r="Y129" s="2211"/>
      <c r="Z129" s="755"/>
    </row>
    <row r="130" spans="1:26" s="756" customFormat="1" ht="15.75" x14ac:dyDescent="0.25">
      <c r="A130" s="2208"/>
      <c r="B130" s="1206" t="str">
        <f>B89</f>
        <v>CHIEF EXECUTIVE OFFICER</v>
      </c>
      <c r="C130" s="2209"/>
      <c r="D130" s="2210"/>
      <c r="E130" s="2223"/>
      <c r="F130" s="1358"/>
      <c r="G130" s="2222"/>
      <c r="H130" s="1214"/>
      <c r="I130" s="1214"/>
      <c r="J130" s="2164"/>
      <c r="K130" s="1214"/>
      <c r="L130" s="2164"/>
      <c r="M130" s="1214"/>
      <c r="N130" s="2164"/>
      <c r="O130" s="1214"/>
      <c r="P130" s="2164"/>
      <c r="Q130" s="2164"/>
      <c r="R130" s="1214"/>
      <c r="S130" s="2164"/>
      <c r="T130" s="1214"/>
      <c r="U130" s="2164"/>
      <c r="V130" s="2164"/>
      <c r="W130" s="1214"/>
      <c r="X130" s="1182"/>
      <c r="Y130" s="2211"/>
      <c r="Z130" s="755"/>
    </row>
    <row r="131" spans="1:26" s="756" customFormat="1" ht="15.75" x14ac:dyDescent="0.25">
      <c r="A131" s="2208"/>
      <c r="B131" s="1206"/>
      <c r="C131" s="2209"/>
      <c r="D131" s="2210"/>
      <c r="E131" s="2223"/>
      <c r="F131" s="1358"/>
      <c r="G131" s="2222"/>
      <c r="H131" s="1214"/>
      <c r="I131" s="1214"/>
      <c r="J131" s="2164"/>
      <c r="K131" s="1214"/>
      <c r="L131" s="2164"/>
      <c r="M131" s="1214"/>
      <c r="N131" s="2164"/>
      <c r="O131" s="1214"/>
      <c r="P131" s="2164"/>
      <c r="Q131" s="2164"/>
      <c r="R131" s="1214"/>
      <c r="S131" s="2164"/>
      <c r="T131" s="1214"/>
      <c r="U131" s="2164"/>
      <c r="V131" s="2164"/>
      <c r="W131" s="1214"/>
      <c r="X131" s="1182"/>
      <c r="Y131" s="2211"/>
      <c r="Z131" s="755"/>
    </row>
    <row r="132" spans="1:26" s="756" customFormat="1" ht="15.75" x14ac:dyDescent="0.25">
      <c r="A132" s="2208"/>
      <c r="B132" s="1206" t="str">
        <f>B91</f>
        <v>Place: Kakkanad, Kochi</v>
      </c>
      <c r="C132" s="2209"/>
      <c r="D132" s="2210"/>
      <c r="E132" s="2223"/>
      <c r="F132" s="1358"/>
      <c r="G132" s="2222"/>
      <c r="H132" s="1214"/>
      <c r="I132" s="1214"/>
      <c r="J132" s="2164"/>
      <c r="K132" s="1214"/>
      <c r="L132" s="2164"/>
      <c r="M132" s="1214"/>
      <c r="N132" s="2164"/>
      <c r="O132" s="1214"/>
      <c r="P132" s="2164"/>
      <c r="Q132" s="2164"/>
      <c r="R132" s="1214"/>
      <c r="S132" s="2164"/>
      <c r="T132" s="1214"/>
      <c r="U132" s="2164"/>
      <c r="V132" s="2164"/>
      <c r="W132" s="1214"/>
      <c r="X132" s="1182"/>
      <c r="Y132" s="2211"/>
      <c r="Z132" s="755"/>
    </row>
    <row r="133" spans="1:26" s="756" customFormat="1" ht="15.75" x14ac:dyDescent="0.25">
      <c r="A133" s="2208"/>
      <c r="B133" s="1206" t="str">
        <f>B92</f>
        <v>Date: --/--/----</v>
      </c>
      <c r="C133" s="2209"/>
      <c r="D133" s="2210"/>
      <c r="E133" s="2223"/>
      <c r="F133" s="1358"/>
      <c r="G133" s="2222"/>
      <c r="H133" s="1214"/>
      <c r="I133" s="1214"/>
      <c r="J133" s="2164"/>
      <c r="K133" s="1214"/>
      <c r="L133" s="2164"/>
      <c r="M133" s="1214"/>
      <c r="N133" s="2164"/>
      <c r="O133" s="1214"/>
      <c r="P133" s="2164"/>
      <c r="Q133" s="2164"/>
      <c r="R133" s="1214"/>
      <c r="S133" s="2164"/>
      <c r="T133" s="1214"/>
      <c r="U133" s="2164"/>
      <c r="V133" s="2164"/>
      <c r="W133" s="1214"/>
      <c r="X133" s="1182"/>
      <c r="Y133" s="2211"/>
      <c r="Z133" s="755"/>
    </row>
    <row r="134" spans="1:26" s="756" customFormat="1" ht="18.75" x14ac:dyDescent="0.25">
      <c r="A134" s="1009"/>
      <c r="B134" s="1191" t="s">
        <v>1083</v>
      </c>
      <c r="C134" s="2116" t="s">
        <v>1114</v>
      </c>
      <c r="D134" s="2116"/>
      <c r="E134" s="2116"/>
      <c r="F134" s="2116"/>
      <c r="G134" s="690"/>
      <c r="H134" s="690"/>
      <c r="I134" s="690"/>
      <c r="J134" s="690"/>
      <c r="K134" s="690"/>
      <c r="L134" s="690"/>
      <c r="M134" s="690"/>
      <c r="N134" s="690"/>
      <c r="O134" s="690"/>
      <c r="P134" s="690"/>
      <c r="Q134" s="690"/>
      <c r="R134" s="690"/>
      <c r="S134" s="690"/>
      <c r="T134" s="690"/>
      <c r="U134" s="690"/>
      <c r="V134" s="690"/>
      <c r="W134" s="690"/>
      <c r="X134" s="690"/>
      <c r="Y134" s="690"/>
      <c r="Z134" s="755"/>
    </row>
    <row r="135" spans="1:26" s="756" customFormat="1" ht="15.75" x14ac:dyDescent="0.25">
      <c r="A135" s="2157" t="s">
        <v>35</v>
      </c>
      <c r="B135" s="1190" t="s">
        <v>1085</v>
      </c>
      <c r="C135" s="2158"/>
      <c r="D135" s="2158"/>
      <c r="E135" s="1189"/>
      <c r="F135" s="1359"/>
      <c r="G135" s="1196"/>
      <c r="H135" s="1196"/>
      <c r="I135" s="1196"/>
      <c r="J135" s="1196"/>
      <c r="K135" s="1196"/>
      <c r="L135" s="1196"/>
      <c r="M135" s="1196"/>
      <c r="N135" s="1196"/>
      <c r="O135" s="1196"/>
      <c r="P135" s="1196"/>
      <c r="Q135" s="1196"/>
      <c r="R135" s="1196"/>
      <c r="S135" s="1196"/>
      <c r="T135" s="1196"/>
      <c r="U135" s="1196"/>
      <c r="V135" s="1196"/>
      <c r="W135" s="1196"/>
      <c r="X135" s="1196"/>
      <c r="Y135" s="2159"/>
      <c r="Z135" s="755"/>
    </row>
    <row r="136" spans="1:26" s="756" customFormat="1" ht="15.75" x14ac:dyDescent="0.25">
      <c r="A136" s="1194"/>
      <c r="B136" s="675" t="s">
        <v>1086</v>
      </c>
      <c r="C136" s="676"/>
      <c r="D136" s="699">
        <f>D146+D153+D165</f>
        <v>81</v>
      </c>
      <c r="E136" s="699">
        <f>E146+E153+E165</f>
        <v>4804</v>
      </c>
      <c r="F136" s="694">
        <f>F146+F153+F165</f>
        <v>1.7759853563137222</v>
      </c>
      <c r="G136" s="691"/>
      <c r="H136" s="783">
        <f>H146+H153+H165</f>
        <v>52.997184115884174</v>
      </c>
      <c r="I136" s="783">
        <f>I146+I153+I165</f>
        <v>109.92306077950582</v>
      </c>
      <c r="J136" s="691"/>
      <c r="K136" s="691"/>
      <c r="L136" s="691"/>
      <c r="M136" s="691">
        <f>M146+M153+M165</f>
        <v>3.4000000000000002E-3</v>
      </c>
      <c r="N136" s="691"/>
      <c r="O136" s="691">
        <f>O146+O153+O165</f>
        <v>1.1369038</v>
      </c>
      <c r="P136" s="691"/>
      <c r="Q136" s="691"/>
      <c r="R136" s="691">
        <f>R146+R153+R165</f>
        <v>3.4399130751562499</v>
      </c>
      <c r="S136" s="691"/>
      <c r="T136" s="691">
        <f>T146+T153+T165</f>
        <v>4.5802168751562498</v>
      </c>
      <c r="U136" s="691"/>
      <c r="V136" s="691"/>
      <c r="W136" s="691">
        <f>W146+W153+W165</f>
        <v>167.50046177054625</v>
      </c>
      <c r="X136" s="691">
        <f t="shared" ref="X136" si="63">(W136*100000)/(F136*1000000)*100</f>
        <v>943.14100718833754</v>
      </c>
      <c r="Y136" s="754"/>
    </row>
    <row r="137" spans="1:26" s="756" customFormat="1" ht="15.75" x14ac:dyDescent="0.25">
      <c r="A137" s="1194"/>
      <c r="B137" s="696" t="s">
        <v>1087</v>
      </c>
      <c r="C137" s="742"/>
      <c r="D137" s="742"/>
      <c r="E137" s="691"/>
      <c r="F137" s="679"/>
      <c r="G137" s="681"/>
      <c r="H137" s="681"/>
      <c r="I137" s="681"/>
      <c r="J137" s="681"/>
      <c r="K137" s="681"/>
      <c r="L137" s="681"/>
      <c r="M137" s="681"/>
      <c r="N137" s="681"/>
      <c r="O137" s="681"/>
      <c r="P137" s="681"/>
      <c r="Q137" s="681"/>
      <c r="R137" s="681"/>
      <c r="S137" s="681"/>
      <c r="T137" s="681"/>
      <c r="U137" s="681"/>
      <c r="V137" s="681"/>
      <c r="W137" s="681"/>
      <c r="X137" s="681"/>
      <c r="Y137" s="754"/>
      <c r="Z137" s="755"/>
    </row>
    <row r="138" spans="1:26" s="756" customFormat="1" ht="15.75" x14ac:dyDescent="0.25">
      <c r="A138" s="1194"/>
      <c r="B138" s="696" t="s">
        <v>690</v>
      </c>
      <c r="C138" s="764"/>
      <c r="D138" s="764"/>
      <c r="E138" s="678"/>
      <c r="F138" s="679"/>
      <c r="G138" s="680"/>
      <c r="H138" s="681"/>
      <c r="I138" s="681"/>
      <c r="J138" s="681"/>
      <c r="K138" s="681"/>
      <c r="L138" s="681"/>
      <c r="M138" s="681"/>
      <c r="N138" s="681"/>
      <c r="O138" s="681"/>
      <c r="P138" s="681"/>
      <c r="Q138" s="681"/>
      <c r="R138" s="681"/>
      <c r="S138" s="681"/>
      <c r="T138" s="681"/>
      <c r="U138" s="681"/>
      <c r="V138" s="681"/>
      <c r="W138" s="681"/>
      <c r="X138" s="681"/>
      <c r="Y138" s="754"/>
      <c r="Z138" s="755"/>
    </row>
    <row r="139" spans="1:26" s="756" customFormat="1" ht="15.75" x14ac:dyDescent="0.25">
      <c r="A139" s="776">
        <v>1</v>
      </c>
      <c r="B139" s="762" t="s">
        <v>1088</v>
      </c>
      <c r="C139" s="777">
        <f>'[55]D 2.1 KMFP proj working'!C24</f>
        <v>11</v>
      </c>
      <c r="D139" s="778">
        <f t="shared" ref="D139:D140" si="64">C139</f>
        <v>11</v>
      </c>
      <c r="E139" s="777">
        <f>'[55]D 2.1 KMFP proj working'!E24</f>
        <v>2849</v>
      </c>
      <c r="F139" s="800">
        <f>'[55]D 2.1 KMFP proj working'!F24</f>
        <v>1.0575599328623999</v>
      </c>
      <c r="G139" s="680">
        <f>F139/F136</f>
        <v>0.59547784507497104</v>
      </c>
      <c r="H139" s="678">
        <f>'[67]D 2.1_2026-27 Revised'!$E$108</f>
        <v>40.238130143432812</v>
      </c>
      <c r="I139" s="678">
        <f>'[67]D 2.1_2026-27 Revised'!$H$108</f>
        <v>63.858488929172331</v>
      </c>
      <c r="J139" s="681">
        <f>'[29]HT-I-A SUMMARY'!$M$94</f>
        <v>0</v>
      </c>
      <c r="K139" s="681">
        <f>H139+I139+J139</f>
        <v>104.09661907260514</v>
      </c>
      <c r="L139" s="681"/>
      <c r="M139" s="678">
        <f>'[55]D 2.1 KMFP proj working'!O24</f>
        <v>0</v>
      </c>
      <c r="N139" s="681"/>
      <c r="O139" s="678">
        <f>'[55]D 2.1 KMFP proj working'!Q24</f>
        <v>0</v>
      </c>
      <c r="P139" s="681"/>
      <c r="Q139" s="681"/>
      <c r="R139" s="678">
        <f>'[55]D 2.1 KMFP proj working'!T24</f>
        <v>0</v>
      </c>
      <c r="S139" s="681"/>
      <c r="T139" s="681">
        <f>SUM(M139:S139)</f>
        <v>0</v>
      </c>
      <c r="U139" s="681"/>
      <c r="V139" s="681"/>
      <c r="W139" s="681">
        <f>K139+T139+U139+V139</f>
        <v>104.09661907260514</v>
      </c>
      <c r="X139" s="681">
        <f t="shared" ref="X139" si="65">(W139*100000)/(F139*1000000)*100</f>
        <v>984.30940732461772</v>
      </c>
      <c r="Y139" s="754"/>
      <c r="Z139" s="755"/>
    </row>
    <row r="140" spans="1:26" s="756" customFormat="1" ht="15.75" x14ac:dyDescent="0.25">
      <c r="A140" s="776">
        <v>2</v>
      </c>
      <c r="B140" s="762" t="s">
        <v>1089</v>
      </c>
      <c r="C140" s="777">
        <v>0</v>
      </c>
      <c r="D140" s="778">
        <f t="shared" si="64"/>
        <v>0</v>
      </c>
      <c r="E140" s="777">
        <v>0</v>
      </c>
      <c r="F140" s="679">
        <v>0</v>
      </c>
      <c r="G140" s="680">
        <f>F140/F136</f>
        <v>0</v>
      </c>
      <c r="H140" s="681">
        <v>0</v>
      </c>
      <c r="I140" s="681">
        <v>0</v>
      </c>
      <c r="J140" s="681"/>
      <c r="K140" s="681">
        <f t="shared" ref="K140:K145" si="66">H140+I140+J140</f>
        <v>0</v>
      </c>
      <c r="L140" s="681"/>
      <c r="M140" s="681">
        <v>0</v>
      </c>
      <c r="N140" s="681"/>
      <c r="O140" s="681">
        <v>0</v>
      </c>
      <c r="P140" s="681"/>
      <c r="Q140" s="681"/>
      <c r="R140" s="681"/>
      <c r="S140" s="681"/>
      <c r="T140" s="681">
        <f>SUM(M140:S140)</f>
        <v>0</v>
      </c>
      <c r="U140" s="681"/>
      <c r="V140" s="681"/>
      <c r="W140" s="681">
        <f t="shared" ref="W140:W145" si="67">K140+T140+U140+V140</f>
        <v>0</v>
      </c>
      <c r="X140" s="681"/>
      <c r="Y140" s="754"/>
      <c r="Z140" s="755"/>
    </row>
    <row r="141" spans="1:26" s="756" customFormat="1" ht="15.75" x14ac:dyDescent="0.25">
      <c r="A141" s="776">
        <v>3</v>
      </c>
      <c r="B141" s="762" t="s">
        <v>1112</v>
      </c>
      <c r="C141" s="777">
        <v>0</v>
      </c>
      <c r="D141" s="778">
        <v>0</v>
      </c>
      <c r="E141" s="777">
        <v>0</v>
      </c>
      <c r="F141" s="679">
        <v>0</v>
      </c>
      <c r="G141" s="680">
        <f>F141/F136</f>
        <v>0</v>
      </c>
      <c r="H141" s="681">
        <v>0</v>
      </c>
      <c r="I141" s="681">
        <v>0</v>
      </c>
      <c r="J141" s="681"/>
      <c r="K141" s="681">
        <f t="shared" si="66"/>
        <v>0</v>
      </c>
      <c r="L141" s="681"/>
      <c r="M141" s="681">
        <v>0</v>
      </c>
      <c r="N141" s="681"/>
      <c r="O141" s="681">
        <v>0</v>
      </c>
      <c r="P141" s="681"/>
      <c r="Q141" s="681"/>
      <c r="R141" s="681"/>
      <c r="S141" s="681"/>
      <c r="T141" s="681">
        <f>SUM(M141:S141)</f>
        <v>0</v>
      </c>
      <c r="U141" s="681"/>
      <c r="V141" s="681"/>
      <c r="W141" s="681">
        <f t="shared" si="67"/>
        <v>0</v>
      </c>
      <c r="X141" s="681"/>
      <c r="Y141" s="754"/>
      <c r="Z141" s="755"/>
    </row>
    <row r="142" spans="1:26" s="756" customFormat="1" ht="15.75" x14ac:dyDescent="0.25">
      <c r="A142" s="776">
        <v>4</v>
      </c>
      <c r="B142" s="762" t="s">
        <v>1091</v>
      </c>
      <c r="C142" s="777">
        <v>0</v>
      </c>
      <c r="D142" s="778">
        <v>0</v>
      </c>
      <c r="E142" s="777">
        <v>0</v>
      </c>
      <c r="F142" s="679">
        <v>0</v>
      </c>
      <c r="G142" s="680">
        <f>F142/F136</f>
        <v>0</v>
      </c>
      <c r="H142" s="681">
        <v>0</v>
      </c>
      <c r="I142" s="681">
        <v>0</v>
      </c>
      <c r="J142" s="681"/>
      <c r="K142" s="681">
        <f t="shared" si="66"/>
        <v>0</v>
      </c>
      <c r="L142" s="681"/>
      <c r="M142" s="681">
        <v>0</v>
      </c>
      <c r="N142" s="681"/>
      <c r="O142" s="681">
        <v>0</v>
      </c>
      <c r="P142" s="681"/>
      <c r="Q142" s="681"/>
      <c r="R142" s="681"/>
      <c r="S142" s="681"/>
      <c r="T142" s="681">
        <f t="shared" ref="T142:T145" si="68">SUM(M142:S142)</f>
        <v>0</v>
      </c>
      <c r="U142" s="681"/>
      <c r="V142" s="681"/>
      <c r="W142" s="681">
        <f t="shared" si="67"/>
        <v>0</v>
      </c>
      <c r="X142" s="681"/>
      <c r="Y142" s="754"/>
      <c r="Z142" s="755"/>
    </row>
    <row r="143" spans="1:26" s="756" customFormat="1" ht="15.75" x14ac:dyDescent="0.25">
      <c r="A143" s="776">
        <v>5</v>
      </c>
      <c r="B143" s="763" t="s">
        <v>1092</v>
      </c>
      <c r="C143" s="777">
        <v>0</v>
      </c>
      <c r="D143" s="778">
        <v>0</v>
      </c>
      <c r="E143" s="777">
        <v>0</v>
      </c>
      <c r="F143" s="679">
        <v>0</v>
      </c>
      <c r="G143" s="680">
        <f>F143/F136</f>
        <v>0</v>
      </c>
      <c r="H143" s="681">
        <v>0</v>
      </c>
      <c r="I143" s="681">
        <v>0</v>
      </c>
      <c r="J143" s="681"/>
      <c r="K143" s="681">
        <f t="shared" si="66"/>
        <v>0</v>
      </c>
      <c r="L143" s="681"/>
      <c r="M143" s="681">
        <v>0</v>
      </c>
      <c r="N143" s="681"/>
      <c r="O143" s="681">
        <v>0</v>
      </c>
      <c r="P143" s="681"/>
      <c r="Q143" s="681"/>
      <c r="R143" s="681"/>
      <c r="S143" s="681"/>
      <c r="T143" s="681">
        <f t="shared" si="68"/>
        <v>0</v>
      </c>
      <c r="U143" s="681"/>
      <c r="V143" s="681"/>
      <c r="W143" s="681">
        <f t="shared" si="67"/>
        <v>0</v>
      </c>
      <c r="X143" s="681"/>
      <c r="Y143" s="754"/>
      <c r="Z143" s="755"/>
    </row>
    <row r="144" spans="1:26" s="756" customFormat="1" ht="15.75" x14ac:dyDescent="0.25">
      <c r="A144" s="776">
        <v>6</v>
      </c>
      <c r="B144" s="763" t="s">
        <v>1093</v>
      </c>
      <c r="C144" s="777">
        <v>0</v>
      </c>
      <c r="D144" s="778">
        <v>0</v>
      </c>
      <c r="E144" s="777">
        <v>0</v>
      </c>
      <c r="F144" s="679">
        <v>0</v>
      </c>
      <c r="G144" s="680"/>
      <c r="H144" s="681">
        <v>0</v>
      </c>
      <c r="I144" s="681">
        <v>0</v>
      </c>
      <c r="J144" s="681"/>
      <c r="K144" s="681">
        <f t="shared" si="66"/>
        <v>0</v>
      </c>
      <c r="L144" s="681"/>
      <c r="M144" s="681">
        <v>0</v>
      </c>
      <c r="N144" s="681"/>
      <c r="O144" s="681">
        <v>0</v>
      </c>
      <c r="P144" s="681"/>
      <c r="Q144" s="681"/>
      <c r="R144" s="681"/>
      <c r="S144" s="681"/>
      <c r="T144" s="681">
        <f t="shared" si="68"/>
        <v>0</v>
      </c>
      <c r="U144" s="681"/>
      <c r="V144" s="681"/>
      <c r="W144" s="681">
        <f t="shared" si="67"/>
        <v>0</v>
      </c>
      <c r="X144" s="681"/>
      <c r="Y144" s="780"/>
      <c r="Z144" s="755"/>
    </row>
    <row r="145" spans="1:26" s="756" customFormat="1" ht="15.75" x14ac:dyDescent="0.25">
      <c r="A145" s="776">
        <v>7</v>
      </c>
      <c r="B145" s="763" t="s">
        <v>1094</v>
      </c>
      <c r="C145" s="777">
        <v>0</v>
      </c>
      <c r="D145" s="778">
        <v>0</v>
      </c>
      <c r="E145" s="777">
        <v>0</v>
      </c>
      <c r="F145" s="679">
        <v>0</v>
      </c>
      <c r="G145" s="680"/>
      <c r="H145" s="681">
        <v>0</v>
      </c>
      <c r="I145" s="681">
        <v>0</v>
      </c>
      <c r="J145" s="681"/>
      <c r="K145" s="681">
        <f t="shared" si="66"/>
        <v>0</v>
      </c>
      <c r="L145" s="681"/>
      <c r="M145" s="681">
        <v>0</v>
      </c>
      <c r="N145" s="681"/>
      <c r="O145" s="681">
        <v>0</v>
      </c>
      <c r="P145" s="681"/>
      <c r="Q145" s="681"/>
      <c r="R145" s="681"/>
      <c r="S145" s="681"/>
      <c r="T145" s="681">
        <f t="shared" si="68"/>
        <v>0</v>
      </c>
      <c r="U145" s="681"/>
      <c r="V145" s="681"/>
      <c r="W145" s="681">
        <f t="shared" si="67"/>
        <v>0</v>
      </c>
      <c r="X145" s="681"/>
      <c r="Y145" s="780"/>
      <c r="Z145" s="755"/>
    </row>
    <row r="146" spans="1:26" s="756" customFormat="1" ht="15.75" x14ac:dyDescent="0.25">
      <c r="A146" s="782"/>
      <c r="B146" s="781"/>
      <c r="C146" s="777"/>
      <c r="D146" s="2192">
        <f>SUM(D139:D145)</f>
        <v>11</v>
      </c>
      <c r="E146" s="2128">
        <f>SUM(E139:E145)</f>
        <v>2849</v>
      </c>
      <c r="F146" s="694">
        <f>SUM(F139:F145)</f>
        <v>1.0575599328623999</v>
      </c>
      <c r="G146" s="2221">
        <f>F146/F136</f>
        <v>0.59547784507497104</v>
      </c>
      <c r="H146" s="691">
        <f>SUM(H139:H145)</f>
        <v>40.238130143432812</v>
      </c>
      <c r="I146" s="691">
        <f>SUM(I139:I145)</f>
        <v>63.858488929172331</v>
      </c>
      <c r="J146" s="681"/>
      <c r="K146" s="691">
        <f>SUM(K139:K145)</f>
        <v>104.09661907260514</v>
      </c>
      <c r="L146" s="691"/>
      <c r="M146" s="691">
        <f>SUM(M139:M145)</f>
        <v>0</v>
      </c>
      <c r="N146" s="681"/>
      <c r="O146" s="691">
        <f>SUM(O139:O145)</f>
        <v>0</v>
      </c>
      <c r="P146" s="681"/>
      <c r="Q146" s="681"/>
      <c r="R146" s="681"/>
      <c r="S146" s="681"/>
      <c r="T146" s="691">
        <f>SUM(T139:T145)</f>
        <v>0</v>
      </c>
      <c r="U146" s="681"/>
      <c r="V146" s="681"/>
      <c r="W146" s="691">
        <f>SUM(W139:W145)</f>
        <v>104.09661907260514</v>
      </c>
      <c r="X146" s="691">
        <f t="shared" ref="X146" si="69">(W146*100000)/(F146*1000000)*100</f>
        <v>984.30940732461772</v>
      </c>
      <c r="Y146" s="780"/>
      <c r="Z146" s="755"/>
    </row>
    <row r="147" spans="1:26" s="756" customFormat="1" ht="15.75" x14ac:dyDescent="0.25">
      <c r="A147" s="1194"/>
      <c r="B147" s="696" t="s">
        <v>1095</v>
      </c>
      <c r="C147" s="764"/>
      <c r="D147" s="764"/>
      <c r="E147" s="678"/>
      <c r="F147" s="679"/>
      <c r="G147" s="680"/>
      <c r="H147" s="681"/>
      <c r="I147" s="681"/>
      <c r="J147" s="681"/>
      <c r="K147" s="681"/>
      <c r="L147" s="681"/>
      <c r="M147" s="681"/>
      <c r="N147" s="681"/>
      <c r="O147" s="681"/>
      <c r="P147" s="681"/>
      <c r="Q147" s="681"/>
      <c r="R147" s="681"/>
      <c r="S147" s="681"/>
      <c r="T147" s="681"/>
      <c r="U147" s="681"/>
      <c r="V147" s="681"/>
      <c r="W147" s="681"/>
      <c r="X147" s="681"/>
      <c r="Y147" s="768"/>
      <c r="Z147" s="755"/>
    </row>
    <row r="148" spans="1:26" s="756" customFormat="1" ht="15.75" x14ac:dyDescent="0.25">
      <c r="A148" s="776">
        <v>8</v>
      </c>
      <c r="B148" s="763" t="s">
        <v>1096</v>
      </c>
      <c r="C148" s="777">
        <f>'[55]D 2.1 KMFP proj working'!C42</f>
        <v>8</v>
      </c>
      <c r="D148" s="777">
        <f>C148</f>
        <v>8</v>
      </c>
      <c r="E148" s="777">
        <f>'[55]D 2.1 KMFP proj working'!E42</f>
        <v>928</v>
      </c>
      <c r="F148" s="800">
        <f>'[55]D 2.1 KMFP proj working'!F42</f>
        <v>8.5251572208000018E-2</v>
      </c>
      <c r="G148" s="680">
        <f>F148/F136</f>
        <v>4.8002407173531103E-2</v>
      </c>
      <c r="H148" s="678">
        <f>'[67]D 2.1_2026-27 Revised'!$E$118</f>
        <v>1.5132265431386094</v>
      </c>
      <c r="I148" s="678">
        <f>'[67]D 2.1_2026-27 Revised'!$H$118</f>
        <v>3.6319342530377745</v>
      </c>
      <c r="J148" s="681"/>
      <c r="K148" s="681">
        <f>H148+I148+J148</f>
        <v>5.1451607961763841</v>
      </c>
      <c r="L148" s="681"/>
      <c r="M148" s="678">
        <f>'[55]D 2.1 KMFP proj working'!O42</f>
        <v>0</v>
      </c>
      <c r="N148" s="681"/>
      <c r="O148" s="678">
        <f>'[55]D 2.1 KMFP proj working'!Q42</f>
        <v>0</v>
      </c>
      <c r="P148" s="681"/>
      <c r="Q148" s="681"/>
      <c r="R148" s="678">
        <f>'[67]D 2.1_2026-27 Revised'!$K$118</f>
        <v>3.4399130751562499</v>
      </c>
      <c r="S148" s="681"/>
      <c r="T148" s="681">
        <f>SUM(M148:S148)</f>
        <v>3.4399130751562499</v>
      </c>
      <c r="U148" s="681"/>
      <c r="V148" s="681"/>
      <c r="W148" s="681">
        <f>K148+T148+U148+V148</f>
        <v>8.585073871332634</v>
      </c>
      <c r="X148" s="681">
        <f t="shared" ref="X148" si="70">(W148*100000)/(F148*1000000)*100</f>
        <v>1007.0282164868991</v>
      </c>
      <c r="Y148" s="768"/>
    </row>
    <row r="149" spans="1:26" s="756" customFormat="1" ht="15.75" x14ac:dyDescent="0.25">
      <c r="A149" s="776">
        <v>9</v>
      </c>
      <c r="B149" s="763" t="s">
        <v>1097</v>
      </c>
      <c r="C149" s="777">
        <v>0</v>
      </c>
      <c r="D149" s="777">
        <f t="shared" ref="D149:D152" si="71">C149</f>
        <v>0</v>
      </c>
      <c r="E149" s="777">
        <v>0</v>
      </c>
      <c r="F149" s="679">
        <v>0</v>
      </c>
      <c r="G149" s="680"/>
      <c r="H149" s="681">
        <v>0</v>
      </c>
      <c r="I149" s="681">
        <v>0</v>
      </c>
      <c r="J149" s="681"/>
      <c r="K149" s="681">
        <f>H149+I149+J149</f>
        <v>0</v>
      </c>
      <c r="L149" s="681"/>
      <c r="M149" s="681">
        <v>0</v>
      </c>
      <c r="N149" s="681"/>
      <c r="O149" s="681">
        <v>0</v>
      </c>
      <c r="P149" s="681"/>
      <c r="Q149" s="681"/>
      <c r="R149" s="681"/>
      <c r="S149" s="681"/>
      <c r="T149" s="681">
        <f>SUM(M149:S149)</f>
        <v>0</v>
      </c>
      <c r="U149" s="681"/>
      <c r="V149" s="681"/>
      <c r="W149" s="681">
        <f>K149+T149+U149+V149</f>
        <v>0</v>
      </c>
      <c r="X149" s="681"/>
      <c r="Y149" s="768"/>
    </row>
    <row r="150" spans="1:26" s="756" customFormat="1" ht="15.75" x14ac:dyDescent="0.25">
      <c r="A150" s="776">
        <v>10</v>
      </c>
      <c r="B150" s="763" t="s">
        <v>1098</v>
      </c>
      <c r="C150" s="777">
        <v>0</v>
      </c>
      <c r="D150" s="777">
        <f t="shared" si="71"/>
        <v>0</v>
      </c>
      <c r="E150" s="777">
        <v>0</v>
      </c>
      <c r="F150" s="679">
        <v>0</v>
      </c>
      <c r="G150" s="680"/>
      <c r="H150" s="681">
        <v>0</v>
      </c>
      <c r="I150" s="681">
        <v>0</v>
      </c>
      <c r="J150" s="681"/>
      <c r="K150" s="681">
        <f t="shared" ref="K150" si="72">H150+I150+J150</f>
        <v>0</v>
      </c>
      <c r="L150" s="681"/>
      <c r="M150" s="681">
        <v>0</v>
      </c>
      <c r="N150" s="681"/>
      <c r="O150" s="681">
        <v>0</v>
      </c>
      <c r="P150" s="681"/>
      <c r="Q150" s="681"/>
      <c r="R150" s="681"/>
      <c r="S150" s="681"/>
      <c r="T150" s="681">
        <f t="shared" ref="T150:T152" si="73">SUM(M150:S150)</f>
        <v>0</v>
      </c>
      <c r="U150" s="681"/>
      <c r="V150" s="681"/>
      <c r="W150" s="681">
        <f t="shared" ref="W150:W152" si="74">K150+T150+U150+V150</f>
        <v>0</v>
      </c>
      <c r="X150" s="681"/>
      <c r="Y150" s="780"/>
    </row>
    <row r="151" spans="1:26" s="756" customFormat="1" ht="15.75" x14ac:dyDescent="0.25">
      <c r="A151" s="776">
        <v>11</v>
      </c>
      <c r="B151" s="763" t="s">
        <v>1099</v>
      </c>
      <c r="C151" s="777">
        <v>0</v>
      </c>
      <c r="D151" s="777">
        <f t="shared" si="71"/>
        <v>0</v>
      </c>
      <c r="E151" s="777">
        <v>0</v>
      </c>
      <c r="F151" s="679">
        <v>0</v>
      </c>
      <c r="G151" s="680"/>
      <c r="H151" s="681">
        <v>0</v>
      </c>
      <c r="I151" s="681">
        <v>0</v>
      </c>
      <c r="J151" s="681"/>
      <c r="K151" s="681">
        <v>0</v>
      </c>
      <c r="L151" s="681"/>
      <c r="M151" s="681">
        <v>0</v>
      </c>
      <c r="N151" s="681"/>
      <c r="O151" s="681">
        <v>0</v>
      </c>
      <c r="P151" s="681"/>
      <c r="Q151" s="681"/>
      <c r="R151" s="681"/>
      <c r="S151" s="681"/>
      <c r="T151" s="681">
        <f t="shared" si="73"/>
        <v>0</v>
      </c>
      <c r="U151" s="681"/>
      <c r="V151" s="681"/>
      <c r="W151" s="681">
        <f t="shared" si="74"/>
        <v>0</v>
      </c>
      <c r="X151" s="681"/>
      <c r="Y151" s="780"/>
    </row>
    <row r="152" spans="1:26" s="756" customFormat="1" ht="15.75" x14ac:dyDescent="0.25">
      <c r="A152" s="776">
        <v>12</v>
      </c>
      <c r="B152" s="763" t="s">
        <v>1100</v>
      </c>
      <c r="C152" s="778">
        <v>0</v>
      </c>
      <c r="D152" s="777">
        <f t="shared" si="71"/>
        <v>0</v>
      </c>
      <c r="E152" s="777">
        <v>0</v>
      </c>
      <c r="F152" s="679">
        <v>0</v>
      </c>
      <c r="G152" s="680"/>
      <c r="H152" s="681">
        <v>0</v>
      </c>
      <c r="I152" s="681">
        <v>0</v>
      </c>
      <c r="J152" s="681"/>
      <c r="K152" s="681">
        <f t="shared" ref="K152" si="75">H152+I152+J152</f>
        <v>0</v>
      </c>
      <c r="L152" s="681"/>
      <c r="M152" s="681">
        <v>0</v>
      </c>
      <c r="N152" s="681"/>
      <c r="O152" s="681">
        <v>0</v>
      </c>
      <c r="P152" s="681"/>
      <c r="Q152" s="681"/>
      <c r="R152" s="681"/>
      <c r="S152" s="681"/>
      <c r="T152" s="681">
        <f t="shared" si="73"/>
        <v>0</v>
      </c>
      <c r="U152" s="681"/>
      <c r="V152" s="681"/>
      <c r="W152" s="681">
        <f t="shared" si="74"/>
        <v>0</v>
      </c>
      <c r="X152" s="681"/>
      <c r="Y152" s="754"/>
    </row>
    <row r="153" spans="1:26" s="756" customFormat="1" ht="15.75" x14ac:dyDescent="0.25">
      <c r="A153" s="782"/>
      <c r="B153" s="781"/>
      <c r="C153" s="778"/>
      <c r="D153" s="2192">
        <f>SUM(D148:D152)</f>
        <v>8</v>
      </c>
      <c r="E153" s="2128">
        <f>SUM(E148:E152)</f>
        <v>928</v>
      </c>
      <c r="F153" s="694">
        <f>SUM(F148:F152)</f>
        <v>8.5251572208000018E-2</v>
      </c>
      <c r="G153" s="2221">
        <f>F153/F136</f>
        <v>4.8002407173531103E-2</v>
      </c>
      <c r="H153" s="691">
        <f>SUM(H148:H152)</f>
        <v>1.5132265431386094</v>
      </c>
      <c r="I153" s="691">
        <f>SUM(I148:I152)</f>
        <v>3.6319342530377745</v>
      </c>
      <c r="J153" s="681"/>
      <c r="K153" s="691">
        <f>SUM(K148:K152)</f>
        <v>5.1451607961763841</v>
      </c>
      <c r="L153" s="681"/>
      <c r="M153" s="691">
        <f>SUM(M148:M152)</f>
        <v>0</v>
      </c>
      <c r="N153" s="681"/>
      <c r="O153" s="691">
        <f>SUM(O148:O152)</f>
        <v>0</v>
      </c>
      <c r="P153" s="681"/>
      <c r="Q153" s="681"/>
      <c r="R153" s="691">
        <f>SUM(R148:R152)</f>
        <v>3.4399130751562499</v>
      </c>
      <c r="S153" s="681"/>
      <c r="T153" s="691">
        <f>SUM(T148:T152)</f>
        <v>3.4399130751562499</v>
      </c>
      <c r="U153" s="681"/>
      <c r="V153" s="681"/>
      <c r="W153" s="691">
        <f>SUM(W148:W152)</f>
        <v>8.585073871332634</v>
      </c>
      <c r="X153" s="691"/>
      <c r="Y153" s="754"/>
    </row>
    <row r="154" spans="1:26" s="756" customFormat="1" ht="15.75" x14ac:dyDescent="0.25">
      <c r="A154" s="1194"/>
      <c r="B154" s="696" t="s">
        <v>689</v>
      </c>
      <c r="C154" s="742"/>
      <c r="D154" s="742"/>
      <c r="E154" s="691"/>
      <c r="F154" s="679"/>
      <c r="G154" s="681"/>
      <c r="H154" s="681"/>
      <c r="I154" s="681"/>
      <c r="J154" s="681"/>
      <c r="K154" s="681"/>
      <c r="L154" s="681"/>
      <c r="M154" s="681"/>
      <c r="N154" s="681"/>
      <c r="O154" s="681"/>
      <c r="P154" s="681"/>
      <c r="Q154" s="681"/>
      <c r="R154" s="681"/>
      <c r="S154" s="681"/>
      <c r="T154" s="681"/>
      <c r="U154" s="681"/>
      <c r="V154" s="681"/>
      <c r="W154" s="681"/>
      <c r="X154" s="681"/>
      <c r="Y154" s="754"/>
      <c r="Z154" s="755"/>
    </row>
    <row r="155" spans="1:26" s="756" customFormat="1" ht="15.75" x14ac:dyDescent="0.25">
      <c r="A155" s="776">
        <v>13</v>
      </c>
      <c r="B155" s="763" t="s">
        <v>1101</v>
      </c>
      <c r="C155" s="777">
        <f>'[55]D 2.1 KMFP proj working'!C61</f>
        <v>27</v>
      </c>
      <c r="D155" s="778">
        <f>C155</f>
        <v>27</v>
      </c>
      <c r="E155" s="777">
        <f>'[55]D 2.1 KMFP proj working'!E61</f>
        <v>661</v>
      </c>
      <c r="F155" s="800">
        <f>'[55]D 2.1 KMFP proj working'!F61</f>
        <v>0.45654409256464806</v>
      </c>
      <c r="G155" s="680">
        <f>F155/F136</f>
        <v>0.25706523476762327</v>
      </c>
      <c r="H155" s="678">
        <f>'[67]D 2.1_2026-27 Revised'!$E$126</f>
        <v>5.8526934841219305</v>
      </c>
      <c r="I155" s="678">
        <f>'[67]D 2.1_2026-27 Revised'!$H$126</f>
        <v>28.238939539089909</v>
      </c>
      <c r="J155" s="681"/>
      <c r="K155" s="681">
        <f>H155+I155+J155</f>
        <v>34.091633023211841</v>
      </c>
      <c r="L155" s="681">
        <f>(K155*100000)/(F155*1000000)*100</f>
        <v>746.73254080895504</v>
      </c>
      <c r="M155" s="678">
        <f>'[55]D 2.1 KMFP proj working'!O61</f>
        <v>0</v>
      </c>
      <c r="N155" s="681"/>
      <c r="O155" s="678">
        <f>'[55]D 2.1 KMFP proj working'!Q61</f>
        <v>1</v>
      </c>
      <c r="P155" s="678"/>
      <c r="Q155" s="681"/>
      <c r="R155" s="678">
        <f>'[55]D 2.1 KMFP proj working'!T61</f>
        <v>0</v>
      </c>
      <c r="S155" s="681"/>
      <c r="T155" s="681">
        <f>SUM(M155:S155)</f>
        <v>1</v>
      </c>
      <c r="U155" s="681"/>
      <c r="V155" s="681"/>
      <c r="W155" s="681">
        <f>K155+T155+U155+V155</f>
        <v>35.091633023211841</v>
      </c>
      <c r="X155" s="681">
        <f>(W155*100000)/(F155*1000000)*100</f>
        <v>768.63623020689408</v>
      </c>
      <c r="Y155" s="754"/>
      <c r="Z155" s="755"/>
    </row>
    <row r="156" spans="1:26" s="756" customFormat="1" ht="15.75" x14ac:dyDescent="0.25">
      <c r="A156" s="776">
        <v>14</v>
      </c>
      <c r="B156" s="763" t="s">
        <v>1102</v>
      </c>
      <c r="C156" s="777">
        <v>0</v>
      </c>
      <c r="D156" s="778">
        <f t="shared" ref="D156:D164" si="76">C156</f>
        <v>0</v>
      </c>
      <c r="E156" s="777">
        <v>0</v>
      </c>
      <c r="F156" s="800">
        <v>0</v>
      </c>
      <c r="G156" s="680">
        <f>F156/F136</f>
        <v>0</v>
      </c>
      <c r="H156" s="678">
        <f>'[67]D 2.1_2026-27 Revised'!$E$127</f>
        <v>0</v>
      </c>
      <c r="I156" s="678">
        <f>'[67]D 2.1_2026-27 Revised'!$H$127</f>
        <v>0</v>
      </c>
      <c r="J156" s="681"/>
      <c r="K156" s="681">
        <f t="shared" ref="K156" si="77">H156+I156+J156</f>
        <v>0</v>
      </c>
      <c r="L156" s="681"/>
      <c r="M156" s="678">
        <v>0</v>
      </c>
      <c r="N156" s="681"/>
      <c r="O156" s="678">
        <v>0</v>
      </c>
      <c r="P156" s="678"/>
      <c r="Q156" s="681"/>
      <c r="R156" s="678"/>
      <c r="S156" s="681"/>
      <c r="T156" s="681">
        <f t="shared" ref="T156:T164" si="78">SUM(M156:S156)</f>
        <v>0</v>
      </c>
      <c r="U156" s="681"/>
      <c r="V156" s="681"/>
      <c r="W156" s="681">
        <f t="shared" ref="W156:W164" si="79">K156+T156+U156+V156</f>
        <v>0</v>
      </c>
      <c r="X156" s="681"/>
      <c r="Y156" s="754"/>
      <c r="Z156" s="755"/>
    </row>
    <row r="157" spans="1:26" s="756" customFormat="1" ht="15.75" x14ac:dyDescent="0.25">
      <c r="A157" s="776">
        <v>15</v>
      </c>
      <c r="B157" s="763" t="s">
        <v>1103</v>
      </c>
      <c r="C157" s="777">
        <v>0</v>
      </c>
      <c r="D157" s="778">
        <f t="shared" si="76"/>
        <v>0</v>
      </c>
      <c r="E157" s="777">
        <v>0</v>
      </c>
      <c r="F157" s="800">
        <v>0</v>
      </c>
      <c r="G157" s="680">
        <f>F157/F136</f>
        <v>0</v>
      </c>
      <c r="H157" s="678">
        <f>'[67]D 2.1_2026-27 Revised'!$E$128</f>
        <v>0</v>
      </c>
      <c r="I157" s="678">
        <f>'[67]D 2.1_2026-27 Revised'!$H$128</f>
        <v>0</v>
      </c>
      <c r="J157" s="681"/>
      <c r="K157" s="681">
        <v>0</v>
      </c>
      <c r="L157" s="681"/>
      <c r="M157" s="678">
        <v>0</v>
      </c>
      <c r="N157" s="681"/>
      <c r="O157" s="678">
        <v>0</v>
      </c>
      <c r="P157" s="678"/>
      <c r="Q157" s="681"/>
      <c r="R157" s="678"/>
      <c r="S157" s="681"/>
      <c r="T157" s="681">
        <f t="shared" si="78"/>
        <v>0</v>
      </c>
      <c r="U157" s="681"/>
      <c r="V157" s="681"/>
      <c r="W157" s="681">
        <f t="shared" si="79"/>
        <v>0</v>
      </c>
      <c r="X157" s="681"/>
      <c r="Y157" s="754"/>
      <c r="Z157" s="755"/>
    </row>
    <row r="158" spans="1:26" s="756" customFormat="1" ht="15.75" x14ac:dyDescent="0.25">
      <c r="A158" s="776">
        <v>16</v>
      </c>
      <c r="B158" s="763" t="s">
        <v>1104</v>
      </c>
      <c r="C158" s="777">
        <f>'[55]D 2.1 KMFP proj working'!C79</f>
        <v>2</v>
      </c>
      <c r="D158" s="778">
        <f t="shared" si="76"/>
        <v>2</v>
      </c>
      <c r="E158" s="777">
        <f>'[55]D 2.1 KMFP proj working'!E79</f>
        <v>58</v>
      </c>
      <c r="F158" s="800">
        <f>'[55]D 2.1 KMFP proj working'!F79</f>
        <v>4.7638885800000003E-3</v>
      </c>
      <c r="G158" s="680">
        <f>F158/F136</f>
        <v>2.6823918131217263E-3</v>
      </c>
      <c r="H158" s="678">
        <f>'[67]D 2.1_2026-27 Revised'!$E$129</f>
        <v>0.63848860543574992</v>
      </c>
      <c r="I158" s="678">
        <f>'[67]D 2.1_2026-27 Revised'!$H$129</f>
        <v>0.30655623012300015</v>
      </c>
      <c r="J158" s="681"/>
      <c r="K158" s="681">
        <f t="shared" ref="K158:K164" si="80">H158+I158+J158</f>
        <v>0.94504483555875007</v>
      </c>
      <c r="L158" s="681">
        <f>(K158*100000)/(F158*1000000)*100</f>
        <v>1983.7677134731603</v>
      </c>
      <c r="M158" s="678">
        <f>'[55]D 2.1 KMFP proj working'!O79</f>
        <v>0</v>
      </c>
      <c r="N158" s="681"/>
      <c r="O158" s="678">
        <f>'[55]D 2.1 KMFP proj working'!Q79</f>
        <v>0</v>
      </c>
      <c r="P158" s="678"/>
      <c r="Q158" s="681"/>
      <c r="R158" s="678">
        <f>'[55]D 2.1 KMFP proj working'!T79</f>
        <v>0</v>
      </c>
      <c r="S158" s="681"/>
      <c r="T158" s="681">
        <f t="shared" si="78"/>
        <v>0</v>
      </c>
      <c r="U158" s="681"/>
      <c r="V158" s="681"/>
      <c r="W158" s="681">
        <f t="shared" si="79"/>
        <v>0.94504483555875007</v>
      </c>
      <c r="X158" s="681">
        <f>(W158*100000)/(F158*1000000)*100</f>
        <v>1983.7677134731603</v>
      </c>
      <c r="Y158" s="754"/>
      <c r="Z158" s="755"/>
    </row>
    <row r="159" spans="1:26" s="756" customFormat="1" ht="15.75" x14ac:dyDescent="0.25">
      <c r="A159" s="776">
        <v>17</v>
      </c>
      <c r="B159" s="763" t="s">
        <v>1105</v>
      </c>
      <c r="C159" s="777">
        <f>'[55]D 2.1 KMFP proj working'!C98</f>
        <v>1</v>
      </c>
      <c r="D159" s="778">
        <f t="shared" si="76"/>
        <v>1</v>
      </c>
      <c r="E159" s="777">
        <f>'[55]D 2.1 KMFP proj working'!E98</f>
        <v>7</v>
      </c>
      <c r="F159" s="800">
        <f>'[55]D 2.1 KMFP proj working'!F98</f>
        <v>4.4323200000000011E-4</v>
      </c>
      <c r="G159" s="680">
        <f>F159/F136</f>
        <v>2.4956962534870391E-4</v>
      </c>
      <c r="H159" s="678">
        <f>'[67]D 2.1_2026-27 Revised'!$E$130</f>
        <v>4.8988800000000006E-2</v>
      </c>
      <c r="I159" s="678">
        <f>'[67]D 2.1_2026-27 Revised'!$H$130</f>
        <v>3.9242098823529428E-2</v>
      </c>
      <c r="J159" s="681"/>
      <c r="K159" s="681">
        <f t="shared" si="80"/>
        <v>8.8230898823529441E-2</v>
      </c>
      <c r="L159" s="681">
        <f>(K159*100000)/(F159*1000000)*100</f>
        <v>1990.6256503034399</v>
      </c>
      <c r="M159" s="678">
        <f>'[55]D 2.1 KMFP proj working'!O98</f>
        <v>0</v>
      </c>
      <c r="N159" s="681"/>
      <c r="O159" s="678">
        <f>'[55]D 2.1 KMFP proj working'!Q98</f>
        <v>0</v>
      </c>
      <c r="P159" s="678"/>
      <c r="Q159" s="681"/>
      <c r="R159" s="678">
        <f>'[55]D 2.1 KMFP proj working'!T98</f>
        <v>0</v>
      </c>
      <c r="S159" s="681"/>
      <c r="T159" s="681">
        <f t="shared" si="78"/>
        <v>0</v>
      </c>
      <c r="U159" s="681"/>
      <c r="V159" s="681"/>
      <c r="W159" s="681">
        <f t="shared" si="79"/>
        <v>8.8230898823529441E-2</v>
      </c>
      <c r="X159" s="681">
        <f>(W159*100000)/(F159*1000000)*100</f>
        <v>1990.6256503034399</v>
      </c>
      <c r="Y159" s="754"/>
      <c r="Z159" s="755"/>
    </row>
    <row r="160" spans="1:26" s="756" customFormat="1" ht="15.75" x14ac:dyDescent="0.25">
      <c r="A160" s="776">
        <v>18</v>
      </c>
      <c r="B160" s="763" t="s">
        <v>1106</v>
      </c>
      <c r="C160" s="777">
        <f>'[55]D 2.1 KMFP proj working'!C116</f>
        <v>23</v>
      </c>
      <c r="D160" s="778">
        <f t="shared" si="76"/>
        <v>23</v>
      </c>
      <c r="E160" s="777">
        <f>'[55]D 2.1 KMFP proj working'!E116</f>
        <v>224</v>
      </c>
      <c r="F160" s="800">
        <f>'[55]D 2.1 KMFP proj working'!F116</f>
        <v>0.11878109129231799</v>
      </c>
      <c r="G160" s="680">
        <f>F160/F136</f>
        <v>6.6881796558763792E-2</v>
      </c>
      <c r="H160" s="678">
        <f>'[67]D 2.1_2026-27 Revised'!$E$131</f>
        <v>4.122961211155074</v>
      </c>
      <c r="I160" s="678">
        <f>'[67]D 2.1_2026-27 Revised'!$H$131</f>
        <v>9.6261673366334062</v>
      </c>
      <c r="J160" s="681"/>
      <c r="K160" s="681">
        <f t="shared" si="80"/>
        <v>13.74912854778848</v>
      </c>
      <c r="L160" s="681">
        <f t="shared" ref="L160:L161" si="81">(K160*100000)/(F160*1000000)*100</f>
        <v>1157.5182883235295</v>
      </c>
      <c r="M160" s="678">
        <f>'[55]D 2.1 KMFP proj working'!O116</f>
        <v>3.4000000000000002E-3</v>
      </c>
      <c r="N160" s="681"/>
      <c r="O160" s="678">
        <f>'[55]D 2.1 KMFP proj working'!Q116</f>
        <v>0.13690379999999999</v>
      </c>
      <c r="P160" s="678"/>
      <c r="Q160" s="681"/>
      <c r="R160" s="678">
        <f>'[55]D 2.1 KMFP proj working'!T116</f>
        <v>0</v>
      </c>
      <c r="S160" s="681"/>
      <c r="T160" s="681">
        <f t="shared" si="78"/>
        <v>0.14030379999999998</v>
      </c>
      <c r="U160" s="681"/>
      <c r="V160" s="681"/>
      <c r="W160" s="681">
        <f t="shared" si="79"/>
        <v>13.88943234778848</v>
      </c>
      <c r="X160" s="681">
        <f t="shared" ref="X160:X161" si="82">(W160*100000)/(F160*1000000)*100</f>
        <v>1169.3302525405204</v>
      </c>
      <c r="Y160" s="754"/>
      <c r="Z160" s="755"/>
    </row>
    <row r="161" spans="1:26" s="756" customFormat="1" ht="15.75" x14ac:dyDescent="0.25">
      <c r="A161" s="776">
        <v>19</v>
      </c>
      <c r="B161" s="763" t="s">
        <v>1107</v>
      </c>
      <c r="C161" s="777">
        <f>'[55]D 2.1 KMFP proj working'!C134</f>
        <v>9</v>
      </c>
      <c r="D161" s="778">
        <f t="shared" si="76"/>
        <v>9</v>
      </c>
      <c r="E161" s="777">
        <f>'[55]D 2.1 KMFP proj working'!E134</f>
        <v>77</v>
      </c>
      <c r="F161" s="800">
        <f>'[55]D 2.1 KMFP proj working'!F134</f>
        <v>5.2641546806356201E-2</v>
      </c>
      <c r="G161" s="680">
        <f>F161/F136</f>
        <v>2.9640754986640351E-2</v>
      </c>
      <c r="H161" s="678">
        <f>'[67]D 2.1_2026-27 Revised'!$E$132</f>
        <v>0.58269532860000028</v>
      </c>
      <c r="I161" s="678">
        <f>'[67]D 2.1_2026-27 Revised'!$H$132</f>
        <v>4.2217323926258734</v>
      </c>
      <c r="J161" s="681"/>
      <c r="K161" s="681">
        <f t="shared" si="80"/>
        <v>4.8044277212258741</v>
      </c>
      <c r="L161" s="681">
        <f t="shared" si="81"/>
        <v>912.66841738126209</v>
      </c>
      <c r="M161" s="678">
        <f>'[55]D 2.1 KMFP proj working'!O134</f>
        <v>0</v>
      </c>
      <c r="N161" s="681"/>
      <c r="O161" s="678">
        <f>'[55]D 2.1 KMFP proj working'!Q134</f>
        <v>0</v>
      </c>
      <c r="P161" s="678"/>
      <c r="Q161" s="681"/>
      <c r="R161" s="678">
        <f>'[55]D 2.1 KMFP proj working'!T134</f>
        <v>0</v>
      </c>
      <c r="S161" s="681"/>
      <c r="T161" s="681">
        <f t="shared" si="78"/>
        <v>0</v>
      </c>
      <c r="U161" s="681"/>
      <c r="V161" s="681"/>
      <c r="W161" s="681">
        <f t="shared" si="79"/>
        <v>4.8044277212258741</v>
      </c>
      <c r="X161" s="681">
        <f t="shared" si="82"/>
        <v>912.66841738126209</v>
      </c>
      <c r="Y161" s="754"/>
      <c r="Z161" s="755"/>
    </row>
    <row r="162" spans="1:26" s="756" customFormat="1" ht="15.75" x14ac:dyDescent="0.25">
      <c r="A162" s="776">
        <v>20</v>
      </c>
      <c r="B162" s="763" t="s">
        <v>1108</v>
      </c>
      <c r="C162" s="777">
        <v>0</v>
      </c>
      <c r="D162" s="778">
        <f t="shared" si="76"/>
        <v>0</v>
      </c>
      <c r="E162" s="777">
        <v>0</v>
      </c>
      <c r="F162" s="679">
        <v>0</v>
      </c>
      <c r="G162" s="680"/>
      <c r="H162" s="678">
        <f>'[67]D 2.1_2026-27 Revised'!$E$133</f>
        <v>0</v>
      </c>
      <c r="I162" s="678">
        <f>'[67]D 2.1_2026-27 Revised'!$H$133</f>
        <v>0</v>
      </c>
      <c r="J162" s="681"/>
      <c r="K162" s="681">
        <f t="shared" si="80"/>
        <v>0</v>
      </c>
      <c r="L162" s="681"/>
      <c r="M162" s="681">
        <v>0</v>
      </c>
      <c r="N162" s="681"/>
      <c r="O162" s="681">
        <v>0</v>
      </c>
      <c r="P162" s="681"/>
      <c r="Q162" s="681"/>
      <c r="R162" s="681"/>
      <c r="S162" s="681"/>
      <c r="T162" s="681">
        <f t="shared" si="78"/>
        <v>0</v>
      </c>
      <c r="U162" s="681"/>
      <c r="V162" s="681"/>
      <c r="W162" s="681">
        <f t="shared" si="79"/>
        <v>0</v>
      </c>
      <c r="X162" s="681"/>
      <c r="Y162" s="780"/>
      <c r="Z162" s="755"/>
    </row>
    <row r="163" spans="1:26" s="756" customFormat="1" ht="15.75" x14ac:dyDescent="0.25">
      <c r="A163" s="776">
        <v>21</v>
      </c>
      <c r="B163" s="763" t="s">
        <v>1109</v>
      </c>
      <c r="C163" s="777">
        <v>0</v>
      </c>
      <c r="D163" s="778">
        <f t="shared" si="76"/>
        <v>0</v>
      </c>
      <c r="E163" s="777">
        <v>0</v>
      </c>
      <c r="F163" s="679">
        <v>0</v>
      </c>
      <c r="G163" s="680"/>
      <c r="H163" s="678">
        <f>'[67]D 2.1_2026-27 Revised'!$E$134</f>
        <v>0</v>
      </c>
      <c r="I163" s="678">
        <f>'[67]D 2.1_2026-27 Revised'!$H$134</f>
        <v>0</v>
      </c>
      <c r="J163" s="681"/>
      <c r="K163" s="681">
        <f t="shared" si="80"/>
        <v>0</v>
      </c>
      <c r="L163" s="681"/>
      <c r="M163" s="681">
        <v>0</v>
      </c>
      <c r="N163" s="681"/>
      <c r="O163" s="681">
        <v>0</v>
      </c>
      <c r="P163" s="681"/>
      <c r="Q163" s="681"/>
      <c r="R163" s="681"/>
      <c r="S163" s="681"/>
      <c r="T163" s="681">
        <f t="shared" si="78"/>
        <v>0</v>
      </c>
      <c r="U163" s="681"/>
      <c r="V163" s="681"/>
      <c r="W163" s="681">
        <f t="shared" si="79"/>
        <v>0</v>
      </c>
      <c r="X163" s="681"/>
      <c r="Y163" s="754"/>
      <c r="Z163" s="755"/>
    </row>
    <row r="164" spans="1:26" s="756" customFormat="1" ht="15.75" x14ac:dyDescent="0.25">
      <c r="A164" s="776">
        <v>22</v>
      </c>
      <c r="B164" s="763" t="s">
        <v>1110</v>
      </c>
      <c r="C164" s="777">
        <v>0</v>
      </c>
      <c r="D164" s="778">
        <f t="shared" si="76"/>
        <v>0</v>
      </c>
      <c r="E164" s="777">
        <v>0</v>
      </c>
      <c r="F164" s="679">
        <v>0</v>
      </c>
      <c r="G164" s="680"/>
      <c r="H164" s="678">
        <f>'[67]D 2.1_2026-27 Revised'!$E$135</f>
        <v>0</v>
      </c>
      <c r="I164" s="678">
        <f>'[67]D 2.1_2026-27 Revised'!$H$135</f>
        <v>0</v>
      </c>
      <c r="J164" s="681"/>
      <c r="K164" s="681">
        <f t="shared" si="80"/>
        <v>0</v>
      </c>
      <c r="L164" s="681"/>
      <c r="M164" s="681">
        <v>0</v>
      </c>
      <c r="N164" s="681"/>
      <c r="O164" s="681">
        <v>0</v>
      </c>
      <c r="P164" s="681"/>
      <c r="Q164" s="681"/>
      <c r="R164" s="681"/>
      <c r="S164" s="681"/>
      <c r="T164" s="681">
        <f t="shared" si="78"/>
        <v>0</v>
      </c>
      <c r="U164" s="681"/>
      <c r="V164" s="681"/>
      <c r="W164" s="681">
        <f t="shared" si="79"/>
        <v>0</v>
      </c>
      <c r="X164" s="681"/>
      <c r="Y164" s="780"/>
      <c r="Z164" s="755"/>
    </row>
    <row r="165" spans="1:26" s="756" customFormat="1" ht="15.75" x14ac:dyDescent="0.25">
      <c r="A165" s="2206"/>
      <c r="B165" s="781"/>
      <c r="C165" s="788"/>
      <c r="D165" s="2192">
        <f>SUM(D155:D164)</f>
        <v>62</v>
      </c>
      <c r="E165" s="2128">
        <f>SUM(E155:E164)</f>
        <v>1027</v>
      </c>
      <c r="F165" s="694">
        <f>SUM(F155:F164)</f>
        <v>0.63317385124332226</v>
      </c>
      <c r="G165" s="2221">
        <f>F165/F136</f>
        <v>0.35651974775149786</v>
      </c>
      <c r="H165" s="693">
        <f>SUM(H155:H164)</f>
        <v>11.245827429312754</v>
      </c>
      <c r="I165" s="693">
        <f>SUM(I155:I164)</f>
        <v>42.432637597295717</v>
      </c>
      <c r="J165" s="681"/>
      <c r="K165" s="693">
        <f>SUM(K155:K164)</f>
        <v>53.678465026608478</v>
      </c>
      <c r="L165" s="681"/>
      <c r="M165" s="693">
        <f>SUM(M155:M164)</f>
        <v>3.4000000000000002E-3</v>
      </c>
      <c r="N165" s="681"/>
      <c r="O165" s="693">
        <f>SUM(O155:O164)</f>
        <v>1.1369038</v>
      </c>
      <c r="P165" s="681"/>
      <c r="Q165" s="681"/>
      <c r="R165" s="693">
        <f>SUM(R155:R164)</f>
        <v>0</v>
      </c>
      <c r="S165" s="681"/>
      <c r="T165" s="693">
        <f>SUM(T155:T164)</f>
        <v>1.1403037999999999</v>
      </c>
      <c r="U165" s="681"/>
      <c r="V165" s="681"/>
      <c r="W165" s="693">
        <f>SUM(W155:W164)</f>
        <v>54.818768826608476</v>
      </c>
      <c r="X165" s="691">
        <f t="shared" ref="X165" si="83">(W165*100000)/(F165*1000000)*100</f>
        <v>865.77752253925894</v>
      </c>
      <c r="Y165" s="2207"/>
      <c r="Z165" s="755"/>
    </row>
    <row r="166" spans="1:26" s="756" customFormat="1" ht="15.75" x14ac:dyDescent="0.25">
      <c r="A166" s="2208"/>
      <c r="B166" s="1205"/>
      <c r="C166" s="2209"/>
      <c r="D166" s="2210"/>
      <c r="E166" s="2223"/>
      <c r="F166" s="1358"/>
      <c r="G166" s="2222"/>
      <c r="H166" s="1214"/>
      <c r="I166" s="1214"/>
      <c r="J166" s="2164"/>
      <c r="K166" s="1214"/>
      <c r="L166" s="2164"/>
      <c r="M166" s="1214"/>
      <c r="N166" s="2164"/>
      <c r="O166" s="1214"/>
      <c r="P166" s="2164"/>
      <c r="Q166" s="2164"/>
      <c r="R166" s="1214"/>
      <c r="S166" s="2164"/>
      <c r="T166" s="1214"/>
      <c r="U166" s="2164"/>
      <c r="V166" s="2164"/>
      <c r="W166" s="1214"/>
      <c r="X166" s="1182"/>
      <c r="Y166" s="2211"/>
      <c r="Z166" s="755"/>
    </row>
    <row r="167" spans="1:26" s="756" customFormat="1" ht="15.75" x14ac:dyDescent="0.25">
      <c r="A167" s="2208"/>
      <c r="B167" s="1206" t="str">
        <f>B126</f>
        <v>For KINESCO Power and Utilities Pvt. Ltd.</v>
      </c>
      <c r="C167" s="2209"/>
      <c r="D167" s="2210"/>
      <c r="E167" s="2223"/>
      <c r="F167" s="1358"/>
      <c r="G167" s="2222"/>
      <c r="H167" s="1214"/>
      <c r="I167" s="1214"/>
      <c r="J167" s="2164"/>
      <c r="K167" s="1214"/>
      <c r="L167" s="2164"/>
      <c r="M167" s="1214"/>
      <c r="N167" s="2164"/>
      <c r="O167" s="1214"/>
      <c r="P167" s="2164"/>
      <c r="Q167" s="2164"/>
      <c r="R167" s="1214"/>
      <c r="S167" s="2164"/>
      <c r="T167" s="1214"/>
      <c r="U167" s="2164"/>
      <c r="V167" s="2164"/>
      <c r="W167" s="1214"/>
      <c r="X167" s="1182"/>
      <c r="Y167" s="2211"/>
      <c r="Z167" s="755"/>
    </row>
    <row r="168" spans="1:26" s="756" customFormat="1" ht="15.75" x14ac:dyDescent="0.25">
      <c r="A168" s="2208"/>
      <c r="B168" s="1206"/>
      <c r="C168" s="2209"/>
      <c r="D168" s="2210"/>
      <c r="E168" s="2223"/>
      <c r="F168" s="1358"/>
      <c r="G168" s="2222"/>
      <c r="H168" s="1214"/>
      <c r="I168" s="1214"/>
      <c r="J168" s="2164"/>
      <c r="K168" s="1214"/>
      <c r="L168" s="2164"/>
      <c r="M168" s="1214"/>
      <c r="N168" s="2164"/>
      <c r="O168" s="1214"/>
      <c r="P168" s="2164"/>
      <c r="Q168" s="2164"/>
      <c r="R168" s="1214"/>
      <c r="S168" s="2164"/>
      <c r="T168" s="1214"/>
      <c r="U168" s="2164"/>
      <c r="V168" s="2164"/>
      <c r="W168" s="1214"/>
      <c r="X168" s="1182"/>
      <c r="Y168" s="2211"/>
      <c r="Z168" s="755"/>
    </row>
    <row r="169" spans="1:26" s="756" customFormat="1" ht="15.75" x14ac:dyDescent="0.25">
      <c r="A169" s="2208"/>
      <c r="B169" s="1206"/>
      <c r="C169" s="2209"/>
      <c r="D169" s="2210"/>
      <c r="E169" s="2223"/>
      <c r="F169" s="1358"/>
      <c r="G169" s="2222"/>
      <c r="H169" s="1214"/>
      <c r="I169" s="1214"/>
      <c r="J169" s="2164"/>
      <c r="K169" s="1214"/>
      <c r="L169" s="2164"/>
      <c r="M169" s="1214"/>
      <c r="N169" s="2164"/>
      <c r="O169" s="1214"/>
      <c r="P169" s="2164"/>
      <c r="Q169" s="2164"/>
      <c r="R169" s="1214"/>
      <c r="S169" s="2164"/>
      <c r="T169" s="1214"/>
      <c r="U169" s="2164"/>
      <c r="V169" s="2164"/>
      <c r="W169" s="1214"/>
      <c r="X169" s="1182"/>
      <c r="Y169" s="2211"/>
      <c r="Z169" s="755"/>
    </row>
    <row r="170" spans="1:26" s="756" customFormat="1" ht="15.75" x14ac:dyDescent="0.25">
      <c r="A170" s="2208"/>
      <c r="B170" s="1206" t="str">
        <f>B129</f>
        <v>T M AJITHKUMAR</v>
      </c>
      <c r="C170" s="2209"/>
      <c r="D170" s="2210"/>
      <c r="E170" s="2223"/>
      <c r="F170" s="1358"/>
      <c r="G170" s="2222"/>
      <c r="H170" s="1214"/>
      <c r="I170" s="1214"/>
      <c r="J170" s="2164"/>
      <c r="K170" s="1214"/>
      <c r="L170" s="2164"/>
      <c r="M170" s="1214"/>
      <c r="N170" s="2164"/>
      <c r="O170" s="1214"/>
      <c r="P170" s="2164"/>
      <c r="Q170" s="2164"/>
      <c r="R170" s="1214"/>
      <c r="S170" s="2164"/>
      <c r="T170" s="1214"/>
      <c r="U170" s="2164"/>
      <c r="V170" s="2164"/>
      <c r="W170" s="1214"/>
      <c r="X170" s="1182"/>
      <c r="Y170" s="2211"/>
      <c r="Z170" s="755"/>
    </row>
    <row r="171" spans="1:26" s="756" customFormat="1" ht="15.75" x14ac:dyDescent="0.25">
      <c r="A171" s="2208"/>
      <c r="B171" s="1206" t="str">
        <f>B130</f>
        <v>CHIEF EXECUTIVE OFFICER</v>
      </c>
      <c r="C171" s="2209"/>
      <c r="D171" s="2210"/>
      <c r="E171" s="2223"/>
      <c r="F171" s="1358"/>
      <c r="G171" s="2222"/>
      <c r="H171" s="1214"/>
      <c r="I171" s="1214"/>
      <c r="J171" s="2164"/>
      <c r="K171" s="1214"/>
      <c r="L171" s="2164"/>
      <c r="M171" s="1214"/>
      <c r="N171" s="2164"/>
      <c r="O171" s="1214"/>
      <c r="P171" s="2164"/>
      <c r="Q171" s="2164"/>
      <c r="R171" s="1214"/>
      <c r="S171" s="2164"/>
      <c r="T171" s="1214"/>
      <c r="U171" s="2164"/>
      <c r="V171" s="2164"/>
      <c r="W171" s="1214"/>
      <c r="X171" s="1182"/>
      <c r="Y171" s="2211"/>
      <c r="Z171" s="755"/>
    </row>
    <row r="172" spans="1:26" s="756" customFormat="1" ht="15.75" x14ac:dyDescent="0.25">
      <c r="A172" s="2208"/>
      <c r="B172" s="1206"/>
      <c r="C172" s="2209"/>
      <c r="D172" s="2210"/>
      <c r="E172" s="2223"/>
      <c r="F172" s="1358"/>
      <c r="G172" s="2222"/>
      <c r="H172" s="1214"/>
      <c r="I172" s="1214"/>
      <c r="J172" s="2164"/>
      <c r="K172" s="1214"/>
      <c r="L172" s="2164"/>
      <c r="M172" s="1214"/>
      <c r="N172" s="2164"/>
      <c r="O172" s="1214"/>
      <c r="P172" s="2164"/>
      <c r="Q172" s="2164"/>
      <c r="R172" s="1214"/>
      <c r="S172" s="2164"/>
      <c r="T172" s="1214"/>
      <c r="U172" s="2164"/>
      <c r="V172" s="2164"/>
      <c r="W172" s="1214"/>
      <c r="X172" s="1182"/>
      <c r="Y172" s="2211"/>
      <c r="Z172" s="755"/>
    </row>
    <row r="173" spans="1:26" s="756" customFormat="1" ht="15.75" x14ac:dyDescent="0.25">
      <c r="A173" s="2208"/>
      <c r="B173" s="1206" t="str">
        <f>B132</f>
        <v>Place: Kakkanad, Kochi</v>
      </c>
      <c r="C173" s="2209"/>
      <c r="D173" s="2210"/>
      <c r="E173" s="2223"/>
      <c r="F173" s="1358"/>
      <c r="G173" s="2222"/>
      <c r="H173" s="1214"/>
      <c r="I173" s="1214"/>
      <c r="J173" s="2164"/>
      <c r="K173" s="1214"/>
      <c r="L173" s="2164"/>
      <c r="M173" s="1214"/>
      <c r="N173" s="2164"/>
      <c r="O173" s="1214"/>
      <c r="P173" s="2164"/>
      <c r="Q173" s="2164"/>
      <c r="R173" s="1214"/>
      <c r="S173" s="2164"/>
      <c r="T173" s="1214"/>
      <c r="U173" s="2164"/>
      <c r="V173" s="2164"/>
      <c r="W173" s="1214"/>
      <c r="X173" s="1182"/>
      <c r="Y173" s="2211"/>
      <c r="Z173" s="755"/>
    </row>
    <row r="174" spans="1:26" s="756" customFormat="1" ht="15.75" x14ac:dyDescent="0.25">
      <c r="A174" s="2208"/>
      <c r="B174" s="1206" t="str">
        <f>B133</f>
        <v>Date: --/--/----</v>
      </c>
      <c r="C174" s="2209"/>
      <c r="D174" s="2210"/>
      <c r="E174" s="2223"/>
      <c r="F174" s="1358"/>
      <c r="G174" s="2222"/>
      <c r="H174" s="1214"/>
      <c r="I174" s="1214"/>
      <c r="J174" s="2164"/>
      <c r="K174" s="1214"/>
      <c r="L174" s="2164"/>
      <c r="M174" s="1214"/>
      <c r="N174" s="2164"/>
      <c r="O174" s="1214"/>
      <c r="P174" s="2164"/>
      <c r="Q174" s="2164"/>
      <c r="R174" s="1214"/>
      <c r="S174" s="2164"/>
      <c r="T174" s="1214"/>
      <c r="U174" s="2164"/>
      <c r="V174" s="2164"/>
      <c r="W174" s="1214"/>
      <c r="X174" s="1182"/>
      <c r="Y174" s="2211"/>
      <c r="Z174" s="755"/>
    </row>
    <row r="175" spans="1:26" s="756" customFormat="1" ht="18.75" x14ac:dyDescent="0.25">
      <c r="A175" s="1009"/>
      <c r="B175" s="1201" t="s">
        <v>1442</v>
      </c>
      <c r="C175" s="1360"/>
      <c r="D175" s="1360"/>
      <c r="E175" s="1360"/>
      <c r="F175" s="1360"/>
      <c r="G175" s="690"/>
      <c r="H175" s="690"/>
      <c r="I175" s="690"/>
      <c r="J175" s="690"/>
      <c r="K175" s="690"/>
      <c r="L175" s="690"/>
      <c r="M175" s="690"/>
      <c r="N175" s="690"/>
      <c r="O175" s="690"/>
      <c r="P175" s="690"/>
      <c r="Q175" s="690"/>
      <c r="R175" s="690"/>
      <c r="S175" s="690"/>
      <c r="T175" s="690"/>
      <c r="U175" s="690"/>
      <c r="V175" s="690"/>
      <c r="W175" s="690"/>
      <c r="X175" s="690"/>
      <c r="Y175" s="690"/>
      <c r="Z175" s="755"/>
    </row>
    <row r="176" spans="1:26" s="756" customFormat="1" ht="15.75" x14ac:dyDescent="0.25">
      <c r="A176" s="2123"/>
      <c r="B176" s="1584"/>
      <c r="C176" s="795">
        <f>C186+C193+C205</f>
        <v>654</v>
      </c>
      <c r="D176" s="1217"/>
      <c r="E176" s="795">
        <f>E186+E193+E205</f>
        <v>67780.81</v>
      </c>
      <c r="F176" s="797">
        <f>F186+F193+F205</f>
        <v>103.14778195431512</v>
      </c>
      <c r="G176" s="1185"/>
      <c r="H176" s="1189">
        <f>H186+H193+H205</f>
        <v>1611.1039585274334</v>
      </c>
      <c r="I176" s="1189">
        <f>I186+I193+I205</f>
        <v>6966.1391895198312</v>
      </c>
      <c r="J176" s="1189"/>
      <c r="K176" s="1187"/>
      <c r="L176" s="1189"/>
      <c r="M176" s="1189">
        <f>M186+M193+M205</f>
        <v>2.1684000000000001</v>
      </c>
      <c r="N176" s="1189"/>
      <c r="O176" s="1189">
        <f>O186+O193+O205</f>
        <v>0.33690379999999953</v>
      </c>
      <c r="P176" s="1189"/>
      <c r="Q176" s="1189"/>
      <c r="R176" s="1189">
        <f>R186+R193+R205</f>
        <v>159.30725307515624</v>
      </c>
      <c r="S176" s="1189"/>
      <c r="T176" s="1187"/>
      <c r="U176" s="1189"/>
      <c r="V176" s="1189"/>
      <c r="W176" s="1189">
        <f>W186+W193+W205</f>
        <v>8739.0557049224208</v>
      </c>
      <c r="X176" s="1189">
        <f>(W176*100000)/(F176*1000000)*100</f>
        <v>847.23641549490708</v>
      </c>
      <c r="Y176" s="2166"/>
      <c r="Z176" s="755"/>
    </row>
    <row r="177" spans="1:26" s="756" customFormat="1" ht="15.75" x14ac:dyDescent="0.25">
      <c r="A177" s="770"/>
      <c r="B177" s="692"/>
      <c r="C177" s="769"/>
      <c r="D177" s="775"/>
      <c r="E177" s="693"/>
      <c r="F177" s="701"/>
      <c r="G177" s="680"/>
      <c r="H177" s="702"/>
      <c r="I177" s="678"/>
      <c r="J177" s="681"/>
      <c r="K177" s="703"/>
      <c r="L177" s="681"/>
      <c r="M177" s="693"/>
      <c r="N177" s="681"/>
      <c r="O177" s="693"/>
      <c r="P177" s="681"/>
      <c r="Q177" s="681"/>
      <c r="R177" s="693"/>
      <c r="S177" s="681"/>
      <c r="T177" s="693"/>
      <c r="U177" s="681"/>
      <c r="V177" s="681"/>
      <c r="W177" s="693"/>
      <c r="X177" s="691"/>
      <c r="Y177" s="757"/>
      <c r="Z177" s="755"/>
    </row>
    <row r="178" spans="1:26" s="756" customFormat="1" ht="15.75" x14ac:dyDescent="0.25">
      <c r="A178" s="1194"/>
      <c r="B178" s="696" t="s">
        <v>690</v>
      </c>
      <c r="C178" s="764"/>
      <c r="D178" s="764"/>
      <c r="E178" s="678"/>
      <c r="F178" s="679"/>
      <c r="G178" s="680"/>
      <c r="H178" s="681"/>
      <c r="I178" s="681"/>
      <c r="J178" s="681"/>
      <c r="K178" s="681"/>
      <c r="L178" s="681"/>
      <c r="M178" s="681"/>
      <c r="N178" s="681"/>
      <c r="O178" s="681"/>
      <c r="P178" s="681"/>
      <c r="Q178" s="681"/>
      <c r="R178" s="681"/>
      <c r="S178" s="681"/>
      <c r="T178" s="681"/>
      <c r="U178" s="681"/>
      <c r="V178" s="681"/>
      <c r="W178" s="681"/>
      <c r="X178" s="681"/>
      <c r="Y178" s="754"/>
      <c r="Z178" s="755"/>
    </row>
    <row r="179" spans="1:26" s="756" customFormat="1" ht="15.75" x14ac:dyDescent="0.25">
      <c r="A179" s="776">
        <v>1</v>
      </c>
      <c r="B179" s="762" t="s">
        <v>1088</v>
      </c>
      <c r="C179" s="777">
        <f t="shared" ref="C179:C185" si="84">C16+C57+C98+C139</f>
        <v>51</v>
      </c>
      <c r="D179" s="778"/>
      <c r="E179" s="777">
        <f t="shared" ref="E179:F185" si="85">E16+E57+E98+E139</f>
        <v>18850</v>
      </c>
      <c r="F179" s="800">
        <f t="shared" si="85"/>
        <v>33.180258020579139</v>
      </c>
      <c r="G179" s="680">
        <f>F179/F176</f>
        <v>0.3216768930162251</v>
      </c>
      <c r="H179" s="678">
        <f t="shared" ref="H179:I185" si="86">H16+H57+H98+H139</f>
        <v>446.543768529761</v>
      </c>
      <c r="I179" s="678">
        <f t="shared" si="86"/>
        <v>2012.4506692837549</v>
      </c>
      <c r="J179" s="681"/>
      <c r="K179" s="681">
        <f>H179+I179+J179</f>
        <v>2458.994437813516</v>
      </c>
      <c r="L179" s="681">
        <f t="shared" ref="L179:L185" si="87">(K179*100000)/(F179*1000000)*100</f>
        <v>741.10166240672163</v>
      </c>
      <c r="M179" s="678">
        <f t="shared" ref="M179:M185" si="88">M16+M57+M98+M139</f>
        <v>0</v>
      </c>
      <c r="N179" s="681"/>
      <c r="O179" s="678">
        <f t="shared" ref="O179:O185" si="89">O16+O57+O98+O139</f>
        <v>2</v>
      </c>
      <c r="P179" s="681"/>
      <c r="Q179" s="681"/>
      <c r="R179" s="681"/>
      <c r="S179" s="681"/>
      <c r="T179" s="681">
        <f t="shared" ref="T179:T185" si="90">SUM(M179:S179)</f>
        <v>2</v>
      </c>
      <c r="U179" s="681"/>
      <c r="V179" s="681"/>
      <c r="W179" s="681">
        <f t="shared" ref="W179:W185" si="91">K179+T179+U179+V179</f>
        <v>2460.994437813516</v>
      </c>
      <c r="X179" s="681">
        <f>(W179*100000)/(F179*1000000)*100</f>
        <v>741.70443047403433</v>
      </c>
      <c r="Y179" s="754"/>
      <c r="Z179" s="755"/>
    </row>
    <row r="180" spans="1:26" s="756" customFormat="1" ht="15.75" x14ac:dyDescent="0.25">
      <c r="A180" s="776">
        <v>2</v>
      </c>
      <c r="B180" s="762" t="s">
        <v>1089</v>
      </c>
      <c r="C180" s="777">
        <f t="shared" si="84"/>
        <v>31</v>
      </c>
      <c r="D180" s="778"/>
      <c r="E180" s="777">
        <f t="shared" si="85"/>
        <v>24965</v>
      </c>
      <c r="F180" s="800">
        <f t="shared" si="85"/>
        <v>34.456427533508759</v>
      </c>
      <c r="G180" s="680">
        <f>F180/F176</f>
        <v>0.33404913688565552</v>
      </c>
      <c r="H180" s="678">
        <f t="shared" si="86"/>
        <v>803.5047009773441</v>
      </c>
      <c r="I180" s="678">
        <f t="shared" si="86"/>
        <v>2403.2667248657117</v>
      </c>
      <c r="J180" s="681"/>
      <c r="K180" s="681">
        <f t="shared" ref="K180:K185" si="92">H180+I180+J180</f>
        <v>3206.771425843056</v>
      </c>
      <c r="L180" s="681">
        <f t="shared" si="87"/>
        <v>930.67437787172855</v>
      </c>
      <c r="M180" s="678">
        <f t="shared" si="88"/>
        <v>1.3</v>
      </c>
      <c r="N180" s="681"/>
      <c r="O180" s="678">
        <f t="shared" si="89"/>
        <v>-2</v>
      </c>
      <c r="P180" s="681"/>
      <c r="Q180" s="681"/>
      <c r="R180" s="681"/>
      <c r="S180" s="681"/>
      <c r="T180" s="681">
        <f t="shared" si="90"/>
        <v>-0.7</v>
      </c>
      <c r="U180" s="681"/>
      <c r="V180" s="681"/>
      <c r="W180" s="681">
        <f t="shared" si="91"/>
        <v>3206.0714258430562</v>
      </c>
      <c r="X180" s="681">
        <f t="shared" ref="X180:X186" si="93">(W180*100000)/(F180*1000000)*100</f>
        <v>930.47122274216122</v>
      </c>
      <c r="Y180" s="754"/>
      <c r="Z180" s="755"/>
    </row>
    <row r="181" spans="1:26" s="756" customFormat="1" ht="15.75" x14ac:dyDescent="0.25">
      <c r="A181" s="776">
        <v>3</v>
      </c>
      <c r="B181" s="762" t="s">
        <v>1112</v>
      </c>
      <c r="C181" s="777">
        <f t="shared" si="84"/>
        <v>3</v>
      </c>
      <c r="D181" s="778"/>
      <c r="E181" s="777">
        <f t="shared" si="85"/>
        <v>450</v>
      </c>
      <c r="F181" s="800">
        <f t="shared" si="85"/>
        <v>0.54706939017984002</v>
      </c>
      <c r="G181" s="680">
        <f>F181/F176</f>
        <v>5.3037436173095885E-3</v>
      </c>
      <c r="H181" s="678">
        <f t="shared" si="86"/>
        <v>14.838496751925005</v>
      </c>
      <c r="I181" s="678">
        <f t="shared" si="86"/>
        <v>32.799371795190005</v>
      </c>
      <c r="J181" s="681"/>
      <c r="K181" s="681">
        <f t="shared" si="92"/>
        <v>47.637868547115012</v>
      </c>
      <c r="L181" s="681">
        <f t="shared" si="87"/>
        <v>870.78292813010148</v>
      </c>
      <c r="M181" s="678">
        <f t="shared" si="88"/>
        <v>0</v>
      </c>
      <c r="N181" s="681"/>
      <c r="O181" s="678">
        <f t="shared" si="89"/>
        <v>0</v>
      </c>
      <c r="P181" s="681"/>
      <c r="Q181" s="681"/>
      <c r="R181" s="681"/>
      <c r="S181" s="681"/>
      <c r="T181" s="681">
        <f t="shared" si="90"/>
        <v>0</v>
      </c>
      <c r="U181" s="681"/>
      <c r="V181" s="681"/>
      <c r="W181" s="681">
        <f t="shared" si="91"/>
        <v>47.637868547115012</v>
      </c>
      <c r="X181" s="681">
        <f t="shared" si="93"/>
        <v>870.78292813010148</v>
      </c>
      <c r="Y181" s="754"/>
      <c r="Z181" s="755"/>
    </row>
    <row r="182" spans="1:26" s="756" customFormat="1" ht="15.75" x14ac:dyDescent="0.25">
      <c r="A182" s="776">
        <v>4</v>
      </c>
      <c r="B182" s="762" t="s">
        <v>1091</v>
      </c>
      <c r="C182" s="777">
        <f t="shared" si="84"/>
        <v>3</v>
      </c>
      <c r="D182" s="778"/>
      <c r="E182" s="777">
        <f t="shared" si="85"/>
        <v>747.3</v>
      </c>
      <c r="F182" s="800">
        <f t="shared" si="85"/>
        <v>0.40928254067415015</v>
      </c>
      <c r="G182" s="680">
        <f>F182/F176</f>
        <v>3.9679238168730015E-3</v>
      </c>
      <c r="H182" s="678">
        <f t="shared" si="86"/>
        <v>31.810388770200014</v>
      </c>
      <c r="I182" s="678">
        <f t="shared" si="86"/>
        <v>27.058369795300258</v>
      </c>
      <c r="J182" s="681"/>
      <c r="K182" s="681">
        <f t="shared" si="92"/>
        <v>58.868758565500272</v>
      </c>
      <c r="L182" s="681">
        <f t="shared" si="87"/>
        <v>1438.3403325373845</v>
      </c>
      <c r="M182" s="678">
        <f t="shared" si="88"/>
        <v>0</v>
      </c>
      <c r="N182" s="681"/>
      <c r="O182" s="678">
        <f t="shared" si="89"/>
        <v>-0.2</v>
      </c>
      <c r="P182" s="681"/>
      <c r="Q182" s="681"/>
      <c r="R182" s="681"/>
      <c r="S182" s="681"/>
      <c r="T182" s="681">
        <f t="shared" si="90"/>
        <v>-0.2</v>
      </c>
      <c r="U182" s="681"/>
      <c r="V182" s="681"/>
      <c r="W182" s="681">
        <f t="shared" si="91"/>
        <v>58.668758565500269</v>
      </c>
      <c r="X182" s="681">
        <f t="shared" si="93"/>
        <v>1433.4537326919433</v>
      </c>
      <c r="Y182" s="754"/>
      <c r="Z182" s="755"/>
    </row>
    <row r="183" spans="1:26" s="756" customFormat="1" ht="15.75" x14ac:dyDescent="0.25">
      <c r="A183" s="776">
        <v>5</v>
      </c>
      <c r="B183" s="763" t="s">
        <v>1092</v>
      </c>
      <c r="C183" s="777">
        <f t="shared" si="84"/>
        <v>1</v>
      </c>
      <c r="D183" s="778"/>
      <c r="E183" s="777">
        <f t="shared" si="85"/>
        <v>415</v>
      </c>
      <c r="F183" s="800">
        <f t="shared" si="85"/>
        <v>0.14654329965000001</v>
      </c>
      <c r="G183" s="680">
        <f>F183/F176</f>
        <v>1.420712078083318E-3</v>
      </c>
      <c r="H183" s="678">
        <f t="shared" si="86"/>
        <v>4.0054176000000004</v>
      </c>
      <c r="I183" s="678">
        <f t="shared" si="86"/>
        <v>2.7212754239921253</v>
      </c>
      <c r="J183" s="681"/>
      <c r="K183" s="681">
        <f t="shared" si="92"/>
        <v>6.7266930239921257</v>
      </c>
      <c r="L183" s="681">
        <f t="shared" si="87"/>
        <v>459.02426382222694</v>
      </c>
      <c r="M183" s="678">
        <f t="shared" si="88"/>
        <v>0</v>
      </c>
      <c r="N183" s="681"/>
      <c r="O183" s="678">
        <f t="shared" si="89"/>
        <v>0.6</v>
      </c>
      <c r="P183" s="681"/>
      <c r="Q183" s="681"/>
      <c r="R183" s="681"/>
      <c r="S183" s="681"/>
      <c r="T183" s="681">
        <f t="shared" si="90"/>
        <v>0.6</v>
      </c>
      <c r="U183" s="681"/>
      <c r="V183" s="681"/>
      <c r="W183" s="681">
        <f t="shared" si="91"/>
        <v>7.3266930239921253</v>
      </c>
      <c r="X183" s="681">
        <f t="shared" si="93"/>
        <v>499.96779392104571</v>
      </c>
      <c r="Y183" s="754"/>
      <c r="Z183" s="755"/>
    </row>
    <row r="184" spans="1:26" s="756" customFormat="1" ht="15.75" x14ac:dyDescent="0.25">
      <c r="A184" s="776">
        <v>6</v>
      </c>
      <c r="B184" s="763" t="s">
        <v>1093</v>
      </c>
      <c r="C184" s="777">
        <f t="shared" si="84"/>
        <v>1</v>
      </c>
      <c r="D184" s="778"/>
      <c r="E184" s="777">
        <f t="shared" si="85"/>
        <v>200</v>
      </c>
      <c r="F184" s="800">
        <f t="shared" si="85"/>
        <v>0.22202822420064</v>
      </c>
      <c r="G184" s="680">
        <f>F184/F176</f>
        <v>2.1525254348074866E-3</v>
      </c>
      <c r="H184" s="678">
        <f t="shared" si="86"/>
        <v>7.1287592578124999</v>
      </c>
      <c r="I184" s="678">
        <f t="shared" si="86"/>
        <v>13.69198301199428</v>
      </c>
      <c r="J184" s="681"/>
      <c r="K184" s="681">
        <f t="shared" si="92"/>
        <v>20.820742269806779</v>
      </c>
      <c r="L184" s="681">
        <f t="shared" si="87"/>
        <v>937.75205133342524</v>
      </c>
      <c r="M184" s="678">
        <f t="shared" si="88"/>
        <v>0.1</v>
      </c>
      <c r="N184" s="681"/>
      <c r="O184" s="678">
        <f t="shared" si="89"/>
        <v>-0.2</v>
      </c>
      <c r="P184" s="681"/>
      <c r="Q184" s="681"/>
      <c r="R184" s="681"/>
      <c r="S184" s="681"/>
      <c r="T184" s="681">
        <f t="shared" si="90"/>
        <v>-0.1</v>
      </c>
      <c r="U184" s="681"/>
      <c r="V184" s="681"/>
      <c r="W184" s="681">
        <f t="shared" si="91"/>
        <v>20.720742269806777</v>
      </c>
      <c r="X184" s="681">
        <f t="shared" si="93"/>
        <v>933.2481194409811</v>
      </c>
      <c r="Y184" s="754"/>
      <c r="Z184" s="755"/>
    </row>
    <row r="185" spans="1:26" s="756" customFormat="1" ht="15.75" x14ac:dyDescent="0.25">
      <c r="A185" s="776">
        <v>7</v>
      </c>
      <c r="B185" s="763" t="s">
        <v>1094</v>
      </c>
      <c r="C185" s="777">
        <f t="shared" si="84"/>
        <v>1</v>
      </c>
      <c r="D185" s="778"/>
      <c r="E185" s="777">
        <f t="shared" si="85"/>
        <v>2690.28</v>
      </c>
      <c r="F185" s="800">
        <f t="shared" si="85"/>
        <v>4.3143023345320808</v>
      </c>
      <c r="G185" s="680">
        <f>F185/F176</f>
        <v>4.1826418879689686E-2</v>
      </c>
      <c r="H185" s="678">
        <f t="shared" si="86"/>
        <v>37.696325852377512</v>
      </c>
      <c r="I185" s="678">
        <f t="shared" si="86"/>
        <v>362.69543430321704</v>
      </c>
      <c r="J185" s="681"/>
      <c r="K185" s="681">
        <f t="shared" si="92"/>
        <v>400.39176015559457</v>
      </c>
      <c r="L185" s="681">
        <f t="shared" si="87"/>
        <v>928.05679599879056</v>
      </c>
      <c r="M185" s="678">
        <f t="shared" si="88"/>
        <v>0</v>
      </c>
      <c r="N185" s="681"/>
      <c r="O185" s="678">
        <f t="shared" si="89"/>
        <v>-2.4</v>
      </c>
      <c r="P185" s="681"/>
      <c r="Q185" s="681"/>
      <c r="R185" s="681"/>
      <c r="S185" s="681"/>
      <c r="T185" s="681">
        <f t="shared" si="90"/>
        <v>-2.4</v>
      </c>
      <c r="U185" s="681"/>
      <c r="V185" s="681"/>
      <c r="W185" s="681">
        <f t="shared" si="91"/>
        <v>397.99176015559459</v>
      </c>
      <c r="X185" s="681">
        <f t="shared" si="93"/>
        <v>922.49390352185367</v>
      </c>
      <c r="Y185" s="754"/>
      <c r="Z185" s="755"/>
    </row>
    <row r="186" spans="1:26" s="756" customFormat="1" ht="15.75" x14ac:dyDescent="0.25">
      <c r="A186" s="782"/>
      <c r="B186" s="781"/>
      <c r="C186" s="2128">
        <f>SUM(C179:C185)</f>
        <v>91</v>
      </c>
      <c r="D186" s="2192"/>
      <c r="E186" s="693">
        <f>SUM(E179:E185)</f>
        <v>48317.58</v>
      </c>
      <c r="F186" s="694">
        <f>SUM(F179:F185)</f>
        <v>73.275911343324637</v>
      </c>
      <c r="G186" s="2221">
        <f>F186/F176</f>
        <v>0.71039735372864399</v>
      </c>
      <c r="H186" s="691">
        <f>SUM(H179:H185)</f>
        <v>1345.5278577394201</v>
      </c>
      <c r="I186" s="691">
        <f>SUM(I179:I185)</f>
        <v>4854.6838284791602</v>
      </c>
      <c r="J186" s="681"/>
      <c r="K186" s="691">
        <f>SUM(K179:K185)</f>
        <v>6200.2116862185821</v>
      </c>
      <c r="L186" s="691"/>
      <c r="M186" s="691">
        <f>SUM(M179:M185)</f>
        <v>1.4000000000000001</v>
      </c>
      <c r="N186" s="681"/>
      <c r="O186" s="691">
        <f>SUM(O179:O185)</f>
        <v>-2.2000000000000002</v>
      </c>
      <c r="P186" s="681"/>
      <c r="Q186" s="681"/>
      <c r="R186" s="681"/>
      <c r="S186" s="681"/>
      <c r="T186" s="691">
        <f>SUM(T179:T185)</f>
        <v>-0.79999999999999982</v>
      </c>
      <c r="U186" s="681"/>
      <c r="V186" s="681"/>
      <c r="W186" s="691">
        <f>SUM(W179:W185)</f>
        <v>6199.4116862185811</v>
      </c>
      <c r="X186" s="691">
        <f t="shared" si="93"/>
        <v>846.03679061350101</v>
      </c>
      <c r="Y186" s="780"/>
      <c r="Z186" s="755"/>
    </row>
    <row r="187" spans="1:26" s="756" customFormat="1" ht="15.75" x14ac:dyDescent="0.25">
      <c r="A187" s="1194"/>
      <c r="B187" s="696" t="s">
        <v>1095</v>
      </c>
      <c r="C187" s="764"/>
      <c r="D187" s="764"/>
      <c r="E187" s="678"/>
      <c r="F187" s="679"/>
      <c r="G187" s="680"/>
      <c r="H187" s="681"/>
      <c r="I187" s="681"/>
      <c r="J187" s="681"/>
      <c r="K187" s="681"/>
      <c r="L187" s="681"/>
      <c r="M187" s="681"/>
      <c r="N187" s="681"/>
      <c r="O187" s="681"/>
      <c r="P187" s="681"/>
      <c r="Q187" s="681"/>
      <c r="R187" s="681"/>
      <c r="S187" s="681"/>
      <c r="T187" s="681"/>
      <c r="U187" s="681"/>
      <c r="V187" s="681"/>
      <c r="W187" s="681"/>
      <c r="X187" s="681"/>
      <c r="Y187" s="768"/>
      <c r="Z187" s="755"/>
    </row>
    <row r="188" spans="1:26" s="756" customFormat="1" ht="15.75" x14ac:dyDescent="0.25">
      <c r="A188" s="776">
        <v>8</v>
      </c>
      <c r="B188" s="763" t="s">
        <v>1096</v>
      </c>
      <c r="C188" s="777">
        <f>C25+C66+C107+C148</f>
        <v>8</v>
      </c>
      <c r="D188" s="778"/>
      <c r="E188" s="777">
        <f t="shared" ref="E188:F192" si="94">E25+E66+E107+E148</f>
        <v>928</v>
      </c>
      <c r="F188" s="800">
        <f t="shared" si="94"/>
        <v>8.5251572208000018E-2</v>
      </c>
      <c r="G188" s="680">
        <f>F188/F176</f>
        <v>8.2649932546061469E-4</v>
      </c>
      <c r="H188" s="678">
        <f t="shared" ref="H188:I192" si="95">H25+H66+H107+H148</f>
        <v>1.5132265431386094</v>
      </c>
      <c r="I188" s="678">
        <f t="shared" si="95"/>
        <v>3.6319342530377745</v>
      </c>
      <c r="J188" s="681"/>
      <c r="K188" s="681">
        <f>H188+I188+J188</f>
        <v>5.1451607961763841</v>
      </c>
      <c r="L188" s="681">
        <f t="shared" ref="L188:L192" si="96">(K188*100000)/(F188*1000000)*100</f>
        <v>603.52679286934756</v>
      </c>
      <c r="M188" s="678">
        <f>M25+M66+M107+M148</f>
        <v>0</v>
      </c>
      <c r="N188" s="681"/>
      <c r="O188" s="678">
        <f>O25+O66+O107+O148</f>
        <v>0</v>
      </c>
      <c r="P188" s="681"/>
      <c r="Q188" s="678"/>
      <c r="R188" s="678">
        <f>R25+R66+R107+R148</f>
        <v>3.4399130751562499</v>
      </c>
      <c r="S188" s="681"/>
      <c r="T188" s="681">
        <f>SUM(M188:S188)</f>
        <v>3.4399130751562499</v>
      </c>
      <c r="U188" s="681"/>
      <c r="V188" s="681"/>
      <c r="W188" s="681">
        <f>K188+T188+U188+V188</f>
        <v>8.585073871332634</v>
      </c>
      <c r="X188" s="681">
        <f t="shared" ref="X188:X193" si="97">(W188*100000)/(F188*1000000)*100</f>
        <v>1007.0282164868991</v>
      </c>
      <c r="Y188" s="754"/>
      <c r="Z188" s="755"/>
    </row>
    <row r="189" spans="1:26" s="756" customFormat="1" ht="15.75" x14ac:dyDescent="0.25">
      <c r="A189" s="776">
        <v>9</v>
      </c>
      <c r="B189" s="763" t="s">
        <v>1097</v>
      </c>
      <c r="C189" s="777">
        <f>C26+C67+C108+C149</f>
        <v>40</v>
      </c>
      <c r="D189" s="778"/>
      <c r="E189" s="777">
        <f t="shared" si="94"/>
        <v>6075</v>
      </c>
      <c r="F189" s="800">
        <f t="shared" si="94"/>
        <v>14.036485591941117</v>
      </c>
      <c r="G189" s="680">
        <f>F189/F176</f>
        <v>0.13608131290848285</v>
      </c>
      <c r="H189" s="678">
        <f t="shared" si="95"/>
        <v>60.377653875000028</v>
      </c>
      <c r="I189" s="678">
        <f t="shared" si="95"/>
        <v>955.29687954289443</v>
      </c>
      <c r="J189" s="681"/>
      <c r="K189" s="681">
        <f t="shared" ref="K189:K192" si="98">H189+I189+J189</f>
        <v>1015.6745334178945</v>
      </c>
      <c r="L189" s="681">
        <f t="shared" si="96"/>
        <v>723.59603603414234</v>
      </c>
      <c r="M189" s="678">
        <f>M26+M67+M108+M149</f>
        <v>1.6999999999999999E-3</v>
      </c>
      <c r="N189" s="681"/>
      <c r="O189" s="678">
        <f>O26+O67+O108+O149</f>
        <v>0</v>
      </c>
      <c r="P189" s="681"/>
      <c r="Q189" s="678"/>
      <c r="R189" s="678">
        <f>R26+R67+R108+R149</f>
        <v>122.1717</v>
      </c>
      <c r="S189" s="681"/>
      <c r="T189" s="681">
        <f t="shared" ref="T189:T192" si="99">SUM(M189:S189)</f>
        <v>122.1734</v>
      </c>
      <c r="U189" s="681"/>
      <c r="V189" s="681"/>
      <c r="W189" s="681">
        <f t="shared" ref="W189:W192" si="100">K189+T189+U189+V189</f>
        <v>1137.8479334178944</v>
      </c>
      <c r="X189" s="681">
        <f t="shared" si="97"/>
        <v>810.6359144992648</v>
      </c>
      <c r="Y189" s="754"/>
      <c r="Z189" s="755"/>
    </row>
    <row r="190" spans="1:26" s="756" customFormat="1" ht="15.75" x14ac:dyDescent="0.25">
      <c r="A190" s="776">
        <v>10</v>
      </c>
      <c r="B190" s="763" t="s">
        <v>1098</v>
      </c>
      <c r="C190" s="777">
        <f>C27+C68+C109+C150</f>
        <v>0</v>
      </c>
      <c r="D190" s="778"/>
      <c r="E190" s="777">
        <f t="shared" si="94"/>
        <v>0</v>
      </c>
      <c r="F190" s="800">
        <f t="shared" si="94"/>
        <v>0</v>
      </c>
      <c r="G190" s="680">
        <f>F190/F176</f>
        <v>0</v>
      </c>
      <c r="H190" s="678">
        <f t="shared" si="95"/>
        <v>0</v>
      </c>
      <c r="I190" s="678">
        <f t="shared" si="95"/>
        <v>0</v>
      </c>
      <c r="J190" s="681"/>
      <c r="K190" s="681">
        <f t="shared" si="98"/>
        <v>0</v>
      </c>
      <c r="L190" s="681" t="e">
        <f t="shared" si="96"/>
        <v>#DIV/0!</v>
      </c>
      <c r="M190" s="678">
        <f>M27+M68+M109+M150</f>
        <v>0</v>
      </c>
      <c r="N190" s="681"/>
      <c r="O190" s="678">
        <f>O27+O68+O109+O150</f>
        <v>0</v>
      </c>
      <c r="P190" s="681"/>
      <c r="Q190" s="678"/>
      <c r="R190" s="678">
        <f>R27+R68+R109+R150</f>
        <v>0</v>
      </c>
      <c r="S190" s="681"/>
      <c r="T190" s="681">
        <f t="shared" si="99"/>
        <v>0</v>
      </c>
      <c r="U190" s="681"/>
      <c r="V190" s="681"/>
      <c r="W190" s="681">
        <f t="shared" si="100"/>
        <v>0</v>
      </c>
      <c r="X190" s="681" t="e">
        <f t="shared" si="97"/>
        <v>#DIV/0!</v>
      </c>
      <c r="Y190" s="754"/>
      <c r="Z190" s="755"/>
    </row>
    <row r="191" spans="1:26" s="756" customFormat="1" ht="15.75" x14ac:dyDescent="0.25">
      <c r="A191" s="776">
        <v>11</v>
      </c>
      <c r="B191" s="763" t="s">
        <v>1099</v>
      </c>
      <c r="C191" s="777">
        <f>C28+C69+C110+C151</f>
        <v>2</v>
      </c>
      <c r="D191" s="778"/>
      <c r="E191" s="777">
        <f t="shared" si="94"/>
        <v>177</v>
      </c>
      <c r="F191" s="800">
        <f t="shared" si="94"/>
        <v>1.3499147695103997</v>
      </c>
      <c r="G191" s="680">
        <f>F191/F176</f>
        <v>1.308719144448774E-2</v>
      </c>
      <c r="H191" s="678">
        <f t="shared" si="95"/>
        <v>1.7747971408125007</v>
      </c>
      <c r="I191" s="678">
        <f t="shared" si="95"/>
        <v>121.44904698239996</v>
      </c>
      <c r="J191" s="681"/>
      <c r="K191" s="681">
        <f t="shared" si="98"/>
        <v>123.22384412321246</v>
      </c>
      <c r="L191" s="681">
        <f t="shared" si="96"/>
        <v>912.82684586008691</v>
      </c>
      <c r="M191" s="678">
        <f>M28+M69+M110+M151</f>
        <v>0</v>
      </c>
      <c r="N191" s="681"/>
      <c r="O191" s="678">
        <f>O28+O69+O110+O151</f>
        <v>0</v>
      </c>
      <c r="P191" s="681"/>
      <c r="Q191" s="678"/>
      <c r="R191" s="678">
        <f>R28+R69+R110+R151</f>
        <v>16.262399999999996</v>
      </c>
      <c r="S191" s="681"/>
      <c r="T191" s="681">
        <f t="shared" si="99"/>
        <v>16.262399999999996</v>
      </c>
      <c r="U191" s="681"/>
      <c r="V191" s="681"/>
      <c r="W191" s="681">
        <f t="shared" si="100"/>
        <v>139.48624412321246</v>
      </c>
      <c r="X191" s="681">
        <f t="shared" si="97"/>
        <v>1033.2966737878028</v>
      </c>
      <c r="Y191" s="754"/>
      <c r="Z191" s="755"/>
    </row>
    <row r="192" spans="1:26" s="756" customFormat="1" ht="15.75" x14ac:dyDescent="0.25">
      <c r="A192" s="776">
        <v>12</v>
      </c>
      <c r="B192" s="763" t="s">
        <v>1100</v>
      </c>
      <c r="C192" s="777">
        <f>C29+C70+C111+C152</f>
        <v>1</v>
      </c>
      <c r="E192" s="777">
        <f t="shared" si="94"/>
        <v>150</v>
      </c>
      <c r="F192" s="800">
        <f t="shared" si="94"/>
        <v>0.21868994109600001</v>
      </c>
      <c r="G192" s="680">
        <f>F192/F176</f>
        <v>2.1201613544424964E-3</v>
      </c>
      <c r="H192" s="678">
        <f t="shared" si="95"/>
        <v>1.3528284000000006</v>
      </c>
      <c r="I192" s="678">
        <f t="shared" si="95"/>
        <v>14.521694691790451</v>
      </c>
      <c r="J192" s="789"/>
      <c r="K192" s="681">
        <f t="shared" si="98"/>
        <v>15.874523091790451</v>
      </c>
      <c r="L192" s="681">
        <f t="shared" si="96"/>
        <v>725.89178140671265</v>
      </c>
      <c r="M192" s="678">
        <f>M29+M70+M111+M152</f>
        <v>0</v>
      </c>
      <c r="N192" s="789"/>
      <c r="O192" s="678">
        <f>O29+O70+O111+O152</f>
        <v>0</v>
      </c>
      <c r="P192" s="789"/>
      <c r="Q192" s="678"/>
      <c r="R192" s="678">
        <f>R29+R70+R111+R152</f>
        <v>8.1265200000000029</v>
      </c>
      <c r="S192" s="789"/>
      <c r="T192" s="681">
        <f t="shared" si="99"/>
        <v>8.1265200000000029</v>
      </c>
      <c r="U192" s="790"/>
      <c r="V192" s="789"/>
      <c r="W192" s="681">
        <f t="shared" si="100"/>
        <v>24.001043091790454</v>
      </c>
      <c r="X192" s="681">
        <f t="shared" si="97"/>
        <v>1097.4918632062061</v>
      </c>
      <c r="Y192" s="754"/>
    </row>
    <row r="193" spans="1:26" s="756" customFormat="1" ht="15.75" x14ac:dyDescent="0.25">
      <c r="A193" s="782"/>
      <c r="B193" s="781"/>
      <c r="C193" s="2128">
        <f>SUM(C188:C192)</f>
        <v>51</v>
      </c>
      <c r="D193" s="2192"/>
      <c r="E193" s="2128">
        <f>SUM(E188:E192)</f>
        <v>7330</v>
      </c>
      <c r="F193" s="2228">
        <f>SUM(F188:F192)</f>
        <v>15.690341874755518</v>
      </c>
      <c r="G193" s="2221">
        <f>F193/F176</f>
        <v>0.15211516503287373</v>
      </c>
      <c r="H193" s="691">
        <f>SUM(H188:H192)</f>
        <v>65.018505958951138</v>
      </c>
      <c r="I193" s="691">
        <f>SUM(I188:I192)</f>
        <v>1094.8995554701226</v>
      </c>
      <c r="J193" s="681"/>
      <c r="K193" s="691">
        <f>SUM(K188:K192)</f>
        <v>1159.9180614290738</v>
      </c>
      <c r="L193" s="681"/>
      <c r="M193" s="691">
        <f>SUM(M188:M192)</f>
        <v>1.6999999999999999E-3</v>
      </c>
      <c r="N193" s="681"/>
      <c r="O193" s="691">
        <f>SUM(O188:O192)</f>
        <v>0</v>
      </c>
      <c r="P193" s="681"/>
      <c r="Q193" s="691"/>
      <c r="R193" s="691">
        <f>SUM(R188:R192)</f>
        <v>150.00053307515626</v>
      </c>
      <c r="S193" s="681"/>
      <c r="T193" s="691">
        <f>SUM(T188:T192)</f>
        <v>150.00223307515625</v>
      </c>
      <c r="U193" s="681"/>
      <c r="V193" s="681"/>
      <c r="W193" s="691">
        <f>SUM(W188:W192)</f>
        <v>1309.92029450423</v>
      </c>
      <c r="X193" s="691">
        <f t="shared" si="97"/>
        <v>834.85771371991893</v>
      </c>
      <c r="Y193" s="780"/>
      <c r="Z193" s="755"/>
    </row>
    <row r="194" spans="1:26" s="756" customFormat="1" ht="15.75" x14ac:dyDescent="0.25">
      <c r="A194" s="1194"/>
      <c r="B194" s="690" t="s">
        <v>689</v>
      </c>
      <c r="C194" s="752"/>
      <c r="D194" s="753"/>
      <c r="E194" s="752"/>
      <c r="F194" s="1362"/>
      <c r="G194" s="680"/>
      <c r="H194" s="2127"/>
      <c r="I194" s="2127"/>
      <c r="J194" s="681"/>
      <c r="K194" s="681"/>
      <c r="L194" s="681"/>
      <c r="M194" s="2127"/>
      <c r="N194" s="681"/>
      <c r="O194" s="2127"/>
      <c r="P194" s="681"/>
      <c r="Q194" s="2127"/>
      <c r="R194" s="2127"/>
      <c r="S194" s="681"/>
      <c r="T194" s="681"/>
      <c r="U194" s="681"/>
      <c r="V194" s="681"/>
      <c r="W194" s="681"/>
      <c r="X194" s="681"/>
      <c r="Y194" s="754"/>
      <c r="Z194" s="755"/>
    </row>
    <row r="195" spans="1:26" s="756" customFormat="1" ht="15.75" x14ac:dyDescent="0.25">
      <c r="A195" s="776">
        <v>13</v>
      </c>
      <c r="B195" s="763" t="s">
        <v>1101</v>
      </c>
      <c r="C195" s="777">
        <f t="shared" ref="C195:C204" si="101">C32+C73+C114+C155</f>
        <v>121</v>
      </c>
      <c r="D195" s="778"/>
      <c r="E195" s="777">
        <f t="shared" ref="E195:F204" si="102">E32+E73+E114+E155</f>
        <v>3517.4</v>
      </c>
      <c r="F195" s="800">
        <f t="shared" si="102"/>
        <v>3.4448994825207326</v>
      </c>
      <c r="G195" s="680">
        <f>F195/F176</f>
        <v>3.3397707805743249E-2</v>
      </c>
      <c r="H195" s="678">
        <f t="shared" ref="H195:I204" si="103">H32+H73+H114+H155</f>
        <v>43.899954206157531</v>
      </c>
      <c r="I195" s="678">
        <f t="shared" si="103"/>
        <v>227.40000127472959</v>
      </c>
      <c r="J195" s="681"/>
      <c r="K195" s="681">
        <f>H195+I195+J195</f>
        <v>271.29995548088709</v>
      </c>
      <c r="L195" s="681">
        <f t="shared" ref="L195:L203" si="104">(K195*100000)/(F195*1000000)*100</f>
        <v>787.54099171093696</v>
      </c>
      <c r="M195" s="678">
        <f t="shared" ref="M195:M204" si="105">M32+M73+M114+M155</f>
        <v>0.1</v>
      </c>
      <c r="N195" s="681"/>
      <c r="O195" s="678">
        <f t="shared" ref="O195:O204" si="106">O32+O73+O114+O155</f>
        <v>2.4</v>
      </c>
      <c r="P195" s="681"/>
      <c r="Q195" s="678"/>
      <c r="R195" s="678">
        <f t="shared" ref="R195:R204" si="107">R32+R73+R114+R155</f>
        <v>0</v>
      </c>
      <c r="S195" s="681"/>
      <c r="T195" s="681">
        <f t="shared" ref="T195:T204" si="108">SUM(M195:S195)</f>
        <v>2.5</v>
      </c>
      <c r="U195" s="681"/>
      <c r="V195" s="681"/>
      <c r="W195" s="681">
        <f t="shared" ref="W195:W204" si="109">K195+T195+U195+V195</f>
        <v>273.79995548088709</v>
      </c>
      <c r="X195" s="681">
        <f t="shared" ref="X195:X203" si="110">(W195*100000)/(F195*1000000)*100</f>
        <v>794.79809750657728</v>
      </c>
      <c r="Y195" s="754"/>
      <c r="Z195" s="755"/>
    </row>
    <row r="196" spans="1:26" s="756" customFormat="1" ht="15.75" x14ac:dyDescent="0.25">
      <c r="A196" s="776">
        <v>14</v>
      </c>
      <c r="B196" s="763" t="s">
        <v>1102</v>
      </c>
      <c r="C196" s="777">
        <f t="shared" si="101"/>
        <v>169</v>
      </c>
      <c r="D196" s="778"/>
      <c r="E196" s="777">
        <f t="shared" si="102"/>
        <v>4887.33</v>
      </c>
      <c r="F196" s="800">
        <f t="shared" si="102"/>
        <v>6.6744568197001559</v>
      </c>
      <c r="G196" s="680">
        <f>F196/F176</f>
        <v>6.4707710560914622E-2</v>
      </c>
      <c r="H196" s="678">
        <f t="shared" si="103"/>
        <v>92.74261971566915</v>
      </c>
      <c r="I196" s="678">
        <f t="shared" si="103"/>
        <v>432.34216680279417</v>
      </c>
      <c r="J196" s="681"/>
      <c r="K196" s="681">
        <f t="shared" ref="K196:K204" si="111">H196+I196+J196</f>
        <v>525.08478651846326</v>
      </c>
      <c r="L196" s="681">
        <f t="shared" si="104"/>
        <v>786.70789354518922</v>
      </c>
      <c r="M196" s="678">
        <f t="shared" si="105"/>
        <v>0.1</v>
      </c>
      <c r="N196" s="681"/>
      <c r="O196" s="678">
        <f t="shared" si="106"/>
        <v>0</v>
      </c>
      <c r="P196" s="681"/>
      <c r="Q196" s="678"/>
      <c r="R196" s="678">
        <f t="shared" si="107"/>
        <v>0</v>
      </c>
      <c r="S196" s="681"/>
      <c r="T196" s="681">
        <f t="shared" si="108"/>
        <v>0.1</v>
      </c>
      <c r="U196" s="681"/>
      <c r="V196" s="681"/>
      <c r="W196" s="681">
        <f t="shared" si="109"/>
        <v>525.18478651846328</v>
      </c>
      <c r="X196" s="681">
        <f t="shared" si="110"/>
        <v>786.85771847132378</v>
      </c>
      <c r="Y196" s="754"/>
      <c r="Z196" s="755"/>
    </row>
    <row r="197" spans="1:26" s="756" customFormat="1" ht="15.75" x14ac:dyDescent="0.25">
      <c r="A197" s="776">
        <v>15</v>
      </c>
      <c r="B197" s="763" t="s">
        <v>1103</v>
      </c>
      <c r="C197" s="777">
        <f t="shared" si="101"/>
        <v>1</v>
      </c>
      <c r="D197" s="778"/>
      <c r="E197" s="777">
        <f t="shared" si="102"/>
        <v>48</v>
      </c>
      <c r="F197" s="800">
        <f t="shared" si="102"/>
        <v>4.5032592179200026E-2</v>
      </c>
      <c r="G197" s="680">
        <f>F197/F176</f>
        <v>4.3658323355072508E-4</v>
      </c>
      <c r="H197" s="678">
        <f t="shared" si="103"/>
        <v>0.3024</v>
      </c>
      <c r="I197" s="678">
        <f t="shared" si="103"/>
        <v>2.9946673799168013</v>
      </c>
      <c r="J197" s="681"/>
      <c r="K197" s="681">
        <f t="shared" si="111"/>
        <v>3.2970673799168013</v>
      </c>
      <c r="L197" s="681">
        <f t="shared" si="104"/>
        <v>732.15136423784963</v>
      </c>
      <c r="M197" s="678">
        <f t="shared" si="105"/>
        <v>0</v>
      </c>
      <c r="N197" s="681"/>
      <c r="O197" s="678">
        <f t="shared" si="106"/>
        <v>0</v>
      </c>
      <c r="P197" s="681"/>
      <c r="Q197" s="678"/>
      <c r="R197" s="678">
        <f t="shared" si="107"/>
        <v>0</v>
      </c>
      <c r="S197" s="681"/>
      <c r="T197" s="681">
        <f t="shared" si="108"/>
        <v>0</v>
      </c>
      <c r="U197" s="681"/>
      <c r="V197" s="681"/>
      <c r="W197" s="681">
        <f t="shared" si="109"/>
        <v>3.2970673799168013</v>
      </c>
      <c r="X197" s="681">
        <f t="shared" si="110"/>
        <v>732.15136423784963</v>
      </c>
      <c r="Y197" s="754"/>
      <c r="Z197" s="755"/>
    </row>
    <row r="198" spans="1:26" s="756" customFormat="1" ht="15.75" x14ac:dyDescent="0.25">
      <c r="A198" s="776">
        <v>16</v>
      </c>
      <c r="B198" s="763" t="s">
        <v>1104</v>
      </c>
      <c r="C198" s="777">
        <f t="shared" si="101"/>
        <v>8</v>
      </c>
      <c r="D198" s="778"/>
      <c r="E198" s="777">
        <f t="shared" si="102"/>
        <v>405</v>
      </c>
      <c r="F198" s="800">
        <f t="shared" si="102"/>
        <v>0.41995818931824691</v>
      </c>
      <c r="G198" s="680">
        <f>F198/F176</f>
        <v>4.0714223937869005E-3</v>
      </c>
      <c r="H198" s="678">
        <f t="shared" si="103"/>
        <v>4.1125705512457511</v>
      </c>
      <c r="I198" s="678">
        <f t="shared" si="103"/>
        <v>30.173374038465319</v>
      </c>
      <c r="J198" s="681"/>
      <c r="K198" s="681">
        <f t="shared" si="111"/>
        <v>34.285944589711072</v>
      </c>
      <c r="L198" s="681">
        <f t="shared" si="104"/>
        <v>816.4132873648756</v>
      </c>
      <c r="M198" s="678">
        <f t="shared" si="105"/>
        <v>0</v>
      </c>
      <c r="N198" s="681"/>
      <c r="O198" s="678">
        <f t="shared" si="106"/>
        <v>0</v>
      </c>
      <c r="P198" s="681"/>
      <c r="Q198" s="678"/>
      <c r="R198" s="678">
        <f t="shared" si="107"/>
        <v>0</v>
      </c>
      <c r="S198" s="681"/>
      <c r="T198" s="681">
        <f t="shared" si="108"/>
        <v>0</v>
      </c>
      <c r="U198" s="681"/>
      <c r="V198" s="681"/>
      <c r="W198" s="681">
        <f t="shared" si="109"/>
        <v>34.285944589711072</v>
      </c>
      <c r="X198" s="681">
        <f t="shared" si="110"/>
        <v>816.4132873648756</v>
      </c>
      <c r="Y198" s="754"/>
      <c r="Z198" s="755"/>
    </row>
    <row r="199" spans="1:26" s="756" customFormat="1" ht="15.75" x14ac:dyDescent="0.25">
      <c r="A199" s="776">
        <v>17</v>
      </c>
      <c r="B199" s="763" t="s">
        <v>1105</v>
      </c>
      <c r="C199" s="777">
        <f t="shared" si="101"/>
        <v>30</v>
      </c>
      <c r="D199" s="778"/>
      <c r="E199" s="777">
        <f t="shared" si="102"/>
        <v>395.8</v>
      </c>
      <c r="F199" s="800">
        <f t="shared" si="102"/>
        <v>0.70833243594192019</v>
      </c>
      <c r="G199" s="680">
        <f>F199/F176</f>
        <v>6.8671611014926685E-3</v>
      </c>
      <c r="H199" s="678">
        <f t="shared" si="103"/>
        <v>7.4321679506130014</v>
      </c>
      <c r="I199" s="678">
        <f t="shared" si="103"/>
        <v>65.670194212607257</v>
      </c>
      <c r="J199" s="681"/>
      <c r="K199" s="681">
        <f t="shared" si="111"/>
        <v>73.102362163220263</v>
      </c>
      <c r="L199" s="681">
        <f t="shared" si="104"/>
        <v>1032.0346556770457</v>
      </c>
      <c r="M199" s="678">
        <f t="shared" si="105"/>
        <v>6.0500000000000005E-2</v>
      </c>
      <c r="N199" s="681"/>
      <c r="O199" s="678">
        <f t="shared" si="106"/>
        <v>0</v>
      </c>
      <c r="P199" s="681"/>
      <c r="Q199" s="678"/>
      <c r="R199" s="678">
        <f t="shared" si="107"/>
        <v>0</v>
      </c>
      <c r="S199" s="681"/>
      <c r="T199" s="681">
        <f t="shared" si="108"/>
        <v>6.0500000000000005E-2</v>
      </c>
      <c r="U199" s="681"/>
      <c r="V199" s="681"/>
      <c r="W199" s="681">
        <f t="shared" si="109"/>
        <v>73.162862163220268</v>
      </c>
      <c r="X199" s="681">
        <f t="shared" si="110"/>
        <v>1032.8887744061924</v>
      </c>
      <c r="Y199" s="754"/>
      <c r="Z199" s="755"/>
    </row>
    <row r="200" spans="1:26" s="756" customFormat="1" ht="15.75" x14ac:dyDescent="0.25">
      <c r="A200" s="776">
        <v>18</v>
      </c>
      <c r="B200" s="763" t="s">
        <v>1106</v>
      </c>
      <c r="C200" s="777">
        <f t="shared" si="101"/>
        <v>109</v>
      </c>
      <c r="D200" s="778"/>
      <c r="E200" s="777">
        <f t="shared" si="102"/>
        <v>1762</v>
      </c>
      <c r="F200" s="800">
        <f t="shared" si="102"/>
        <v>2.3118079048197679</v>
      </c>
      <c r="G200" s="680">
        <f>F200/F176</f>
        <v>2.24125799025294E-2</v>
      </c>
      <c r="H200" s="678">
        <f t="shared" si="103"/>
        <v>37.077260357394294</v>
      </c>
      <c r="I200" s="678">
        <f t="shared" si="103"/>
        <v>212.19267822249327</v>
      </c>
      <c r="J200" s="681"/>
      <c r="K200" s="681">
        <f t="shared" si="111"/>
        <v>249.26993857988757</v>
      </c>
      <c r="L200" s="681">
        <f t="shared" si="104"/>
        <v>1078.2467611612437</v>
      </c>
      <c r="M200" s="678">
        <f t="shared" si="105"/>
        <v>0.50339999999999996</v>
      </c>
      <c r="N200" s="681"/>
      <c r="O200" s="678">
        <f t="shared" si="106"/>
        <v>0.13690379999999999</v>
      </c>
      <c r="P200" s="681"/>
      <c r="Q200" s="678"/>
      <c r="R200" s="678">
        <f t="shared" si="107"/>
        <v>9.3067199999999968</v>
      </c>
      <c r="S200" s="681"/>
      <c r="T200" s="681">
        <f t="shared" si="108"/>
        <v>9.9470237999999966</v>
      </c>
      <c r="U200" s="681"/>
      <c r="V200" s="681"/>
      <c r="W200" s="681">
        <f t="shared" si="109"/>
        <v>259.21696237988755</v>
      </c>
      <c r="X200" s="681">
        <f t="shared" si="110"/>
        <v>1121.2737954544564</v>
      </c>
      <c r="Y200" s="754"/>
      <c r="Z200" s="755"/>
    </row>
    <row r="201" spans="1:26" s="756" customFormat="1" ht="15.75" x14ac:dyDescent="0.25">
      <c r="A201" s="776">
        <v>19</v>
      </c>
      <c r="B201" s="763" t="s">
        <v>1107</v>
      </c>
      <c r="C201" s="777">
        <f t="shared" si="101"/>
        <v>69</v>
      </c>
      <c r="D201" s="778"/>
      <c r="E201" s="777">
        <f t="shared" si="102"/>
        <v>1077</v>
      </c>
      <c r="F201" s="800">
        <f t="shared" si="102"/>
        <v>0.52319211030024126</v>
      </c>
      <c r="G201" s="680">
        <f>F201/F176</f>
        <v>5.0722574968404726E-3</v>
      </c>
      <c r="H201" s="678">
        <f t="shared" si="103"/>
        <v>14.883522047982293</v>
      </c>
      <c r="I201" s="678">
        <f t="shared" si="103"/>
        <v>43.01999319319107</v>
      </c>
      <c r="J201" s="681"/>
      <c r="K201" s="681">
        <f t="shared" si="111"/>
        <v>57.903515241173366</v>
      </c>
      <c r="L201" s="681">
        <f t="shared" si="104"/>
        <v>1106.7352527151947</v>
      </c>
      <c r="M201" s="678">
        <f t="shared" si="105"/>
        <v>2.8E-3</v>
      </c>
      <c r="N201" s="681"/>
      <c r="O201" s="678">
        <f t="shared" si="106"/>
        <v>0</v>
      </c>
      <c r="P201" s="681"/>
      <c r="Q201" s="678"/>
      <c r="R201" s="678">
        <f t="shared" si="107"/>
        <v>0</v>
      </c>
      <c r="S201" s="681"/>
      <c r="T201" s="681">
        <f t="shared" si="108"/>
        <v>2.8E-3</v>
      </c>
      <c r="U201" s="681"/>
      <c r="V201" s="681"/>
      <c r="W201" s="681">
        <f t="shared" si="109"/>
        <v>57.906315241173367</v>
      </c>
      <c r="X201" s="681">
        <f t="shared" si="110"/>
        <v>1106.7887703417966</v>
      </c>
      <c r="Y201" s="754"/>
      <c r="Z201" s="755"/>
    </row>
    <row r="202" spans="1:26" s="756" customFormat="1" ht="15.75" x14ac:dyDescent="0.25">
      <c r="A202" s="776">
        <v>20</v>
      </c>
      <c r="B202" s="763" t="s">
        <v>1108</v>
      </c>
      <c r="C202" s="777">
        <f t="shared" si="101"/>
        <v>0</v>
      </c>
      <c r="D202" s="778"/>
      <c r="E202" s="777">
        <f t="shared" si="102"/>
        <v>0</v>
      </c>
      <c r="F202" s="800">
        <f t="shared" si="102"/>
        <v>0</v>
      </c>
      <c r="G202" s="680">
        <f>F202/F176</f>
        <v>0</v>
      </c>
      <c r="H202" s="678">
        <f t="shared" si="103"/>
        <v>0</v>
      </c>
      <c r="I202" s="678">
        <f t="shared" si="103"/>
        <v>3.0454545454545456E-3</v>
      </c>
      <c r="J202" s="681"/>
      <c r="K202" s="681">
        <f t="shared" si="111"/>
        <v>3.0454545454545456E-3</v>
      </c>
      <c r="L202" s="681"/>
      <c r="M202" s="678">
        <f t="shared" si="105"/>
        <v>0</v>
      </c>
      <c r="N202" s="681"/>
      <c r="O202" s="678">
        <f t="shared" si="106"/>
        <v>0</v>
      </c>
      <c r="P202" s="681"/>
      <c r="Q202" s="678"/>
      <c r="R202" s="678">
        <f t="shared" si="107"/>
        <v>0</v>
      </c>
      <c r="S202" s="681"/>
      <c r="T202" s="681">
        <f t="shared" si="108"/>
        <v>0</v>
      </c>
      <c r="U202" s="681"/>
      <c r="V202" s="681"/>
      <c r="W202" s="681">
        <f t="shared" si="109"/>
        <v>3.0454545454545456E-3</v>
      </c>
      <c r="X202" s="681"/>
      <c r="Y202" s="754"/>
      <c r="Z202" s="755"/>
    </row>
    <row r="203" spans="1:26" s="756" customFormat="1" ht="15.75" x14ac:dyDescent="0.25">
      <c r="A203" s="776">
        <v>21</v>
      </c>
      <c r="B203" s="763" t="s">
        <v>1109</v>
      </c>
      <c r="C203" s="777">
        <f t="shared" si="101"/>
        <v>4</v>
      </c>
      <c r="D203" s="778"/>
      <c r="E203" s="777">
        <f t="shared" si="102"/>
        <v>35</v>
      </c>
      <c r="F203" s="800">
        <f t="shared" si="102"/>
        <v>4.9802613678702409E-2</v>
      </c>
      <c r="G203" s="680">
        <f>F203/F176</f>
        <v>4.8282777133065583E-4</v>
      </c>
      <c r="H203" s="678">
        <f t="shared" si="103"/>
        <v>3.1500000000000007E-2</v>
      </c>
      <c r="I203" s="678">
        <f t="shared" si="103"/>
        <v>2.350339263805556</v>
      </c>
      <c r="J203" s="681"/>
      <c r="K203" s="681">
        <f t="shared" si="111"/>
        <v>2.3818392638055559</v>
      </c>
      <c r="L203" s="681">
        <f t="shared" si="104"/>
        <v>478.25587612164327</v>
      </c>
      <c r="M203" s="678">
        <f t="shared" si="105"/>
        <v>0</v>
      </c>
      <c r="N203" s="681"/>
      <c r="O203" s="678">
        <f t="shared" si="106"/>
        <v>0</v>
      </c>
      <c r="P203" s="681"/>
      <c r="Q203" s="678"/>
      <c r="R203" s="678">
        <f t="shared" si="107"/>
        <v>0</v>
      </c>
      <c r="S203" s="681"/>
      <c r="T203" s="681">
        <f t="shared" si="108"/>
        <v>0</v>
      </c>
      <c r="U203" s="681"/>
      <c r="V203" s="681"/>
      <c r="W203" s="681">
        <f t="shared" si="109"/>
        <v>2.3818392638055559</v>
      </c>
      <c r="X203" s="681">
        <f t="shared" si="110"/>
        <v>478.25587612164327</v>
      </c>
      <c r="Y203" s="754"/>
      <c r="Z203" s="755"/>
    </row>
    <row r="204" spans="1:26" s="756" customFormat="1" ht="15.75" x14ac:dyDescent="0.25">
      <c r="A204" s="776">
        <v>22</v>
      </c>
      <c r="B204" s="763" t="s">
        <v>1110</v>
      </c>
      <c r="C204" s="777">
        <f t="shared" si="101"/>
        <v>1</v>
      </c>
      <c r="E204" s="777">
        <f t="shared" si="102"/>
        <v>5.7</v>
      </c>
      <c r="F204" s="800">
        <f t="shared" si="102"/>
        <v>4.0465877759999994E-3</v>
      </c>
      <c r="G204" s="680">
        <f>F204/F176</f>
        <v>3.923097229363848E-5</v>
      </c>
      <c r="H204" s="678">
        <f t="shared" si="103"/>
        <v>7.5599999999999987E-2</v>
      </c>
      <c r="I204" s="678">
        <f t="shared" si="103"/>
        <v>0.40934572800000002</v>
      </c>
      <c r="J204" s="789"/>
      <c r="K204" s="681">
        <f t="shared" si="111"/>
        <v>0.48494572800000002</v>
      </c>
      <c r="L204" s="681"/>
      <c r="M204" s="678">
        <f t="shared" si="105"/>
        <v>0</v>
      </c>
      <c r="N204" s="789"/>
      <c r="O204" s="678">
        <f t="shared" si="106"/>
        <v>0</v>
      </c>
      <c r="P204" s="789"/>
      <c r="Q204" s="790"/>
      <c r="R204" s="678">
        <f t="shared" si="107"/>
        <v>0</v>
      </c>
      <c r="S204" s="789"/>
      <c r="T204" s="681">
        <f t="shared" si="108"/>
        <v>0</v>
      </c>
      <c r="U204" s="789"/>
      <c r="V204" s="790"/>
      <c r="W204" s="681">
        <f t="shared" si="109"/>
        <v>0.48494572800000002</v>
      </c>
      <c r="X204" s="681"/>
      <c r="Y204" s="780"/>
      <c r="Z204" s="755"/>
    </row>
    <row r="205" spans="1:26" s="756" customFormat="1" ht="15.75" x14ac:dyDescent="0.25">
      <c r="A205" s="782"/>
      <c r="B205" s="781"/>
      <c r="C205" s="699">
        <f>SUM(C195:C204)</f>
        <v>512</v>
      </c>
      <c r="D205" s="2192"/>
      <c r="E205" s="693">
        <f>SUM(E195:E204)</f>
        <v>12133.23</v>
      </c>
      <c r="F205" s="694">
        <f>SUM(F195:F204)</f>
        <v>14.181528736234966</v>
      </c>
      <c r="G205" s="2221">
        <f>F205/F176</f>
        <v>0.13748748123848234</v>
      </c>
      <c r="H205" s="693">
        <f>SUM(H195:H204)</f>
        <v>200.55759482906203</v>
      </c>
      <c r="I205" s="693">
        <f>SUM(I195:I204)</f>
        <v>1016.5558055705485</v>
      </c>
      <c r="J205" s="681"/>
      <c r="K205" s="693">
        <f>SUM(K195:K204)</f>
        <v>1217.1134003996106</v>
      </c>
      <c r="L205" s="681"/>
      <c r="M205" s="693">
        <f>SUM(M195:M204)</f>
        <v>0.76670000000000005</v>
      </c>
      <c r="N205" s="681"/>
      <c r="O205" s="693">
        <f>SUM(O195:O204)</f>
        <v>2.5369037999999997</v>
      </c>
      <c r="P205" s="681"/>
      <c r="Q205" s="681"/>
      <c r="R205" s="693">
        <f>SUM(R195:R204)</f>
        <v>9.3067199999999968</v>
      </c>
      <c r="S205" s="681"/>
      <c r="T205" s="693">
        <f>SUM(T195:T204)</f>
        <v>12.610323799999998</v>
      </c>
      <c r="U205" s="681"/>
      <c r="V205" s="681"/>
      <c r="W205" s="693">
        <f>SUM(W194:W204)</f>
        <v>1229.7237241996104</v>
      </c>
      <c r="X205" s="691">
        <f>(W205*100000)/(F205*1000000)*100</f>
        <v>867.1305802579418</v>
      </c>
      <c r="Y205" s="780"/>
      <c r="Z205" s="755"/>
    </row>
    <row r="206" spans="1:26" s="756" customFormat="1" ht="15.75" x14ac:dyDescent="0.25">
      <c r="A206" s="770"/>
      <c r="B206" s="692"/>
      <c r="C206" s="769"/>
      <c r="D206" s="775"/>
      <c r="E206" s="693"/>
      <c r="F206" s="694"/>
      <c r="G206" s="680"/>
      <c r="H206" s="693"/>
      <c r="I206" s="693"/>
      <c r="J206" s="681"/>
      <c r="K206" s="693"/>
      <c r="L206" s="681"/>
      <c r="M206" s="693"/>
      <c r="N206" s="681"/>
      <c r="O206" s="693"/>
      <c r="P206" s="681"/>
      <c r="Q206" s="681"/>
      <c r="R206" s="693"/>
      <c r="S206" s="681"/>
      <c r="T206" s="693"/>
      <c r="U206" s="681"/>
      <c r="V206" s="681"/>
      <c r="W206" s="693"/>
      <c r="X206" s="691"/>
      <c r="Y206" s="757"/>
      <c r="Z206" s="755"/>
    </row>
    <row r="207" spans="1:26" s="756" customFormat="1" ht="15.75" x14ac:dyDescent="0.25">
      <c r="A207" s="751" t="s">
        <v>1116</v>
      </c>
      <c r="B207" s="1207" t="s">
        <v>697</v>
      </c>
      <c r="C207" s="764"/>
      <c r="D207" s="764"/>
      <c r="E207" s="678"/>
      <c r="F207" s="679"/>
      <c r="G207" s="681"/>
      <c r="H207" s="681"/>
      <c r="I207" s="681"/>
      <c r="J207" s="681"/>
      <c r="K207" s="681"/>
      <c r="L207" s="681"/>
      <c r="M207" s="681"/>
      <c r="N207" s="681"/>
      <c r="O207" s="681"/>
      <c r="P207" s="681"/>
      <c r="Q207" s="681"/>
      <c r="R207" s="681"/>
      <c r="S207" s="681"/>
      <c r="T207" s="681"/>
      <c r="U207" s="681"/>
      <c r="V207" s="681"/>
      <c r="W207" s="681"/>
      <c r="X207" s="681"/>
      <c r="Y207" s="754"/>
    </row>
    <row r="208" spans="1:26" s="756" customFormat="1" ht="15.75" x14ac:dyDescent="0.25">
      <c r="A208" s="1194" t="s">
        <v>36</v>
      </c>
      <c r="B208" s="684" t="s">
        <v>699</v>
      </c>
      <c r="C208" s="764"/>
      <c r="D208" s="764"/>
      <c r="E208" s="678"/>
      <c r="F208" s="679"/>
      <c r="G208" s="681"/>
      <c r="H208" s="681"/>
      <c r="I208" s="681"/>
      <c r="J208" s="681"/>
      <c r="K208" s="681"/>
      <c r="L208" s="681"/>
      <c r="M208" s="681"/>
      <c r="N208" s="681"/>
      <c r="O208" s="681"/>
      <c r="P208" s="681"/>
      <c r="Q208" s="681"/>
      <c r="R208" s="681"/>
      <c r="S208" s="681"/>
      <c r="T208" s="681"/>
      <c r="U208" s="681"/>
      <c r="V208" s="681"/>
      <c r="W208" s="681"/>
      <c r="X208" s="681"/>
      <c r="Y208" s="754"/>
    </row>
    <row r="209" spans="1:25" s="756" customFormat="1" ht="15.75" x14ac:dyDescent="0.25">
      <c r="A209" s="1194" t="s">
        <v>37</v>
      </c>
      <c r="B209" s="684" t="s">
        <v>698</v>
      </c>
      <c r="C209" s="764"/>
      <c r="D209" s="764"/>
      <c r="E209" s="678"/>
      <c r="F209" s="679"/>
      <c r="G209" s="681"/>
      <c r="H209" s="681"/>
      <c r="I209" s="681"/>
      <c r="J209" s="681"/>
      <c r="K209" s="681"/>
      <c r="L209" s="681"/>
      <c r="M209" s="681"/>
      <c r="N209" s="681"/>
      <c r="O209" s="681"/>
      <c r="P209" s="681"/>
      <c r="Q209" s="681"/>
      <c r="R209" s="681"/>
      <c r="S209" s="681"/>
      <c r="T209" s="681"/>
      <c r="U209" s="681"/>
      <c r="V209" s="681"/>
      <c r="W209" s="681"/>
      <c r="X209" s="681"/>
      <c r="Y209" s="754"/>
    </row>
    <row r="210" spans="1:25" s="756" customFormat="1" ht="15.75" x14ac:dyDescent="0.25">
      <c r="A210" s="1194" t="s">
        <v>38</v>
      </c>
      <c r="B210" s="684" t="s">
        <v>700</v>
      </c>
      <c r="C210" s="764"/>
      <c r="D210" s="764"/>
      <c r="E210" s="678"/>
      <c r="F210" s="679"/>
      <c r="G210" s="681"/>
      <c r="H210" s="681"/>
      <c r="I210" s="681"/>
      <c r="J210" s="681"/>
      <c r="K210" s="681"/>
      <c r="L210" s="681"/>
      <c r="M210" s="681"/>
      <c r="N210" s="681"/>
      <c r="O210" s="681"/>
      <c r="P210" s="681"/>
      <c r="Q210" s="681"/>
      <c r="R210" s="681"/>
      <c r="S210" s="681"/>
      <c r="T210" s="681"/>
      <c r="U210" s="681"/>
      <c r="V210" s="681"/>
      <c r="W210" s="681"/>
      <c r="X210" s="681"/>
      <c r="Y210" s="762"/>
    </row>
    <row r="211" spans="1:25" s="756" customFormat="1" ht="15.75" x14ac:dyDescent="0.25">
      <c r="A211" s="2167" t="s">
        <v>1117</v>
      </c>
      <c r="B211" s="675" t="s">
        <v>65</v>
      </c>
      <c r="C211" s="764"/>
      <c r="D211" s="764"/>
      <c r="E211" s="678"/>
      <c r="F211" s="679"/>
      <c r="G211" s="681"/>
      <c r="H211" s="681"/>
      <c r="I211" s="681"/>
      <c r="J211" s="681"/>
      <c r="K211" s="681"/>
      <c r="L211" s="681"/>
      <c r="M211" s="681"/>
      <c r="N211" s="681"/>
      <c r="O211" s="681"/>
      <c r="P211" s="681"/>
      <c r="Q211" s="681"/>
      <c r="R211" s="681"/>
      <c r="S211" s="681"/>
      <c r="T211" s="681"/>
      <c r="U211" s="681"/>
      <c r="V211" s="681"/>
      <c r="W211" s="681"/>
      <c r="X211" s="681"/>
      <c r="Y211" s="2168"/>
    </row>
    <row r="212" spans="1:25" s="756" customFormat="1" ht="15.75" x14ac:dyDescent="0.25">
      <c r="A212" s="1194" t="s">
        <v>36</v>
      </c>
      <c r="B212" s="762" t="s">
        <v>57</v>
      </c>
      <c r="C212" s="762"/>
      <c r="D212" s="762"/>
      <c r="E212" s="2168"/>
      <c r="F212" s="679"/>
      <c r="G212" s="681"/>
      <c r="H212" s="681"/>
      <c r="I212" s="681"/>
      <c r="J212" s="681"/>
      <c r="K212" s="681"/>
      <c r="L212" s="681"/>
      <c r="M212" s="681"/>
      <c r="N212" s="681"/>
      <c r="O212" s="681"/>
      <c r="P212" s="681"/>
      <c r="Q212" s="681"/>
      <c r="R212" s="681"/>
      <c r="S212" s="681"/>
      <c r="T212" s="681"/>
      <c r="U212" s="681"/>
      <c r="V212" s="681"/>
      <c r="W212" s="681">
        <f>'D 2.1_2025-26_(Proje)_Rev'!W212*1.1</f>
        <v>257.32532297780011</v>
      </c>
      <c r="X212" s="681"/>
      <c r="Y212" s="762"/>
    </row>
    <row r="213" spans="1:25" s="756" customFormat="1" ht="15.75" x14ac:dyDescent="0.25">
      <c r="A213" s="1194" t="s">
        <v>37</v>
      </c>
      <c r="B213" s="762" t="s">
        <v>58</v>
      </c>
      <c r="C213" s="762"/>
      <c r="D213" s="762"/>
      <c r="E213" s="2168"/>
      <c r="F213" s="679"/>
      <c r="G213" s="681"/>
      <c r="H213" s="681"/>
      <c r="I213" s="681"/>
      <c r="J213" s="681"/>
      <c r="K213" s="681"/>
      <c r="L213" s="681"/>
      <c r="M213" s="681"/>
      <c r="N213" s="681"/>
      <c r="O213" s="681"/>
      <c r="P213" s="681"/>
      <c r="Q213" s="681"/>
      <c r="R213" s="681"/>
      <c r="S213" s="681"/>
      <c r="T213" s="681"/>
      <c r="U213" s="681"/>
      <c r="V213" s="681"/>
      <c r="W213" s="681">
        <f>'D 2.1_2025-26_(Proje)_Rev'!W213*1.1</f>
        <v>21.323152400000009</v>
      </c>
      <c r="X213" s="681"/>
      <c r="Y213" s="762"/>
    </row>
    <row r="214" spans="1:25" s="756" customFormat="1" ht="15.75" x14ac:dyDescent="0.25">
      <c r="A214" s="751" t="s">
        <v>1118</v>
      </c>
      <c r="B214" s="742" t="s">
        <v>693</v>
      </c>
      <c r="C214" s="762"/>
      <c r="D214" s="762"/>
      <c r="E214" s="2168"/>
      <c r="F214" s="679"/>
      <c r="G214" s="681"/>
      <c r="H214" s="681"/>
      <c r="I214" s="681"/>
      <c r="J214" s="681"/>
      <c r="K214" s="681"/>
      <c r="L214" s="681"/>
      <c r="M214" s="681"/>
      <c r="N214" s="681"/>
      <c r="O214" s="681"/>
      <c r="P214" s="681"/>
      <c r="Q214" s="681"/>
      <c r="R214" s="681"/>
      <c r="S214" s="681"/>
      <c r="T214" s="681"/>
      <c r="U214" s="681"/>
      <c r="V214" s="681"/>
      <c r="W214" s="681">
        <f>SUM(W212:W213)</f>
        <v>278.64847537780014</v>
      </c>
      <c r="X214" s="681"/>
      <c r="Y214" s="762"/>
    </row>
    <row r="215" spans="1:25" s="756" customFormat="1" ht="15.75" x14ac:dyDescent="0.25">
      <c r="A215" s="1194" t="s">
        <v>36</v>
      </c>
      <c r="B215" s="763" t="s">
        <v>692</v>
      </c>
      <c r="C215" s="764"/>
      <c r="D215" s="764"/>
      <c r="E215" s="2168"/>
      <c r="F215" s="679"/>
      <c r="G215" s="681"/>
      <c r="H215" s="681"/>
      <c r="I215" s="681"/>
      <c r="J215" s="681"/>
      <c r="K215" s="681"/>
      <c r="L215" s="681"/>
      <c r="M215" s="681"/>
      <c r="N215" s="681"/>
      <c r="O215" s="681"/>
      <c r="P215" s="681"/>
      <c r="Q215" s="681"/>
      <c r="R215" s="681"/>
      <c r="S215" s="681"/>
      <c r="T215" s="681"/>
      <c r="U215" s="681"/>
      <c r="V215" s="681"/>
      <c r="W215" s="678"/>
      <c r="X215" s="681"/>
      <c r="Y215" s="762"/>
    </row>
    <row r="216" spans="1:25" s="756" customFormat="1" ht="15.75" x14ac:dyDescent="0.25">
      <c r="A216" s="2169" t="s">
        <v>37</v>
      </c>
      <c r="B216" s="764" t="s">
        <v>694</v>
      </c>
      <c r="C216" s="1198"/>
      <c r="D216" s="764"/>
      <c r="E216" s="2168"/>
      <c r="F216" s="679"/>
      <c r="G216" s="681"/>
      <c r="H216" s="681"/>
      <c r="I216" s="681"/>
      <c r="J216" s="681"/>
      <c r="K216" s="681"/>
      <c r="L216" s="681"/>
      <c r="M216" s="681"/>
      <c r="N216" s="681"/>
      <c r="O216" s="681"/>
      <c r="P216" s="681"/>
      <c r="Q216" s="681"/>
      <c r="R216" s="681"/>
      <c r="S216" s="681"/>
      <c r="T216" s="681"/>
      <c r="U216" s="681"/>
      <c r="V216" s="681"/>
      <c r="W216" s="681"/>
      <c r="X216" s="681"/>
      <c r="Y216" s="762"/>
    </row>
    <row r="217" spans="1:25" s="756" customFormat="1" ht="15.75" x14ac:dyDescent="0.25">
      <c r="A217" s="1194" t="s">
        <v>38</v>
      </c>
      <c r="B217" s="765" t="s">
        <v>341</v>
      </c>
      <c r="C217" s="762"/>
      <c r="D217" s="762"/>
      <c r="E217" s="2168"/>
      <c r="F217" s="679"/>
      <c r="G217" s="681"/>
      <c r="H217" s="681"/>
      <c r="I217" s="681"/>
      <c r="J217" s="681"/>
      <c r="K217" s="681"/>
      <c r="L217" s="681"/>
      <c r="M217" s="681"/>
      <c r="N217" s="681"/>
      <c r="O217" s="681"/>
      <c r="P217" s="681"/>
      <c r="Q217" s="681"/>
      <c r="R217" s="681"/>
      <c r="S217" s="681"/>
      <c r="T217" s="681"/>
      <c r="U217" s="681"/>
      <c r="V217" s="681"/>
      <c r="W217" s="681"/>
      <c r="X217" s="681"/>
      <c r="Y217" s="762"/>
    </row>
    <row r="218" spans="1:25" s="756" customFormat="1" ht="15.75" x14ac:dyDescent="0.25">
      <c r="A218" s="1194" t="s">
        <v>39</v>
      </c>
      <c r="B218" s="765" t="s">
        <v>703</v>
      </c>
      <c r="C218" s="762"/>
      <c r="D218" s="762"/>
      <c r="E218" s="2168"/>
      <c r="F218" s="679"/>
      <c r="G218" s="681"/>
      <c r="H218" s="681"/>
      <c r="I218" s="681"/>
      <c r="J218" s="681"/>
      <c r="K218" s="681"/>
      <c r="L218" s="681"/>
      <c r="M218" s="681"/>
      <c r="N218" s="681"/>
      <c r="O218" s="681"/>
      <c r="P218" s="681"/>
      <c r="Q218" s="681"/>
      <c r="R218" s="681"/>
      <c r="S218" s="681"/>
      <c r="T218" s="681"/>
      <c r="U218" s="681"/>
      <c r="V218" s="681"/>
      <c r="W218" s="681"/>
      <c r="X218" s="681"/>
      <c r="Y218" s="762"/>
    </row>
    <row r="219" spans="1:25" s="756" customFormat="1" ht="15.75" x14ac:dyDescent="0.25">
      <c r="A219" s="1194" t="s">
        <v>40</v>
      </c>
      <c r="B219" s="765" t="s">
        <v>1119</v>
      </c>
      <c r="C219" s="1198"/>
      <c r="D219" s="762"/>
      <c r="E219" s="2168"/>
      <c r="F219" s="679"/>
      <c r="G219" s="681"/>
      <c r="H219" s="681"/>
      <c r="I219" s="681"/>
      <c r="J219" s="681"/>
      <c r="K219" s="681"/>
      <c r="L219" s="681"/>
      <c r="M219" s="681"/>
      <c r="N219" s="681"/>
      <c r="O219" s="681"/>
      <c r="P219" s="681"/>
      <c r="Q219" s="681"/>
      <c r="R219" s="681"/>
      <c r="S219" s="681"/>
      <c r="T219" s="681"/>
      <c r="U219" s="681"/>
      <c r="V219" s="681"/>
      <c r="W219" s="681">
        <v>10.5</v>
      </c>
      <c r="X219" s="681"/>
      <c r="Y219" s="762"/>
    </row>
    <row r="220" spans="1:25" s="756" customFormat="1" ht="15.75" x14ac:dyDescent="0.25">
      <c r="A220" s="1194" t="s">
        <v>775</v>
      </c>
      <c r="B220" s="762" t="s">
        <v>701</v>
      </c>
      <c r="C220" s="762"/>
      <c r="D220" s="762"/>
      <c r="E220" s="2168"/>
      <c r="F220" s="679"/>
      <c r="G220" s="681"/>
      <c r="H220" s="681"/>
      <c r="I220" s="681"/>
      <c r="J220" s="681"/>
      <c r="K220" s="681"/>
      <c r="L220" s="681"/>
      <c r="M220" s="681"/>
      <c r="N220" s="681"/>
      <c r="O220" s="681"/>
      <c r="P220" s="681"/>
      <c r="Q220" s="681"/>
      <c r="R220" s="681"/>
      <c r="S220" s="681"/>
      <c r="T220" s="681"/>
      <c r="U220" s="681"/>
      <c r="V220" s="681"/>
      <c r="W220" s="681"/>
      <c r="X220" s="681"/>
      <c r="Y220" s="762"/>
    </row>
    <row r="221" spans="1:25" s="756" customFormat="1" ht="15.75" x14ac:dyDescent="0.25">
      <c r="A221" s="1194" t="s">
        <v>43</v>
      </c>
      <c r="B221" s="765" t="s">
        <v>1120</v>
      </c>
      <c r="C221" s="1198"/>
      <c r="D221" s="762"/>
      <c r="E221" s="2168"/>
      <c r="F221" s="679"/>
      <c r="G221" s="681"/>
      <c r="H221" s="681"/>
      <c r="I221" s="681"/>
      <c r="J221" s="681"/>
      <c r="K221" s="681"/>
      <c r="L221" s="681"/>
      <c r="M221" s="681"/>
      <c r="N221" s="681"/>
      <c r="O221" s="681"/>
      <c r="P221" s="681"/>
      <c r="Q221" s="681"/>
      <c r="R221" s="681"/>
      <c r="S221" s="681"/>
      <c r="T221" s="681"/>
      <c r="U221" s="681"/>
      <c r="V221" s="681"/>
      <c r="W221" s="681"/>
      <c r="X221" s="681"/>
      <c r="Y221" s="762"/>
    </row>
    <row r="222" spans="1:25" s="756" customFormat="1" ht="15.75" x14ac:dyDescent="0.25">
      <c r="A222" s="1194" t="s">
        <v>41</v>
      </c>
      <c r="B222" s="765" t="s">
        <v>1121</v>
      </c>
      <c r="C222" s="762"/>
      <c r="D222" s="762"/>
      <c r="E222" s="2168"/>
      <c r="F222" s="679"/>
      <c r="G222" s="681"/>
      <c r="H222" s="681"/>
      <c r="I222" s="681"/>
      <c r="J222" s="681"/>
      <c r="K222" s="681"/>
      <c r="L222" s="681"/>
      <c r="M222" s="681"/>
      <c r="N222" s="681"/>
      <c r="O222" s="681"/>
      <c r="P222" s="681"/>
      <c r="Q222" s="681"/>
      <c r="R222" s="681"/>
      <c r="S222" s="681"/>
      <c r="T222" s="681"/>
      <c r="U222" s="681"/>
      <c r="V222" s="681"/>
      <c r="W222" s="681">
        <v>0.34</v>
      </c>
      <c r="X222" s="681"/>
      <c r="Y222" s="762"/>
    </row>
    <row r="223" spans="1:25" s="756" customFormat="1" ht="15.75" x14ac:dyDescent="0.25">
      <c r="A223" s="1194" t="s">
        <v>42</v>
      </c>
      <c r="B223" s="765" t="s">
        <v>1122</v>
      </c>
      <c r="C223" s="762"/>
      <c r="D223" s="762"/>
      <c r="E223" s="2168"/>
      <c r="F223" s="679"/>
      <c r="G223" s="681"/>
      <c r="H223" s="681"/>
      <c r="I223" s="681"/>
      <c r="J223" s="681"/>
      <c r="K223" s="681"/>
      <c r="L223" s="681"/>
      <c r="M223" s="681"/>
      <c r="N223" s="681"/>
      <c r="O223" s="681"/>
      <c r="P223" s="681"/>
      <c r="Q223" s="681"/>
      <c r="R223" s="681"/>
      <c r="S223" s="681"/>
      <c r="T223" s="681"/>
      <c r="U223" s="681"/>
      <c r="V223" s="681"/>
      <c r="W223" s="681">
        <v>3.3</v>
      </c>
      <c r="X223" s="681"/>
      <c r="Y223" s="762"/>
    </row>
    <row r="224" spans="1:25" s="2171" customFormat="1" ht="15.75" x14ac:dyDescent="0.25">
      <c r="A224" s="1194" t="s">
        <v>44</v>
      </c>
      <c r="B224" s="765" t="s">
        <v>1123</v>
      </c>
      <c r="C224" s="762"/>
      <c r="D224" s="762"/>
      <c r="E224" s="2170"/>
      <c r="F224" s="679"/>
      <c r="G224" s="681"/>
      <c r="H224" s="681"/>
      <c r="I224" s="681"/>
      <c r="J224" s="681"/>
      <c r="K224" s="681"/>
      <c r="L224" s="681"/>
      <c r="M224" s="681"/>
      <c r="N224" s="681"/>
      <c r="O224" s="681"/>
      <c r="P224" s="681"/>
      <c r="Q224" s="681"/>
      <c r="R224" s="681"/>
      <c r="S224" s="681"/>
      <c r="T224" s="681"/>
      <c r="U224" s="681"/>
      <c r="V224" s="681"/>
      <c r="W224" s="681">
        <v>2.85</v>
      </c>
      <c r="X224" s="681"/>
      <c r="Y224" s="762"/>
    </row>
    <row r="225" spans="1:25" s="2171" customFormat="1" ht="15.75" x14ac:dyDescent="0.25">
      <c r="A225" s="1194" t="s">
        <v>1124</v>
      </c>
      <c r="B225" s="765" t="s">
        <v>1125</v>
      </c>
      <c r="C225" s="762"/>
      <c r="D225" s="762"/>
      <c r="E225" s="2170"/>
      <c r="F225" s="679"/>
      <c r="G225" s="681"/>
      <c r="H225" s="681"/>
      <c r="I225" s="681"/>
      <c r="J225" s="681"/>
      <c r="K225" s="681"/>
      <c r="L225" s="681"/>
      <c r="M225" s="681"/>
      <c r="N225" s="681"/>
      <c r="O225" s="681"/>
      <c r="P225" s="681"/>
      <c r="Q225" s="681"/>
      <c r="R225" s="681"/>
      <c r="S225" s="681"/>
      <c r="T225" s="681"/>
      <c r="U225" s="681"/>
      <c r="V225" s="681"/>
      <c r="W225" s="681">
        <v>9.74</v>
      </c>
      <c r="X225" s="681"/>
      <c r="Y225" s="762"/>
    </row>
    <row r="226" spans="1:25" s="2171" customFormat="1" ht="15.75" x14ac:dyDescent="0.25">
      <c r="A226" s="1194" t="s">
        <v>1126</v>
      </c>
      <c r="B226" s="765" t="s">
        <v>1127</v>
      </c>
      <c r="C226" s="762"/>
      <c r="D226" s="762"/>
      <c r="E226" s="2170"/>
      <c r="F226" s="679"/>
      <c r="G226" s="681"/>
      <c r="H226" s="681"/>
      <c r="I226" s="681"/>
      <c r="J226" s="681"/>
      <c r="K226" s="681"/>
      <c r="L226" s="681"/>
      <c r="M226" s="681"/>
      <c r="N226" s="681"/>
      <c r="O226" s="681"/>
      <c r="P226" s="681"/>
      <c r="Q226" s="681"/>
      <c r="R226" s="681"/>
      <c r="S226" s="681"/>
      <c r="T226" s="681"/>
      <c r="U226" s="681"/>
      <c r="V226" s="681"/>
      <c r="W226" s="681">
        <v>0.28999999999999998</v>
      </c>
      <c r="X226" s="681"/>
      <c r="Y226" s="2170"/>
    </row>
    <row r="227" spans="1:25" s="2171" customFormat="1" ht="15.75" x14ac:dyDescent="0.25">
      <c r="A227" s="1194" t="s">
        <v>1128</v>
      </c>
      <c r="B227" s="675" t="s">
        <v>695</v>
      </c>
      <c r="C227" s="762"/>
      <c r="D227" s="762"/>
      <c r="E227" s="2170"/>
      <c r="F227" s="679"/>
      <c r="G227" s="681"/>
      <c r="H227" s="681"/>
      <c r="I227" s="681"/>
      <c r="J227" s="681"/>
      <c r="K227" s="681"/>
      <c r="L227" s="681"/>
      <c r="M227" s="681"/>
      <c r="N227" s="681"/>
      <c r="O227" s="681"/>
      <c r="P227" s="681"/>
      <c r="Q227" s="681"/>
      <c r="R227" s="681"/>
      <c r="S227" s="681"/>
      <c r="T227" s="681"/>
      <c r="U227" s="681"/>
      <c r="V227" s="681"/>
      <c r="W227" s="681">
        <f>W186+W193+W205+W214+W216+W217+W219+W220+W221+W222+W223+W224+W225+W226</f>
        <v>9044.7241803002216</v>
      </c>
      <c r="X227" s="681"/>
      <c r="Y227" s="2170"/>
    </row>
    <row r="228" spans="1:25" s="2171" customFormat="1" ht="15.75" x14ac:dyDescent="0.25">
      <c r="A228" s="1194" t="s">
        <v>1129</v>
      </c>
      <c r="B228" s="764" t="s">
        <v>696</v>
      </c>
      <c r="C228" s="762"/>
      <c r="D228" s="764"/>
      <c r="E228" s="2170"/>
      <c r="F228" s="679"/>
      <c r="G228" s="681"/>
      <c r="H228" s="681"/>
      <c r="I228" s="681"/>
      <c r="J228" s="681"/>
      <c r="K228" s="681"/>
      <c r="L228" s="681"/>
      <c r="M228" s="681"/>
      <c r="N228" s="681"/>
      <c r="O228" s="681"/>
      <c r="P228" s="681"/>
      <c r="Q228" s="681"/>
      <c r="R228" s="681"/>
      <c r="S228" s="681"/>
      <c r="T228" s="681"/>
      <c r="U228" s="681"/>
      <c r="V228" s="681"/>
      <c r="W228" s="678">
        <f>W212</f>
        <v>257.32532297780011</v>
      </c>
      <c r="X228" s="681"/>
      <c r="Y228" s="762"/>
    </row>
    <row r="229" spans="1:25" s="2171" customFormat="1" ht="15.75" x14ac:dyDescent="0.25">
      <c r="A229" s="1194" t="s">
        <v>1130</v>
      </c>
      <c r="B229" s="764" t="s">
        <v>1131</v>
      </c>
      <c r="C229" s="762"/>
      <c r="D229" s="764"/>
      <c r="E229" s="2170"/>
      <c r="F229" s="679"/>
      <c r="G229" s="681"/>
      <c r="H229" s="681"/>
      <c r="I229" s="681"/>
      <c r="J229" s="681"/>
      <c r="K229" s="681"/>
      <c r="L229" s="681"/>
      <c r="M229" s="681"/>
      <c r="N229" s="681"/>
      <c r="O229" s="681"/>
      <c r="P229" s="681"/>
      <c r="Q229" s="681"/>
      <c r="R229" s="681"/>
      <c r="S229" s="681"/>
      <c r="T229" s="681"/>
      <c r="U229" s="681"/>
      <c r="V229" s="681"/>
      <c r="W229" s="678">
        <f>W213</f>
        <v>21.323152400000009</v>
      </c>
      <c r="X229" s="681"/>
      <c r="Y229" s="762"/>
    </row>
    <row r="230" spans="1:25" s="2171" customFormat="1" ht="16.5" thickBot="1" x14ac:dyDescent="0.3">
      <c r="A230" s="2172"/>
      <c r="B230" s="766" t="s">
        <v>1132</v>
      </c>
      <c r="C230" s="2173"/>
      <c r="D230" s="2174"/>
      <c r="E230" s="2175"/>
      <c r="F230" s="1363"/>
      <c r="G230" s="2176"/>
      <c r="H230" s="2176"/>
      <c r="I230" s="2176"/>
      <c r="J230" s="2176"/>
      <c r="K230" s="2176"/>
      <c r="L230" s="2176"/>
      <c r="M230" s="2176"/>
      <c r="N230" s="2176"/>
      <c r="O230" s="2176"/>
      <c r="P230" s="2176"/>
      <c r="Q230" s="2176"/>
      <c r="R230" s="2176"/>
      <c r="S230" s="2176"/>
      <c r="T230" s="2176"/>
      <c r="U230" s="2176"/>
      <c r="V230" s="2176"/>
      <c r="W230" s="2146">
        <f>W227-W228-W229</f>
        <v>8766.0757049224212</v>
      </c>
      <c r="X230" s="681"/>
      <c r="Y230" s="762"/>
    </row>
    <row r="232" spans="1:25" ht="15.75" x14ac:dyDescent="0.25">
      <c r="B232" s="1197" t="str">
        <f>B167</f>
        <v>For KINESCO Power and Utilities Pvt. Ltd.</v>
      </c>
      <c r="X232" s="2178"/>
    </row>
    <row r="233" spans="1:25" ht="15.75" x14ac:dyDescent="0.25">
      <c r="B233" s="1197"/>
      <c r="X233" s="2178"/>
    </row>
    <row r="234" spans="1:25" ht="15.75" x14ac:dyDescent="0.25">
      <c r="B234" s="1197"/>
      <c r="X234" s="2178"/>
    </row>
    <row r="235" spans="1:25" ht="15.75" x14ac:dyDescent="0.25">
      <c r="B235" s="1197" t="str">
        <f t="shared" ref="B235:B239" si="112">B170</f>
        <v>T M AJITHKUMAR</v>
      </c>
      <c r="X235" s="2178"/>
    </row>
    <row r="236" spans="1:25" ht="15.75" x14ac:dyDescent="0.25">
      <c r="B236" s="1197" t="str">
        <f t="shared" si="112"/>
        <v>CHIEF EXECUTIVE OFFICER</v>
      </c>
      <c r="X236" s="2178"/>
    </row>
    <row r="237" spans="1:25" ht="15.75" x14ac:dyDescent="0.25">
      <c r="B237" s="1197"/>
      <c r="X237" s="2178"/>
    </row>
    <row r="238" spans="1:25" ht="15.75" x14ac:dyDescent="0.25">
      <c r="B238" s="1197" t="str">
        <f>B173</f>
        <v>Place: Kakkanad, Kochi</v>
      </c>
      <c r="X238" s="2178"/>
    </row>
    <row r="239" spans="1:25" ht="15.75" x14ac:dyDescent="0.25">
      <c r="B239" s="1197" t="str">
        <f t="shared" si="112"/>
        <v>Date: --/--/----</v>
      </c>
      <c r="X239" s="2178"/>
    </row>
  </sheetData>
  <mergeCells count="6">
    <mergeCell ref="C134:F134"/>
    <mergeCell ref="A2:Y2"/>
    <mergeCell ref="A4:Y4"/>
    <mergeCell ref="C11:F11"/>
    <mergeCell ref="C52:F52"/>
    <mergeCell ref="C93:F93"/>
  </mergeCells>
  <printOptions horizontalCentered="1"/>
  <pageMargins left="0.35433070866141703" right="0.23622047244094499" top="0.43307086614173201" bottom="0.35433070866141703" header="0.23622047244094499" footer="0.15748031496063"/>
  <pageSetup paperSize="9" scale="55" fitToHeight="2" pageOrder="overThenDown" orientation="landscape" r:id="rId1"/>
  <headerFooter alignWithMargins="0"/>
  <rowBreaks count="5" manualBreakCount="5">
    <brk id="51" max="24" man="1"/>
    <brk id="92" max="24" man="1"/>
    <brk id="133" max="24" man="1"/>
    <brk id="174" max="24" man="1"/>
    <brk id="210" max="2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81"/>
  <sheetViews>
    <sheetView showGridLines="0" view="pageBreakPreview" topLeftCell="A61" zoomScale="70" zoomScaleNormal="50" zoomScaleSheetLayoutView="70" workbookViewId="0">
      <selection activeCell="K72" sqref="K72:K81"/>
    </sheetView>
  </sheetViews>
  <sheetFormatPr defaultColWidth="10.6640625" defaultRowHeight="15.75" x14ac:dyDescent="0.2"/>
  <cols>
    <col min="1" max="1" width="9.33203125" style="801" customWidth="1"/>
    <col min="2" max="2" width="37.33203125" style="801" bestFit="1" customWidth="1"/>
    <col min="3" max="4" width="21.6640625" style="801" customWidth="1"/>
    <col min="5" max="5" width="20.33203125" style="801" customWidth="1"/>
    <col min="6" max="6" width="20.33203125" style="801" bestFit="1" customWidth="1"/>
    <col min="7" max="7" width="21.83203125" style="801" customWidth="1"/>
    <col min="8" max="8" width="20.33203125" style="801" customWidth="1"/>
    <col min="9" max="9" width="23.6640625" style="801" customWidth="1"/>
    <col min="10" max="10" width="24.5" style="801" customWidth="1"/>
    <col min="11" max="11" width="24.33203125" style="801" customWidth="1"/>
    <col min="12" max="16384" width="10.6640625" style="801"/>
  </cols>
  <sheetData>
    <row r="1" spans="1:11" ht="15.75" customHeight="1" thickBot="1" x14ac:dyDescent="0.25">
      <c r="B1" s="1624" t="s">
        <v>259</v>
      </c>
      <c r="C1" s="1625"/>
      <c r="D1" s="1625"/>
      <c r="E1" s="1625"/>
      <c r="F1" s="1625"/>
      <c r="G1" s="1625"/>
      <c r="H1" s="1625"/>
      <c r="I1" s="1625"/>
      <c r="J1" s="1626"/>
    </row>
    <row r="2" spans="1:11" ht="16.5" thickBot="1" x14ac:dyDescent="0.25">
      <c r="C2" s="802"/>
      <c r="D2" s="802"/>
      <c r="E2" s="802"/>
      <c r="F2" s="802"/>
      <c r="G2" s="802"/>
      <c r="H2" s="802"/>
      <c r="I2" s="802"/>
    </row>
    <row r="3" spans="1:11" ht="15.75" customHeight="1" thickBot="1" x14ac:dyDescent="0.25">
      <c r="B3" s="1624" t="s">
        <v>193</v>
      </c>
      <c r="C3" s="1625"/>
      <c r="D3" s="1625"/>
      <c r="E3" s="1625"/>
      <c r="F3" s="1625"/>
      <c r="G3" s="1625"/>
      <c r="H3" s="1625"/>
      <c r="I3" s="1625"/>
      <c r="J3" s="1626"/>
    </row>
    <row r="5" spans="1:11" x14ac:dyDescent="0.2">
      <c r="B5" s="1218" t="str">
        <f>'D 2.1_2026-27_(Proje)_Rev'!B5</f>
        <v>Name of Distribution Business/Licensee</v>
      </c>
      <c r="C5" s="803"/>
      <c r="D5" s="803" t="str">
        <f>'D 2.1_2026-27_(Proje)_Rev'!E5</f>
        <v>KINESCO Power and Utilities Private Limited</v>
      </c>
      <c r="E5" s="803"/>
      <c r="F5" s="803"/>
      <c r="G5" s="803"/>
      <c r="H5" s="803"/>
      <c r="I5" s="803"/>
    </row>
    <row r="6" spans="1:11" x14ac:dyDescent="0.2">
      <c r="B6" s="1218" t="str">
        <f>'D 2.1_2026-27_(Proje)_Rev'!B6</f>
        <v>Licensed Area of Supply</v>
      </c>
      <c r="C6" s="804"/>
      <c r="D6" s="803" t="str">
        <f>'D 2.1_2026-27_(Proje)_Rev'!E6</f>
        <v>Infopark and KINFRA Park, Kakkanad, KINFRA Hi Tech Park, Kalamassery, KIITP, Kanjikode and KINFRA Mega Food Park, Kozhipara, Palakkad</v>
      </c>
      <c r="E6" s="803"/>
      <c r="F6" s="803"/>
      <c r="G6" s="803"/>
      <c r="H6" s="803"/>
      <c r="I6" s="803"/>
    </row>
    <row r="7" spans="1:11" x14ac:dyDescent="0.2">
      <c r="A7" s="803"/>
      <c r="B7" s="803"/>
      <c r="C7" s="803"/>
      <c r="D7" s="803"/>
      <c r="E7" s="803"/>
      <c r="F7" s="803"/>
      <c r="G7" s="803"/>
      <c r="H7" s="803"/>
      <c r="I7" s="803"/>
    </row>
    <row r="8" spans="1:11" s="118" customFormat="1" ht="17.25" thickBot="1" x14ac:dyDescent="0.35">
      <c r="B8" s="805" t="s">
        <v>1133</v>
      </c>
      <c r="C8" s="806"/>
      <c r="D8" s="806"/>
      <c r="E8" s="806"/>
      <c r="F8" s="806"/>
      <c r="G8" s="806"/>
      <c r="H8" s="806"/>
      <c r="I8" s="806"/>
      <c r="K8" s="421" t="s">
        <v>1164</v>
      </c>
    </row>
    <row r="9" spans="1:11" s="118" customFormat="1" ht="76.5" customHeight="1" x14ac:dyDescent="0.2">
      <c r="A9" s="807" t="s">
        <v>194</v>
      </c>
      <c r="B9" s="808" t="s">
        <v>202</v>
      </c>
      <c r="C9" s="808" t="s">
        <v>216</v>
      </c>
      <c r="D9" s="808" t="s">
        <v>195</v>
      </c>
      <c r="E9" s="808" t="s">
        <v>1165</v>
      </c>
      <c r="F9" s="808" t="s">
        <v>196</v>
      </c>
      <c r="G9" s="808" t="s">
        <v>1166</v>
      </c>
      <c r="H9" s="808" t="s">
        <v>197</v>
      </c>
      <c r="I9" s="808" t="s">
        <v>199</v>
      </c>
      <c r="J9" s="808" t="s">
        <v>198</v>
      </c>
      <c r="K9" s="809" t="s">
        <v>200</v>
      </c>
    </row>
    <row r="10" spans="1:11" s="118" customFormat="1" ht="16.5" x14ac:dyDescent="0.2">
      <c r="A10" s="136"/>
      <c r="B10" s="137">
        <v>1</v>
      </c>
      <c r="C10" s="138">
        <v>2</v>
      </c>
      <c r="D10" s="138">
        <v>3</v>
      </c>
      <c r="E10" s="139">
        <v>4</v>
      </c>
      <c r="F10" s="138">
        <v>5</v>
      </c>
      <c r="G10" s="138">
        <v>6</v>
      </c>
      <c r="H10" s="138">
        <v>7</v>
      </c>
      <c r="I10" s="138">
        <v>8</v>
      </c>
      <c r="J10" s="138">
        <v>9</v>
      </c>
      <c r="K10" s="140" t="s">
        <v>201</v>
      </c>
    </row>
    <row r="11" spans="1:11" s="118" customFormat="1" x14ac:dyDescent="0.25">
      <c r="A11" s="352">
        <v>1</v>
      </c>
      <c r="B11" s="120" t="s">
        <v>1167</v>
      </c>
      <c r="C11" s="119"/>
      <c r="D11" s="119"/>
      <c r="E11" s="810">
        <f>22400/1000000</f>
        <v>2.24E-2</v>
      </c>
      <c r="F11" s="811">
        <v>0.31</v>
      </c>
      <c r="G11" s="811">
        <v>1.1599999999999999</v>
      </c>
      <c r="H11" s="119"/>
      <c r="I11" s="812">
        <f>6944/100000</f>
        <v>6.9440000000000002E-2</v>
      </c>
      <c r="J11" s="812">
        <f>22643.2/100000</f>
        <v>0.22643199999999999</v>
      </c>
      <c r="K11" s="812">
        <f>H11+I11+J11</f>
        <v>0.29587200000000002</v>
      </c>
    </row>
    <row r="12" spans="1:11" s="118" customFormat="1" x14ac:dyDescent="0.25">
      <c r="A12" s="353">
        <v>2</v>
      </c>
      <c r="B12" s="121" t="s">
        <v>1168</v>
      </c>
      <c r="C12" s="122"/>
      <c r="D12" s="122"/>
      <c r="E12" s="813">
        <f>1555550/1000000</f>
        <v>1.55555</v>
      </c>
      <c r="F12" s="811">
        <v>0.55000000000000004</v>
      </c>
      <c r="G12" s="814">
        <v>1.4</v>
      </c>
      <c r="H12" s="122"/>
      <c r="I12" s="815">
        <f>855552.5/100000</f>
        <v>8.5555249999999994</v>
      </c>
      <c r="J12" s="815">
        <f>(1933792+12198.8)/100000</f>
        <v>19.459908000000002</v>
      </c>
      <c r="K12" s="812">
        <f>H12+I12+J12</f>
        <v>28.015433000000002</v>
      </c>
    </row>
    <row r="13" spans="1:11" s="118" customFormat="1" x14ac:dyDescent="0.2">
      <c r="A13" s="353"/>
      <c r="B13" s="121"/>
      <c r="C13" s="122"/>
      <c r="D13" s="122"/>
      <c r="E13" s="816"/>
      <c r="F13" s="122"/>
      <c r="G13" s="122"/>
      <c r="H13" s="122"/>
      <c r="I13" s="122"/>
      <c r="J13" s="122"/>
      <c r="K13" s="123"/>
    </row>
    <row r="14" spans="1:11" s="118" customFormat="1" ht="17.25" thickBot="1" x14ac:dyDescent="0.25">
      <c r="A14" s="124"/>
      <c r="B14" s="382" t="s">
        <v>49</v>
      </c>
      <c r="C14" s="125"/>
      <c r="D14" s="125"/>
      <c r="E14" s="817">
        <f>SUM(E11:E13)</f>
        <v>1.57795</v>
      </c>
      <c r="F14" s="125"/>
      <c r="G14" s="125"/>
      <c r="H14" s="125"/>
      <c r="I14" s="818">
        <f>SUM(I11:I13)</f>
        <v>8.6249649999999995</v>
      </c>
      <c r="J14" s="818">
        <f>SUM(J11:J13)</f>
        <v>19.686340000000001</v>
      </c>
      <c r="K14" s="819">
        <f>SUM(K11:K13)</f>
        <v>28.311305000000001</v>
      </c>
    </row>
    <row r="16" spans="1:11" s="118" customFormat="1" ht="17.25" thickBot="1" x14ac:dyDescent="0.35">
      <c r="B16" s="805" t="s">
        <v>1134</v>
      </c>
      <c r="C16" s="806"/>
      <c r="D16" s="806"/>
      <c r="E16" s="806"/>
      <c r="F16" s="806"/>
      <c r="G16" s="806"/>
      <c r="H16" s="806"/>
      <c r="I16" s="806"/>
      <c r="K16" s="421" t="s">
        <v>1164</v>
      </c>
    </row>
    <row r="17" spans="1:11" s="118" customFormat="1" ht="82.5" x14ac:dyDescent="0.2">
      <c r="A17" s="807" t="s">
        <v>194</v>
      </c>
      <c r="B17" s="808" t="s">
        <v>202</v>
      </c>
      <c r="C17" s="808" t="s">
        <v>216</v>
      </c>
      <c r="D17" s="808" t="s">
        <v>195</v>
      </c>
      <c r="E17" s="808" t="s">
        <v>1165</v>
      </c>
      <c r="F17" s="808" t="s">
        <v>196</v>
      </c>
      <c r="G17" s="808" t="s">
        <v>1166</v>
      </c>
      <c r="H17" s="808" t="s">
        <v>197</v>
      </c>
      <c r="I17" s="808" t="s">
        <v>199</v>
      </c>
      <c r="J17" s="808" t="s">
        <v>198</v>
      </c>
      <c r="K17" s="809" t="s">
        <v>200</v>
      </c>
    </row>
    <row r="18" spans="1:11" s="118" customFormat="1" ht="16.5" x14ac:dyDescent="0.2">
      <c r="A18" s="136"/>
      <c r="B18" s="137">
        <v>1</v>
      </c>
      <c r="C18" s="138">
        <v>2</v>
      </c>
      <c r="D18" s="138">
        <v>3</v>
      </c>
      <c r="E18" s="139">
        <v>4</v>
      </c>
      <c r="F18" s="138">
        <v>5</v>
      </c>
      <c r="G18" s="138">
        <v>6</v>
      </c>
      <c r="H18" s="138">
        <v>7</v>
      </c>
      <c r="I18" s="138">
        <v>8</v>
      </c>
      <c r="J18" s="138">
        <v>9</v>
      </c>
      <c r="K18" s="140" t="s">
        <v>201</v>
      </c>
    </row>
    <row r="19" spans="1:11" s="118" customFormat="1" x14ac:dyDescent="0.25">
      <c r="A19" s="352">
        <v>1</v>
      </c>
      <c r="B19" s="120" t="s">
        <v>1167</v>
      </c>
      <c r="C19" s="119"/>
      <c r="D19" s="119"/>
      <c r="E19" s="810">
        <v>0</v>
      </c>
      <c r="F19" s="811">
        <v>0.55000000000000004</v>
      </c>
      <c r="G19" s="811">
        <v>1.63</v>
      </c>
      <c r="H19" s="119"/>
      <c r="I19" s="812">
        <v>0</v>
      </c>
      <c r="J19" s="812">
        <v>0</v>
      </c>
      <c r="K19" s="812">
        <f>H19+I19+J19</f>
        <v>0</v>
      </c>
    </row>
    <row r="20" spans="1:11" s="118" customFormat="1" x14ac:dyDescent="0.25">
      <c r="A20" s="353">
        <v>2</v>
      </c>
      <c r="B20" s="121" t="s">
        <v>1168</v>
      </c>
      <c r="C20" s="122"/>
      <c r="D20" s="122"/>
      <c r="E20" s="813">
        <v>3.2048999999999999</v>
      </c>
      <c r="F20" s="811">
        <v>0.55000000000000004</v>
      </c>
      <c r="G20" s="814">
        <v>1.4</v>
      </c>
      <c r="H20" s="122"/>
      <c r="I20" s="815">
        <v>16.27</v>
      </c>
      <c r="J20" s="815">
        <v>39.94</v>
      </c>
      <c r="K20" s="812">
        <f>H20+I20+J20</f>
        <v>56.209999999999994</v>
      </c>
    </row>
    <row r="21" spans="1:11" s="118" customFormat="1" x14ac:dyDescent="0.2">
      <c r="A21" s="353"/>
      <c r="B21" s="121"/>
      <c r="C21" s="122"/>
      <c r="D21" s="122"/>
      <c r="E21" s="816"/>
      <c r="F21" s="122"/>
      <c r="G21" s="122"/>
      <c r="H21" s="122"/>
      <c r="I21" s="122"/>
      <c r="J21" s="122"/>
      <c r="K21" s="123"/>
    </row>
    <row r="22" spans="1:11" s="118" customFormat="1" ht="17.25" thickBot="1" x14ac:dyDescent="0.25">
      <c r="A22" s="124"/>
      <c r="B22" s="382" t="s">
        <v>49</v>
      </c>
      <c r="C22" s="125"/>
      <c r="D22" s="125"/>
      <c r="E22" s="817">
        <f>SUM(E19:E21)</f>
        <v>3.2048999999999999</v>
      </c>
      <c r="F22" s="125"/>
      <c r="G22" s="125"/>
      <c r="H22" s="125"/>
      <c r="I22" s="818">
        <f>SUM(I19:I21)</f>
        <v>16.27</v>
      </c>
      <c r="J22" s="818">
        <f>SUM(J19:J21)</f>
        <v>39.94</v>
      </c>
      <c r="K22" s="819">
        <f>SUM(K19:K21)</f>
        <v>56.209999999999994</v>
      </c>
    </row>
    <row r="23" spans="1:11" x14ac:dyDescent="0.2">
      <c r="J23" s="820"/>
    </row>
    <row r="24" spans="1:11" s="118" customFormat="1" ht="17.25" thickBot="1" x14ac:dyDescent="0.35">
      <c r="B24" s="805" t="s">
        <v>1169</v>
      </c>
      <c r="C24" s="806"/>
      <c r="D24" s="806"/>
      <c r="E24" s="806"/>
      <c r="F24" s="806"/>
      <c r="G24" s="806"/>
      <c r="H24" s="806"/>
      <c r="I24" s="806"/>
      <c r="K24" s="421" t="s">
        <v>1164</v>
      </c>
    </row>
    <row r="25" spans="1:11" s="118" customFormat="1" ht="82.5" x14ac:dyDescent="0.2">
      <c r="A25" s="807" t="s">
        <v>194</v>
      </c>
      <c r="B25" s="808" t="s">
        <v>202</v>
      </c>
      <c r="C25" s="808" t="s">
        <v>216</v>
      </c>
      <c r="D25" s="808" t="s">
        <v>195</v>
      </c>
      <c r="E25" s="808" t="s">
        <v>1165</v>
      </c>
      <c r="F25" s="808" t="s">
        <v>196</v>
      </c>
      <c r="G25" s="808" t="s">
        <v>1166</v>
      </c>
      <c r="H25" s="808" t="s">
        <v>197</v>
      </c>
      <c r="I25" s="808" t="s">
        <v>199</v>
      </c>
      <c r="J25" s="808" t="s">
        <v>198</v>
      </c>
      <c r="K25" s="809" t="s">
        <v>200</v>
      </c>
    </row>
    <row r="26" spans="1:11" s="118" customFormat="1" ht="16.5" x14ac:dyDescent="0.2">
      <c r="A26" s="136"/>
      <c r="B26" s="137">
        <v>1</v>
      </c>
      <c r="C26" s="138">
        <v>2</v>
      </c>
      <c r="D26" s="138">
        <v>3</v>
      </c>
      <c r="E26" s="139">
        <v>4</v>
      </c>
      <c r="F26" s="138">
        <v>5</v>
      </c>
      <c r="G26" s="138">
        <v>6</v>
      </c>
      <c r="H26" s="138">
        <v>7</v>
      </c>
      <c r="I26" s="138">
        <v>8</v>
      </c>
      <c r="J26" s="138">
        <v>9</v>
      </c>
      <c r="K26" s="140" t="s">
        <v>201</v>
      </c>
    </row>
    <row r="27" spans="1:11" s="118" customFormat="1" x14ac:dyDescent="0.25">
      <c r="A27" s="352">
        <v>1</v>
      </c>
      <c r="B27" s="120" t="s">
        <v>1167</v>
      </c>
      <c r="C27" s="119"/>
      <c r="D27" s="119"/>
      <c r="E27" s="810">
        <v>0</v>
      </c>
      <c r="F27" s="811">
        <v>0.55000000000000004</v>
      </c>
      <c r="G27" s="811">
        <v>1.63</v>
      </c>
      <c r="H27" s="119"/>
      <c r="I27" s="812">
        <v>0</v>
      </c>
      <c r="J27" s="812">
        <v>0</v>
      </c>
      <c r="K27" s="812">
        <f>H27+I27+J27</f>
        <v>0</v>
      </c>
    </row>
    <row r="28" spans="1:11" s="118" customFormat="1" x14ac:dyDescent="0.25">
      <c r="A28" s="353">
        <v>2</v>
      </c>
      <c r="B28" s="121" t="s">
        <v>1168</v>
      </c>
      <c r="C28" s="122"/>
      <c r="D28" s="122"/>
      <c r="E28" s="813">
        <v>1.9728000000000001</v>
      </c>
      <c r="F28" s="811">
        <v>0.55000000000000004</v>
      </c>
      <c r="G28" s="814">
        <v>1.4</v>
      </c>
      <c r="H28" s="122"/>
      <c r="I28" s="815">
        <v>11.44</v>
      </c>
      <c r="J28" s="815">
        <v>23.46</v>
      </c>
      <c r="K28" s="812">
        <f>H28+I28+J28</f>
        <v>34.9</v>
      </c>
    </row>
    <row r="29" spans="1:11" s="118" customFormat="1" x14ac:dyDescent="0.2">
      <c r="A29" s="353"/>
      <c r="B29" s="121"/>
      <c r="C29" s="122"/>
      <c r="D29" s="122"/>
      <c r="E29" s="816"/>
      <c r="F29" s="122"/>
      <c r="G29" s="122"/>
      <c r="H29" s="122"/>
      <c r="I29" s="122"/>
      <c r="J29" s="122"/>
      <c r="K29" s="123"/>
    </row>
    <row r="30" spans="1:11" s="118" customFormat="1" ht="17.25" thickBot="1" x14ac:dyDescent="0.25">
      <c r="A30" s="124"/>
      <c r="B30" s="382" t="s">
        <v>49</v>
      </c>
      <c r="C30" s="125"/>
      <c r="D30" s="125"/>
      <c r="E30" s="817">
        <f>SUM(E27:E29)</f>
        <v>1.9728000000000001</v>
      </c>
      <c r="F30" s="125"/>
      <c r="G30" s="125"/>
      <c r="H30" s="125"/>
      <c r="I30" s="818">
        <f>SUM(I27:I29)</f>
        <v>11.44</v>
      </c>
      <c r="J30" s="818">
        <f>SUM(J27:J29)</f>
        <v>23.46</v>
      </c>
      <c r="K30" s="819">
        <f>SUM(K27:K29)</f>
        <v>34.9</v>
      </c>
    </row>
    <row r="32" spans="1:11" s="118" customFormat="1" ht="17.25" thickBot="1" x14ac:dyDescent="0.35">
      <c r="B32" s="805" t="s">
        <v>1170</v>
      </c>
      <c r="C32" s="806"/>
      <c r="D32" s="806"/>
      <c r="E32" s="806"/>
      <c r="F32" s="806"/>
      <c r="G32" s="806"/>
      <c r="H32" s="806"/>
      <c r="I32" s="806"/>
      <c r="K32" s="421" t="s">
        <v>1164</v>
      </c>
    </row>
    <row r="33" spans="1:11" s="118" customFormat="1" ht="82.5" x14ac:dyDescent="0.2">
      <c r="A33" s="807" t="s">
        <v>194</v>
      </c>
      <c r="B33" s="808" t="s">
        <v>202</v>
      </c>
      <c r="C33" s="808" t="s">
        <v>216</v>
      </c>
      <c r="D33" s="808" t="s">
        <v>195</v>
      </c>
      <c r="E33" s="808" t="s">
        <v>1165</v>
      </c>
      <c r="F33" s="808" t="s">
        <v>196</v>
      </c>
      <c r="G33" s="808" t="s">
        <v>1166</v>
      </c>
      <c r="H33" s="808" t="s">
        <v>197</v>
      </c>
      <c r="I33" s="808" t="s">
        <v>199</v>
      </c>
      <c r="J33" s="808" t="s">
        <v>198</v>
      </c>
      <c r="K33" s="809" t="s">
        <v>200</v>
      </c>
    </row>
    <row r="34" spans="1:11" s="118" customFormat="1" ht="16.5" x14ac:dyDescent="0.2">
      <c r="A34" s="136"/>
      <c r="B34" s="137">
        <v>1</v>
      </c>
      <c r="C34" s="138">
        <v>2</v>
      </c>
      <c r="D34" s="138">
        <v>3</v>
      </c>
      <c r="E34" s="139">
        <v>4</v>
      </c>
      <c r="F34" s="138">
        <v>5</v>
      </c>
      <c r="G34" s="138">
        <v>6</v>
      </c>
      <c r="H34" s="138">
        <v>7</v>
      </c>
      <c r="I34" s="138">
        <v>8</v>
      </c>
      <c r="J34" s="138">
        <v>9</v>
      </c>
      <c r="K34" s="140" t="s">
        <v>201</v>
      </c>
    </row>
    <row r="35" spans="1:11" s="118" customFormat="1" x14ac:dyDescent="0.25">
      <c r="A35" s="352">
        <v>1</v>
      </c>
      <c r="B35" s="120" t="s">
        <v>1167</v>
      </c>
      <c r="C35" s="119"/>
      <c r="D35" s="119"/>
      <c r="E35" s="810">
        <v>0</v>
      </c>
      <c r="F35" s="811">
        <v>0.55000000000000004</v>
      </c>
      <c r="G35" s="811">
        <v>1.63</v>
      </c>
      <c r="H35" s="119"/>
      <c r="I35" s="812">
        <v>0</v>
      </c>
      <c r="J35" s="812">
        <v>0</v>
      </c>
      <c r="K35" s="812">
        <f>H35+I35+J35</f>
        <v>0</v>
      </c>
    </row>
    <row r="36" spans="1:11" s="118" customFormat="1" x14ac:dyDescent="0.25">
      <c r="A36" s="353">
        <v>2</v>
      </c>
      <c r="B36" s="121" t="s">
        <v>1168</v>
      </c>
      <c r="C36" s="122"/>
      <c r="D36" s="122"/>
      <c r="E36" s="813">
        <v>2.0714399999999999</v>
      </c>
      <c r="F36" s="811">
        <v>0.55000000000000004</v>
      </c>
      <c r="G36" s="814">
        <v>1.4</v>
      </c>
      <c r="H36" s="122"/>
      <c r="I36" s="815">
        <f>E36*F36*10</f>
        <v>11.39292</v>
      </c>
      <c r="J36" s="815">
        <v>25.5</v>
      </c>
      <c r="K36" s="812">
        <f>H36+I36+J36</f>
        <v>36.892920000000004</v>
      </c>
    </row>
    <row r="37" spans="1:11" s="118" customFormat="1" x14ac:dyDescent="0.2">
      <c r="A37" s="353"/>
      <c r="B37" s="121"/>
      <c r="C37" s="122"/>
      <c r="D37" s="122"/>
      <c r="E37" s="816"/>
      <c r="F37" s="122"/>
      <c r="G37" s="122"/>
      <c r="H37" s="122"/>
      <c r="I37" s="122"/>
      <c r="J37" s="122"/>
      <c r="K37" s="123"/>
    </row>
    <row r="38" spans="1:11" s="118" customFormat="1" ht="17.25" thickBot="1" x14ac:dyDescent="0.25">
      <c r="A38" s="124"/>
      <c r="B38" s="382" t="s">
        <v>49</v>
      </c>
      <c r="C38" s="125"/>
      <c r="D38" s="125"/>
      <c r="E38" s="817">
        <f>SUM(E35:E37)</f>
        <v>2.0714399999999999</v>
      </c>
      <c r="F38" s="125"/>
      <c r="G38" s="125"/>
      <c r="H38" s="125"/>
      <c r="I38" s="818">
        <f>SUM(I35:I37)</f>
        <v>11.39292</v>
      </c>
      <c r="J38" s="818">
        <f>SUM(J35:J37)</f>
        <v>25.5</v>
      </c>
      <c r="K38" s="819">
        <f>SUM(K35:K37)</f>
        <v>36.892920000000004</v>
      </c>
    </row>
    <row r="40" spans="1:11" s="118" customFormat="1" ht="17.25" thickBot="1" x14ac:dyDescent="0.35">
      <c r="B40" s="805" t="s">
        <v>1171</v>
      </c>
      <c r="C40" s="806"/>
      <c r="D40" s="806"/>
      <c r="E40" s="806"/>
      <c r="F40" s="806"/>
      <c r="G40" s="806"/>
      <c r="H40" s="806"/>
      <c r="I40" s="806"/>
      <c r="K40" s="421" t="s">
        <v>1164</v>
      </c>
    </row>
    <row r="41" spans="1:11" s="118" customFormat="1" ht="82.5" x14ac:dyDescent="0.2">
      <c r="A41" s="807" t="s">
        <v>194</v>
      </c>
      <c r="B41" s="808" t="s">
        <v>202</v>
      </c>
      <c r="C41" s="808" t="s">
        <v>216</v>
      </c>
      <c r="D41" s="808" t="s">
        <v>195</v>
      </c>
      <c r="E41" s="808" t="s">
        <v>1165</v>
      </c>
      <c r="F41" s="808" t="s">
        <v>196</v>
      </c>
      <c r="G41" s="808" t="s">
        <v>1166</v>
      </c>
      <c r="H41" s="808" t="s">
        <v>197</v>
      </c>
      <c r="I41" s="808" t="s">
        <v>199</v>
      </c>
      <c r="J41" s="808" t="s">
        <v>198</v>
      </c>
      <c r="K41" s="809" t="s">
        <v>200</v>
      </c>
    </row>
    <row r="42" spans="1:11" s="118" customFormat="1" ht="16.5" x14ac:dyDescent="0.2">
      <c r="A42" s="136"/>
      <c r="B42" s="137">
        <v>1</v>
      </c>
      <c r="C42" s="138">
        <v>2</v>
      </c>
      <c r="D42" s="138">
        <v>3</v>
      </c>
      <c r="E42" s="139">
        <v>4</v>
      </c>
      <c r="F42" s="138">
        <v>5</v>
      </c>
      <c r="G42" s="138">
        <v>6</v>
      </c>
      <c r="H42" s="138">
        <v>7</v>
      </c>
      <c r="I42" s="138">
        <v>8</v>
      </c>
      <c r="J42" s="138">
        <v>9</v>
      </c>
      <c r="K42" s="140" t="s">
        <v>201</v>
      </c>
    </row>
    <row r="43" spans="1:11" s="118" customFormat="1" x14ac:dyDescent="0.25">
      <c r="A43" s="352">
        <v>1</v>
      </c>
      <c r="B43" s="120" t="s">
        <v>1167</v>
      </c>
      <c r="C43" s="119"/>
      <c r="D43" s="119"/>
      <c r="E43" s="810">
        <v>0</v>
      </c>
      <c r="F43" s="811">
        <v>0.55000000000000004</v>
      </c>
      <c r="G43" s="811">
        <v>1.63</v>
      </c>
      <c r="H43" s="119"/>
      <c r="I43" s="812">
        <v>0</v>
      </c>
      <c r="J43" s="812">
        <v>0</v>
      </c>
      <c r="K43" s="812">
        <f>H43+I43+J43</f>
        <v>0</v>
      </c>
    </row>
    <row r="44" spans="1:11" s="118" customFormat="1" x14ac:dyDescent="0.25">
      <c r="A44" s="353">
        <v>2</v>
      </c>
      <c r="B44" s="121" t="s">
        <v>1168</v>
      </c>
      <c r="C44" s="122"/>
      <c r="D44" s="122"/>
      <c r="E44" s="813">
        <v>2.1128687999999998</v>
      </c>
      <c r="F44" s="811">
        <v>0.55000000000000004</v>
      </c>
      <c r="G44" s="814">
        <v>1.4</v>
      </c>
      <c r="H44" s="122"/>
      <c r="I44" s="815">
        <f>E44*F44*10</f>
        <v>11.620778400000001</v>
      </c>
      <c r="J44" s="815">
        <v>26.01</v>
      </c>
      <c r="K44" s="812">
        <f>H44+I44+J44</f>
        <v>37.630778400000004</v>
      </c>
    </row>
    <row r="45" spans="1:11" s="118" customFormat="1" x14ac:dyDescent="0.2">
      <c r="A45" s="353"/>
      <c r="B45" s="121"/>
      <c r="C45" s="122"/>
      <c r="D45" s="122"/>
      <c r="E45" s="816"/>
      <c r="F45" s="122"/>
      <c r="G45" s="122"/>
      <c r="H45" s="122"/>
      <c r="I45" s="122"/>
      <c r="J45" s="122"/>
      <c r="K45" s="123"/>
    </row>
    <row r="46" spans="1:11" s="118" customFormat="1" ht="17.25" thickBot="1" x14ac:dyDescent="0.25">
      <c r="A46" s="124"/>
      <c r="B46" s="382" t="s">
        <v>49</v>
      </c>
      <c r="C46" s="125"/>
      <c r="D46" s="125"/>
      <c r="E46" s="817">
        <f>SUM(E43:E45)</f>
        <v>2.1128687999999998</v>
      </c>
      <c r="F46" s="125"/>
      <c r="G46" s="125"/>
      <c r="H46" s="125"/>
      <c r="I46" s="818">
        <f>SUM(I43:I45)</f>
        <v>11.620778400000001</v>
      </c>
      <c r="J46" s="818">
        <f>SUM(J43:J45)</f>
        <v>26.01</v>
      </c>
      <c r="K46" s="819">
        <f>SUM(K43:K45)</f>
        <v>37.630778400000004</v>
      </c>
    </row>
    <row r="48" spans="1:11" s="118" customFormat="1" ht="17.25" thickBot="1" x14ac:dyDescent="0.35">
      <c r="B48" s="805" t="s">
        <v>1172</v>
      </c>
      <c r="C48" s="806"/>
      <c r="D48" s="806"/>
      <c r="E48" s="806"/>
      <c r="F48" s="806"/>
      <c r="G48" s="806"/>
      <c r="H48" s="806"/>
      <c r="I48" s="806"/>
      <c r="K48" s="421" t="s">
        <v>1164</v>
      </c>
    </row>
    <row r="49" spans="1:11" s="118" customFormat="1" ht="82.5" x14ac:dyDescent="0.2">
      <c r="A49" s="807" t="s">
        <v>194</v>
      </c>
      <c r="B49" s="808" t="s">
        <v>202</v>
      </c>
      <c r="C49" s="808" t="s">
        <v>216</v>
      </c>
      <c r="D49" s="808" t="s">
        <v>195</v>
      </c>
      <c r="E49" s="808" t="s">
        <v>1165</v>
      </c>
      <c r="F49" s="808" t="s">
        <v>196</v>
      </c>
      <c r="G49" s="808" t="s">
        <v>1166</v>
      </c>
      <c r="H49" s="808" t="s">
        <v>197</v>
      </c>
      <c r="I49" s="808" t="s">
        <v>199</v>
      </c>
      <c r="J49" s="808" t="s">
        <v>198</v>
      </c>
      <c r="K49" s="809" t="s">
        <v>200</v>
      </c>
    </row>
    <row r="50" spans="1:11" s="118" customFormat="1" ht="16.5" x14ac:dyDescent="0.2">
      <c r="A50" s="136"/>
      <c r="B50" s="137">
        <v>1</v>
      </c>
      <c r="C50" s="138">
        <v>2</v>
      </c>
      <c r="D50" s="138">
        <v>3</v>
      </c>
      <c r="E50" s="139">
        <v>4</v>
      </c>
      <c r="F50" s="138">
        <v>5</v>
      </c>
      <c r="G50" s="138">
        <v>6</v>
      </c>
      <c r="H50" s="138">
        <v>7</v>
      </c>
      <c r="I50" s="138">
        <v>8</v>
      </c>
      <c r="J50" s="138">
        <v>9</v>
      </c>
      <c r="K50" s="140" t="s">
        <v>201</v>
      </c>
    </row>
    <row r="51" spans="1:11" s="118" customFormat="1" x14ac:dyDescent="0.25">
      <c r="A51" s="352">
        <v>1</v>
      </c>
      <c r="B51" s="120" t="s">
        <v>1167</v>
      </c>
      <c r="C51" s="119"/>
      <c r="D51" s="119"/>
      <c r="E51" s="810">
        <v>0</v>
      </c>
      <c r="F51" s="811">
        <v>0.55000000000000004</v>
      </c>
      <c r="G51" s="811">
        <v>1.63</v>
      </c>
      <c r="H51" s="119"/>
      <c r="I51" s="812">
        <v>0</v>
      </c>
      <c r="J51" s="812">
        <v>0</v>
      </c>
      <c r="K51" s="812">
        <f>H51+I51+J51</f>
        <v>0</v>
      </c>
    </row>
    <row r="52" spans="1:11" s="118" customFormat="1" x14ac:dyDescent="0.25">
      <c r="A52" s="353">
        <v>2</v>
      </c>
      <c r="B52" s="121" t="s">
        <v>1168</v>
      </c>
      <c r="C52" s="122"/>
      <c r="D52" s="122"/>
      <c r="E52" s="813">
        <v>2.155126176</v>
      </c>
      <c r="F52" s="811">
        <v>0.55000000000000004</v>
      </c>
      <c r="G52" s="814">
        <v>1.4</v>
      </c>
      <c r="H52" s="122"/>
      <c r="I52" s="815">
        <f>E52*F52*10</f>
        <v>11.853193968000003</v>
      </c>
      <c r="J52" s="815">
        <v>26.53</v>
      </c>
      <c r="K52" s="812">
        <f>H52+I52+J52</f>
        <v>38.383193968</v>
      </c>
    </row>
    <row r="53" spans="1:11" s="118" customFormat="1" x14ac:dyDescent="0.2">
      <c r="A53" s="353"/>
      <c r="B53" s="121"/>
      <c r="C53" s="122"/>
      <c r="D53" s="122"/>
      <c r="E53" s="816"/>
      <c r="F53" s="122"/>
      <c r="G53" s="122"/>
      <c r="H53" s="122"/>
      <c r="I53" s="122"/>
      <c r="J53" s="122"/>
      <c r="K53" s="123"/>
    </row>
    <row r="54" spans="1:11" s="118" customFormat="1" ht="17.25" thickBot="1" x14ac:dyDescent="0.25">
      <c r="A54" s="124"/>
      <c r="B54" s="382" t="s">
        <v>49</v>
      </c>
      <c r="C54" s="125"/>
      <c r="D54" s="125"/>
      <c r="E54" s="817">
        <f>SUM(E51:E53)</f>
        <v>2.155126176</v>
      </c>
      <c r="F54" s="125"/>
      <c r="G54" s="125"/>
      <c r="H54" s="125"/>
      <c r="I54" s="818">
        <f>SUM(I51:I53)</f>
        <v>11.853193968000003</v>
      </c>
      <c r="J54" s="818">
        <f>SUM(J51:J53)</f>
        <v>26.53</v>
      </c>
      <c r="K54" s="819">
        <f>SUM(K51:K53)</f>
        <v>38.383193968</v>
      </c>
    </row>
    <row r="56" spans="1:11" s="118" customFormat="1" ht="17.25" thickBot="1" x14ac:dyDescent="0.35">
      <c r="B56" s="805" t="s">
        <v>1173</v>
      </c>
      <c r="C56" s="806"/>
      <c r="D56" s="806"/>
      <c r="E56" s="806"/>
      <c r="F56" s="806"/>
      <c r="G56" s="806"/>
      <c r="H56" s="806"/>
      <c r="I56" s="806"/>
      <c r="K56" s="421" t="s">
        <v>1164</v>
      </c>
    </row>
    <row r="57" spans="1:11" s="118" customFormat="1" ht="82.5" x14ac:dyDescent="0.2">
      <c r="A57" s="807" t="s">
        <v>194</v>
      </c>
      <c r="B57" s="808" t="s">
        <v>202</v>
      </c>
      <c r="C57" s="808" t="s">
        <v>216</v>
      </c>
      <c r="D57" s="808" t="s">
        <v>195</v>
      </c>
      <c r="E57" s="808" t="s">
        <v>1165</v>
      </c>
      <c r="F57" s="808" t="s">
        <v>196</v>
      </c>
      <c r="G57" s="808" t="s">
        <v>1166</v>
      </c>
      <c r="H57" s="808" t="s">
        <v>197</v>
      </c>
      <c r="I57" s="808" t="s">
        <v>199</v>
      </c>
      <c r="J57" s="808" t="s">
        <v>198</v>
      </c>
      <c r="K57" s="809" t="s">
        <v>200</v>
      </c>
    </row>
    <row r="58" spans="1:11" s="118" customFormat="1" ht="16.5" x14ac:dyDescent="0.2">
      <c r="A58" s="136"/>
      <c r="B58" s="137">
        <v>1</v>
      </c>
      <c r="C58" s="138">
        <v>2</v>
      </c>
      <c r="D58" s="138">
        <v>3</v>
      </c>
      <c r="E58" s="139">
        <v>4</v>
      </c>
      <c r="F58" s="138">
        <v>5</v>
      </c>
      <c r="G58" s="138">
        <v>6</v>
      </c>
      <c r="H58" s="138">
        <v>7</v>
      </c>
      <c r="I58" s="138">
        <v>8</v>
      </c>
      <c r="J58" s="138">
        <v>9</v>
      </c>
      <c r="K58" s="140" t="s">
        <v>201</v>
      </c>
    </row>
    <row r="59" spans="1:11" s="118" customFormat="1" x14ac:dyDescent="0.25">
      <c r="A59" s="352">
        <v>1</v>
      </c>
      <c r="B59" s="120" t="s">
        <v>1167</v>
      </c>
      <c r="C59" s="119"/>
      <c r="D59" s="119"/>
      <c r="E59" s="810">
        <v>0</v>
      </c>
      <c r="F59" s="811">
        <v>0.55000000000000004</v>
      </c>
      <c r="G59" s="811">
        <v>1.63</v>
      </c>
      <c r="H59" s="119"/>
      <c r="I59" s="812">
        <v>0</v>
      </c>
      <c r="J59" s="812">
        <v>0</v>
      </c>
      <c r="K59" s="812">
        <f>H59+I59+J59</f>
        <v>0</v>
      </c>
    </row>
    <row r="60" spans="1:11" s="118" customFormat="1" x14ac:dyDescent="0.25">
      <c r="A60" s="353">
        <v>2</v>
      </c>
      <c r="B60" s="121" t="s">
        <v>1168</v>
      </c>
      <c r="C60" s="122"/>
      <c r="D60" s="122"/>
      <c r="E60" s="813">
        <v>2.19822869952</v>
      </c>
      <c r="F60" s="811">
        <v>0.55000000000000004</v>
      </c>
      <c r="G60" s="814">
        <v>1.4</v>
      </c>
      <c r="H60" s="122"/>
      <c r="I60" s="815">
        <f>E60*F60*10</f>
        <v>12.090257847360002</v>
      </c>
      <c r="J60" s="815">
        <v>27.06</v>
      </c>
      <c r="K60" s="812">
        <f>H60+I60+J60</f>
        <v>39.150257847360002</v>
      </c>
    </row>
    <row r="61" spans="1:11" s="118" customFormat="1" x14ac:dyDescent="0.2">
      <c r="A61" s="353"/>
      <c r="B61" s="121"/>
      <c r="C61" s="122"/>
      <c r="D61" s="122"/>
      <c r="E61" s="816"/>
      <c r="F61" s="122"/>
      <c r="G61" s="122"/>
      <c r="H61" s="122"/>
      <c r="I61" s="122"/>
      <c r="J61" s="122"/>
      <c r="K61" s="123"/>
    </row>
    <row r="62" spans="1:11" s="118" customFormat="1" ht="17.25" thickBot="1" x14ac:dyDescent="0.25">
      <c r="A62" s="124"/>
      <c r="B62" s="382" t="s">
        <v>49</v>
      </c>
      <c r="C62" s="125"/>
      <c r="D62" s="125"/>
      <c r="E62" s="817">
        <f>SUM(E59:E61)</f>
        <v>2.19822869952</v>
      </c>
      <c r="F62" s="125"/>
      <c r="G62" s="125"/>
      <c r="H62" s="125"/>
      <c r="I62" s="818">
        <f>SUM(I59:I61)</f>
        <v>12.090257847360002</v>
      </c>
      <c r="J62" s="818">
        <f>SUM(J59:J61)</f>
        <v>27.06</v>
      </c>
      <c r="K62" s="819">
        <f>SUM(K59:K61)</f>
        <v>39.150257847360002</v>
      </c>
    </row>
    <row r="64" spans="1:11" s="118" customFormat="1" ht="17.25" thickBot="1" x14ac:dyDescent="0.35">
      <c r="B64" s="805" t="s">
        <v>1174</v>
      </c>
      <c r="C64" s="806"/>
      <c r="D64" s="806"/>
      <c r="E64" s="806"/>
      <c r="F64" s="806"/>
      <c r="G64" s="806"/>
      <c r="H64" s="806"/>
      <c r="I64" s="806"/>
      <c r="K64" s="421" t="s">
        <v>1164</v>
      </c>
    </row>
    <row r="65" spans="1:11" s="118" customFormat="1" ht="82.5" x14ac:dyDescent="0.2">
      <c r="A65" s="807" t="s">
        <v>194</v>
      </c>
      <c r="B65" s="808" t="s">
        <v>202</v>
      </c>
      <c r="C65" s="808" t="s">
        <v>216</v>
      </c>
      <c r="D65" s="808" t="s">
        <v>195</v>
      </c>
      <c r="E65" s="808" t="s">
        <v>1165</v>
      </c>
      <c r="F65" s="808" t="s">
        <v>196</v>
      </c>
      <c r="G65" s="808" t="s">
        <v>1166</v>
      </c>
      <c r="H65" s="808" t="s">
        <v>197</v>
      </c>
      <c r="I65" s="808" t="s">
        <v>199</v>
      </c>
      <c r="J65" s="808" t="s">
        <v>198</v>
      </c>
      <c r="K65" s="809" t="s">
        <v>200</v>
      </c>
    </row>
    <row r="66" spans="1:11" s="118" customFormat="1" ht="16.5" x14ac:dyDescent="0.2">
      <c r="A66" s="136"/>
      <c r="B66" s="137">
        <v>1</v>
      </c>
      <c r="C66" s="138">
        <v>2</v>
      </c>
      <c r="D66" s="138">
        <v>3</v>
      </c>
      <c r="E66" s="139">
        <v>4</v>
      </c>
      <c r="F66" s="138">
        <v>5</v>
      </c>
      <c r="G66" s="138">
        <v>6</v>
      </c>
      <c r="H66" s="138">
        <v>7</v>
      </c>
      <c r="I66" s="138">
        <v>8</v>
      </c>
      <c r="J66" s="138">
        <v>9</v>
      </c>
      <c r="K66" s="140" t="s">
        <v>201</v>
      </c>
    </row>
    <row r="67" spans="1:11" s="118" customFormat="1" x14ac:dyDescent="0.25">
      <c r="A67" s="352">
        <v>1</v>
      </c>
      <c r="B67" s="120" t="s">
        <v>1167</v>
      </c>
      <c r="C67" s="119"/>
      <c r="D67" s="119"/>
      <c r="E67" s="810">
        <v>0</v>
      </c>
      <c r="F67" s="811">
        <v>0.55000000000000004</v>
      </c>
      <c r="G67" s="811">
        <v>1.63</v>
      </c>
      <c r="H67" s="119"/>
      <c r="I67" s="812">
        <v>0</v>
      </c>
      <c r="J67" s="812">
        <v>0</v>
      </c>
      <c r="K67" s="812">
        <f>H67+I67+J67</f>
        <v>0</v>
      </c>
    </row>
    <row r="68" spans="1:11" s="118" customFormat="1" x14ac:dyDescent="0.25">
      <c r="A68" s="353">
        <v>2</v>
      </c>
      <c r="B68" s="121" t="s">
        <v>1168</v>
      </c>
      <c r="C68" s="122"/>
      <c r="D68" s="122"/>
      <c r="E68" s="813">
        <v>2.2421932735103995</v>
      </c>
      <c r="F68" s="811">
        <v>0.55000000000000004</v>
      </c>
      <c r="G68" s="814">
        <v>1.4</v>
      </c>
      <c r="H68" s="122"/>
      <c r="I68" s="815">
        <f>E68*F68*10</f>
        <v>12.332063004307198</v>
      </c>
      <c r="J68" s="815">
        <v>27.6</v>
      </c>
      <c r="K68" s="812">
        <f>H68+I68+J68</f>
        <v>39.932063004307196</v>
      </c>
    </row>
    <row r="69" spans="1:11" s="118" customFormat="1" x14ac:dyDescent="0.2">
      <c r="A69" s="353"/>
      <c r="B69" s="121"/>
      <c r="C69" s="122"/>
      <c r="D69" s="122"/>
      <c r="E69" s="816"/>
      <c r="F69" s="122"/>
      <c r="G69" s="122"/>
      <c r="H69" s="122"/>
      <c r="I69" s="122"/>
      <c r="J69" s="122"/>
      <c r="K69" s="123"/>
    </row>
    <row r="70" spans="1:11" s="118" customFormat="1" ht="17.25" thickBot="1" x14ac:dyDescent="0.25">
      <c r="A70" s="124"/>
      <c r="B70" s="382" t="s">
        <v>49</v>
      </c>
      <c r="C70" s="125"/>
      <c r="D70" s="125"/>
      <c r="E70" s="817">
        <f>SUM(E67:E69)</f>
        <v>2.2421932735103995</v>
      </c>
      <c r="F70" s="125"/>
      <c r="G70" s="125"/>
      <c r="H70" s="125"/>
      <c r="I70" s="818">
        <f>SUM(I67:I69)</f>
        <v>12.332063004307198</v>
      </c>
      <c r="J70" s="818">
        <f>SUM(J67:J69)</f>
        <v>27.6</v>
      </c>
      <c r="K70" s="819">
        <f>SUM(K67:K69)</f>
        <v>39.932063004307196</v>
      </c>
    </row>
    <row r="72" spans="1:11" x14ac:dyDescent="0.2">
      <c r="B72" s="821" t="str">
        <f>'D 2.1_2026-27_(Proje)_Rev'!B232</f>
        <v>For KINESCO Power and Utilities Pvt. Ltd.</v>
      </c>
      <c r="K72" s="1219"/>
    </row>
    <row r="73" spans="1:11" x14ac:dyDescent="0.2">
      <c r="B73" s="821"/>
      <c r="K73" s="1219"/>
    </row>
    <row r="74" spans="1:11" x14ac:dyDescent="0.2">
      <c r="B74" s="821"/>
      <c r="K74" s="1219"/>
    </row>
    <row r="75" spans="1:11" x14ac:dyDescent="0.2">
      <c r="B75" s="821"/>
      <c r="K75" s="1219"/>
    </row>
    <row r="76" spans="1:11" x14ac:dyDescent="0.2">
      <c r="B76" s="821"/>
      <c r="K76" s="1219"/>
    </row>
    <row r="77" spans="1:11" x14ac:dyDescent="0.2">
      <c r="B77" s="821" t="str">
        <f>'D 2.1_2026-27_(Proje)_Rev'!B235</f>
        <v>T M AJITHKUMAR</v>
      </c>
      <c r="K77" s="1219"/>
    </row>
    <row r="78" spans="1:11" x14ac:dyDescent="0.2">
      <c r="B78" s="821" t="str">
        <f>'D 2.1_2026-27_(Proje)_Rev'!B236</f>
        <v>CHIEF EXECUTIVE OFFICER</v>
      </c>
      <c r="K78" s="1219"/>
    </row>
    <row r="79" spans="1:11" x14ac:dyDescent="0.2">
      <c r="B79" s="821"/>
      <c r="K79" s="1219"/>
    </row>
    <row r="80" spans="1:11" x14ac:dyDescent="0.2">
      <c r="B80" s="821" t="str">
        <f>'D 2.1_2026-27_(Proje)_Rev'!B238</f>
        <v>Place: Kakkanad, Kochi</v>
      </c>
      <c r="K80" s="1219"/>
    </row>
    <row r="81" spans="2:11" x14ac:dyDescent="0.2">
      <c r="B81" s="821" t="str">
        <f>'D 2.1_2026-27_(Proje)_Rev'!B239</f>
        <v>Date: --/--/----</v>
      </c>
      <c r="K81" s="1219"/>
    </row>
  </sheetData>
  <mergeCells count="2">
    <mergeCell ref="B1:J1"/>
    <mergeCell ref="B3:J3"/>
  </mergeCells>
  <pageMargins left="0.7" right="0.37" top="0.48" bottom="0.3" header="0.31496062992125984" footer="0.19685039370078741"/>
  <pageSetup paperSize="9" scale="41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C000"/>
    <pageSetUpPr fitToPage="1"/>
  </sheetPr>
  <dimension ref="A1:R81"/>
  <sheetViews>
    <sheetView showGridLines="0" view="pageBreakPreview" topLeftCell="A41" zoomScale="70" zoomScaleNormal="50" zoomScaleSheetLayoutView="70" workbookViewId="0">
      <selection activeCell="D41" sqref="D41"/>
    </sheetView>
  </sheetViews>
  <sheetFormatPr defaultColWidth="10.6640625" defaultRowHeight="15.75" x14ac:dyDescent="0.2"/>
  <cols>
    <col min="1" max="1" width="9.33203125" style="801" customWidth="1"/>
    <col min="2" max="2" width="37.33203125" style="801" bestFit="1" customWidth="1"/>
    <col min="3" max="4" width="21.6640625" style="801" customWidth="1"/>
    <col min="5" max="5" width="20.33203125" style="801" customWidth="1"/>
    <col min="6" max="6" width="20.33203125" style="801" bestFit="1" customWidth="1"/>
    <col min="7" max="7" width="21.83203125" style="801" customWidth="1"/>
    <col min="8" max="8" width="20.33203125" style="801" customWidth="1"/>
    <col min="9" max="9" width="23.6640625" style="801" customWidth="1"/>
    <col min="10" max="10" width="24.5" style="801" customWidth="1"/>
    <col min="11" max="11" width="24.33203125" style="801" customWidth="1"/>
    <col min="12" max="16" width="10.6640625" style="801"/>
    <col min="17" max="17" width="10.6640625" style="801" customWidth="1"/>
    <col min="18" max="16384" width="10.6640625" style="801"/>
  </cols>
  <sheetData>
    <row r="1" spans="1:11" ht="15.75" customHeight="1" thickBot="1" x14ac:dyDescent="0.25">
      <c r="B1" s="1624" t="s">
        <v>259</v>
      </c>
      <c r="C1" s="1625"/>
      <c r="D1" s="1625"/>
      <c r="E1" s="1625"/>
      <c r="F1" s="1625"/>
      <c r="G1" s="1625"/>
      <c r="H1" s="1625"/>
      <c r="I1" s="1625"/>
      <c r="J1" s="1626"/>
    </row>
    <row r="2" spans="1:11" ht="16.5" thickBot="1" x14ac:dyDescent="0.25">
      <c r="C2" s="802"/>
      <c r="D2" s="802"/>
      <c r="E2" s="802"/>
      <c r="F2" s="802"/>
      <c r="G2" s="802"/>
      <c r="H2" s="802"/>
      <c r="I2" s="802"/>
    </row>
    <row r="3" spans="1:11" ht="15.75" customHeight="1" thickBot="1" x14ac:dyDescent="0.25">
      <c r="B3" s="1624" t="s">
        <v>193</v>
      </c>
      <c r="C3" s="1625"/>
      <c r="D3" s="1625"/>
      <c r="E3" s="1625"/>
      <c r="F3" s="1625"/>
      <c r="G3" s="1625"/>
      <c r="H3" s="1625"/>
      <c r="I3" s="1625"/>
      <c r="J3" s="1626"/>
    </row>
    <row r="5" spans="1:11" x14ac:dyDescent="0.2">
      <c r="B5" s="1218" t="str">
        <f>'D 2.1_2026-27_(Proje)_Rev'!B5</f>
        <v>Name of Distribution Business/Licensee</v>
      </c>
      <c r="C5" s="803"/>
      <c r="D5" s="803" t="str">
        <f>'D 2.1_2026-27_(Proje)_Rev'!E5</f>
        <v>KINESCO Power and Utilities Private Limited</v>
      </c>
      <c r="E5" s="803"/>
      <c r="F5" s="803"/>
      <c r="G5" s="803"/>
      <c r="H5" s="803"/>
      <c r="I5" s="803"/>
    </row>
    <row r="6" spans="1:11" x14ac:dyDescent="0.2">
      <c r="B6" s="1218" t="str">
        <f>'D 2.1_2026-27_(Proje)_Rev'!B6</f>
        <v>Licensed Area of Supply</v>
      </c>
      <c r="C6" s="804"/>
      <c r="D6" s="803" t="str">
        <f>'D 2.1_2026-27_(Proje)_Rev'!E6</f>
        <v>Infopark and KINFRA Park, Kakkanad, KINFRA Hi Tech Park, Kalamassery, KIITP, Kanjikode and KINFRA Mega Food Park, Kozhipara, Palakkad</v>
      </c>
      <c r="E6" s="803"/>
      <c r="F6" s="803"/>
      <c r="G6" s="803"/>
      <c r="H6" s="803"/>
      <c r="I6" s="803"/>
    </row>
    <row r="7" spans="1:11" x14ac:dyDescent="0.2">
      <c r="A7" s="803"/>
      <c r="B7" s="803"/>
      <c r="C7" s="803"/>
      <c r="D7" s="803"/>
      <c r="E7" s="803"/>
      <c r="F7" s="803"/>
      <c r="G7" s="803"/>
      <c r="H7" s="803"/>
      <c r="I7" s="803"/>
    </row>
    <row r="8" spans="1:11" s="118" customFormat="1" ht="17.25" thickBot="1" x14ac:dyDescent="0.35">
      <c r="B8" s="517" t="s">
        <v>1133</v>
      </c>
      <c r="C8" s="806"/>
      <c r="D8" s="806"/>
      <c r="E8" s="806"/>
      <c r="F8" s="806"/>
      <c r="G8" s="806"/>
      <c r="H8" s="806"/>
      <c r="I8" s="806"/>
      <c r="K8" s="2003" t="s">
        <v>1164</v>
      </c>
    </row>
    <row r="9" spans="1:11" s="118" customFormat="1" ht="76.5" customHeight="1" x14ac:dyDescent="0.2">
      <c r="A9" s="807" t="s">
        <v>194</v>
      </c>
      <c r="B9" s="808" t="s">
        <v>202</v>
      </c>
      <c r="C9" s="808" t="s">
        <v>216</v>
      </c>
      <c r="D9" s="808" t="s">
        <v>195</v>
      </c>
      <c r="E9" s="808" t="s">
        <v>1165</v>
      </c>
      <c r="F9" s="808" t="s">
        <v>196</v>
      </c>
      <c r="G9" s="808" t="s">
        <v>1166</v>
      </c>
      <c r="H9" s="808" t="s">
        <v>197</v>
      </c>
      <c r="I9" s="808" t="s">
        <v>199</v>
      </c>
      <c r="J9" s="808" t="s">
        <v>198</v>
      </c>
      <c r="K9" s="809" t="s">
        <v>200</v>
      </c>
    </row>
    <row r="10" spans="1:11" s="118" customFormat="1" ht="16.5" x14ac:dyDescent="0.2">
      <c r="A10" s="136"/>
      <c r="B10" s="2236">
        <v>1</v>
      </c>
      <c r="C10" s="2237">
        <v>2</v>
      </c>
      <c r="D10" s="2237">
        <v>3</v>
      </c>
      <c r="E10" s="139">
        <v>4</v>
      </c>
      <c r="F10" s="2237">
        <v>5</v>
      </c>
      <c r="G10" s="2237">
        <v>6</v>
      </c>
      <c r="H10" s="2237">
        <v>7</v>
      </c>
      <c r="I10" s="2237">
        <v>8</v>
      </c>
      <c r="J10" s="2237">
        <v>9</v>
      </c>
      <c r="K10" s="2238" t="s">
        <v>201</v>
      </c>
    </row>
    <row r="11" spans="1:11" s="118" customFormat="1" x14ac:dyDescent="0.25">
      <c r="A11" s="352">
        <v>1</v>
      </c>
      <c r="B11" s="2239" t="s">
        <v>1167</v>
      </c>
      <c r="C11" s="2240"/>
      <c r="D11" s="2240"/>
      <c r="E11" s="810">
        <f>22400/1000000</f>
        <v>2.24E-2</v>
      </c>
      <c r="F11" s="2241">
        <v>0.31</v>
      </c>
      <c r="G11" s="2241">
        <v>1.1599999999999999</v>
      </c>
      <c r="H11" s="2240"/>
      <c r="I11" s="2242">
        <f>6944/100000</f>
        <v>6.9440000000000002E-2</v>
      </c>
      <c r="J11" s="2242">
        <f>22643.2/100000</f>
        <v>0.22643199999999999</v>
      </c>
      <c r="K11" s="2242">
        <f>H11+I11+J11</f>
        <v>0.29587200000000002</v>
      </c>
    </row>
    <row r="12" spans="1:11" s="118" customFormat="1" x14ac:dyDescent="0.25">
      <c r="A12" s="353">
        <v>2</v>
      </c>
      <c r="B12" s="121" t="s">
        <v>1168</v>
      </c>
      <c r="C12" s="122"/>
      <c r="D12" s="122"/>
      <c r="E12" s="813">
        <f>1555550/1000000</f>
        <v>1.55555</v>
      </c>
      <c r="F12" s="2241">
        <v>0.55000000000000004</v>
      </c>
      <c r="G12" s="2243">
        <v>1.4</v>
      </c>
      <c r="H12" s="122"/>
      <c r="I12" s="815">
        <f>855552.5/100000</f>
        <v>8.5555249999999994</v>
      </c>
      <c r="J12" s="815">
        <f>(1933792+12198.8)/100000</f>
        <v>19.459908000000002</v>
      </c>
      <c r="K12" s="2242">
        <f>H12+I12+J12</f>
        <v>28.015433000000002</v>
      </c>
    </row>
    <row r="13" spans="1:11" s="118" customFormat="1" x14ac:dyDescent="0.2">
      <c r="A13" s="353"/>
      <c r="B13" s="121"/>
      <c r="C13" s="122"/>
      <c r="D13" s="122"/>
      <c r="E13" s="816"/>
      <c r="F13" s="122"/>
      <c r="G13" s="122"/>
      <c r="H13" s="122"/>
      <c r="I13" s="122"/>
      <c r="J13" s="122"/>
      <c r="K13" s="123"/>
    </row>
    <row r="14" spans="1:11" s="118" customFormat="1" ht="17.25" thickBot="1" x14ac:dyDescent="0.25">
      <c r="A14" s="124"/>
      <c r="B14" s="382" t="s">
        <v>49</v>
      </c>
      <c r="C14" s="125"/>
      <c r="D14" s="125"/>
      <c r="E14" s="817">
        <f>SUM(E11:E13)</f>
        <v>1.57795</v>
      </c>
      <c r="F14" s="125"/>
      <c r="G14" s="125"/>
      <c r="H14" s="125"/>
      <c r="I14" s="818">
        <f>SUM(I11:I13)</f>
        <v>8.6249649999999995</v>
      </c>
      <c r="J14" s="818">
        <f>SUM(J11:J13)</f>
        <v>19.686340000000001</v>
      </c>
      <c r="K14" s="819">
        <f>SUM(K11:K13)</f>
        <v>28.311305000000001</v>
      </c>
    </row>
    <row r="16" spans="1:11" s="118" customFormat="1" ht="17.25" thickBot="1" x14ac:dyDescent="0.35">
      <c r="B16" s="517" t="s">
        <v>1134</v>
      </c>
      <c r="C16" s="806"/>
      <c r="D16" s="806"/>
      <c r="E16" s="806"/>
      <c r="F16" s="806"/>
      <c r="G16" s="806"/>
      <c r="H16" s="806"/>
      <c r="I16" s="806"/>
      <c r="K16" s="2003" t="s">
        <v>1164</v>
      </c>
    </row>
    <row r="17" spans="1:13" s="118" customFormat="1" ht="82.5" x14ac:dyDescent="0.2">
      <c r="A17" s="807" t="s">
        <v>194</v>
      </c>
      <c r="B17" s="808" t="s">
        <v>202</v>
      </c>
      <c r="C17" s="808" t="s">
        <v>216</v>
      </c>
      <c r="D17" s="808" t="s">
        <v>195</v>
      </c>
      <c r="E17" s="808" t="s">
        <v>1165</v>
      </c>
      <c r="F17" s="808" t="s">
        <v>196</v>
      </c>
      <c r="G17" s="808" t="s">
        <v>1166</v>
      </c>
      <c r="H17" s="808" t="s">
        <v>197</v>
      </c>
      <c r="I17" s="808" t="s">
        <v>199</v>
      </c>
      <c r="J17" s="808" t="s">
        <v>198</v>
      </c>
      <c r="K17" s="809" t="s">
        <v>200</v>
      </c>
    </row>
    <row r="18" spans="1:13" s="118" customFormat="1" ht="16.5" x14ac:dyDescent="0.2">
      <c r="A18" s="136"/>
      <c r="B18" s="2236">
        <v>1</v>
      </c>
      <c r="C18" s="2237">
        <v>2</v>
      </c>
      <c r="D18" s="2237">
        <v>3</v>
      </c>
      <c r="E18" s="139">
        <v>4</v>
      </c>
      <c r="F18" s="2237">
        <v>5</v>
      </c>
      <c r="G18" s="2237">
        <v>6</v>
      </c>
      <c r="H18" s="2237">
        <v>7</v>
      </c>
      <c r="I18" s="2237">
        <v>8</v>
      </c>
      <c r="J18" s="2237">
        <v>9</v>
      </c>
      <c r="K18" s="2238" t="s">
        <v>201</v>
      </c>
    </row>
    <row r="19" spans="1:13" s="118" customFormat="1" x14ac:dyDescent="0.25">
      <c r="A19" s="352">
        <v>1</v>
      </c>
      <c r="B19" s="2239" t="s">
        <v>1167</v>
      </c>
      <c r="C19" s="2240"/>
      <c r="D19" s="2240"/>
      <c r="E19" s="810">
        <v>0</v>
      </c>
      <c r="F19" s="2241">
        <v>0.55000000000000004</v>
      </c>
      <c r="G19" s="2241">
        <v>1.63</v>
      </c>
      <c r="H19" s="2240"/>
      <c r="I19" s="2242">
        <v>0</v>
      </c>
      <c r="J19" s="2242">
        <v>0</v>
      </c>
      <c r="K19" s="2242">
        <f>H19+I19+J19</f>
        <v>0</v>
      </c>
    </row>
    <row r="20" spans="1:13" s="118" customFormat="1" x14ac:dyDescent="0.25">
      <c r="A20" s="353">
        <v>2</v>
      </c>
      <c r="B20" s="121" t="s">
        <v>1168</v>
      </c>
      <c r="C20" s="122"/>
      <c r="D20" s="122"/>
      <c r="E20" s="813">
        <v>3.2048999999999999</v>
      </c>
      <c r="F20" s="2241">
        <v>0.55000000000000004</v>
      </c>
      <c r="G20" s="2243">
        <v>1.4</v>
      </c>
      <c r="H20" s="122"/>
      <c r="I20" s="815">
        <v>16.27</v>
      </c>
      <c r="J20" s="815">
        <v>39.94</v>
      </c>
      <c r="K20" s="2242">
        <f>H20+I20+J20</f>
        <v>56.209999999999994</v>
      </c>
    </row>
    <row r="21" spans="1:13" s="118" customFormat="1" x14ac:dyDescent="0.2">
      <c r="A21" s="353"/>
      <c r="B21" s="121"/>
      <c r="C21" s="122"/>
      <c r="D21" s="122"/>
      <c r="E21" s="816"/>
      <c r="F21" s="122"/>
      <c r="G21" s="122"/>
      <c r="H21" s="122"/>
      <c r="I21" s="122"/>
      <c r="J21" s="122"/>
      <c r="K21" s="123"/>
    </row>
    <row r="22" spans="1:13" s="118" customFormat="1" ht="17.25" thickBot="1" x14ac:dyDescent="0.25">
      <c r="A22" s="124"/>
      <c r="B22" s="382" t="s">
        <v>49</v>
      </c>
      <c r="C22" s="125"/>
      <c r="D22" s="125"/>
      <c r="E22" s="817">
        <f>SUM(E19:E21)</f>
        <v>3.2048999999999999</v>
      </c>
      <c r="F22" s="125"/>
      <c r="G22" s="125"/>
      <c r="H22" s="125"/>
      <c r="I22" s="818">
        <f>SUM(I19:I21)</f>
        <v>16.27</v>
      </c>
      <c r="J22" s="818">
        <f>SUM(J19:J21)</f>
        <v>39.94</v>
      </c>
      <c r="K22" s="819">
        <f>SUM(K19:K21)</f>
        <v>56.209999999999994</v>
      </c>
    </row>
    <row r="23" spans="1:13" x14ac:dyDescent="0.2">
      <c r="J23" s="2244"/>
    </row>
    <row r="24" spans="1:13" s="118" customFormat="1" ht="17.25" thickBot="1" x14ac:dyDescent="0.35">
      <c r="B24" s="517" t="s">
        <v>1519</v>
      </c>
      <c r="C24" s="806"/>
      <c r="D24" s="806"/>
      <c r="E24" s="806"/>
      <c r="F24" s="806"/>
      <c r="G24" s="806"/>
      <c r="H24" s="806"/>
      <c r="I24" s="806"/>
      <c r="K24" s="2003" t="s">
        <v>1164</v>
      </c>
    </row>
    <row r="25" spans="1:13" s="118" customFormat="1" ht="82.5" x14ac:dyDescent="0.2">
      <c r="A25" s="807" t="s">
        <v>194</v>
      </c>
      <c r="B25" s="808" t="s">
        <v>202</v>
      </c>
      <c r="C25" s="808" t="s">
        <v>216</v>
      </c>
      <c r="D25" s="808" t="s">
        <v>195</v>
      </c>
      <c r="E25" s="808" t="s">
        <v>1165</v>
      </c>
      <c r="F25" s="808" t="s">
        <v>196</v>
      </c>
      <c r="G25" s="808" t="s">
        <v>1166</v>
      </c>
      <c r="H25" s="808" t="s">
        <v>197</v>
      </c>
      <c r="I25" s="808" t="s">
        <v>199</v>
      </c>
      <c r="J25" s="808" t="s">
        <v>198</v>
      </c>
      <c r="K25" s="809" t="s">
        <v>200</v>
      </c>
    </row>
    <row r="26" spans="1:13" s="118" customFormat="1" ht="16.5" x14ac:dyDescent="0.2">
      <c r="A26" s="136"/>
      <c r="B26" s="2236">
        <v>1</v>
      </c>
      <c r="C26" s="2237">
        <v>2</v>
      </c>
      <c r="D26" s="2237">
        <v>3</v>
      </c>
      <c r="E26" s="139">
        <v>4</v>
      </c>
      <c r="F26" s="2237">
        <v>5</v>
      </c>
      <c r="G26" s="2237">
        <v>6</v>
      </c>
      <c r="H26" s="2237">
        <v>7</v>
      </c>
      <c r="I26" s="2237">
        <v>8</v>
      </c>
      <c r="J26" s="2237">
        <v>9</v>
      </c>
      <c r="K26" s="2238" t="s">
        <v>201</v>
      </c>
    </row>
    <row r="27" spans="1:13" s="118" customFormat="1" x14ac:dyDescent="0.25">
      <c r="A27" s="352">
        <v>1</v>
      </c>
      <c r="B27" s="2239" t="s">
        <v>1167</v>
      </c>
      <c r="C27" s="2240"/>
      <c r="D27" s="2240"/>
      <c r="E27" s="810">
        <v>0</v>
      </c>
      <c r="F27" s="2241">
        <v>0.55000000000000004</v>
      </c>
      <c r="G27" s="2241">
        <v>1.63</v>
      </c>
      <c r="H27" s="2240"/>
      <c r="I27" s="2242">
        <v>0</v>
      </c>
      <c r="J27" s="2242">
        <v>0</v>
      </c>
      <c r="K27" s="2242">
        <f>H27+I27+J27</f>
        <v>0</v>
      </c>
    </row>
    <row r="28" spans="1:13" s="118" customFormat="1" x14ac:dyDescent="0.25">
      <c r="A28" s="353">
        <v>2</v>
      </c>
      <c r="B28" s="121" t="s">
        <v>1168</v>
      </c>
      <c r="C28" s="122"/>
      <c r="D28" s="122"/>
      <c r="E28" s="813">
        <v>1.7242500000000001</v>
      </c>
      <c r="F28" s="2241">
        <v>0.55000000000000004</v>
      </c>
      <c r="G28" s="2243">
        <v>1.4</v>
      </c>
      <c r="H28" s="122"/>
      <c r="I28" s="815">
        <v>10.84</v>
      </c>
      <c r="J28" s="815">
        <v>21.22</v>
      </c>
      <c r="K28" s="2242">
        <f>H28+I28+J28</f>
        <v>32.06</v>
      </c>
      <c r="M28" s="118">
        <f>E28*F28</f>
        <v>0.94833750000000006</v>
      </c>
    </row>
    <row r="29" spans="1:13" s="118" customFormat="1" x14ac:dyDescent="0.2">
      <c r="A29" s="353"/>
      <c r="B29" s="121"/>
      <c r="C29" s="122"/>
      <c r="D29" s="122"/>
      <c r="E29" s="816"/>
      <c r="F29" s="122"/>
      <c r="G29" s="122"/>
      <c r="H29" s="122"/>
      <c r="I29" s="122"/>
      <c r="J29" s="122"/>
      <c r="K29" s="123"/>
    </row>
    <row r="30" spans="1:13" s="118" customFormat="1" ht="17.25" thickBot="1" x14ac:dyDescent="0.25">
      <c r="A30" s="124"/>
      <c r="B30" s="382" t="s">
        <v>49</v>
      </c>
      <c r="C30" s="125"/>
      <c r="D30" s="125"/>
      <c r="E30" s="817">
        <f>SUM(E27:E29)</f>
        <v>1.7242500000000001</v>
      </c>
      <c r="F30" s="125"/>
      <c r="G30" s="125"/>
      <c r="H30" s="125"/>
      <c r="I30" s="818">
        <f>SUM(I27:I29)</f>
        <v>10.84</v>
      </c>
      <c r="J30" s="818">
        <f>SUM(J27:J29)</f>
        <v>21.22</v>
      </c>
      <c r="K30" s="819">
        <f>SUM(K27:K29)</f>
        <v>32.06</v>
      </c>
    </row>
    <row r="32" spans="1:13" s="118" customFormat="1" ht="17.25" thickBot="1" x14ac:dyDescent="0.35">
      <c r="B32" s="517" t="s">
        <v>1170</v>
      </c>
      <c r="C32" s="806"/>
      <c r="D32" s="806"/>
      <c r="E32" s="806"/>
      <c r="F32" s="806"/>
      <c r="G32" s="806"/>
      <c r="H32" s="806"/>
      <c r="I32" s="806"/>
      <c r="K32" s="2003" t="s">
        <v>1164</v>
      </c>
    </row>
    <row r="33" spans="1:18" s="118" customFormat="1" ht="82.5" x14ac:dyDescent="0.2">
      <c r="A33" s="807" t="s">
        <v>194</v>
      </c>
      <c r="B33" s="808" t="s">
        <v>202</v>
      </c>
      <c r="C33" s="808" t="s">
        <v>216</v>
      </c>
      <c r="D33" s="808" t="s">
        <v>195</v>
      </c>
      <c r="E33" s="808" t="s">
        <v>1165</v>
      </c>
      <c r="F33" s="808" t="s">
        <v>196</v>
      </c>
      <c r="G33" s="808" t="s">
        <v>1166</v>
      </c>
      <c r="H33" s="808" t="s">
        <v>197</v>
      </c>
      <c r="I33" s="808" t="s">
        <v>199</v>
      </c>
      <c r="J33" s="808" t="s">
        <v>198</v>
      </c>
      <c r="K33" s="809" t="s">
        <v>200</v>
      </c>
      <c r="O33" s="1533"/>
      <c r="R33" s="1533"/>
    </row>
    <row r="34" spans="1:18" s="118" customFormat="1" ht="16.5" x14ac:dyDescent="0.25">
      <c r="A34" s="136"/>
      <c r="B34" s="2236">
        <v>1</v>
      </c>
      <c r="C34" s="2237">
        <v>2</v>
      </c>
      <c r="D34" s="2237">
        <v>3</v>
      </c>
      <c r="E34" s="139">
        <v>4</v>
      </c>
      <c r="F34" s="2237">
        <v>5</v>
      </c>
      <c r="G34" s="2237">
        <v>6</v>
      </c>
      <c r="H34" s="2237">
        <v>7</v>
      </c>
      <c r="I34" s="2237">
        <v>8</v>
      </c>
      <c r="J34" s="2237">
        <v>9</v>
      </c>
      <c r="K34" s="2238" t="s">
        <v>201</v>
      </c>
      <c r="Q34" s="1995"/>
    </row>
    <row r="35" spans="1:18" s="118" customFormat="1" x14ac:dyDescent="0.25">
      <c r="A35" s="352">
        <v>1</v>
      </c>
      <c r="B35" s="2239" t="s">
        <v>1167</v>
      </c>
      <c r="C35" s="2240"/>
      <c r="D35" s="2240"/>
      <c r="E35" s="810">
        <v>0</v>
      </c>
      <c r="F35" s="2241">
        <v>0.55000000000000004</v>
      </c>
      <c r="G35" s="2241">
        <v>1.63</v>
      </c>
      <c r="H35" s="2240"/>
      <c r="I35" s="2242">
        <v>0</v>
      </c>
      <c r="J35" s="2242">
        <v>0</v>
      </c>
      <c r="K35" s="2242">
        <f>H35+I35+J35</f>
        <v>0</v>
      </c>
      <c r="M35" s="118" t="s">
        <v>1515</v>
      </c>
    </row>
    <row r="36" spans="1:18" s="118" customFormat="1" x14ac:dyDescent="0.25">
      <c r="A36" s="353">
        <v>2</v>
      </c>
      <c r="B36" s="121" t="s">
        <v>1168</v>
      </c>
      <c r="C36" s="122"/>
      <c r="D36" s="122"/>
      <c r="E36" s="813">
        <v>2.0714399999999999</v>
      </c>
      <c r="F36" s="2241">
        <v>0.55000000000000004</v>
      </c>
      <c r="G36" s="2243" t="s">
        <v>1516</v>
      </c>
      <c r="H36" s="122"/>
      <c r="I36" s="1995">
        <f>((E36*0.55*(86/365))*10)+((E36*0.61*(279/365)*10))</f>
        <v>12.342944810958903</v>
      </c>
      <c r="J36" s="815">
        <v>27.449178082191782</v>
      </c>
      <c r="K36" s="2242">
        <f>H36+I36+J36</f>
        <v>39.792122893150683</v>
      </c>
      <c r="M36" s="118" t="s">
        <v>1516</v>
      </c>
      <c r="N36" s="118">
        <v>2.0714399999999999</v>
      </c>
      <c r="O36" s="118">
        <v>25.5</v>
      </c>
    </row>
    <row r="37" spans="1:18" s="118" customFormat="1" x14ac:dyDescent="0.25">
      <c r="A37" s="353"/>
      <c r="B37" s="121"/>
      <c r="C37" s="122"/>
      <c r="D37" s="122"/>
      <c r="E37" s="816"/>
      <c r="F37" s="122"/>
      <c r="G37" s="122"/>
      <c r="H37" s="122"/>
      <c r="I37" s="122"/>
      <c r="J37" s="122"/>
      <c r="K37" s="123"/>
      <c r="N37" s="1995">
        <f>((N36*0.55*(86/365))*10)+((N36*0.61*(279/365)*10))</f>
        <v>12.342944810958903</v>
      </c>
      <c r="O37" s="1995">
        <f>((O36*(86/365)))+((O36*279/365)*(1.54/1.4))</f>
        <v>27.449178082191782</v>
      </c>
    </row>
    <row r="38" spans="1:18" s="118" customFormat="1" ht="17.25" thickBot="1" x14ac:dyDescent="0.3">
      <c r="A38" s="124"/>
      <c r="B38" s="382" t="s">
        <v>49</v>
      </c>
      <c r="C38" s="125"/>
      <c r="D38" s="125"/>
      <c r="E38" s="817">
        <f>SUM(E35:E37)</f>
        <v>2.0714399999999999</v>
      </c>
      <c r="F38" s="125"/>
      <c r="G38" s="125"/>
      <c r="H38" s="125"/>
      <c r="I38" s="818">
        <f>SUM(I35:I37)</f>
        <v>12.342944810958903</v>
      </c>
      <c r="J38" s="818">
        <f>SUM(J35:J37)</f>
        <v>27.449178082191782</v>
      </c>
      <c r="K38" s="819">
        <f>SUM(K35:K37)</f>
        <v>39.792122893150683</v>
      </c>
      <c r="O38" s="1995"/>
    </row>
    <row r="40" spans="1:18" s="118" customFormat="1" ht="17.25" thickBot="1" x14ac:dyDescent="0.35">
      <c r="B40" s="517" t="s">
        <v>1171</v>
      </c>
      <c r="C40" s="806"/>
      <c r="D40" s="806"/>
      <c r="E40" s="806"/>
      <c r="F40" s="806"/>
      <c r="G40" s="806"/>
      <c r="H40" s="806"/>
      <c r="I40" s="806"/>
      <c r="K40" s="2003" t="s">
        <v>1164</v>
      </c>
    </row>
    <row r="41" spans="1:18" s="118" customFormat="1" ht="82.5" x14ac:dyDescent="0.2">
      <c r="A41" s="807" t="s">
        <v>194</v>
      </c>
      <c r="B41" s="808" t="s">
        <v>202</v>
      </c>
      <c r="C41" s="808" t="s">
        <v>216</v>
      </c>
      <c r="D41" s="808" t="s">
        <v>195</v>
      </c>
      <c r="E41" s="808" t="s">
        <v>1165</v>
      </c>
      <c r="F41" s="808" t="s">
        <v>196</v>
      </c>
      <c r="G41" s="808" t="s">
        <v>1166</v>
      </c>
      <c r="H41" s="808" t="s">
        <v>197</v>
      </c>
      <c r="I41" s="808" t="s">
        <v>199</v>
      </c>
      <c r="J41" s="808" t="s">
        <v>198</v>
      </c>
      <c r="K41" s="809" t="s">
        <v>200</v>
      </c>
    </row>
    <row r="42" spans="1:18" s="118" customFormat="1" ht="16.5" x14ac:dyDescent="0.2">
      <c r="A42" s="136"/>
      <c r="B42" s="2236">
        <v>1</v>
      </c>
      <c r="C42" s="2237">
        <v>2</v>
      </c>
      <c r="D42" s="2237">
        <v>3</v>
      </c>
      <c r="E42" s="139">
        <v>4</v>
      </c>
      <c r="F42" s="2237">
        <v>5</v>
      </c>
      <c r="G42" s="2237">
        <v>6</v>
      </c>
      <c r="H42" s="2237">
        <v>7</v>
      </c>
      <c r="I42" s="2237">
        <v>8</v>
      </c>
      <c r="J42" s="2237">
        <v>9</v>
      </c>
      <c r="K42" s="2238" t="s">
        <v>201</v>
      </c>
    </row>
    <row r="43" spans="1:18" s="118" customFormat="1" x14ac:dyDescent="0.25">
      <c r="A43" s="352">
        <v>1</v>
      </c>
      <c r="B43" s="2239" t="s">
        <v>1167</v>
      </c>
      <c r="C43" s="2240"/>
      <c r="D43" s="2240"/>
      <c r="E43" s="810">
        <v>0</v>
      </c>
      <c r="F43" s="2241">
        <v>0.55000000000000004</v>
      </c>
      <c r="G43" s="2241">
        <v>1.63</v>
      </c>
      <c r="H43" s="2240"/>
      <c r="I43" s="2242">
        <v>0</v>
      </c>
      <c r="J43" s="2242">
        <v>0</v>
      </c>
      <c r="K43" s="2242">
        <f>H43+I43+J43</f>
        <v>0</v>
      </c>
    </row>
    <row r="44" spans="1:18" s="118" customFormat="1" x14ac:dyDescent="0.25">
      <c r="A44" s="353">
        <v>2</v>
      </c>
      <c r="B44" s="121" t="s">
        <v>1168</v>
      </c>
      <c r="C44" s="122"/>
      <c r="D44" s="122"/>
      <c r="E44" s="813">
        <v>2.1128687999999998</v>
      </c>
      <c r="F44" s="2241">
        <v>0.61</v>
      </c>
      <c r="G44" s="2243">
        <v>1.54</v>
      </c>
      <c r="H44" s="122"/>
      <c r="I44" s="1995">
        <f>(E44*0.61)*10</f>
        <v>12.888499679999999</v>
      </c>
      <c r="J44" s="815">
        <v>28.611000000000004</v>
      </c>
      <c r="K44" s="2242">
        <f>H44+I44+J44</f>
        <v>41.49949968</v>
      </c>
      <c r="N44" s="815">
        <v>26.01</v>
      </c>
    </row>
    <row r="45" spans="1:18" s="118" customFormat="1" x14ac:dyDescent="0.25">
      <c r="A45" s="353"/>
      <c r="B45" s="121"/>
      <c r="C45" s="122"/>
      <c r="D45" s="122"/>
      <c r="E45" s="816"/>
      <c r="F45" s="122"/>
      <c r="G45" s="122"/>
      <c r="H45" s="122"/>
      <c r="I45" s="122"/>
      <c r="J45" s="122"/>
      <c r="K45" s="123"/>
      <c r="N45" s="1995">
        <f>(N44*(1.54/1.4))</f>
        <v>28.611000000000004</v>
      </c>
    </row>
    <row r="46" spans="1:18" s="118" customFormat="1" ht="17.25" thickBot="1" x14ac:dyDescent="0.25">
      <c r="A46" s="124"/>
      <c r="B46" s="382" t="s">
        <v>49</v>
      </c>
      <c r="C46" s="125"/>
      <c r="D46" s="125"/>
      <c r="E46" s="817">
        <f>SUM(E43:E45)</f>
        <v>2.1128687999999998</v>
      </c>
      <c r="F46" s="125"/>
      <c r="G46" s="125"/>
      <c r="H46" s="125"/>
      <c r="I46" s="818">
        <f>SUM(I43:I45)</f>
        <v>12.888499679999999</v>
      </c>
      <c r="J46" s="818">
        <f>SUM(J43:J45)</f>
        <v>28.611000000000004</v>
      </c>
      <c r="K46" s="819">
        <f>SUM(K43:K45)</f>
        <v>41.49949968</v>
      </c>
    </row>
    <row r="48" spans="1:18" s="118" customFormat="1" ht="17.25" thickBot="1" x14ac:dyDescent="0.35">
      <c r="B48" s="517" t="s">
        <v>1172</v>
      </c>
      <c r="C48" s="806"/>
      <c r="D48" s="806"/>
      <c r="E48" s="806"/>
      <c r="F48" s="806"/>
      <c r="G48" s="806"/>
      <c r="H48" s="806"/>
      <c r="I48" s="806"/>
      <c r="K48" s="2003" t="s">
        <v>1164</v>
      </c>
    </row>
    <row r="49" spans="1:14" s="118" customFormat="1" ht="82.5" x14ac:dyDescent="0.2">
      <c r="A49" s="807" t="s">
        <v>194</v>
      </c>
      <c r="B49" s="808" t="s">
        <v>202</v>
      </c>
      <c r="C49" s="808" t="s">
        <v>216</v>
      </c>
      <c r="D49" s="808" t="s">
        <v>195</v>
      </c>
      <c r="E49" s="808" t="s">
        <v>1165</v>
      </c>
      <c r="F49" s="808" t="s">
        <v>196</v>
      </c>
      <c r="G49" s="808" t="s">
        <v>1166</v>
      </c>
      <c r="H49" s="808" t="s">
        <v>197</v>
      </c>
      <c r="I49" s="808" t="s">
        <v>199</v>
      </c>
      <c r="J49" s="808" t="s">
        <v>198</v>
      </c>
      <c r="K49" s="809" t="s">
        <v>200</v>
      </c>
    </row>
    <row r="50" spans="1:14" s="118" customFormat="1" ht="16.5" x14ac:dyDescent="0.2">
      <c r="A50" s="136"/>
      <c r="B50" s="2236">
        <v>1</v>
      </c>
      <c r="C50" s="2237">
        <v>2</v>
      </c>
      <c r="D50" s="2237">
        <v>3</v>
      </c>
      <c r="E50" s="139">
        <v>4</v>
      </c>
      <c r="F50" s="2237">
        <v>5</v>
      </c>
      <c r="G50" s="2237">
        <v>6</v>
      </c>
      <c r="H50" s="2237">
        <v>7</v>
      </c>
      <c r="I50" s="2237">
        <v>8</v>
      </c>
      <c r="J50" s="2237">
        <v>9</v>
      </c>
      <c r="K50" s="2238" t="s">
        <v>201</v>
      </c>
    </row>
    <row r="51" spans="1:14" s="118" customFormat="1" x14ac:dyDescent="0.25">
      <c r="A51" s="352">
        <v>1</v>
      </c>
      <c r="B51" s="2239" t="s">
        <v>1167</v>
      </c>
      <c r="C51" s="2240"/>
      <c r="D51" s="2240"/>
      <c r="E51" s="810">
        <v>0</v>
      </c>
      <c r="F51" s="2241">
        <v>0.55000000000000004</v>
      </c>
      <c r="G51" s="2241">
        <v>1.63</v>
      </c>
      <c r="H51" s="2240"/>
      <c r="I51" s="2242">
        <v>0</v>
      </c>
      <c r="J51" s="2242">
        <v>0</v>
      </c>
      <c r="K51" s="2242">
        <f>H51+I51+J51</f>
        <v>0</v>
      </c>
      <c r="N51" s="815">
        <v>26.53</v>
      </c>
    </row>
    <row r="52" spans="1:14" s="118" customFormat="1" x14ac:dyDescent="0.25">
      <c r="A52" s="353">
        <v>2</v>
      </c>
      <c r="B52" s="121" t="s">
        <v>1168</v>
      </c>
      <c r="C52" s="122"/>
      <c r="D52" s="122"/>
      <c r="E52" s="813">
        <v>2.155126176</v>
      </c>
      <c r="F52" s="2241">
        <v>0.55000000000000004</v>
      </c>
      <c r="G52" s="2243">
        <v>1.4</v>
      </c>
      <c r="H52" s="122"/>
      <c r="I52" s="1995">
        <f>(E52*0.61)*10</f>
        <v>13.146269673599999</v>
      </c>
      <c r="J52" s="815">
        <v>29.183000000000003</v>
      </c>
      <c r="K52" s="2242">
        <f>H52+I52+J52</f>
        <v>42.329269673600002</v>
      </c>
      <c r="N52" s="1995">
        <f>(N51*(1.54/1.4))</f>
        <v>29.183000000000003</v>
      </c>
    </row>
    <row r="53" spans="1:14" s="118" customFormat="1" x14ac:dyDescent="0.2">
      <c r="A53" s="353"/>
      <c r="B53" s="121"/>
      <c r="C53" s="122"/>
      <c r="D53" s="122"/>
      <c r="E53" s="816"/>
      <c r="F53" s="122"/>
      <c r="G53" s="122"/>
      <c r="H53" s="122"/>
      <c r="I53" s="122"/>
      <c r="J53" s="122"/>
      <c r="K53" s="123"/>
    </row>
    <row r="54" spans="1:14" s="118" customFormat="1" ht="17.25" thickBot="1" x14ac:dyDescent="0.25">
      <c r="A54" s="124"/>
      <c r="B54" s="382" t="s">
        <v>49</v>
      </c>
      <c r="C54" s="125"/>
      <c r="D54" s="125"/>
      <c r="E54" s="817">
        <f>SUM(E51:E53)</f>
        <v>2.155126176</v>
      </c>
      <c r="F54" s="125"/>
      <c r="G54" s="125"/>
      <c r="H54" s="125"/>
      <c r="I54" s="818">
        <f>SUM(I51:I53)</f>
        <v>13.146269673599999</v>
      </c>
      <c r="J54" s="818">
        <f>SUM(J51:J53)</f>
        <v>29.183000000000003</v>
      </c>
      <c r="K54" s="819">
        <f>SUM(K51:K53)</f>
        <v>42.329269673600002</v>
      </c>
    </row>
    <row r="56" spans="1:14" s="118" customFormat="1" ht="17.25" thickBot="1" x14ac:dyDescent="0.35">
      <c r="B56" s="517" t="s">
        <v>1173</v>
      </c>
      <c r="C56" s="806"/>
      <c r="D56" s="806"/>
      <c r="E56" s="806"/>
      <c r="F56" s="806"/>
      <c r="G56" s="806"/>
      <c r="H56" s="806"/>
      <c r="I56" s="806"/>
      <c r="K56" s="2003" t="s">
        <v>1164</v>
      </c>
    </row>
    <row r="57" spans="1:14" s="118" customFormat="1" ht="82.5" x14ac:dyDescent="0.2">
      <c r="A57" s="807" t="s">
        <v>194</v>
      </c>
      <c r="B57" s="808" t="s">
        <v>202</v>
      </c>
      <c r="C57" s="808" t="s">
        <v>216</v>
      </c>
      <c r="D57" s="808" t="s">
        <v>195</v>
      </c>
      <c r="E57" s="808" t="s">
        <v>1165</v>
      </c>
      <c r="F57" s="808" t="s">
        <v>196</v>
      </c>
      <c r="G57" s="808" t="s">
        <v>1166</v>
      </c>
      <c r="H57" s="808" t="s">
        <v>197</v>
      </c>
      <c r="I57" s="808" t="s">
        <v>199</v>
      </c>
      <c r="J57" s="808" t="s">
        <v>198</v>
      </c>
      <c r="K57" s="809" t="s">
        <v>200</v>
      </c>
    </row>
    <row r="58" spans="1:14" s="118" customFormat="1" ht="16.5" x14ac:dyDescent="0.2">
      <c r="A58" s="136"/>
      <c r="B58" s="2236">
        <v>1</v>
      </c>
      <c r="C58" s="2237">
        <v>2</v>
      </c>
      <c r="D58" s="2237">
        <v>3</v>
      </c>
      <c r="E58" s="139">
        <v>4</v>
      </c>
      <c r="F58" s="2237">
        <v>5</v>
      </c>
      <c r="G58" s="2237">
        <v>6</v>
      </c>
      <c r="H58" s="2237">
        <v>7</v>
      </c>
      <c r="I58" s="2237">
        <v>8</v>
      </c>
      <c r="J58" s="2237">
        <v>9</v>
      </c>
      <c r="K58" s="2238" t="s">
        <v>201</v>
      </c>
    </row>
    <row r="59" spans="1:14" s="118" customFormat="1" x14ac:dyDescent="0.25">
      <c r="A59" s="352">
        <v>1</v>
      </c>
      <c r="B59" s="2239" t="s">
        <v>1167</v>
      </c>
      <c r="C59" s="2240"/>
      <c r="D59" s="2240"/>
      <c r="E59" s="810">
        <v>0</v>
      </c>
      <c r="F59" s="2241">
        <v>0.55000000000000004</v>
      </c>
      <c r="G59" s="2241">
        <v>1.63</v>
      </c>
      <c r="H59" s="2240"/>
      <c r="I59" s="2242">
        <v>0</v>
      </c>
      <c r="J59" s="2242">
        <v>0</v>
      </c>
      <c r="K59" s="2242">
        <f>H59+I59+J59</f>
        <v>0</v>
      </c>
      <c r="N59" s="815">
        <v>27.06</v>
      </c>
    </row>
    <row r="60" spans="1:14" s="118" customFormat="1" x14ac:dyDescent="0.25">
      <c r="A60" s="353">
        <v>2</v>
      </c>
      <c r="B60" s="121" t="s">
        <v>1168</v>
      </c>
      <c r="C60" s="122"/>
      <c r="D60" s="122"/>
      <c r="E60" s="813">
        <v>2.19822869952</v>
      </c>
      <c r="F60" s="2241">
        <v>0.55000000000000004</v>
      </c>
      <c r="G60" s="2243">
        <v>1.4</v>
      </c>
      <c r="H60" s="122"/>
      <c r="I60" s="1995">
        <f>(E60*0.61)*10</f>
        <v>13.409195067072</v>
      </c>
      <c r="J60" s="815">
        <v>29.766000000000002</v>
      </c>
      <c r="K60" s="2242">
        <f>H60+I60+J60</f>
        <v>43.175195067072003</v>
      </c>
      <c r="N60" s="1995">
        <f>(N59*(1.54/1.4))</f>
        <v>29.766000000000002</v>
      </c>
    </row>
    <row r="61" spans="1:14" s="118" customFormat="1" x14ac:dyDescent="0.2">
      <c r="A61" s="353"/>
      <c r="B61" s="121"/>
      <c r="C61" s="122"/>
      <c r="D61" s="122"/>
      <c r="E61" s="816"/>
      <c r="F61" s="122"/>
      <c r="G61" s="122"/>
      <c r="H61" s="122"/>
      <c r="I61" s="122"/>
      <c r="J61" s="122"/>
      <c r="K61" s="123"/>
    </row>
    <row r="62" spans="1:14" s="118" customFormat="1" ht="17.25" thickBot="1" x14ac:dyDescent="0.25">
      <c r="A62" s="124"/>
      <c r="B62" s="382" t="s">
        <v>49</v>
      </c>
      <c r="C62" s="125"/>
      <c r="D62" s="125"/>
      <c r="E62" s="817">
        <f>SUM(E59:E61)</f>
        <v>2.19822869952</v>
      </c>
      <c r="F62" s="125"/>
      <c r="G62" s="125"/>
      <c r="H62" s="125"/>
      <c r="I62" s="818">
        <f>SUM(I59:I61)</f>
        <v>13.409195067072</v>
      </c>
      <c r="J62" s="818">
        <f>SUM(J59:J61)</f>
        <v>29.766000000000002</v>
      </c>
      <c r="K62" s="819">
        <f>SUM(K59:K61)</f>
        <v>43.175195067072003</v>
      </c>
    </row>
    <row r="64" spans="1:14" s="118" customFormat="1" ht="17.25" thickBot="1" x14ac:dyDescent="0.35">
      <c r="B64" s="517" t="s">
        <v>1174</v>
      </c>
      <c r="C64" s="806"/>
      <c r="D64" s="806"/>
      <c r="E64" s="806"/>
      <c r="F64" s="806"/>
      <c r="G64" s="806"/>
      <c r="H64" s="806"/>
      <c r="I64" s="806"/>
      <c r="K64" s="2003" t="s">
        <v>1164</v>
      </c>
    </row>
    <row r="65" spans="1:14" s="118" customFormat="1" ht="82.5" x14ac:dyDescent="0.2">
      <c r="A65" s="807" t="s">
        <v>194</v>
      </c>
      <c r="B65" s="808" t="s">
        <v>202</v>
      </c>
      <c r="C65" s="808" t="s">
        <v>216</v>
      </c>
      <c r="D65" s="808" t="s">
        <v>195</v>
      </c>
      <c r="E65" s="808" t="s">
        <v>1165</v>
      </c>
      <c r="F65" s="808" t="s">
        <v>196</v>
      </c>
      <c r="G65" s="808" t="s">
        <v>1166</v>
      </c>
      <c r="H65" s="808" t="s">
        <v>197</v>
      </c>
      <c r="I65" s="808" t="s">
        <v>199</v>
      </c>
      <c r="J65" s="808" t="s">
        <v>198</v>
      </c>
      <c r="K65" s="809" t="s">
        <v>200</v>
      </c>
    </row>
    <row r="66" spans="1:14" s="118" customFormat="1" ht="16.5" x14ac:dyDescent="0.2">
      <c r="A66" s="136"/>
      <c r="B66" s="2236">
        <v>1</v>
      </c>
      <c r="C66" s="2237">
        <v>2</v>
      </c>
      <c r="D66" s="2237">
        <v>3</v>
      </c>
      <c r="E66" s="139">
        <v>4</v>
      </c>
      <c r="F66" s="2237">
        <v>5</v>
      </c>
      <c r="G66" s="2237">
        <v>6</v>
      </c>
      <c r="H66" s="2237">
        <v>7</v>
      </c>
      <c r="I66" s="2237">
        <v>8</v>
      </c>
      <c r="J66" s="2237">
        <v>9</v>
      </c>
      <c r="K66" s="2238" t="s">
        <v>201</v>
      </c>
    </row>
    <row r="67" spans="1:14" s="118" customFormat="1" x14ac:dyDescent="0.25">
      <c r="A67" s="352">
        <v>1</v>
      </c>
      <c r="B67" s="2239" t="s">
        <v>1167</v>
      </c>
      <c r="C67" s="2240"/>
      <c r="D67" s="2240"/>
      <c r="E67" s="810">
        <v>0</v>
      </c>
      <c r="F67" s="2241">
        <v>0.55000000000000004</v>
      </c>
      <c r="G67" s="2241">
        <v>1.63</v>
      </c>
      <c r="H67" s="2240"/>
      <c r="I67" s="2242">
        <v>0</v>
      </c>
      <c r="J67" s="2242">
        <v>0</v>
      </c>
      <c r="K67" s="2242">
        <f>H67+I67+J67</f>
        <v>0</v>
      </c>
      <c r="N67" s="815">
        <v>27.6</v>
      </c>
    </row>
    <row r="68" spans="1:14" s="118" customFormat="1" x14ac:dyDescent="0.25">
      <c r="A68" s="353">
        <v>2</v>
      </c>
      <c r="B68" s="121" t="s">
        <v>1168</v>
      </c>
      <c r="C68" s="122"/>
      <c r="D68" s="122"/>
      <c r="E68" s="813">
        <v>2.2421932735103995</v>
      </c>
      <c r="F68" s="2241">
        <v>0.55000000000000004</v>
      </c>
      <c r="G68" s="2243">
        <v>1.4</v>
      </c>
      <c r="H68" s="122"/>
      <c r="I68" s="1995">
        <f>(E68*0.61)*10</f>
        <v>13.677378968413436</v>
      </c>
      <c r="J68" s="815">
        <v>30.360000000000003</v>
      </c>
      <c r="K68" s="2242">
        <f>H68+I68+J68</f>
        <v>44.037378968413435</v>
      </c>
      <c r="N68" s="1995">
        <f>(N67*(1.54/1.4))</f>
        <v>30.360000000000003</v>
      </c>
    </row>
    <row r="69" spans="1:14" s="118" customFormat="1" x14ac:dyDescent="0.2">
      <c r="A69" s="353"/>
      <c r="B69" s="121"/>
      <c r="C69" s="122"/>
      <c r="D69" s="122"/>
      <c r="E69" s="816"/>
      <c r="F69" s="122"/>
      <c r="G69" s="122"/>
      <c r="H69" s="122"/>
      <c r="I69" s="122"/>
      <c r="J69" s="122"/>
      <c r="K69" s="123"/>
    </row>
    <row r="70" spans="1:14" s="118" customFormat="1" ht="17.25" thickBot="1" x14ac:dyDescent="0.25">
      <c r="A70" s="124"/>
      <c r="B70" s="382" t="s">
        <v>49</v>
      </c>
      <c r="C70" s="125"/>
      <c r="D70" s="125"/>
      <c r="E70" s="817">
        <f>SUM(E67:E69)</f>
        <v>2.2421932735103995</v>
      </c>
      <c r="F70" s="125"/>
      <c r="G70" s="125"/>
      <c r="H70" s="125"/>
      <c r="I70" s="818">
        <f>SUM(I67:I69)</f>
        <v>13.677378968413436</v>
      </c>
      <c r="J70" s="818">
        <f>SUM(J67:J69)</f>
        <v>30.360000000000003</v>
      </c>
      <c r="K70" s="819">
        <f>SUM(K67:K69)</f>
        <v>44.037378968413435</v>
      </c>
    </row>
    <row r="72" spans="1:14" x14ac:dyDescent="0.2">
      <c r="B72" s="821" t="str">
        <f>'D 2.1_2026-27_(Proje)_Rev'!B44</f>
        <v>For KINESCO Power and Utilities Pvt. Ltd.</v>
      </c>
      <c r="K72" s="1219"/>
    </row>
    <row r="73" spans="1:14" x14ac:dyDescent="0.2">
      <c r="B73" s="821"/>
      <c r="K73" s="1219"/>
    </row>
    <row r="74" spans="1:14" x14ac:dyDescent="0.2">
      <c r="B74" s="821"/>
      <c r="K74" s="1219"/>
    </row>
    <row r="75" spans="1:14" x14ac:dyDescent="0.2">
      <c r="B75" s="821"/>
      <c r="K75" s="1219"/>
    </row>
    <row r="76" spans="1:14" x14ac:dyDescent="0.2">
      <c r="B76" s="821"/>
      <c r="K76" s="1219"/>
    </row>
    <row r="77" spans="1:14" x14ac:dyDescent="0.2">
      <c r="B77" s="821" t="str">
        <f>'D 2.1_2026-27_(Proje)_Rev'!B47</f>
        <v>T M AJITHKUMAR</v>
      </c>
      <c r="K77" s="1219"/>
    </row>
    <row r="78" spans="1:14" x14ac:dyDescent="0.2">
      <c r="B78" s="821" t="str">
        <f>'D 2.1_2026-27_(Proje)_Rev'!B48</f>
        <v>CHIEF EXECUTIVE OFFICER</v>
      </c>
      <c r="K78" s="1219"/>
    </row>
    <row r="79" spans="1:14" x14ac:dyDescent="0.2">
      <c r="B79" s="821"/>
      <c r="K79" s="1219"/>
    </row>
    <row r="80" spans="1:14" x14ac:dyDescent="0.2">
      <c r="B80" s="821" t="str">
        <f>'D 2.1_2026-27_(Proje)_Rev'!B50</f>
        <v>Place: Kakkanad, Kochi</v>
      </c>
      <c r="K80" s="1219"/>
    </row>
    <row r="81" spans="2:11" x14ac:dyDescent="0.2">
      <c r="B81" s="821" t="str">
        <f>'D 2.1_2026-27_(Proje)_Rev'!B51</f>
        <v>Date: --/--/----</v>
      </c>
      <c r="K81" s="1219"/>
    </row>
  </sheetData>
  <mergeCells count="2">
    <mergeCell ref="B1:J1"/>
    <mergeCell ref="B3:J3"/>
  </mergeCells>
  <pageMargins left="0.7" right="0.37" top="0.48" bottom="0.3" header="0.31496062992125984" footer="0.19685039370078741"/>
  <pageSetup paperSize="9" scale="41" orientation="portrait" r:id="rId1"/>
  <headerFooter alignWithMargins="0"/>
  <ignoredErrors>
    <ignoredError sqref="J38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I103"/>
  <sheetViews>
    <sheetView view="pageBreakPreview" zoomScaleNormal="40" zoomScaleSheetLayoutView="100" workbookViewId="0">
      <selection activeCell="D4" sqref="D4:H4"/>
    </sheetView>
  </sheetViews>
  <sheetFormatPr defaultColWidth="9.33203125" defaultRowHeight="18.75" x14ac:dyDescent="0.3"/>
  <cols>
    <col min="1" max="1" width="9.33203125" style="19"/>
    <col min="2" max="2" width="14.33203125" style="19" customWidth="1"/>
    <col min="3" max="4" width="16" style="19" customWidth="1"/>
    <col min="5" max="5" width="36.1640625" style="19" customWidth="1"/>
    <col min="6" max="6" width="15.5" style="19" customWidth="1"/>
    <col min="7" max="7" width="22.33203125" style="19" customWidth="1"/>
    <col min="8" max="8" width="17.33203125" style="19" customWidth="1"/>
    <col min="9" max="9" width="22.6640625" style="19" customWidth="1"/>
    <col min="10" max="10" width="15.1640625" style="19" customWidth="1"/>
    <col min="11" max="16384" width="9.33203125" style="19"/>
  </cols>
  <sheetData>
    <row r="1" spans="2:9" s="18" customFormat="1" x14ac:dyDescent="0.3">
      <c r="B1" s="141"/>
      <c r="C1" s="141"/>
      <c r="D1" s="141"/>
      <c r="E1" s="141"/>
      <c r="F1" s="142"/>
      <c r="G1" s="142"/>
      <c r="H1" s="141"/>
      <c r="I1" s="143"/>
    </row>
    <row r="2" spans="2:9" s="18" customFormat="1" ht="18" x14ac:dyDescent="0.25">
      <c r="D2" s="1629" t="s">
        <v>260</v>
      </c>
      <c r="E2" s="1629"/>
      <c r="F2" s="1629"/>
      <c r="G2" s="1629"/>
      <c r="H2" s="1629"/>
      <c r="I2" s="143"/>
    </row>
    <row r="3" spans="2:9" s="18" customFormat="1" ht="18" x14ac:dyDescent="0.25">
      <c r="B3" s="141"/>
      <c r="D3" s="141"/>
      <c r="E3" s="141"/>
      <c r="F3" s="141"/>
      <c r="G3" s="141"/>
      <c r="H3" s="141"/>
      <c r="I3" s="143"/>
    </row>
    <row r="4" spans="2:9" s="18" customFormat="1" ht="18" x14ac:dyDescent="0.25">
      <c r="D4" s="1629" t="s">
        <v>536</v>
      </c>
      <c r="E4" s="1629"/>
      <c r="F4" s="1629"/>
      <c r="G4" s="1629"/>
      <c r="H4" s="1629"/>
      <c r="I4" s="143"/>
    </row>
    <row r="5" spans="2:9" s="18" customFormat="1" ht="18" x14ac:dyDescent="0.25">
      <c r="B5" s="141" t="s">
        <v>961</v>
      </c>
      <c r="F5" s="141"/>
      <c r="G5" s="143"/>
      <c r="H5" s="141"/>
      <c r="I5" s="143"/>
    </row>
    <row r="6" spans="2:9" s="18" customFormat="1" ht="18" x14ac:dyDescent="0.25">
      <c r="E6" s="141"/>
      <c r="F6" s="141"/>
      <c r="G6" s="143"/>
      <c r="H6" s="141"/>
      <c r="I6" s="143"/>
    </row>
    <row r="7" spans="2:9" s="18" customFormat="1" ht="9" customHeight="1" x14ac:dyDescent="0.25">
      <c r="B7" s="141"/>
      <c r="C7" s="141"/>
      <c r="D7" s="141"/>
      <c r="E7" s="141"/>
      <c r="F7" s="141"/>
      <c r="G7" s="141"/>
      <c r="H7" s="141"/>
      <c r="I7" s="143"/>
    </row>
    <row r="8" spans="2:9" s="18" customFormat="1" x14ac:dyDescent="0.3">
      <c r="B8" s="115" t="s">
        <v>943</v>
      </c>
      <c r="C8" s="144"/>
      <c r="D8" s="144"/>
      <c r="E8" s="144"/>
      <c r="F8" s="141"/>
      <c r="G8" s="141"/>
      <c r="H8" s="141"/>
      <c r="I8" s="421" t="s">
        <v>779</v>
      </c>
    </row>
    <row r="9" spans="2:9" s="18" customFormat="1" ht="8.25" customHeight="1" thickBot="1" x14ac:dyDescent="0.3">
      <c r="B9" s="143"/>
      <c r="C9" s="143"/>
      <c r="D9" s="143"/>
      <c r="E9" s="143"/>
      <c r="F9" s="143"/>
      <c r="G9" s="143"/>
      <c r="H9" s="143"/>
      <c r="I9" s="143"/>
    </row>
    <row r="10" spans="2:9" ht="60" customHeight="1" x14ac:dyDescent="0.3">
      <c r="B10" s="135" t="s">
        <v>537</v>
      </c>
      <c r="C10" s="604" t="s">
        <v>702</v>
      </c>
      <c r="D10" s="604" t="s">
        <v>551</v>
      </c>
      <c r="E10" s="604" t="s">
        <v>550</v>
      </c>
      <c r="F10" s="1630" t="s">
        <v>210</v>
      </c>
      <c r="G10" s="1631"/>
      <c r="H10" s="620" t="s">
        <v>212</v>
      </c>
      <c r="I10" s="621" t="s">
        <v>552</v>
      </c>
    </row>
    <row r="11" spans="2:9" ht="38.25" customHeight="1" x14ac:dyDescent="0.3">
      <c r="B11" s="451"/>
      <c r="C11" s="452"/>
      <c r="D11" s="452"/>
      <c r="E11" s="452"/>
      <c r="F11" s="168" t="s">
        <v>7</v>
      </c>
      <c r="G11" s="534" t="s">
        <v>211</v>
      </c>
      <c r="H11" s="534" t="s">
        <v>213</v>
      </c>
      <c r="I11" s="453"/>
    </row>
    <row r="12" spans="2:9" ht="38.25" customHeight="1" x14ac:dyDescent="0.3">
      <c r="B12" s="618">
        <v>1</v>
      </c>
      <c r="C12" s="145">
        <v>2</v>
      </c>
      <c r="D12" s="145">
        <v>3</v>
      </c>
      <c r="E12" s="145">
        <v>4</v>
      </c>
      <c r="F12" s="534">
        <v>5</v>
      </c>
      <c r="G12" s="145">
        <v>6</v>
      </c>
      <c r="H12" s="608">
        <v>7</v>
      </c>
      <c r="I12" s="617">
        <v>8</v>
      </c>
    </row>
    <row r="13" spans="2:9" x14ac:dyDescent="0.3">
      <c r="B13" s="1627" t="s">
        <v>539</v>
      </c>
      <c r="C13" s="449"/>
      <c r="D13" s="450" t="s">
        <v>242</v>
      </c>
      <c r="E13" s="449"/>
      <c r="F13" s="146"/>
      <c r="G13" s="146"/>
      <c r="H13" s="146"/>
      <c r="I13" s="147"/>
    </row>
    <row r="14" spans="2:9" x14ac:dyDescent="0.3">
      <c r="B14" s="1628"/>
      <c r="C14" s="449"/>
      <c r="D14" s="450" t="s">
        <v>242</v>
      </c>
      <c r="E14" s="449"/>
      <c r="F14" s="146"/>
      <c r="G14" s="146"/>
      <c r="H14" s="146"/>
      <c r="I14" s="147"/>
    </row>
    <row r="15" spans="2:9" x14ac:dyDescent="0.3">
      <c r="B15" s="1627" t="s">
        <v>538</v>
      </c>
      <c r="C15" s="449"/>
      <c r="D15" s="450" t="s">
        <v>242</v>
      </c>
      <c r="E15" s="449"/>
      <c r="F15" s="146"/>
      <c r="G15" s="146"/>
      <c r="H15" s="146"/>
      <c r="I15" s="147"/>
    </row>
    <row r="16" spans="2:9" x14ac:dyDescent="0.3">
      <c r="B16" s="1628"/>
      <c r="C16" s="449"/>
      <c r="D16" s="450" t="s">
        <v>242</v>
      </c>
      <c r="E16" s="449"/>
      <c r="F16" s="146"/>
      <c r="G16" s="146"/>
      <c r="H16" s="146"/>
      <c r="I16" s="147"/>
    </row>
    <row r="17" spans="2:9" x14ac:dyDescent="0.3">
      <c r="B17" s="1627" t="s">
        <v>540</v>
      </c>
      <c r="C17" s="449"/>
      <c r="D17" s="450" t="s">
        <v>242</v>
      </c>
      <c r="E17" s="449"/>
      <c r="F17" s="146"/>
      <c r="G17" s="146"/>
      <c r="H17" s="146"/>
      <c r="I17" s="147"/>
    </row>
    <row r="18" spans="2:9" x14ac:dyDescent="0.3">
      <c r="B18" s="1628"/>
      <c r="C18" s="449"/>
      <c r="D18" s="450" t="s">
        <v>242</v>
      </c>
      <c r="E18" s="449"/>
      <c r="F18" s="146"/>
      <c r="G18" s="146"/>
      <c r="H18" s="146"/>
      <c r="I18" s="147"/>
    </row>
    <row r="19" spans="2:9" x14ac:dyDescent="0.3">
      <c r="B19" s="1627" t="s">
        <v>541</v>
      </c>
      <c r="C19" s="449"/>
      <c r="D19" s="450" t="s">
        <v>242</v>
      </c>
      <c r="E19" s="449"/>
      <c r="F19" s="146"/>
      <c r="G19" s="146"/>
      <c r="H19" s="146"/>
      <c r="I19" s="147"/>
    </row>
    <row r="20" spans="2:9" x14ac:dyDescent="0.3">
      <c r="B20" s="1628"/>
      <c r="C20" s="449"/>
      <c r="D20" s="450" t="s">
        <v>242</v>
      </c>
      <c r="E20" s="449"/>
      <c r="F20" s="146"/>
      <c r="G20" s="146"/>
      <c r="H20" s="146"/>
      <c r="I20" s="147"/>
    </row>
    <row r="21" spans="2:9" x14ac:dyDescent="0.3">
      <c r="B21" s="1627" t="s">
        <v>542</v>
      </c>
      <c r="C21" s="449"/>
      <c r="D21" s="450" t="s">
        <v>242</v>
      </c>
      <c r="E21" s="449"/>
      <c r="F21" s="146"/>
      <c r="G21" s="146"/>
      <c r="H21" s="146"/>
      <c r="I21" s="147"/>
    </row>
    <row r="22" spans="2:9" x14ac:dyDescent="0.3">
      <c r="B22" s="1628"/>
      <c r="C22" s="449"/>
      <c r="D22" s="450" t="s">
        <v>242</v>
      </c>
      <c r="E22" s="449"/>
      <c r="F22" s="146"/>
      <c r="G22" s="146"/>
      <c r="H22" s="146"/>
      <c r="I22" s="147"/>
    </row>
    <row r="23" spans="2:9" x14ac:dyDescent="0.3">
      <c r="B23" s="1627" t="s">
        <v>543</v>
      </c>
      <c r="C23" s="449"/>
      <c r="D23" s="450" t="s">
        <v>242</v>
      </c>
      <c r="E23" s="449"/>
      <c r="F23" s="146"/>
      <c r="G23" s="146"/>
      <c r="H23" s="146"/>
      <c r="I23" s="147"/>
    </row>
    <row r="24" spans="2:9" x14ac:dyDescent="0.3">
      <c r="B24" s="1628"/>
      <c r="C24" s="449"/>
      <c r="D24" s="450" t="s">
        <v>242</v>
      </c>
      <c r="E24" s="449"/>
      <c r="F24" s="146"/>
      <c r="G24" s="146"/>
      <c r="H24" s="146"/>
      <c r="I24" s="147"/>
    </row>
    <row r="25" spans="2:9" x14ac:dyDescent="0.3">
      <c r="B25" s="1627" t="s">
        <v>544</v>
      </c>
      <c r="C25" s="449"/>
      <c r="D25" s="450" t="s">
        <v>242</v>
      </c>
      <c r="E25" s="449"/>
      <c r="F25" s="146"/>
      <c r="G25" s="146"/>
      <c r="H25" s="146"/>
      <c r="I25" s="147"/>
    </row>
    <row r="26" spans="2:9" x14ac:dyDescent="0.3">
      <c r="B26" s="1628"/>
      <c r="C26" s="449"/>
      <c r="D26" s="450" t="s">
        <v>242</v>
      </c>
      <c r="E26" s="449"/>
      <c r="F26" s="146"/>
      <c r="G26" s="146"/>
      <c r="H26" s="146"/>
      <c r="I26" s="147"/>
    </row>
    <row r="27" spans="2:9" x14ac:dyDescent="0.3">
      <c r="B27" s="1627" t="s">
        <v>545</v>
      </c>
      <c r="C27" s="449"/>
      <c r="D27" s="450" t="s">
        <v>242</v>
      </c>
      <c r="E27" s="449"/>
      <c r="F27" s="146"/>
      <c r="G27" s="146"/>
      <c r="H27" s="146"/>
      <c r="I27" s="147"/>
    </row>
    <row r="28" spans="2:9" x14ac:dyDescent="0.3">
      <c r="B28" s="1628"/>
      <c r="C28" s="449"/>
      <c r="D28" s="450" t="s">
        <v>242</v>
      </c>
      <c r="E28" s="449"/>
      <c r="F28" s="146"/>
      <c r="G28" s="146"/>
      <c r="H28" s="146"/>
      <c r="I28" s="147"/>
    </row>
    <row r="29" spans="2:9" x14ac:dyDescent="0.3">
      <c r="B29" s="1627" t="s">
        <v>546</v>
      </c>
      <c r="C29" s="449"/>
      <c r="D29" s="450" t="s">
        <v>242</v>
      </c>
      <c r="E29" s="449"/>
      <c r="F29" s="146"/>
      <c r="G29" s="146"/>
      <c r="H29" s="146"/>
      <c r="I29" s="147"/>
    </row>
    <row r="30" spans="2:9" x14ac:dyDescent="0.3">
      <c r="B30" s="1628"/>
      <c r="C30" s="449"/>
      <c r="D30" s="450" t="s">
        <v>242</v>
      </c>
      <c r="E30" s="449"/>
      <c r="F30" s="146"/>
      <c r="G30" s="146"/>
      <c r="H30" s="146"/>
      <c r="I30" s="147"/>
    </row>
    <row r="31" spans="2:9" x14ac:dyDescent="0.3">
      <c r="B31" s="1627" t="s">
        <v>547</v>
      </c>
      <c r="C31" s="449"/>
      <c r="D31" s="450" t="s">
        <v>242</v>
      </c>
      <c r="E31" s="449"/>
      <c r="F31" s="148"/>
      <c r="G31" s="146"/>
      <c r="H31" s="146"/>
      <c r="I31" s="147"/>
    </row>
    <row r="32" spans="2:9" x14ac:dyDescent="0.3">
      <c r="B32" s="1628"/>
      <c r="C32" s="449"/>
      <c r="D32" s="450" t="s">
        <v>242</v>
      </c>
      <c r="E32" s="449"/>
      <c r="F32" s="146"/>
      <c r="G32" s="146"/>
      <c r="H32" s="146"/>
      <c r="I32" s="147"/>
    </row>
    <row r="33" spans="2:9" x14ac:dyDescent="0.3">
      <c r="B33" s="1627" t="s">
        <v>548</v>
      </c>
      <c r="C33" s="449"/>
      <c r="D33" s="450" t="s">
        <v>242</v>
      </c>
      <c r="E33" s="449"/>
      <c r="F33" s="146"/>
      <c r="G33" s="146"/>
      <c r="H33" s="146"/>
      <c r="I33" s="147"/>
    </row>
    <row r="34" spans="2:9" x14ac:dyDescent="0.3">
      <c r="B34" s="1628"/>
      <c r="C34" s="449"/>
      <c r="D34" s="450" t="s">
        <v>242</v>
      </c>
      <c r="E34" s="449"/>
      <c r="F34" s="146"/>
      <c r="G34" s="146"/>
      <c r="H34" s="146"/>
      <c r="I34" s="147"/>
    </row>
    <row r="35" spans="2:9" x14ac:dyDescent="0.3">
      <c r="B35" s="1627" t="s">
        <v>549</v>
      </c>
      <c r="C35" s="449"/>
      <c r="D35" s="450" t="s">
        <v>242</v>
      </c>
      <c r="E35" s="449"/>
      <c r="F35" s="146"/>
      <c r="G35" s="146"/>
      <c r="H35" s="146"/>
      <c r="I35" s="147"/>
    </row>
    <row r="36" spans="2:9" ht="19.5" thickBot="1" x14ac:dyDescent="0.35">
      <c r="B36" s="1634"/>
      <c r="C36" s="623"/>
      <c r="D36" s="624" t="s">
        <v>242</v>
      </c>
      <c r="E36" s="623"/>
      <c r="F36" s="149"/>
      <c r="G36" s="149"/>
      <c r="H36" s="149"/>
      <c r="I36" s="150"/>
    </row>
    <row r="37" spans="2:9" ht="12" customHeight="1" x14ac:dyDescent="0.3">
      <c r="B37" s="141"/>
      <c r="C37" s="141"/>
      <c r="D37" s="141"/>
      <c r="E37" s="141"/>
      <c r="F37" s="141"/>
      <c r="G37" s="141"/>
      <c r="H37" s="141"/>
      <c r="I37" s="143"/>
    </row>
    <row r="38" spans="2:9" x14ac:dyDescent="0.3">
      <c r="B38" s="84" t="s">
        <v>1044</v>
      </c>
      <c r="C38" s="84"/>
      <c r="D38" s="84"/>
      <c r="E38" s="84"/>
      <c r="F38" s="141"/>
      <c r="G38" s="141"/>
      <c r="H38" s="141"/>
      <c r="I38" s="141"/>
    </row>
    <row r="39" spans="2:9" ht="37.15" customHeight="1" x14ac:dyDescent="0.3">
      <c r="B39" s="1633" t="s">
        <v>1045</v>
      </c>
      <c r="C39" s="1633"/>
      <c r="D39" s="1633"/>
      <c r="E39" s="1633"/>
      <c r="F39" s="1633"/>
      <c r="G39" s="1633"/>
      <c r="H39" s="1633"/>
      <c r="I39" s="1633"/>
    </row>
    <row r="40" spans="2:9" ht="18.75" customHeight="1" x14ac:dyDescent="0.3">
      <c r="B40" s="1632" t="s">
        <v>553</v>
      </c>
      <c r="C40" s="1632"/>
      <c r="D40" s="1632"/>
      <c r="E40" s="1632"/>
      <c r="F40" s="1632"/>
      <c r="G40" s="1632"/>
      <c r="H40" s="1632"/>
      <c r="I40" s="1632"/>
    </row>
    <row r="41" spans="2:9" s="20" customFormat="1" ht="28.9" customHeight="1" x14ac:dyDescent="0.3"/>
    <row r="42" spans="2:9" ht="13.5" customHeight="1" x14ac:dyDescent="0.3"/>
    <row r="43" spans="2:9" ht="27.75" customHeight="1" x14ac:dyDescent="0.3"/>
    <row r="50" ht="9.75" customHeight="1" x14ac:dyDescent="0.3"/>
    <row r="52" s="20" customFormat="1" ht="7.5" customHeight="1" x14ac:dyDescent="0.3"/>
    <row r="55" ht="24" customHeight="1" x14ac:dyDescent="0.3"/>
    <row r="62" ht="9.75" customHeight="1" x14ac:dyDescent="0.3"/>
    <row r="64" ht="6.75" customHeight="1" x14ac:dyDescent="0.3"/>
    <row r="67" ht="25.5" customHeight="1" x14ac:dyDescent="0.3"/>
    <row r="74" ht="6.75" customHeight="1" x14ac:dyDescent="0.3"/>
    <row r="76" ht="3.75" customHeight="1" x14ac:dyDescent="0.3"/>
    <row r="79" ht="22.5" customHeight="1" x14ac:dyDescent="0.3"/>
    <row r="86" ht="6.75" customHeight="1" x14ac:dyDescent="0.3"/>
    <row r="88" ht="3.75" customHeight="1" x14ac:dyDescent="0.3"/>
    <row r="91" ht="25.5" customHeight="1" x14ac:dyDescent="0.3"/>
    <row r="98" ht="6.75" customHeight="1" x14ac:dyDescent="0.3"/>
    <row r="100" ht="2.25" customHeight="1" x14ac:dyDescent="0.3"/>
    <row r="103" ht="24" customHeight="1" x14ac:dyDescent="0.3"/>
  </sheetData>
  <mergeCells count="17">
    <mergeCell ref="B40:I40"/>
    <mergeCell ref="B39:I39"/>
    <mergeCell ref="B23:B24"/>
    <mergeCell ref="B25:B26"/>
    <mergeCell ref="B27:B28"/>
    <mergeCell ref="B29:B30"/>
    <mergeCell ref="B31:B32"/>
    <mergeCell ref="B33:B34"/>
    <mergeCell ref="B35:B36"/>
    <mergeCell ref="B17:B18"/>
    <mergeCell ref="B19:B20"/>
    <mergeCell ref="B21:B22"/>
    <mergeCell ref="D2:H2"/>
    <mergeCell ref="D4:H4"/>
    <mergeCell ref="F10:G10"/>
    <mergeCell ref="B13:B14"/>
    <mergeCell ref="B15:B16"/>
  </mergeCells>
  <phoneticPr fontId="37" type="noConversion"/>
  <pageMargins left="0.70866141732283472" right="0.70866141732283472" top="0.74803149606299213" bottom="0.74803149606299213" header="0.31496062992125984" footer="0.31496062992125984"/>
  <pageSetup paperSize="9" scale="54" fitToWidth="3" orientation="landscape" r:id="rId1"/>
  <headerFooter>
    <oddHeader>&amp;C&amp;A</oddHeader>
    <oddFooter>&amp;L&amp;F&amp;C&amp;P/&amp;N&amp;R&amp;D&amp;T</oddFooter>
  </headerFooter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U42"/>
  <sheetViews>
    <sheetView view="pageBreakPreview" zoomScale="60" zoomScaleNormal="70" workbookViewId="0">
      <selection activeCell="K36" sqref="K36"/>
    </sheetView>
  </sheetViews>
  <sheetFormatPr defaultColWidth="9.33203125" defaultRowHeight="15.75" x14ac:dyDescent="0.25"/>
  <cols>
    <col min="1" max="1" width="6.1640625" style="11" customWidth="1"/>
    <col min="2" max="2" width="58.83203125" style="10" customWidth="1"/>
    <col min="3" max="3" width="15.6640625" style="11" customWidth="1"/>
    <col min="4" max="4" width="17.83203125" style="11" customWidth="1"/>
    <col min="5" max="5" width="15.6640625" style="11" customWidth="1"/>
    <col min="6" max="6" width="15.6640625" style="10" customWidth="1"/>
    <col min="7" max="14" width="17.83203125" style="10" customWidth="1"/>
    <col min="15" max="15" width="17" style="10" customWidth="1"/>
    <col min="16" max="16" width="13.83203125" style="10" customWidth="1"/>
    <col min="17" max="17" width="9.33203125" style="10"/>
    <col min="18" max="18" width="17.1640625" style="10" bestFit="1" customWidth="1"/>
    <col min="19" max="16384" width="9.33203125" style="10"/>
  </cols>
  <sheetData>
    <row r="1" spans="1:47" ht="16.5" thickBot="1" x14ac:dyDescent="0.3">
      <c r="A1" s="152"/>
      <c r="B1" s="141"/>
      <c r="C1" s="141"/>
      <c r="D1" s="141"/>
      <c r="E1" s="141"/>
      <c r="F1" s="152"/>
      <c r="G1" s="141"/>
      <c r="H1" s="141"/>
      <c r="I1" s="141"/>
      <c r="J1" s="141"/>
      <c r="K1" s="141"/>
      <c r="L1" s="141"/>
      <c r="M1" s="141"/>
      <c r="N1" s="141"/>
      <c r="O1" s="141"/>
    </row>
    <row r="2" spans="1:47" s="19" customFormat="1" ht="23.25" customHeight="1" thickBot="1" x14ac:dyDescent="0.35">
      <c r="A2" s="1326"/>
      <c r="B2" s="1608" t="s">
        <v>282</v>
      </c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21"/>
    </row>
    <row r="3" spans="1:47" s="19" customFormat="1" ht="19.5" thickBot="1" x14ac:dyDescent="0.35">
      <c r="A3" s="1326"/>
      <c r="F3" s="1326"/>
    </row>
    <row r="4" spans="1:47" s="19" customFormat="1" ht="27" customHeight="1" thickBot="1" x14ac:dyDescent="0.35">
      <c r="A4" s="1326"/>
      <c r="B4" s="1608" t="s">
        <v>152</v>
      </c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21"/>
    </row>
    <row r="5" spans="1:47" ht="16.5" x14ac:dyDescent="0.3">
      <c r="A5" s="152"/>
      <c r="B5" s="162"/>
      <c r="D5" s="151"/>
      <c r="E5" s="151"/>
      <c r="F5" s="141"/>
      <c r="G5" s="141"/>
      <c r="H5" s="1322"/>
      <c r="I5" s="1322"/>
      <c r="J5" s="1322"/>
      <c r="K5" s="1322"/>
      <c r="L5" s="1322"/>
      <c r="M5" s="1322"/>
      <c r="N5" s="1322"/>
      <c r="O5" s="141"/>
    </row>
    <row r="6" spans="1:47" ht="16.5" x14ac:dyDescent="0.3">
      <c r="A6" s="152"/>
      <c r="B6" s="1222" t="str">
        <f>'D2.2_2019-20_to 2026-27_Revsd'!B5</f>
        <v>Name of Distribution Business/Licensee</v>
      </c>
      <c r="C6" s="1221" t="str">
        <f>'D2.2_2019-20_to 2026-27_Revsd'!D5</f>
        <v>KINESCO Power and Utilities Private Limited</v>
      </c>
      <c r="D6" s="151"/>
      <c r="E6" s="151"/>
      <c r="F6" s="141"/>
      <c r="G6" s="141"/>
      <c r="H6" s="1322"/>
      <c r="I6" s="1322"/>
      <c r="J6" s="1322"/>
      <c r="K6" s="1322"/>
      <c r="L6" s="1322"/>
      <c r="M6" s="1322"/>
      <c r="N6" s="1322"/>
      <c r="O6" s="141"/>
    </row>
    <row r="7" spans="1:47" s="1325" customFormat="1" ht="17.25" thickBot="1" x14ac:dyDescent="0.35">
      <c r="A7" s="152"/>
      <c r="B7" s="1222" t="str">
        <f>'D2.2_2019-20_to 2026-27_Revsd'!B6</f>
        <v>Licensed Area of Supply</v>
      </c>
      <c r="C7" s="1221" t="str">
        <f>'D2.2_2019-20_to 2026-27_Revsd'!D6</f>
        <v>Infopark and KINFRA Park, Kakkanad, KINFRA Hi Tech Park, Kalamassery, KIITP, Kanjikode and KINFRA Mega Food Park, Kozhipara, Palakkad</v>
      </c>
      <c r="D7" s="151"/>
      <c r="E7" s="151"/>
      <c r="F7" s="141"/>
      <c r="G7" s="141"/>
      <c r="H7" s="1323"/>
      <c r="I7" s="1323"/>
      <c r="J7" s="1323"/>
      <c r="K7" s="1323"/>
      <c r="L7" s="1323"/>
      <c r="M7" s="1323"/>
      <c r="N7" s="1323"/>
      <c r="O7" s="421" t="s">
        <v>1077</v>
      </c>
      <c r="P7" s="1324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</row>
    <row r="8" spans="1:47" s="9" customFormat="1" ht="33" customHeight="1" x14ac:dyDescent="0.3">
      <c r="A8" s="1335" t="s">
        <v>74</v>
      </c>
      <c r="B8" s="1333" t="s">
        <v>32</v>
      </c>
      <c r="C8" s="1329" t="s">
        <v>724</v>
      </c>
      <c r="D8" s="1330"/>
      <c r="E8" s="1331"/>
      <c r="F8" s="1329" t="s">
        <v>725</v>
      </c>
      <c r="G8" s="1330"/>
      <c r="H8" s="1331"/>
      <c r="I8" s="1327" t="s">
        <v>726</v>
      </c>
      <c r="J8" s="1327" t="s">
        <v>938</v>
      </c>
      <c r="K8" s="1327" t="s">
        <v>939</v>
      </c>
      <c r="L8" s="1327" t="s">
        <v>940</v>
      </c>
      <c r="M8" s="1327" t="s">
        <v>941</v>
      </c>
      <c r="N8" s="1327" t="s">
        <v>942</v>
      </c>
      <c r="O8" s="1635" t="s">
        <v>33</v>
      </c>
    </row>
    <row r="9" spans="1:47" s="1328" customFormat="1" ht="50.25" thickBot="1" x14ac:dyDescent="0.35">
      <c r="A9" s="160"/>
      <c r="B9" s="1334"/>
      <c r="C9" s="85" t="s">
        <v>661</v>
      </c>
      <c r="D9" s="86" t="s">
        <v>34</v>
      </c>
      <c r="E9" s="86" t="s">
        <v>936</v>
      </c>
      <c r="F9" s="86" t="s">
        <v>661</v>
      </c>
      <c r="G9" s="86" t="s">
        <v>34</v>
      </c>
      <c r="H9" s="86" t="s">
        <v>663</v>
      </c>
      <c r="I9" s="493" t="s">
        <v>937</v>
      </c>
      <c r="J9" s="493" t="s">
        <v>392</v>
      </c>
      <c r="K9" s="493" t="s">
        <v>392</v>
      </c>
      <c r="L9" s="493" t="s">
        <v>392</v>
      </c>
      <c r="M9" s="493" t="s">
        <v>392</v>
      </c>
      <c r="N9" s="493" t="s">
        <v>392</v>
      </c>
      <c r="O9" s="1636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</row>
    <row r="10" spans="1:47" s="21" customFormat="1" thickBot="1" x14ac:dyDescent="0.35">
      <c r="A10" s="398">
        <v>1</v>
      </c>
      <c r="B10" s="400">
        <v>2</v>
      </c>
      <c r="C10" s="1312">
        <v>3</v>
      </c>
      <c r="D10" s="1312">
        <v>4</v>
      </c>
      <c r="E10" s="1312">
        <v>5</v>
      </c>
      <c r="F10" s="161">
        <v>6</v>
      </c>
      <c r="G10" s="161">
        <v>7</v>
      </c>
      <c r="H10" s="161">
        <v>8</v>
      </c>
      <c r="I10" s="161">
        <v>9</v>
      </c>
      <c r="J10" s="161">
        <v>10</v>
      </c>
      <c r="K10" s="161">
        <v>11</v>
      </c>
      <c r="L10" s="161">
        <v>12</v>
      </c>
      <c r="M10" s="161">
        <v>13</v>
      </c>
      <c r="N10" s="161">
        <v>14</v>
      </c>
      <c r="O10" s="161">
        <v>15</v>
      </c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47" s="9" customFormat="1" ht="24.75" customHeight="1" x14ac:dyDescent="0.3">
      <c r="A11" s="391">
        <v>1</v>
      </c>
      <c r="B11" s="399" t="s">
        <v>325</v>
      </c>
      <c r="C11" s="708"/>
      <c r="D11" s="708"/>
      <c r="E11" s="708"/>
      <c r="F11" s="708"/>
      <c r="G11" s="708"/>
      <c r="H11" s="708"/>
      <c r="I11" s="708"/>
      <c r="J11" s="708"/>
      <c r="K11" s="708"/>
      <c r="L11" s="708"/>
      <c r="M11" s="708"/>
      <c r="N11" s="708"/>
      <c r="O11" s="153"/>
    </row>
    <row r="12" spans="1:47" s="9" customFormat="1" ht="24.75" customHeight="1" x14ac:dyDescent="0.3">
      <c r="A12" s="392">
        <v>2</v>
      </c>
      <c r="B12" s="393" t="s">
        <v>326</v>
      </c>
      <c r="C12" s="709"/>
      <c r="D12" s="709"/>
      <c r="E12" s="709"/>
      <c r="F12" s="709"/>
      <c r="G12" s="709"/>
      <c r="H12" s="709"/>
      <c r="I12" s="709"/>
      <c r="J12" s="709"/>
      <c r="K12" s="709"/>
      <c r="L12" s="709"/>
      <c r="M12" s="709"/>
      <c r="N12" s="709"/>
      <c r="O12" s="154"/>
    </row>
    <row r="13" spans="1:47" s="9" customFormat="1" ht="24.75" customHeight="1" x14ac:dyDescent="0.3">
      <c r="A13" s="392">
        <v>3</v>
      </c>
      <c r="B13" s="393" t="s">
        <v>327</v>
      </c>
      <c r="C13" s="709"/>
      <c r="D13" s="709"/>
      <c r="E13" s="709"/>
      <c r="F13" s="709"/>
      <c r="G13" s="709"/>
      <c r="H13" s="709"/>
      <c r="I13" s="709"/>
      <c r="J13" s="709"/>
      <c r="K13" s="709"/>
      <c r="L13" s="709"/>
      <c r="M13" s="709"/>
      <c r="N13" s="709"/>
      <c r="O13" s="154"/>
    </row>
    <row r="14" spans="1:47" s="9" customFormat="1" ht="24.75" customHeight="1" x14ac:dyDescent="0.3">
      <c r="A14" s="392">
        <v>4</v>
      </c>
      <c r="B14" s="184" t="s">
        <v>328</v>
      </c>
      <c r="C14" s="709"/>
      <c r="D14" s="709"/>
      <c r="E14" s="709"/>
      <c r="F14" s="709"/>
      <c r="G14" s="709"/>
      <c r="H14" s="709"/>
      <c r="I14" s="709"/>
      <c r="J14" s="709"/>
      <c r="K14" s="709"/>
      <c r="L14" s="709"/>
      <c r="M14" s="709"/>
      <c r="N14" s="709"/>
      <c r="O14" s="154"/>
    </row>
    <row r="15" spans="1:47" s="9" customFormat="1" ht="24.75" customHeight="1" x14ac:dyDescent="0.3">
      <c r="A15" s="394">
        <v>5</v>
      </c>
      <c r="B15" s="184" t="s">
        <v>299</v>
      </c>
      <c r="C15" s="709"/>
      <c r="D15" s="709"/>
      <c r="E15" s="709"/>
      <c r="F15" s="709"/>
      <c r="G15" s="709"/>
      <c r="H15" s="709"/>
      <c r="I15" s="709"/>
      <c r="J15" s="709"/>
      <c r="K15" s="709"/>
      <c r="L15" s="709"/>
      <c r="M15" s="709"/>
      <c r="N15" s="709"/>
      <c r="O15" s="154"/>
    </row>
    <row r="16" spans="1:47" s="9" customFormat="1" ht="24.75" customHeight="1" x14ac:dyDescent="0.3">
      <c r="A16" s="394">
        <v>6</v>
      </c>
      <c r="B16" s="184" t="s">
        <v>329</v>
      </c>
      <c r="C16" s="709"/>
      <c r="D16" s="709"/>
      <c r="E16" s="709"/>
      <c r="F16" s="709"/>
      <c r="G16" s="709"/>
      <c r="H16" s="709"/>
      <c r="I16" s="709"/>
      <c r="J16" s="709"/>
      <c r="K16" s="709"/>
      <c r="L16" s="709"/>
      <c r="M16" s="709"/>
      <c r="N16" s="709"/>
      <c r="O16" s="154"/>
    </row>
    <row r="17" spans="1:22" s="9" customFormat="1" ht="24.75" customHeight="1" x14ac:dyDescent="0.3">
      <c r="A17" s="394">
        <v>7</v>
      </c>
      <c r="B17" s="184" t="s">
        <v>330</v>
      </c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154"/>
    </row>
    <row r="18" spans="1:22" s="9" customFormat="1" ht="24.75" customHeight="1" x14ac:dyDescent="0.3">
      <c r="A18" s="394">
        <v>8</v>
      </c>
      <c r="B18" s="184" t="s">
        <v>331</v>
      </c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154"/>
    </row>
    <row r="19" spans="1:22" s="9" customFormat="1" ht="24.75" customHeight="1" x14ac:dyDescent="0.3">
      <c r="A19" s="394">
        <v>9</v>
      </c>
      <c r="B19" s="393" t="s">
        <v>332</v>
      </c>
      <c r="C19" s="709"/>
      <c r="D19" s="709">
        <f>115.61+5.68</f>
        <v>121.28999999999999</v>
      </c>
      <c r="E19" s="709"/>
      <c r="F19" s="709"/>
      <c r="G19" s="709">
        <v>97.54</v>
      </c>
      <c r="H19" s="709"/>
      <c r="I19" s="709">
        <v>97.23</v>
      </c>
      <c r="J19" s="709">
        <v>104.99</v>
      </c>
      <c r="K19" s="709">
        <v>115.48</v>
      </c>
      <c r="L19" s="709">
        <v>127.03</v>
      </c>
      <c r="M19" s="709">
        <v>139.74</v>
      </c>
      <c r="N19" s="709">
        <v>153.71</v>
      </c>
      <c r="O19" s="154"/>
      <c r="Q19" s="1439"/>
      <c r="R19" s="1439"/>
      <c r="S19" s="1439"/>
      <c r="T19" s="1439"/>
      <c r="U19" s="1439"/>
      <c r="V19" s="1439"/>
    </row>
    <row r="20" spans="1:22" s="9" customFormat="1" ht="24.75" customHeight="1" x14ac:dyDescent="0.3">
      <c r="A20" s="394">
        <v>10</v>
      </c>
      <c r="B20" s="184" t="s">
        <v>333</v>
      </c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154"/>
    </row>
    <row r="21" spans="1:22" s="9" customFormat="1" ht="24.75" customHeight="1" x14ac:dyDescent="0.3">
      <c r="A21" s="394">
        <v>11</v>
      </c>
      <c r="B21" s="184" t="s">
        <v>334</v>
      </c>
      <c r="C21" s="709"/>
      <c r="D21" s="709"/>
      <c r="E21" s="709"/>
      <c r="F21" s="709"/>
      <c r="G21" s="709"/>
      <c r="H21" s="709"/>
      <c r="I21" s="709"/>
      <c r="J21" s="709"/>
      <c r="K21" s="709"/>
      <c r="L21" s="709"/>
      <c r="M21" s="709"/>
      <c r="N21" s="709"/>
      <c r="O21" s="154"/>
    </row>
    <row r="22" spans="1:22" s="9" customFormat="1" ht="24.75" customHeight="1" x14ac:dyDescent="0.3">
      <c r="A22" s="395">
        <v>12</v>
      </c>
      <c r="B22" s="396" t="s">
        <v>335</v>
      </c>
      <c r="C22" s="709"/>
      <c r="D22" s="709"/>
      <c r="E22" s="709"/>
      <c r="F22" s="709"/>
      <c r="G22" s="709"/>
      <c r="H22" s="709"/>
      <c r="I22" s="709"/>
      <c r="J22" s="709"/>
      <c r="K22" s="709"/>
      <c r="L22" s="709"/>
      <c r="M22" s="709"/>
      <c r="N22" s="709"/>
      <c r="O22" s="154"/>
    </row>
    <row r="23" spans="1:22" s="9" customFormat="1" ht="24.75" customHeight="1" x14ac:dyDescent="0.3">
      <c r="A23" s="395">
        <v>13</v>
      </c>
      <c r="B23" s="397" t="s">
        <v>336</v>
      </c>
      <c r="C23" s="709"/>
      <c r="D23" s="709"/>
      <c r="E23" s="709"/>
      <c r="F23" s="709"/>
      <c r="G23" s="709"/>
      <c r="H23" s="709"/>
      <c r="I23" s="709"/>
      <c r="J23" s="709"/>
      <c r="K23" s="709"/>
      <c r="L23" s="709"/>
      <c r="M23" s="709"/>
      <c r="N23" s="709"/>
      <c r="O23" s="154"/>
    </row>
    <row r="24" spans="1:22" s="9" customFormat="1" ht="24.75" customHeight="1" x14ac:dyDescent="0.3">
      <c r="A24" s="395">
        <v>14</v>
      </c>
      <c r="B24" s="397" t="s">
        <v>337</v>
      </c>
      <c r="C24" s="709"/>
      <c r="D24" s="709">
        <v>3.41</v>
      </c>
      <c r="E24" s="709"/>
      <c r="F24" s="709"/>
      <c r="G24" s="709">
        <f>8.55-8.07</f>
        <v>0.48000000000000043</v>
      </c>
      <c r="H24" s="709"/>
      <c r="I24" s="709">
        <v>0.91</v>
      </c>
      <c r="J24" s="709">
        <v>0.55000000000000004</v>
      </c>
      <c r="K24" s="709">
        <v>0.6</v>
      </c>
      <c r="L24" s="709">
        <v>0.65</v>
      </c>
      <c r="M24" s="709">
        <v>0.7</v>
      </c>
      <c r="N24" s="709">
        <v>0.75</v>
      </c>
      <c r="O24" s="154"/>
    </row>
    <row r="25" spans="1:22" s="9" customFormat="1" ht="24.75" customHeight="1" x14ac:dyDescent="0.3">
      <c r="A25" s="395">
        <v>15</v>
      </c>
      <c r="B25" s="397" t="s">
        <v>338</v>
      </c>
      <c r="C25" s="710"/>
      <c r="D25" s="710"/>
      <c r="E25" s="710"/>
      <c r="F25" s="710"/>
      <c r="G25" s="710"/>
      <c r="H25" s="710"/>
      <c r="I25" s="710"/>
      <c r="J25" s="710"/>
      <c r="K25" s="710"/>
      <c r="L25" s="710"/>
      <c r="M25" s="710"/>
      <c r="N25" s="710"/>
      <c r="O25" s="155"/>
    </row>
    <row r="26" spans="1:22" s="9" customFormat="1" ht="24.75" customHeight="1" x14ac:dyDescent="0.3">
      <c r="A26" s="395">
        <v>16</v>
      </c>
      <c r="B26" s="397" t="s">
        <v>339</v>
      </c>
      <c r="C26" s="710"/>
      <c r="D26" s="710">
        <v>0.56000000000000005</v>
      </c>
      <c r="E26" s="710"/>
      <c r="F26" s="710"/>
      <c r="G26" s="710">
        <v>8.07</v>
      </c>
      <c r="H26" s="710"/>
      <c r="I26" s="710">
        <v>5.15</v>
      </c>
      <c r="J26" s="710">
        <v>4</v>
      </c>
      <c r="K26" s="710">
        <v>3</v>
      </c>
      <c r="L26" s="710">
        <v>2</v>
      </c>
      <c r="M26" s="710">
        <v>1</v>
      </c>
      <c r="N26" s="710">
        <v>1</v>
      </c>
      <c r="O26" s="155"/>
    </row>
    <row r="27" spans="1:22" s="9" customFormat="1" ht="24.75" customHeight="1" x14ac:dyDescent="0.3">
      <c r="A27" s="395">
        <v>17</v>
      </c>
      <c r="B27" s="397" t="s">
        <v>340</v>
      </c>
      <c r="C27" s="710"/>
      <c r="D27" s="710"/>
      <c r="E27" s="710"/>
      <c r="F27" s="710"/>
      <c r="G27" s="710"/>
      <c r="H27" s="710"/>
      <c r="I27" s="710"/>
      <c r="J27" s="710"/>
      <c r="K27" s="710"/>
      <c r="L27" s="710"/>
      <c r="M27" s="710"/>
      <c r="N27" s="710"/>
      <c r="O27" s="155"/>
    </row>
    <row r="28" spans="1:22" s="9" customFormat="1" ht="24.75" customHeight="1" x14ac:dyDescent="0.3">
      <c r="A28" s="395">
        <v>18</v>
      </c>
      <c r="B28" s="365" t="s">
        <v>729</v>
      </c>
      <c r="C28" s="710"/>
      <c r="D28" s="710"/>
      <c r="E28" s="710"/>
      <c r="F28" s="710"/>
      <c r="G28" s="710"/>
      <c r="H28" s="710"/>
      <c r="I28" s="710"/>
      <c r="J28" s="710"/>
      <c r="K28" s="710"/>
      <c r="L28" s="710"/>
      <c r="M28" s="710"/>
      <c r="N28" s="710"/>
      <c r="O28" s="155"/>
    </row>
    <row r="29" spans="1:22" s="9" customFormat="1" ht="24.75" customHeight="1" x14ac:dyDescent="0.3">
      <c r="A29" s="395">
        <v>19</v>
      </c>
      <c r="B29" s="365" t="s">
        <v>730</v>
      </c>
      <c r="C29" s="710"/>
      <c r="D29" s="710"/>
      <c r="E29" s="710"/>
      <c r="F29" s="710"/>
      <c r="G29" s="710"/>
      <c r="H29" s="710"/>
      <c r="I29" s="710"/>
      <c r="J29" s="710"/>
      <c r="K29" s="710"/>
      <c r="L29" s="710"/>
      <c r="M29" s="710"/>
      <c r="N29" s="710"/>
      <c r="O29" s="155"/>
    </row>
    <row r="30" spans="1:22" s="9" customFormat="1" ht="24.75" customHeight="1" x14ac:dyDescent="0.3">
      <c r="A30" s="395">
        <v>20</v>
      </c>
      <c r="B30" s="365" t="s">
        <v>730</v>
      </c>
      <c r="C30" s="710"/>
      <c r="D30" s="710"/>
      <c r="E30" s="710"/>
      <c r="F30" s="710"/>
      <c r="G30" s="710"/>
      <c r="H30" s="710"/>
      <c r="I30" s="710"/>
      <c r="J30" s="710"/>
      <c r="K30" s="710"/>
      <c r="L30" s="710"/>
      <c r="M30" s="710"/>
      <c r="N30" s="710"/>
      <c r="O30" s="155"/>
    </row>
    <row r="31" spans="1:22" ht="24.75" customHeight="1" thickBot="1" x14ac:dyDescent="0.35">
      <c r="A31" s="156"/>
      <c r="B31" s="157" t="s">
        <v>49</v>
      </c>
      <c r="C31" s="711">
        <f>SUM(C11:C30)</f>
        <v>0</v>
      </c>
      <c r="D31" s="1336">
        <f t="shared" ref="D31:N31" si="0">SUM(D11:D30)</f>
        <v>125.25999999999999</v>
      </c>
      <c r="E31" s="711">
        <f t="shared" si="0"/>
        <v>0</v>
      </c>
      <c r="F31" s="711">
        <f t="shared" si="0"/>
        <v>0</v>
      </c>
      <c r="G31" s="1336">
        <f t="shared" si="0"/>
        <v>106.09</v>
      </c>
      <c r="H31" s="711">
        <f t="shared" si="0"/>
        <v>0</v>
      </c>
      <c r="I31" s="1336">
        <f t="shared" si="0"/>
        <v>103.29</v>
      </c>
      <c r="J31" s="1336">
        <f t="shared" si="0"/>
        <v>109.53999999999999</v>
      </c>
      <c r="K31" s="1336">
        <f t="shared" si="0"/>
        <v>119.08</v>
      </c>
      <c r="L31" s="1336">
        <f t="shared" si="0"/>
        <v>129.68</v>
      </c>
      <c r="M31" s="1336">
        <f t="shared" si="0"/>
        <v>141.44</v>
      </c>
      <c r="N31" s="1336">
        <f t="shared" si="0"/>
        <v>155.46</v>
      </c>
      <c r="O31" s="150"/>
    </row>
    <row r="32" spans="1:22" ht="16.5" x14ac:dyDescent="0.25">
      <c r="A32" s="84"/>
    </row>
    <row r="33" spans="2:15" x14ac:dyDescent="0.25">
      <c r="B33" s="1223" t="str">
        <f>'D2.2_2019-20_to 2026-27_Revsd'!B72</f>
        <v>For KINESCO Power and Utilities Pvt. Ltd.</v>
      </c>
      <c r="O33" s="1302">
        <f>'D2.2_2019-20_to 2026-27_Revsd'!K72</f>
        <v>0</v>
      </c>
    </row>
    <row r="34" spans="2:15" x14ac:dyDescent="0.25">
      <c r="B34" s="1223"/>
      <c r="O34" s="1302">
        <f>'D2.2_2019-20_to 2026-27_Revsd'!K73</f>
        <v>0</v>
      </c>
    </row>
    <row r="35" spans="2:15" x14ac:dyDescent="0.25">
      <c r="B35" s="1223"/>
      <c r="O35" s="1302">
        <f>'D2.2_2019-20_to 2026-27_Revsd'!K74</f>
        <v>0</v>
      </c>
    </row>
    <row r="36" spans="2:15" x14ac:dyDescent="0.25">
      <c r="B36" s="1223"/>
      <c r="O36" s="1302">
        <f>'D2.2_2019-20_to 2026-27_Revsd'!K75</f>
        <v>0</v>
      </c>
    </row>
    <row r="37" spans="2:15" x14ac:dyDescent="0.25">
      <c r="B37" s="1223"/>
      <c r="O37" s="1302"/>
    </row>
    <row r="38" spans="2:15" x14ac:dyDescent="0.25">
      <c r="B38" s="1223" t="str">
        <f>'D2.2_2019-20_to 2026-27_Revsd'!B77</f>
        <v>T M AJITHKUMAR</v>
      </c>
      <c r="O38" s="1302"/>
    </row>
    <row r="39" spans="2:15" x14ac:dyDescent="0.25">
      <c r="B39" s="1223" t="str">
        <f>'D2.2_2019-20_to 2026-27_Revsd'!B78</f>
        <v>CHIEF EXECUTIVE OFFICER</v>
      </c>
      <c r="O39" s="1302">
        <f>'D2.2_2019-20_to 2026-27_Revsd'!K78</f>
        <v>0</v>
      </c>
    </row>
    <row r="40" spans="2:15" x14ac:dyDescent="0.25">
      <c r="B40" s="1223"/>
      <c r="O40" s="1302">
        <f>'D2.2_2019-20_to 2026-27_Revsd'!K79</f>
        <v>0</v>
      </c>
    </row>
    <row r="41" spans="2:15" x14ac:dyDescent="0.25">
      <c r="B41" s="1223" t="str">
        <f>'D2.2_2019-20_to 2026-27_Revsd'!B80</f>
        <v>Place: Kakkanad, Kochi</v>
      </c>
      <c r="O41" s="1302">
        <f>'D2.2_2019-20_to 2026-27_Revsd'!K80</f>
        <v>0</v>
      </c>
    </row>
    <row r="42" spans="2:15" x14ac:dyDescent="0.25">
      <c r="B42" s="1223" t="str">
        <f>'D2.2_2019-20_to 2026-27_Revsd'!B81</f>
        <v>Date: --/--/----</v>
      </c>
      <c r="O42" s="1302">
        <f>'D2.2_2019-20_to 2026-27_Revsd'!K81</f>
        <v>0</v>
      </c>
    </row>
  </sheetData>
  <mergeCells count="3">
    <mergeCell ref="B2:N2"/>
    <mergeCell ref="B4:N4"/>
    <mergeCell ref="O8:O9"/>
  </mergeCells>
  <printOptions horizontalCentered="1"/>
  <pageMargins left="0.27559055118110198" right="0.23622047244094499" top="0.52" bottom="0.42" header="0.41" footer="0.26"/>
  <pageSetup paperSize="9" scale="55" fitToHeight="2" orientation="landscape" r:id="rId1"/>
  <headerFooter alignWithMargins="0">
    <oddFooter>&amp;L&amp;F&amp;R&amp;D&amp;T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U42"/>
  <sheetViews>
    <sheetView view="pageBreakPreview" zoomScale="60" zoomScaleNormal="70" workbookViewId="0">
      <selection activeCell="M31" sqref="M31"/>
    </sheetView>
  </sheetViews>
  <sheetFormatPr defaultColWidth="9.33203125" defaultRowHeight="15.75" x14ac:dyDescent="0.25"/>
  <cols>
    <col min="1" max="1" width="6.1640625" style="11" customWidth="1"/>
    <col min="2" max="2" width="58.83203125" style="10" customWidth="1"/>
    <col min="3" max="3" width="15.6640625" style="11" customWidth="1"/>
    <col min="4" max="4" width="17.83203125" style="11" customWidth="1"/>
    <col min="5" max="5" width="15.6640625" style="11" customWidth="1"/>
    <col min="6" max="6" width="15.6640625" style="10" customWidth="1"/>
    <col min="7" max="14" width="17.83203125" style="10" customWidth="1"/>
    <col min="15" max="15" width="10.83203125" style="10" customWidth="1"/>
    <col min="16" max="16" width="13.83203125" style="10" customWidth="1"/>
    <col min="17" max="17" width="9.33203125" style="10"/>
    <col min="18" max="18" width="43.1640625" style="10" customWidth="1"/>
    <col min="19" max="16384" width="9.33203125" style="10"/>
  </cols>
  <sheetData>
    <row r="1" spans="1:47" ht="16.5" thickBot="1" x14ac:dyDescent="0.3">
      <c r="A1" s="152"/>
      <c r="B1" s="141"/>
      <c r="C1" s="141"/>
      <c r="D1" s="141"/>
      <c r="E1" s="141"/>
      <c r="F1" s="152"/>
      <c r="G1" s="141"/>
      <c r="H1" s="141"/>
      <c r="I1" s="141"/>
      <c r="J1" s="141"/>
      <c r="K1" s="141"/>
      <c r="L1" s="141"/>
      <c r="M1" s="141"/>
      <c r="N1" s="141"/>
      <c r="O1" s="141"/>
    </row>
    <row r="2" spans="1:47" s="19" customFormat="1" ht="23.25" customHeight="1" thickBot="1" x14ac:dyDescent="0.35">
      <c r="A2" s="1326"/>
      <c r="B2" s="1608" t="s">
        <v>282</v>
      </c>
      <c r="C2" s="1609"/>
      <c r="D2" s="1609"/>
      <c r="E2" s="1609"/>
      <c r="F2" s="1609"/>
      <c r="G2" s="1609"/>
      <c r="H2" s="1609"/>
      <c r="I2" s="1609"/>
      <c r="J2" s="1609"/>
      <c r="K2" s="1609"/>
      <c r="L2" s="1609"/>
      <c r="M2" s="1609"/>
      <c r="N2" s="1621"/>
    </row>
    <row r="3" spans="1:47" s="19" customFormat="1" ht="19.5" thickBot="1" x14ac:dyDescent="0.35">
      <c r="A3" s="1326"/>
      <c r="F3" s="1326"/>
    </row>
    <row r="4" spans="1:47" s="19" customFormat="1" ht="27" customHeight="1" thickBot="1" x14ac:dyDescent="0.35">
      <c r="A4" s="1326"/>
      <c r="B4" s="1608" t="s">
        <v>152</v>
      </c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21"/>
    </row>
    <row r="5" spans="1:47" ht="16.5" x14ac:dyDescent="0.3">
      <c r="A5" s="152"/>
      <c r="B5" s="162"/>
      <c r="D5" s="151"/>
      <c r="E5" s="151"/>
      <c r="F5" s="141"/>
      <c r="G5" s="141"/>
      <c r="H5" s="1322"/>
      <c r="I5" s="1322"/>
      <c r="J5" s="1322"/>
      <c r="K5" s="1322"/>
      <c r="L5" s="1322"/>
      <c r="M5" s="1322"/>
      <c r="N5" s="1322"/>
      <c r="O5" s="141"/>
    </row>
    <row r="6" spans="1:47" ht="16.5" x14ac:dyDescent="0.3">
      <c r="A6" s="152"/>
      <c r="B6" s="1222" t="str">
        <f>'D2.2_2019-20_to 2026-27_Revsd'!B5</f>
        <v>Name of Distribution Business/Licensee</v>
      </c>
      <c r="C6" s="1221" t="str">
        <f>'D2.2_2019-20_to 2026-27_Revsd'!D5</f>
        <v>KINESCO Power and Utilities Private Limited</v>
      </c>
      <c r="D6" s="151"/>
      <c r="E6" s="151"/>
      <c r="F6" s="141"/>
      <c r="G6" s="141"/>
      <c r="H6" s="1322"/>
      <c r="I6" s="1322"/>
      <c r="J6" s="1322"/>
      <c r="K6" s="1322"/>
      <c r="L6" s="1322"/>
      <c r="M6" s="1322"/>
      <c r="N6" s="1322"/>
      <c r="O6" s="141"/>
    </row>
    <row r="7" spans="1:47" s="1325" customFormat="1" ht="17.25" thickBot="1" x14ac:dyDescent="0.35">
      <c r="A7" s="152"/>
      <c r="B7" s="1222" t="str">
        <f>'D2.2_2019-20_to 2026-27_Revsd'!B6</f>
        <v>Licensed Area of Supply</v>
      </c>
      <c r="C7" s="1221" t="str">
        <f>'D2.2_2019-20_to 2026-27_Revsd'!D6</f>
        <v>Infopark and KINFRA Park, Kakkanad, KINFRA Hi Tech Park, Kalamassery, KIITP, Kanjikode and KINFRA Mega Food Park, Kozhipara, Palakkad</v>
      </c>
      <c r="D7" s="151"/>
      <c r="E7" s="151"/>
      <c r="F7" s="141"/>
      <c r="G7" s="141"/>
      <c r="H7" s="1323"/>
      <c r="I7" s="1323"/>
      <c r="J7" s="1323"/>
      <c r="K7" s="1323"/>
      <c r="L7" s="1323"/>
      <c r="M7" s="1323"/>
      <c r="N7" s="421" t="s">
        <v>1077</v>
      </c>
      <c r="O7" s="421"/>
      <c r="P7" s="1324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</row>
    <row r="8" spans="1:47" s="9" customFormat="1" ht="33" customHeight="1" x14ac:dyDescent="0.3">
      <c r="A8" s="1335" t="s">
        <v>74</v>
      </c>
      <c r="B8" s="1333" t="s">
        <v>32</v>
      </c>
      <c r="C8" s="1329" t="s">
        <v>724</v>
      </c>
      <c r="D8" s="1330"/>
      <c r="E8" s="1331"/>
      <c r="F8" s="1329" t="s">
        <v>725</v>
      </c>
      <c r="G8" s="1330"/>
      <c r="H8" s="1331"/>
      <c r="I8" s="1327" t="s">
        <v>726</v>
      </c>
      <c r="J8" s="1327" t="s">
        <v>938</v>
      </c>
      <c r="K8" s="1327" t="s">
        <v>939</v>
      </c>
      <c r="L8" s="1327" t="s">
        <v>940</v>
      </c>
      <c r="M8" s="1327" t="s">
        <v>941</v>
      </c>
      <c r="N8" s="1327" t="s">
        <v>942</v>
      </c>
      <c r="O8" s="1635" t="s">
        <v>33</v>
      </c>
    </row>
    <row r="9" spans="1:47" s="1328" customFormat="1" ht="50.25" thickBot="1" x14ac:dyDescent="0.35">
      <c r="A9" s="160"/>
      <c r="B9" s="1334"/>
      <c r="C9" s="85" t="s">
        <v>661</v>
      </c>
      <c r="D9" s="86" t="s">
        <v>34</v>
      </c>
      <c r="E9" s="86" t="s">
        <v>936</v>
      </c>
      <c r="F9" s="86" t="s">
        <v>661</v>
      </c>
      <c r="G9" s="86" t="s">
        <v>34</v>
      </c>
      <c r="H9" s="86" t="s">
        <v>663</v>
      </c>
      <c r="I9" s="86" t="s">
        <v>34</v>
      </c>
      <c r="J9" s="493" t="s">
        <v>392</v>
      </c>
      <c r="K9" s="493" t="s">
        <v>392</v>
      </c>
      <c r="L9" s="493" t="s">
        <v>392</v>
      </c>
      <c r="M9" s="493" t="s">
        <v>392</v>
      </c>
      <c r="N9" s="493" t="s">
        <v>392</v>
      </c>
      <c r="O9" s="1636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</row>
    <row r="10" spans="1:47" s="21" customFormat="1" thickBot="1" x14ac:dyDescent="0.35">
      <c r="A10" s="398">
        <v>1</v>
      </c>
      <c r="B10" s="400">
        <v>2</v>
      </c>
      <c r="C10" s="1312">
        <v>3</v>
      </c>
      <c r="D10" s="1312">
        <v>4</v>
      </c>
      <c r="E10" s="1312">
        <v>5</v>
      </c>
      <c r="F10" s="161">
        <v>6</v>
      </c>
      <c r="G10" s="161">
        <v>7</v>
      </c>
      <c r="H10" s="161">
        <v>8</v>
      </c>
      <c r="I10" s="161">
        <v>9</v>
      </c>
      <c r="J10" s="161">
        <v>10</v>
      </c>
      <c r="K10" s="161">
        <v>11</v>
      </c>
      <c r="L10" s="161">
        <v>12</v>
      </c>
      <c r="M10" s="161">
        <v>13</v>
      </c>
      <c r="N10" s="161">
        <v>14</v>
      </c>
      <c r="O10" s="161">
        <v>15</v>
      </c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47" s="9" customFormat="1" ht="24.75" customHeight="1" x14ac:dyDescent="0.3">
      <c r="A11" s="391">
        <v>1</v>
      </c>
      <c r="B11" s="399" t="s">
        <v>325</v>
      </c>
      <c r="C11" s="708"/>
      <c r="D11" s="708"/>
      <c r="E11" s="708"/>
      <c r="F11" s="708"/>
      <c r="G11" s="708"/>
      <c r="H11" s="708"/>
      <c r="I11" s="708"/>
      <c r="J11" s="708"/>
      <c r="K11" s="708"/>
      <c r="L11" s="708"/>
      <c r="M11" s="708"/>
      <c r="N11" s="708"/>
      <c r="O11" s="153"/>
    </row>
    <row r="12" spans="1:47" s="9" customFormat="1" ht="24.75" customHeight="1" x14ac:dyDescent="0.3">
      <c r="A12" s="392">
        <v>2</v>
      </c>
      <c r="B12" s="393" t="s">
        <v>326</v>
      </c>
      <c r="C12" s="709"/>
      <c r="D12" s="709"/>
      <c r="E12" s="709"/>
      <c r="F12" s="709"/>
      <c r="G12" s="709"/>
      <c r="H12" s="709"/>
      <c r="I12" s="709"/>
      <c r="J12" s="709"/>
      <c r="K12" s="709"/>
      <c r="L12" s="709"/>
      <c r="M12" s="709"/>
      <c r="N12" s="709"/>
      <c r="O12" s="154"/>
    </row>
    <row r="13" spans="1:47" s="9" customFormat="1" ht="24.75" customHeight="1" x14ac:dyDescent="0.3">
      <c r="A13" s="392">
        <v>3</v>
      </c>
      <c r="B13" s="393" t="s">
        <v>327</v>
      </c>
      <c r="C13" s="709"/>
      <c r="D13" s="709"/>
      <c r="E13" s="709"/>
      <c r="F13" s="709"/>
      <c r="G13" s="709"/>
      <c r="H13" s="709"/>
      <c r="I13" s="709"/>
      <c r="J13" s="709"/>
      <c r="K13" s="709"/>
      <c r="L13" s="709"/>
      <c r="M13" s="709"/>
      <c r="N13" s="709"/>
      <c r="O13" s="154"/>
    </row>
    <row r="14" spans="1:47" s="9" customFormat="1" ht="24.75" customHeight="1" x14ac:dyDescent="0.3">
      <c r="A14" s="392">
        <v>4</v>
      </c>
      <c r="B14" s="184" t="s">
        <v>328</v>
      </c>
      <c r="C14" s="709"/>
      <c r="D14" s="709"/>
      <c r="E14" s="709"/>
      <c r="F14" s="709"/>
      <c r="G14" s="709"/>
      <c r="H14" s="709"/>
      <c r="I14" s="709"/>
      <c r="J14" s="709"/>
      <c r="K14" s="709"/>
      <c r="L14" s="709"/>
      <c r="M14" s="709"/>
      <c r="N14" s="709"/>
      <c r="O14" s="154"/>
    </row>
    <row r="15" spans="1:47" s="9" customFormat="1" ht="24.75" customHeight="1" x14ac:dyDescent="0.3">
      <c r="A15" s="394">
        <v>5</v>
      </c>
      <c r="B15" s="184" t="s">
        <v>299</v>
      </c>
      <c r="C15" s="709"/>
      <c r="D15" s="709"/>
      <c r="E15" s="709"/>
      <c r="F15" s="709"/>
      <c r="G15" s="709"/>
      <c r="H15" s="709"/>
      <c r="I15" s="709"/>
      <c r="J15" s="709"/>
      <c r="K15" s="709"/>
      <c r="L15" s="709"/>
      <c r="M15" s="709"/>
      <c r="N15" s="709"/>
      <c r="O15" s="154"/>
    </row>
    <row r="16" spans="1:47" s="9" customFormat="1" ht="24.75" customHeight="1" x14ac:dyDescent="0.3">
      <c r="A16" s="394">
        <v>6</v>
      </c>
      <c r="B16" s="184" t="s">
        <v>329</v>
      </c>
      <c r="C16" s="709"/>
      <c r="D16" s="709"/>
      <c r="E16" s="709"/>
      <c r="F16" s="709"/>
      <c r="G16" s="709"/>
      <c r="H16" s="709"/>
      <c r="I16" s="709"/>
      <c r="J16" s="709"/>
      <c r="K16" s="709"/>
      <c r="L16" s="709"/>
      <c r="M16" s="709"/>
      <c r="N16" s="709"/>
      <c r="O16" s="154"/>
    </row>
    <row r="17" spans="1:15" s="9" customFormat="1" ht="24.75" customHeight="1" x14ac:dyDescent="0.3">
      <c r="A17" s="394">
        <v>7</v>
      </c>
      <c r="B17" s="184" t="s">
        <v>330</v>
      </c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154"/>
    </row>
    <row r="18" spans="1:15" s="9" customFormat="1" ht="24.75" customHeight="1" x14ac:dyDescent="0.3">
      <c r="A18" s="394">
        <v>8</v>
      </c>
      <c r="B18" s="184" t="s">
        <v>331</v>
      </c>
      <c r="C18" s="709"/>
      <c r="D18" s="709"/>
      <c r="E18" s="709"/>
      <c r="F18" s="709"/>
      <c r="G18" s="709"/>
      <c r="H18" s="709"/>
      <c r="I18" s="1228"/>
      <c r="J18" s="709"/>
      <c r="K18" s="709"/>
      <c r="L18" s="709"/>
      <c r="M18" s="709"/>
      <c r="N18" s="709"/>
      <c r="O18" s="154"/>
    </row>
    <row r="19" spans="1:15" s="9" customFormat="1" ht="24.75" customHeight="1" x14ac:dyDescent="0.3">
      <c r="A19" s="394">
        <v>9</v>
      </c>
      <c r="B19" s="393" t="s">
        <v>332</v>
      </c>
      <c r="C19" s="709"/>
      <c r="D19" s="709">
        <f>115.61+5.68</f>
        <v>121.28999999999999</v>
      </c>
      <c r="E19" s="709"/>
      <c r="F19" s="709"/>
      <c r="G19" s="709">
        <v>97.54</v>
      </c>
      <c r="H19" s="709"/>
      <c r="I19" s="1228">
        <f>'[57]D2.4_2021-22_Actual'!$F$21</f>
        <v>156.5</v>
      </c>
      <c r="J19" s="709">
        <v>114.99</v>
      </c>
      <c r="K19" s="709">
        <v>120.48</v>
      </c>
      <c r="L19" s="709">
        <v>127.03</v>
      </c>
      <c r="M19" s="709">
        <v>139.74</v>
      </c>
      <c r="N19" s="709">
        <v>153.71</v>
      </c>
      <c r="O19" s="154"/>
    </row>
    <row r="20" spans="1:15" s="9" customFormat="1" ht="24.75" customHeight="1" x14ac:dyDescent="0.3">
      <c r="A20" s="394">
        <v>10</v>
      </c>
      <c r="B20" s="184" t="s">
        <v>333</v>
      </c>
      <c r="C20" s="709"/>
      <c r="D20" s="709"/>
      <c r="E20" s="709"/>
      <c r="F20" s="709"/>
      <c r="G20" s="709"/>
      <c r="H20" s="709"/>
      <c r="I20" s="1228"/>
      <c r="J20" s="709"/>
      <c r="K20" s="709"/>
      <c r="L20" s="709"/>
      <c r="M20" s="709"/>
      <c r="N20" s="709"/>
      <c r="O20" s="154"/>
    </row>
    <row r="21" spans="1:15" s="9" customFormat="1" ht="24.75" customHeight="1" x14ac:dyDescent="0.3">
      <c r="A21" s="394">
        <v>11</v>
      </c>
      <c r="B21" s="184" t="s">
        <v>334</v>
      </c>
      <c r="C21" s="709"/>
      <c r="D21" s="709"/>
      <c r="E21" s="709"/>
      <c r="F21" s="709"/>
      <c r="G21" s="709"/>
      <c r="H21" s="709"/>
      <c r="I21" s="1228"/>
      <c r="J21" s="709"/>
      <c r="K21" s="709"/>
      <c r="L21" s="709"/>
      <c r="M21" s="709"/>
      <c r="N21" s="709"/>
      <c r="O21" s="154"/>
    </row>
    <row r="22" spans="1:15" s="9" customFormat="1" ht="24.75" customHeight="1" x14ac:dyDescent="0.3">
      <c r="A22" s="395">
        <v>12</v>
      </c>
      <c r="B22" s="396" t="s">
        <v>335</v>
      </c>
      <c r="C22" s="709"/>
      <c r="D22" s="709"/>
      <c r="E22" s="709"/>
      <c r="F22" s="709"/>
      <c r="G22" s="709"/>
      <c r="H22" s="709"/>
      <c r="I22" s="1228"/>
      <c r="J22" s="709"/>
      <c r="K22" s="709"/>
      <c r="L22" s="709"/>
      <c r="M22" s="709"/>
      <c r="N22" s="709"/>
      <c r="O22" s="154"/>
    </row>
    <row r="23" spans="1:15" s="9" customFormat="1" ht="24.75" customHeight="1" x14ac:dyDescent="0.3">
      <c r="A23" s="395">
        <v>13</v>
      </c>
      <c r="B23" s="397" t="s">
        <v>336</v>
      </c>
      <c r="C23" s="709"/>
      <c r="D23" s="709"/>
      <c r="E23" s="709"/>
      <c r="F23" s="709"/>
      <c r="G23" s="709"/>
      <c r="H23" s="709"/>
      <c r="I23" s="1228"/>
      <c r="J23" s="709"/>
      <c r="K23" s="709"/>
      <c r="L23" s="709"/>
      <c r="M23" s="709"/>
      <c r="N23" s="709"/>
      <c r="O23" s="154"/>
    </row>
    <row r="24" spans="1:15" s="9" customFormat="1" ht="24.75" customHeight="1" x14ac:dyDescent="0.3">
      <c r="A24" s="395">
        <v>14</v>
      </c>
      <c r="B24" s="397" t="s">
        <v>337</v>
      </c>
      <c r="C24" s="709"/>
      <c r="D24" s="709">
        <v>3.41</v>
      </c>
      <c r="E24" s="709"/>
      <c r="F24" s="709"/>
      <c r="G24" s="709">
        <f>8.55-8.07</f>
        <v>0.48000000000000043</v>
      </c>
      <c r="H24" s="709"/>
      <c r="I24" s="1228">
        <f>'[57]D2.4_2021-22_Actual'!$F$26</f>
        <v>1.54</v>
      </c>
      <c r="J24" s="709">
        <v>0.55000000000000004</v>
      </c>
      <c r="K24" s="709">
        <v>0.6</v>
      </c>
      <c r="L24" s="709">
        <v>0.65</v>
      </c>
      <c r="M24" s="709">
        <v>0.7</v>
      </c>
      <c r="N24" s="709">
        <v>0.75</v>
      </c>
      <c r="O24" s="154"/>
    </row>
    <row r="25" spans="1:15" s="9" customFormat="1" ht="24.75" customHeight="1" x14ac:dyDescent="0.3">
      <c r="A25" s="395">
        <v>15</v>
      </c>
      <c r="B25" s="397" t="s">
        <v>338</v>
      </c>
      <c r="C25" s="710"/>
      <c r="D25" s="710"/>
      <c r="E25" s="710"/>
      <c r="F25" s="710"/>
      <c r="G25" s="710"/>
      <c r="H25" s="710"/>
      <c r="I25" s="713"/>
      <c r="J25" s="710"/>
      <c r="K25" s="710"/>
      <c r="L25" s="710"/>
      <c r="M25" s="710"/>
      <c r="N25" s="710"/>
      <c r="O25" s="155"/>
    </row>
    <row r="26" spans="1:15" s="9" customFormat="1" ht="24.75" customHeight="1" x14ac:dyDescent="0.3">
      <c r="A26" s="395">
        <v>16</v>
      </c>
      <c r="B26" s="397" t="s">
        <v>339</v>
      </c>
      <c r="C26" s="710"/>
      <c r="D26" s="710">
        <v>0.56000000000000005</v>
      </c>
      <c r="E26" s="710"/>
      <c r="F26" s="710"/>
      <c r="G26" s="710">
        <v>8.07</v>
      </c>
      <c r="H26" s="710"/>
      <c r="I26" s="713">
        <f>'[57]D2.4_2021-22_Actual'!$F$28</f>
        <v>5.85</v>
      </c>
      <c r="J26" s="710">
        <v>4</v>
      </c>
      <c r="K26" s="710">
        <v>3</v>
      </c>
      <c r="L26" s="710">
        <v>2</v>
      </c>
      <c r="M26" s="710">
        <v>1</v>
      </c>
      <c r="N26" s="710">
        <v>1</v>
      </c>
      <c r="O26" s="155"/>
    </row>
    <row r="27" spans="1:15" s="9" customFormat="1" ht="24.75" customHeight="1" x14ac:dyDescent="0.3">
      <c r="A27" s="395">
        <v>17</v>
      </c>
      <c r="B27" s="397" t="s">
        <v>340</v>
      </c>
      <c r="C27" s="710"/>
      <c r="D27" s="710"/>
      <c r="E27" s="710"/>
      <c r="F27" s="710"/>
      <c r="G27" s="710"/>
      <c r="H27" s="710"/>
      <c r="I27" s="713"/>
      <c r="J27" s="710"/>
      <c r="K27" s="710"/>
      <c r="L27" s="710"/>
      <c r="M27" s="710"/>
      <c r="N27" s="710"/>
      <c r="O27" s="155"/>
    </row>
    <row r="28" spans="1:15" s="9" customFormat="1" ht="24.75" customHeight="1" x14ac:dyDescent="0.3">
      <c r="A28" s="395">
        <v>18</v>
      </c>
      <c r="B28" s="365" t="s">
        <v>729</v>
      </c>
      <c r="C28" s="710"/>
      <c r="D28" s="710"/>
      <c r="E28" s="710"/>
      <c r="F28" s="710"/>
      <c r="G28" s="710"/>
      <c r="H28" s="710"/>
      <c r="I28" s="713"/>
      <c r="J28" s="710"/>
      <c r="K28" s="710"/>
      <c r="L28" s="710"/>
      <c r="M28" s="710"/>
      <c r="N28" s="710"/>
      <c r="O28" s="155"/>
    </row>
    <row r="29" spans="1:15" s="9" customFormat="1" ht="24.75" customHeight="1" x14ac:dyDescent="0.3">
      <c r="A29" s="395">
        <v>19</v>
      </c>
      <c r="B29" s="365" t="s">
        <v>730</v>
      </c>
      <c r="C29" s="710"/>
      <c r="D29" s="710"/>
      <c r="E29" s="710"/>
      <c r="F29" s="710"/>
      <c r="G29" s="710"/>
      <c r="H29" s="710"/>
      <c r="I29" s="713"/>
      <c r="J29" s="710"/>
      <c r="K29" s="710"/>
      <c r="L29" s="710"/>
      <c r="M29" s="710"/>
      <c r="N29" s="710"/>
      <c r="O29" s="155"/>
    </row>
    <row r="30" spans="1:15" s="9" customFormat="1" ht="24.75" customHeight="1" x14ac:dyDescent="0.3">
      <c r="A30" s="395">
        <v>20</v>
      </c>
      <c r="B30" s="365" t="s">
        <v>730</v>
      </c>
      <c r="C30" s="710"/>
      <c r="D30" s="710"/>
      <c r="E30" s="710"/>
      <c r="F30" s="710"/>
      <c r="G30" s="710"/>
      <c r="H30" s="710"/>
      <c r="I30" s="713"/>
      <c r="J30" s="710"/>
      <c r="K30" s="710"/>
      <c r="L30" s="710"/>
      <c r="M30" s="710"/>
      <c r="N30" s="710"/>
      <c r="O30" s="155"/>
    </row>
    <row r="31" spans="1:15" ht="24.75" customHeight="1" thickBot="1" x14ac:dyDescent="0.35">
      <c r="A31" s="156"/>
      <c r="B31" s="157" t="s">
        <v>49</v>
      </c>
      <c r="C31" s="711">
        <f>SUM(C11:C30)</f>
        <v>0</v>
      </c>
      <c r="D31" s="1336">
        <f t="shared" ref="D31:N31" si="0">SUM(D11:D30)</f>
        <v>125.25999999999999</v>
      </c>
      <c r="E31" s="711">
        <f t="shared" si="0"/>
        <v>0</v>
      </c>
      <c r="F31" s="711">
        <f t="shared" si="0"/>
        <v>0</v>
      </c>
      <c r="G31" s="1336">
        <f t="shared" si="0"/>
        <v>106.09</v>
      </c>
      <c r="H31" s="711">
        <f t="shared" si="0"/>
        <v>0</v>
      </c>
      <c r="I31" s="1511">
        <f t="shared" si="0"/>
        <v>163.89</v>
      </c>
      <c r="J31" s="1588">
        <f>SUM(J11:J30)</f>
        <v>119.53999999999999</v>
      </c>
      <c r="K31" s="1336">
        <f t="shared" si="0"/>
        <v>124.08</v>
      </c>
      <c r="L31" s="1336">
        <f t="shared" si="0"/>
        <v>129.68</v>
      </c>
      <c r="M31" s="1336">
        <f t="shared" si="0"/>
        <v>141.44</v>
      </c>
      <c r="N31" s="1336">
        <f t="shared" si="0"/>
        <v>155.46</v>
      </c>
      <c r="O31" s="150"/>
    </row>
    <row r="32" spans="1:15" ht="16.5" x14ac:dyDescent="0.25">
      <c r="A32" s="84"/>
    </row>
    <row r="33" spans="2:15" x14ac:dyDescent="0.25">
      <c r="B33" s="1223" t="str">
        <f>'D2.2_2019-20_to 2026-27_Revsd'!B72</f>
        <v>For KINESCO Power and Utilities Pvt. Ltd.</v>
      </c>
      <c r="O33" s="1302"/>
    </row>
    <row r="34" spans="2:15" x14ac:dyDescent="0.25">
      <c r="B34" s="1223"/>
      <c r="O34" s="1302"/>
    </row>
    <row r="35" spans="2:15" x14ac:dyDescent="0.25">
      <c r="B35" s="1223"/>
      <c r="O35" s="1302"/>
    </row>
    <row r="36" spans="2:15" x14ac:dyDescent="0.25">
      <c r="B36" s="1223"/>
      <c r="O36" s="1302"/>
    </row>
    <row r="37" spans="2:15" x14ac:dyDescent="0.25">
      <c r="B37" s="1223"/>
      <c r="O37" s="1302"/>
    </row>
    <row r="38" spans="2:15" x14ac:dyDescent="0.25">
      <c r="B38" s="1223" t="str">
        <f>'D2.2_2019-20_to 2026-27_Revsd'!B77</f>
        <v>T M AJITHKUMAR</v>
      </c>
      <c r="O38" s="1302"/>
    </row>
    <row r="39" spans="2:15" x14ac:dyDescent="0.25">
      <c r="B39" s="1223" t="str">
        <f>'D2.2_2019-20_to 2026-27_Revsd'!B78</f>
        <v>CHIEF EXECUTIVE OFFICER</v>
      </c>
      <c r="O39" s="1302"/>
    </row>
    <row r="40" spans="2:15" x14ac:dyDescent="0.25">
      <c r="B40" s="1223"/>
      <c r="O40" s="1302"/>
    </row>
    <row r="41" spans="2:15" x14ac:dyDescent="0.25">
      <c r="B41" s="1223" t="str">
        <f>'D2.2_2019-20_to 2026-27_Revsd'!B80</f>
        <v>Place: Kakkanad, Kochi</v>
      </c>
      <c r="O41" s="1302"/>
    </row>
    <row r="42" spans="2:15" x14ac:dyDescent="0.25">
      <c r="B42" s="1223" t="str">
        <f>'D2.2_2019-20_to 2026-27_Revsd'!B81</f>
        <v>Date: --/--/----</v>
      </c>
      <c r="O42" s="1302"/>
    </row>
  </sheetData>
  <mergeCells count="3">
    <mergeCell ref="B2:N2"/>
    <mergeCell ref="B4:N4"/>
    <mergeCell ref="O8:O9"/>
  </mergeCells>
  <printOptions horizontalCentered="1"/>
  <pageMargins left="0.27559055118110237" right="0.23622047244094491" top="0.51181102362204722" bottom="0.43307086614173229" header="0.39370078740157483" footer="0.27559055118110237"/>
  <pageSetup paperSize="9" scale="55" fitToHeight="2" orientation="landscape" r:id="rId1"/>
  <headerFooter alignWithMargins="0"/>
  <ignoredErrors>
    <ignoredError sqref="J31:M31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24"/>
  <sheetViews>
    <sheetView topLeftCell="A6" zoomScale="70" zoomScaleNormal="70" zoomScalePageLayoutView="70" workbookViewId="0">
      <selection activeCell="B5" sqref="B5:I5"/>
    </sheetView>
  </sheetViews>
  <sheetFormatPr defaultColWidth="9.33203125" defaultRowHeight="12.75" x14ac:dyDescent="0.2"/>
  <cols>
    <col min="1" max="1" width="9.33203125" style="71"/>
    <col min="2" max="2" width="66.5" style="71" customWidth="1"/>
    <col min="3" max="4" width="21.33203125" style="71" customWidth="1"/>
    <col min="5" max="5" width="24.83203125" style="71" customWidth="1"/>
    <col min="6" max="6" width="18" style="71" customWidth="1"/>
    <col min="7" max="7" width="25.1640625" style="71" customWidth="1"/>
    <col min="8" max="8" width="18.6640625" style="71" customWidth="1"/>
    <col min="9" max="9" width="19.6640625" style="71" customWidth="1"/>
    <col min="10" max="10" width="22.33203125" style="71" customWidth="1"/>
    <col min="11" max="11" width="22.6640625" style="71" customWidth="1"/>
    <col min="12" max="12" width="16.83203125" style="71" customWidth="1"/>
    <col min="13" max="13" width="27" style="71" customWidth="1"/>
    <col min="14" max="14" width="18.33203125" style="71" customWidth="1"/>
    <col min="15" max="16384" width="9.33203125" style="71"/>
  </cols>
  <sheetData>
    <row r="1" spans="1:14" ht="15.75" x14ac:dyDescent="0.2">
      <c r="A1" s="162"/>
      <c r="B1" s="116"/>
      <c r="C1" s="162"/>
      <c r="D1" s="162"/>
      <c r="E1" s="162"/>
      <c r="F1" s="162"/>
      <c r="G1" s="162"/>
      <c r="H1" s="116"/>
      <c r="I1" s="116"/>
      <c r="J1" s="116"/>
      <c r="K1" s="116"/>
      <c r="L1" s="117"/>
      <c r="M1" s="117"/>
      <c r="N1" s="117"/>
    </row>
    <row r="2" spans="1:14" ht="15.75" x14ac:dyDescent="0.2">
      <c r="A2" s="162"/>
      <c r="B2" s="116"/>
      <c r="C2" s="162"/>
      <c r="D2" s="162"/>
      <c r="E2" s="162"/>
      <c r="F2" s="162"/>
      <c r="G2" s="162"/>
      <c r="H2" s="116"/>
      <c r="I2" s="116"/>
      <c r="J2" s="117"/>
      <c r="K2" s="116"/>
      <c r="L2" s="117"/>
      <c r="M2" s="117"/>
      <c r="N2" s="117"/>
    </row>
    <row r="3" spans="1:14" ht="18.75" x14ac:dyDescent="0.2">
      <c r="A3" s="162"/>
      <c r="B3" s="1644" t="s">
        <v>283</v>
      </c>
      <c r="C3" s="1644"/>
      <c r="D3" s="1644"/>
      <c r="E3" s="1644"/>
      <c r="F3" s="1644"/>
      <c r="G3" s="1644"/>
      <c r="H3" s="1644"/>
      <c r="I3" s="1644"/>
      <c r="J3" s="117"/>
      <c r="K3" s="163"/>
      <c r="L3" s="117"/>
      <c r="M3" s="117"/>
      <c r="N3" s="117"/>
    </row>
    <row r="4" spans="1:14" ht="15.75" x14ac:dyDescent="0.2">
      <c r="A4" s="162"/>
      <c r="B4" s="116"/>
      <c r="C4" s="162"/>
      <c r="D4" s="162"/>
      <c r="E4" s="162"/>
      <c r="F4" s="162"/>
      <c r="G4" s="162"/>
      <c r="H4" s="116"/>
      <c r="I4" s="116"/>
      <c r="J4" s="117"/>
      <c r="K4" s="116"/>
      <c r="L4" s="117"/>
      <c r="M4" s="117"/>
      <c r="N4" s="117"/>
    </row>
    <row r="5" spans="1:14" ht="18.75" x14ac:dyDescent="0.2">
      <c r="A5" s="162"/>
      <c r="B5" s="1644" t="s">
        <v>236</v>
      </c>
      <c r="C5" s="1644"/>
      <c r="D5" s="1644"/>
      <c r="E5" s="1644"/>
      <c r="F5" s="1644"/>
      <c r="G5" s="1644"/>
      <c r="H5" s="1644"/>
      <c r="I5" s="1644"/>
      <c r="J5" s="117"/>
      <c r="K5" s="164"/>
      <c r="L5" s="117"/>
      <c r="M5" s="117"/>
      <c r="N5" s="117"/>
    </row>
    <row r="6" spans="1:14" ht="15.75" x14ac:dyDescent="0.2">
      <c r="A6" s="162"/>
      <c r="B6" s="117" t="s">
        <v>961</v>
      </c>
      <c r="C6" s="116"/>
      <c r="D6" s="116"/>
      <c r="E6" s="116"/>
      <c r="F6" s="116"/>
      <c r="G6" s="116"/>
      <c r="H6" s="117"/>
      <c r="I6" s="117"/>
      <c r="J6" s="117"/>
      <c r="K6" s="116"/>
      <c r="L6" s="117"/>
      <c r="M6" s="117"/>
      <c r="N6" s="117"/>
    </row>
    <row r="7" spans="1:14" ht="15.75" x14ac:dyDescent="0.2">
      <c r="A7" s="162"/>
      <c r="B7" s="117"/>
      <c r="C7" s="116"/>
      <c r="D7" s="116"/>
      <c r="E7" s="116"/>
      <c r="F7" s="116"/>
      <c r="G7" s="116"/>
      <c r="H7" s="117"/>
      <c r="I7" s="117"/>
      <c r="J7" s="117"/>
      <c r="K7" s="116"/>
      <c r="L7" s="117"/>
      <c r="M7" s="117"/>
      <c r="N7" s="117"/>
    </row>
    <row r="8" spans="1:14" ht="16.5" thickBot="1" x14ac:dyDescent="0.25">
      <c r="A8" s="162"/>
      <c r="B8" s="165"/>
      <c r="C8" s="116"/>
      <c r="D8" s="116"/>
      <c r="E8" s="162"/>
      <c r="F8" s="162"/>
      <c r="G8" s="162"/>
      <c r="H8" s="117"/>
      <c r="I8" s="117"/>
      <c r="J8" s="117"/>
      <c r="K8" s="117"/>
      <c r="L8" s="117"/>
      <c r="M8" s="1645" t="s">
        <v>779</v>
      </c>
      <c r="N8" s="1645"/>
    </row>
    <row r="9" spans="1:14" ht="16.5" x14ac:dyDescent="0.2">
      <c r="A9" s="1637" t="s">
        <v>31</v>
      </c>
      <c r="B9" s="1646" t="s">
        <v>394</v>
      </c>
      <c r="C9" s="1639" t="s">
        <v>725</v>
      </c>
      <c r="D9" s="1640"/>
      <c r="E9" s="1640"/>
      <c r="F9" s="1640"/>
      <c r="G9" s="1640"/>
      <c r="H9" s="1641"/>
      <c r="I9" s="1639" t="s">
        <v>726</v>
      </c>
      <c r="J9" s="1640"/>
      <c r="K9" s="1640"/>
      <c r="L9" s="1640"/>
      <c r="M9" s="1640"/>
      <c r="N9" s="1641"/>
    </row>
    <row r="10" spans="1:14" ht="12.75" customHeight="1" x14ac:dyDescent="0.2">
      <c r="A10" s="1638"/>
      <c r="B10" s="1647"/>
      <c r="C10" s="1642" t="s">
        <v>666</v>
      </c>
      <c r="D10" s="1642" t="s">
        <v>248</v>
      </c>
      <c r="E10" s="1642" t="s">
        <v>249</v>
      </c>
      <c r="F10" s="1642" t="s">
        <v>235</v>
      </c>
      <c r="G10" s="1642" t="s">
        <v>247</v>
      </c>
      <c r="H10" s="1642" t="s">
        <v>300</v>
      </c>
      <c r="I10" s="1642" t="s">
        <v>246</v>
      </c>
      <c r="J10" s="1642" t="s">
        <v>248</v>
      </c>
      <c r="K10" s="1642" t="s">
        <v>249</v>
      </c>
      <c r="L10" s="1642" t="s">
        <v>235</v>
      </c>
      <c r="M10" s="1642" t="s">
        <v>247</v>
      </c>
      <c r="N10" s="1642" t="s">
        <v>300</v>
      </c>
    </row>
    <row r="11" spans="1:14" ht="89.25" customHeight="1" x14ac:dyDescent="0.2">
      <c r="A11" s="167"/>
      <c r="B11" s="168"/>
      <c r="C11" s="1643"/>
      <c r="D11" s="1643"/>
      <c r="E11" s="1643"/>
      <c r="F11" s="1643"/>
      <c r="G11" s="1643"/>
      <c r="H11" s="1643"/>
      <c r="I11" s="1643"/>
      <c r="J11" s="1643"/>
      <c r="K11" s="1643"/>
      <c r="L11" s="1643"/>
      <c r="M11" s="1643"/>
      <c r="N11" s="1643"/>
    </row>
    <row r="12" spans="1:14" ht="16.5" x14ac:dyDescent="0.2">
      <c r="A12" s="167">
        <v>1</v>
      </c>
      <c r="B12" s="168">
        <v>2</v>
      </c>
      <c r="C12" s="159">
        <v>3</v>
      </c>
      <c r="D12" s="159">
        <v>4</v>
      </c>
      <c r="E12" s="159">
        <v>5</v>
      </c>
      <c r="F12" s="159">
        <v>6</v>
      </c>
      <c r="G12" s="159">
        <v>7</v>
      </c>
      <c r="H12" s="159">
        <v>8</v>
      </c>
      <c r="I12" s="159">
        <v>9</v>
      </c>
      <c r="J12" s="159">
        <v>10</v>
      </c>
      <c r="K12" s="159">
        <v>11</v>
      </c>
      <c r="L12" s="159">
        <v>12</v>
      </c>
      <c r="M12" s="159">
        <v>13</v>
      </c>
      <c r="N12" s="159">
        <v>14</v>
      </c>
    </row>
    <row r="13" spans="1:14" s="72" customFormat="1" ht="22.5" hidden="1" customHeight="1" x14ac:dyDescent="0.3">
      <c r="A13" s="366" t="s">
        <v>35</v>
      </c>
      <c r="B13" s="367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</row>
    <row r="14" spans="1:14" s="72" customFormat="1" ht="22.5" hidden="1" customHeight="1" x14ac:dyDescent="0.3">
      <c r="A14" s="368"/>
      <c r="B14" s="369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</row>
    <row r="15" spans="1:14" s="72" customFormat="1" ht="22.5" hidden="1" customHeight="1" x14ac:dyDescent="0.3">
      <c r="A15" s="368"/>
      <c r="B15" s="370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</row>
    <row r="16" spans="1:14" s="72" customFormat="1" ht="22.5" customHeight="1" x14ac:dyDescent="0.3">
      <c r="A16" s="387">
        <v>1</v>
      </c>
      <c r="B16" s="386" t="s">
        <v>342</v>
      </c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</row>
    <row r="17" spans="1:14" s="72" customFormat="1" ht="22.5" customHeight="1" x14ac:dyDescent="0.25">
      <c r="A17" s="126"/>
      <c r="B17" s="131" t="s">
        <v>242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</row>
    <row r="18" spans="1:14" s="72" customFormat="1" ht="22.5" customHeight="1" x14ac:dyDescent="0.25">
      <c r="A18" s="126"/>
      <c r="B18" s="131" t="s">
        <v>395</v>
      </c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14" s="72" customFormat="1" ht="22.5" customHeight="1" x14ac:dyDescent="0.25">
      <c r="A19" s="126"/>
      <c r="B19" s="131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</row>
    <row r="20" spans="1:14" s="72" customFormat="1" ht="22.5" customHeight="1" x14ac:dyDescent="0.25">
      <c r="A20" s="126"/>
      <c r="B20" s="131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1:14" s="72" customFormat="1" ht="22.5" customHeight="1" x14ac:dyDescent="0.25">
      <c r="A21" s="126"/>
      <c r="B21" s="131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</row>
    <row r="22" spans="1:14" s="72" customFormat="1" ht="22.5" customHeight="1" x14ac:dyDescent="0.25">
      <c r="A22" s="126"/>
      <c r="B22" s="131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</row>
    <row r="23" spans="1:14" s="72" customFormat="1" ht="22.5" customHeight="1" x14ac:dyDescent="0.3">
      <c r="A23" s="126"/>
      <c r="B23" s="386" t="s">
        <v>49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</row>
    <row r="24" spans="1:14" s="72" customFormat="1" ht="39.75" customHeight="1" x14ac:dyDescent="0.25">
      <c r="A24" s="126"/>
      <c r="B24" s="597" t="s">
        <v>1046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</row>
  </sheetData>
  <mergeCells count="19">
    <mergeCell ref="B3:I3"/>
    <mergeCell ref="B5:I5"/>
    <mergeCell ref="I9:N9"/>
    <mergeCell ref="I10:I11"/>
    <mergeCell ref="J10:J11"/>
    <mergeCell ref="K10:K11"/>
    <mergeCell ref="L10:L11"/>
    <mergeCell ref="M10:M11"/>
    <mergeCell ref="N10:N11"/>
    <mergeCell ref="M8:N8"/>
    <mergeCell ref="B9:B10"/>
    <mergeCell ref="A9:A10"/>
    <mergeCell ref="C9:H9"/>
    <mergeCell ref="C10:C11"/>
    <mergeCell ref="D10:D11"/>
    <mergeCell ref="E10:E11"/>
    <mergeCell ref="F10:F11"/>
    <mergeCell ref="G10:G11"/>
    <mergeCell ref="H10:H1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7" fitToWidth="0" fitToHeight="2" pageOrder="overThenDown" orientation="landscape" r:id="rId1"/>
  <headerFooter>
    <oddFooter>&amp;C&amp;P/&amp;N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2:BW26"/>
  <sheetViews>
    <sheetView zoomScale="70" zoomScaleNormal="70" zoomScaleSheetLayoutView="75" workbookViewId="0">
      <selection activeCell="I5" sqref="I4:I5"/>
    </sheetView>
  </sheetViews>
  <sheetFormatPr defaultColWidth="21" defaultRowHeight="12.75" x14ac:dyDescent="0.2"/>
  <cols>
    <col min="1" max="1" width="7.83203125" style="169" customWidth="1"/>
    <col min="2" max="2" width="35.5" style="73" customWidth="1"/>
    <col min="3" max="3" width="16.6640625" style="73" customWidth="1"/>
    <col min="4" max="4" width="18.5" style="73" customWidth="1"/>
    <col min="5" max="5" width="18.33203125" style="73" customWidth="1"/>
    <col min="6" max="6" width="15.6640625" style="73" customWidth="1"/>
    <col min="7" max="7" width="15.5" style="73" customWidth="1"/>
    <col min="8" max="8" width="16.1640625" style="73" customWidth="1"/>
    <col min="9" max="10" width="17.83203125" style="73" customWidth="1"/>
    <col min="11" max="13" width="15" style="73" customWidth="1"/>
    <col min="14" max="14" width="15.33203125" style="73" customWidth="1"/>
    <col min="15" max="15" width="16.5" style="73" customWidth="1"/>
    <col min="16" max="23" width="21" style="73" customWidth="1"/>
    <col min="24" max="16384" width="21" style="73"/>
  </cols>
  <sheetData>
    <row r="2" spans="1:75" ht="16.5" customHeight="1" x14ac:dyDescent="0.2">
      <c r="A2" s="172"/>
      <c r="B2" s="117"/>
      <c r="C2" s="548"/>
      <c r="D2" s="548"/>
      <c r="E2" s="173"/>
      <c r="F2" s="173"/>
      <c r="H2" s="173" t="s">
        <v>284</v>
      </c>
      <c r="I2" s="173"/>
      <c r="J2" s="173"/>
      <c r="K2" s="173"/>
      <c r="L2" s="173"/>
      <c r="M2" s="173"/>
      <c r="N2" s="173"/>
      <c r="O2" s="117"/>
    </row>
    <row r="3" spans="1:75" ht="13.5" x14ac:dyDescent="0.2">
      <c r="A3" s="172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75" ht="16.5" customHeight="1" x14ac:dyDescent="0.2">
      <c r="A4" s="172"/>
      <c r="B4" s="117"/>
      <c r="C4" s="173"/>
      <c r="D4" s="173"/>
      <c r="E4" s="173"/>
      <c r="F4" s="174"/>
      <c r="H4" s="173" t="s">
        <v>965</v>
      </c>
      <c r="I4" s="174"/>
      <c r="J4" s="174"/>
      <c r="K4" s="174"/>
      <c r="L4" s="174"/>
      <c r="M4" s="174"/>
      <c r="N4" s="174"/>
      <c r="O4" s="117"/>
    </row>
    <row r="5" spans="1:75" ht="16.5" customHeight="1" x14ac:dyDescent="0.2">
      <c r="A5" s="172"/>
      <c r="B5" s="117"/>
      <c r="C5" s="173"/>
      <c r="D5" s="173"/>
      <c r="E5" s="173"/>
      <c r="F5" s="174"/>
      <c r="H5" s="173"/>
      <c r="I5" s="174"/>
      <c r="J5" s="174"/>
      <c r="K5" s="174"/>
      <c r="L5" s="174"/>
      <c r="M5" s="174"/>
      <c r="N5" s="174"/>
      <c r="O5" s="117"/>
    </row>
    <row r="6" spans="1:75" ht="15.75" x14ac:dyDescent="0.2">
      <c r="A6" s="172"/>
      <c r="B6" s="117" t="s">
        <v>961</v>
      </c>
      <c r="D6" s="117"/>
      <c r="E6" s="117"/>
      <c r="F6" s="117"/>
      <c r="G6" s="116"/>
      <c r="H6" s="117"/>
      <c r="I6" s="117"/>
      <c r="J6" s="117"/>
      <c r="K6" s="117"/>
      <c r="L6" s="117"/>
      <c r="M6" s="117"/>
      <c r="N6" s="117"/>
      <c r="O6" s="117"/>
    </row>
    <row r="7" spans="1:75" s="75" customFormat="1" ht="14.25" thickBot="1" x14ac:dyDescent="0.25">
      <c r="A7" s="172"/>
      <c r="B7" s="165"/>
      <c r="C7" s="117"/>
      <c r="D7" s="117"/>
      <c r="E7" s="117"/>
      <c r="F7" s="117"/>
      <c r="G7" s="117"/>
      <c r="H7" s="73"/>
      <c r="I7" s="117"/>
      <c r="J7" s="117"/>
      <c r="K7" s="117"/>
      <c r="L7" s="117"/>
      <c r="M7" s="117"/>
      <c r="N7" s="117" t="s">
        <v>1047</v>
      </c>
      <c r="O7" s="165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</row>
    <row r="8" spans="1:75" s="76" customFormat="1" ht="15" x14ac:dyDescent="0.2">
      <c r="A8" s="1648" t="s">
        <v>74</v>
      </c>
      <c r="B8" s="1651" t="s">
        <v>32</v>
      </c>
      <c r="C8" s="1659" t="s">
        <v>724</v>
      </c>
      <c r="D8" s="1659"/>
      <c r="E8" s="1659"/>
      <c r="F8" s="1657" t="s">
        <v>725</v>
      </c>
      <c r="G8" s="1658"/>
      <c r="H8" s="1658"/>
      <c r="I8" s="175" t="s">
        <v>726</v>
      </c>
      <c r="J8" s="175" t="s">
        <v>938</v>
      </c>
      <c r="K8" s="175" t="s">
        <v>939</v>
      </c>
      <c r="L8" s="175" t="s">
        <v>940</v>
      </c>
      <c r="M8" s="175" t="s">
        <v>941</v>
      </c>
      <c r="N8" s="175" t="s">
        <v>942</v>
      </c>
      <c r="O8" s="1654" t="s">
        <v>33</v>
      </c>
    </row>
    <row r="9" spans="1:75" s="76" customFormat="1" ht="18.75" customHeight="1" x14ac:dyDescent="0.2">
      <c r="A9" s="1649"/>
      <c r="B9" s="1652"/>
      <c r="C9" s="607"/>
      <c r="D9" s="607"/>
      <c r="E9" s="607"/>
      <c r="F9" s="454"/>
      <c r="G9" s="515"/>
      <c r="H9" s="515"/>
      <c r="I9" s="176"/>
      <c r="J9" s="176"/>
      <c r="K9" s="176"/>
      <c r="L9" s="176"/>
      <c r="M9" s="176"/>
      <c r="N9" s="176"/>
      <c r="O9" s="1655"/>
    </row>
    <row r="10" spans="1:75" s="77" customFormat="1" ht="42" customHeight="1" thickBot="1" x14ac:dyDescent="0.25">
      <c r="A10" s="1650"/>
      <c r="B10" s="1653"/>
      <c r="C10" s="481" t="s">
        <v>661</v>
      </c>
      <c r="D10" s="481" t="s">
        <v>705</v>
      </c>
      <c r="E10" s="481" t="s">
        <v>706</v>
      </c>
      <c r="F10" s="481" t="s">
        <v>661</v>
      </c>
      <c r="G10" s="481" t="s">
        <v>705</v>
      </c>
      <c r="H10" s="481" t="s">
        <v>706</v>
      </c>
      <c r="I10" s="177" t="s">
        <v>937</v>
      </c>
      <c r="J10" s="177" t="s">
        <v>393</v>
      </c>
      <c r="K10" s="177" t="s">
        <v>393</v>
      </c>
      <c r="L10" s="177" t="s">
        <v>393</v>
      </c>
      <c r="M10" s="177" t="s">
        <v>393</v>
      </c>
      <c r="N10" s="177" t="s">
        <v>393</v>
      </c>
      <c r="O10" s="165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</row>
    <row r="11" spans="1:75" s="77" customFormat="1" ht="15.75" thickBot="1" x14ac:dyDescent="0.25">
      <c r="A11" s="459">
        <v>1</v>
      </c>
      <c r="B11" s="609">
        <v>2</v>
      </c>
      <c r="C11" s="481">
        <v>3</v>
      </c>
      <c r="D11" s="481">
        <v>4</v>
      </c>
      <c r="E11" s="481" t="s">
        <v>665</v>
      </c>
      <c r="F11" s="486">
        <v>6</v>
      </c>
      <c r="G11" s="609">
        <v>7</v>
      </c>
      <c r="H11" s="455" t="s">
        <v>776</v>
      </c>
      <c r="I11" s="455">
        <v>9</v>
      </c>
      <c r="J11" s="455">
        <v>10</v>
      </c>
      <c r="K11" s="455">
        <v>11</v>
      </c>
      <c r="L11" s="455">
        <v>12</v>
      </c>
      <c r="M11" s="455">
        <v>13</v>
      </c>
      <c r="N11" s="455">
        <v>14</v>
      </c>
      <c r="O11" s="610">
        <v>15</v>
      </c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</row>
    <row r="12" spans="1:75" s="76" customFormat="1" ht="18.75" customHeight="1" x14ac:dyDescent="0.2">
      <c r="A12" s="178" t="s">
        <v>35</v>
      </c>
      <c r="B12" s="179" t="s">
        <v>47</v>
      </c>
      <c r="C12" s="399"/>
      <c r="D12" s="399"/>
      <c r="E12" s="399"/>
      <c r="F12" s="180"/>
      <c r="G12" s="180"/>
      <c r="H12" s="180"/>
      <c r="I12" s="180"/>
      <c r="J12" s="456"/>
      <c r="K12" s="456"/>
      <c r="L12" s="456"/>
      <c r="M12" s="456"/>
      <c r="N12" s="456"/>
      <c r="O12" s="181"/>
    </row>
    <row r="13" spans="1:75" s="76" customFormat="1" ht="54" customHeight="1" x14ac:dyDescent="0.2">
      <c r="A13" s="182">
        <v>1</v>
      </c>
      <c r="B13" s="183" t="s">
        <v>704</v>
      </c>
      <c r="C13" s="184"/>
      <c r="D13" s="184"/>
      <c r="E13" s="184"/>
      <c r="F13" s="184"/>
      <c r="G13" s="184"/>
      <c r="H13" s="184"/>
      <c r="I13" s="184"/>
      <c r="J13" s="457"/>
      <c r="K13" s="457"/>
      <c r="L13" s="457"/>
      <c r="M13" s="457"/>
      <c r="N13" s="457"/>
      <c r="O13" s="185"/>
    </row>
    <row r="14" spans="1:75" s="76" customFormat="1" ht="34.5" customHeight="1" x14ac:dyDescent="0.2">
      <c r="A14" s="182">
        <v>2</v>
      </c>
      <c r="B14" s="385" t="s">
        <v>387</v>
      </c>
      <c r="C14" s="184"/>
      <c r="D14" s="184"/>
      <c r="E14" s="184"/>
      <c r="F14" s="184"/>
      <c r="G14" s="184"/>
      <c r="H14" s="184"/>
      <c r="I14" s="184"/>
      <c r="J14" s="457"/>
      <c r="K14" s="457"/>
      <c r="L14" s="457"/>
      <c r="M14" s="457"/>
      <c r="N14" s="457"/>
      <c r="O14" s="185"/>
    </row>
    <row r="15" spans="1:75" s="76" customFormat="1" ht="20.25" customHeight="1" x14ac:dyDescent="0.2">
      <c r="A15" s="182">
        <v>3</v>
      </c>
      <c r="B15" s="186" t="s">
        <v>48</v>
      </c>
      <c r="C15" s="184"/>
      <c r="D15" s="184"/>
      <c r="E15" s="184"/>
      <c r="F15" s="184"/>
      <c r="G15" s="184"/>
      <c r="H15" s="184"/>
      <c r="I15" s="184"/>
      <c r="J15" s="457"/>
      <c r="K15" s="457"/>
      <c r="L15" s="457"/>
      <c r="M15" s="457"/>
      <c r="N15" s="457"/>
      <c r="O15" s="185"/>
    </row>
    <row r="16" spans="1:75" s="76" customFormat="1" ht="20.25" customHeight="1" x14ac:dyDescent="0.2">
      <c r="A16" s="549"/>
      <c r="B16" s="550"/>
      <c r="C16" s="551"/>
      <c r="D16" s="551"/>
      <c r="E16" s="551"/>
      <c r="F16" s="551"/>
      <c r="G16" s="551"/>
      <c r="H16" s="551"/>
      <c r="I16" s="551"/>
      <c r="J16" s="552"/>
      <c r="K16" s="552"/>
      <c r="L16" s="552"/>
      <c r="M16" s="552"/>
      <c r="N16" s="552"/>
      <c r="O16" s="553"/>
    </row>
    <row r="17" spans="1:15" s="76" customFormat="1" ht="21.75" customHeight="1" thickBot="1" x14ac:dyDescent="0.25">
      <c r="A17" s="187"/>
      <c r="B17" s="188" t="s">
        <v>49</v>
      </c>
      <c r="C17" s="189"/>
      <c r="D17" s="189"/>
      <c r="E17" s="189"/>
      <c r="F17" s="189"/>
      <c r="G17" s="189"/>
      <c r="H17" s="189"/>
      <c r="I17" s="189"/>
      <c r="J17" s="458"/>
      <c r="K17" s="458"/>
      <c r="L17" s="458"/>
      <c r="M17" s="458"/>
      <c r="N17" s="458"/>
      <c r="O17" s="190"/>
    </row>
    <row r="18" spans="1:15" s="76" customFormat="1" ht="15" x14ac:dyDescent="0.2">
      <c r="A18" s="171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spans="1:15" s="76" customFormat="1" ht="16.5" x14ac:dyDescent="0.2">
      <c r="A19" s="84"/>
      <c r="B19" s="79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spans="1:15" ht="15" x14ac:dyDescent="0.2">
      <c r="A20" s="170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5" ht="15" x14ac:dyDescent="0.2">
      <c r="A21" s="170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5" ht="15" x14ac:dyDescent="0.2">
      <c r="A22" s="170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5" ht="15" x14ac:dyDescent="0.2">
      <c r="A23" s="170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5" ht="15" x14ac:dyDescent="0.2">
      <c r="A24" s="170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5" ht="15" x14ac:dyDescent="0.2">
      <c r="A25" s="170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5" ht="15" x14ac:dyDescent="0.2">
      <c r="A26" s="170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</row>
  </sheetData>
  <mergeCells count="5">
    <mergeCell ref="A8:A10"/>
    <mergeCell ref="B8:B10"/>
    <mergeCell ref="O8:O10"/>
    <mergeCell ref="F8:H8"/>
    <mergeCell ref="C8:E8"/>
  </mergeCells>
  <phoneticPr fontId="0" type="noConversion"/>
  <printOptions horizontalCentered="1"/>
  <pageMargins left="0.511811023622047" right="0" top="0.98425196850393704" bottom="0.98425196850393704" header="0.511811023622047" footer="0.511811023622047"/>
  <pageSetup paperSize="9" scale="60" orientation="landscape" horizontalDpi="4294967292" r:id="rId1"/>
  <headerFooter alignWithMargins="0">
    <oddHeader>&amp;A</oddHeader>
    <oddFooter>&amp;L&amp;F&amp;C&amp;P/&amp;N&amp;R&amp;D&amp;T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C000"/>
  </sheetPr>
  <dimension ref="A1:AD36"/>
  <sheetViews>
    <sheetView showWhiteSpace="0" view="pageBreakPreview" topLeftCell="A16" zoomScale="60" zoomScaleNormal="60" zoomScalePageLayoutView="70" workbookViewId="0">
      <selection activeCell="J13" sqref="J13"/>
    </sheetView>
  </sheetViews>
  <sheetFormatPr defaultColWidth="10.6640625" defaultRowHeight="15" x14ac:dyDescent="0.3"/>
  <cols>
    <col min="1" max="1" width="7.83203125" style="220" customWidth="1"/>
    <col min="2" max="2" width="46.6640625" style="7" customWidth="1"/>
    <col min="3" max="3" width="14.33203125" style="7" customWidth="1"/>
    <col min="4" max="4" width="20.83203125" style="7" customWidth="1"/>
    <col min="5" max="6" width="14.33203125" style="7" customWidth="1"/>
    <col min="7" max="7" width="19.1640625" style="7" customWidth="1"/>
    <col min="8" max="8" width="14.33203125" style="7" customWidth="1"/>
    <col min="9" max="10" width="19.83203125" style="7" customWidth="1"/>
    <col min="11" max="13" width="16.33203125" style="7" customWidth="1"/>
    <col min="14" max="14" width="18.6640625" style="7" customWidth="1"/>
    <col min="15" max="15" width="14.33203125" style="7" customWidth="1"/>
    <col min="16" max="18" width="10.6640625" style="7"/>
    <col min="19" max="19" width="6.83203125" style="7" customWidth="1"/>
    <col min="20" max="30" width="10.6640625" style="7" hidden="1" customWidth="1"/>
    <col min="31" max="16384" width="10.6640625" style="7"/>
  </cols>
  <sheetData>
    <row r="1" spans="1:15" s="2" customFormat="1" ht="17.25" thickBot="1" x14ac:dyDescent="0.35">
      <c r="A1" s="211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5" s="1267" customFormat="1" ht="26.25" customHeight="1" thickBot="1" x14ac:dyDescent="0.3">
      <c r="A2" s="1265"/>
      <c r="B2" s="1663" t="s">
        <v>261</v>
      </c>
      <c r="C2" s="1664"/>
      <c r="D2" s="1664"/>
      <c r="E2" s="1664"/>
      <c r="F2" s="1664"/>
      <c r="G2" s="1664"/>
      <c r="H2" s="1664"/>
      <c r="I2" s="1664"/>
      <c r="J2" s="1664"/>
      <c r="K2" s="1664"/>
      <c r="L2" s="1664"/>
      <c r="M2" s="1664"/>
      <c r="N2" s="1665"/>
      <c r="O2" s="1266"/>
    </row>
    <row r="3" spans="1:15" s="1267" customFormat="1" ht="16.5" thickBot="1" x14ac:dyDescent="0.3">
      <c r="A3" s="1265"/>
      <c r="B3" s="1266"/>
      <c r="C3" s="1266"/>
      <c r="D3" s="1266"/>
      <c r="E3" s="1266"/>
      <c r="F3" s="1266"/>
      <c r="G3" s="1266"/>
      <c r="H3" s="1266"/>
      <c r="I3" s="1266"/>
      <c r="J3" s="1266"/>
      <c r="K3" s="1266"/>
      <c r="L3" s="1266"/>
      <c r="M3" s="1266"/>
      <c r="N3" s="1266"/>
      <c r="O3" s="1266"/>
    </row>
    <row r="4" spans="1:15" s="1267" customFormat="1" ht="27.75" customHeight="1" thickBot="1" x14ac:dyDescent="0.3">
      <c r="A4" s="1268"/>
      <c r="B4" s="1608" t="s">
        <v>296</v>
      </c>
      <c r="C4" s="1672"/>
      <c r="D4" s="1672"/>
      <c r="E4" s="1672"/>
      <c r="F4" s="1672"/>
      <c r="G4" s="1672"/>
      <c r="H4" s="1672"/>
      <c r="I4" s="1672"/>
      <c r="J4" s="1672"/>
      <c r="K4" s="1672"/>
      <c r="L4" s="1672"/>
      <c r="M4" s="1672"/>
      <c r="N4" s="1673"/>
      <c r="O4" s="1269"/>
    </row>
    <row r="5" spans="1:15" s="1267" customFormat="1" ht="15.75" x14ac:dyDescent="0.25">
      <c r="A5" s="1268"/>
      <c r="B5" s="1270"/>
      <c r="C5" s="1220"/>
      <c r="D5" s="1220"/>
      <c r="E5" s="1220"/>
      <c r="F5" s="1220"/>
      <c r="G5" s="1220"/>
      <c r="H5" s="1220"/>
      <c r="I5" s="1220"/>
      <c r="J5" s="1220"/>
      <c r="K5" s="1220"/>
      <c r="L5" s="1220"/>
      <c r="M5" s="1220"/>
      <c r="N5" s="1220"/>
      <c r="O5" s="1269"/>
    </row>
    <row r="6" spans="1:15" s="1267" customFormat="1" ht="15.75" x14ac:dyDescent="0.25">
      <c r="A6" s="1265"/>
      <c r="B6" s="1110" t="str">
        <f>'D2.4_2019-20_to 2026-27_Sbmtd'!B6</f>
        <v>Name of Distribution Business/Licensee</v>
      </c>
      <c r="C6" s="1110"/>
      <c r="D6" s="1110" t="str">
        <f>'D2.4_2019-20_to 2026-27_Sbmtd'!C6</f>
        <v>KINESCO Power and Utilities Private Limited</v>
      </c>
      <c r="E6" s="1110"/>
      <c r="F6" s="1266"/>
      <c r="G6" s="1266"/>
      <c r="H6" s="1266"/>
      <c r="I6" s="1266"/>
      <c r="J6" s="1266"/>
      <c r="K6" s="1266"/>
      <c r="L6" s="1266"/>
      <c r="M6" s="1266"/>
      <c r="N6" s="1266"/>
      <c r="O6" s="1266"/>
    </row>
    <row r="7" spans="1:15" s="1267" customFormat="1" ht="15.75" x14ac:dyDescent="0.25">
      <c r="A7" s="1265"/>
      <c r="B7" s="1110" t="str">
        <f>'D2.4_2019-20_to 2026-27_Sbmtd'!B7</f>
        <v>Licensed Area of Supply</v>
      </c>
      <c r="C7" s="1110"/>
      <c r="D7" s="1110" t="str">
        <f>'D2.4_2019-20_to 2026-27_Sbmtd'!C7</f>
        <v>Infopark and KINFRA Park, Kakkanad, KINFRA Hi Tech Park, Kalamassery, KIITP, Kanjikode and KINFRA Mega Food Park, Kozhipara, Palakkad</v>
      </c>
      <c r="E7" s="1110"/>
      <c r="F7" s="1266"/>
      <c r="G7" s="1266"/>
      <c r="H7" s="1266"/>
      <c r="I7" s="1266"/>
      <c r="J7" s="1266"/>
      <c r="K7" s="1266"/>
      <c r="L7" s="1266"/>
      <c r="M7" s="1266"/>
      <c r="N7" s="1266"/>
      <c r="O7" s="1266"/>
    </row>
    <row r="8" spans="1:15" s="2" customFormat="1" ht="17.25" thickBot="1" x14ac:dyDescent="0.35">
      <c r="A8" s="212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591" t="s">
        <v>1077</v>
      </c>
      <c r="O8" s="591"/>
    </row>
    <row r="9" spans="1:15" ht="37.5" customHeight="1" x14ac:dyDescent="0.3">
      <c r="A9" s="1669" t="s">
        <v>74</v>
      </c>
      <c r="B9" s="1666" t="s">
        <v>32</v>
      </c>
      <c r="C9" s="1675" t="s">
        <v>724</v>
      </c>
      <c r="D9" s="1676"/>
      <c r="E9" s="1677"/>
      <c r="F9" s="1630" t="s">
        <v>725</v>
      </c>
      <c r="G9" s="1674"/>
      <c r="H9" s="1631"/>
      <c r="I9" s="492" t="s">
        <v>726</v>
      </c>
      <c r="J9" s="492" t="s">
        <v>938</v>
      </c>
      <c r="K9" s="492" t="s">
        <v>939</v>
      </c>
      <c r="L9" s="492" t="s">
        <v>940</v>
      </c>
      <c r="M9" s="492" t="s">
        <v>941</v>
      </c>
      <c r="N9" s="492" t="s">
        <v>942</v>
      </c>
      <c r="O9" s="1660" t="s">
        <v>33</v>
      </c>
    </row>
    <row r="10" spans="1:15" ht="5.25" customHeight="1" x14ac:dyDescent="0.3">
      <c r="A10" s="1670"/>
      <c r="B10" s="1667"/>
      <c r="C10" s="158"/>
      <c r="D10" s="158"/>
      <c r="E10" s="158"/>
      <c r="F10" s="85"/>
      <c r="G10" s="515"/>
      <c r="H10" s="516"/>
      <c r="I10" s="168"/>
      <c r="J10" s="168"/>
      <c r="K10" s="168"/>
      <c r="L10" s="168"/>
      <c r="M10" s="168"/>
      <c r="N10" s="168"/>
      <c r="O10" s="1661"/>
    </row>
    <row r="11" spans="1:15" ht="33" customHeight="1" thickBot="1" x14ac:dyDescent="0.35">
      <c r="A11" s="1671"/>
      <c r="B11" s="1668"/>
      <c r="C11" s="481" t="s">
        <v>661</v>
      </c>
      <c r="D11" s="481" t="s">
        <v>705</v>
      </c>
      <c r="E11" s="481" t="s">
        <v>706</v>
      </c>
      <c r="F11" s="481" t="s">
        <v>661</v>
      </c>
      <c r="G11" s="481" t="s">
        <v>705</v>
      </c>
      <c r="H11" s="481" t="s">
        <v>706</v>
      </c>
      <c r="I11" s="210" t="s">
        <v>937</v>
      </c>
      <c r="J11" s="210" t="s">
        <v>393</v>
      </c>
      <c r="K11" s="210" t="s">
        <v>393</v>
      </c>
      <c r="L11" s="210" t="s">
        <v>393</v>
      </c>
      <c r="M11" s="210" t="s">
        <v>393</v>
      </c>
      <c r="N11" s="210" t="s">
        <v>393</v>
      </c>
      <c r="O11" s="1662"/>
    </row>
    <row r="12" spans="1:15" ht="16.5" thickBot="1" x14ac:dyDescent="0.35">
      <c r="A12" s="625">
        <v>1</v>
      </c>
      <c r="B12" s="209">
        <v>2</v>
      </c>
      <c r="C12" s="481">
        <v>3</v>
      </c>
      <c r="D12" s="481">
        <v>4</v>
      </c>
      <c r="E12" s="481" t="s">
        <v>665</v>
      </c>
      <c r="F12" s="209">
        <v>6</v>
      </c>
      <c r="G12" s="209">
        <v>7</v>
      </c>
      <c r="H12" s="209">
        <v>8</v>
      </c>
      <c r="I12" s="209">
        <v>9</v>
      </c>
      <c r="J12" s="209">
        <v>10</v>
      </c>
      <c r="K12" s="209">
        <v>11</v>
      </c>
      <c r="L12" s="209">
        <v>12</v>
      </c>
      <c r="M12" s="209">
        <v>13</v>
      </c>
      <c r="N12" s="209">
        <v>14</v>
      </c>
      <c r="O12" s="626">
        <v>15</v>
      </c>
    </row>
    <row r="13" spans="1:15" ht="48.75" customHeight="1" x14ac:dyDescent="0.3">
      <c r="A13" s="213">
        <v>1</v>
      </c>
      <c r="B13" s="192" t="s">
        <v>707</v>
      </c>
      <c r="C13" s="193"/>
      <c r="D13" s="1260">
        <v>24.46</v>
      </c>
      <c r="E13" s="193"/>
      <c r="F13" s="193"/>
      <c r="G13" s="1261">
        <v>38.5</v>
      </c>
      <c r="H13" s="193"/>
      <c r="I13" s="1260">
        <v>20.49</v>
      </c>
      <c r="J13" s="1598">
        <f>'D3.5_2019-20_to 2026-27_revised'!E174</f>
        <v>78.84</v>
      </c>
      <c r="K13" s="1261">
        <f>J13*0.7</f>
        <v>55.188000000000002</v>
      </c>
      <c r="L13" s="1261">
        <f>K13*1.05</f>
        <v>57.947400000000002</v>
      </c>
      <c r="M13" s="1261">
        <f>L13*1.05</f>
        <v>60.844770000000004</v>
      </c>
      <c r="N13" s="1261">
        <f>M13*1.05</f>
        <v>63.887008500000007</v>
      </c>
      <c r="O13" s="194"/>
    </row>
    <row r="14" spans="1:15" ht="36" customHeight="1" x14ac:dyDescent="0.3">
      <c r="A14" s="214">
        <v>2</v>
      </c>
      <c r="B14" s="196" t="s">
        <v>708</v>
      </c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8"/>
    </row>
    <row r="15" spans="1:15" ht="27.75" customHeight="1" x14ac:dyDescent="0.3">
      <c r="A15" s="377" t="s">
        <v>36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8"/>
    </row>
    <row r="16" spans="1:15" ht="31.5" customHeight="1" x14ac:dyDescent="0.3">
      <c r="A16" s="377" t="s">
        <v>37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8"/>
    </row>
    <row r="17" spans="1:15" ht="33.75" customHeight="1" x14ac:dyDescent="0.3">
      <c r="A17" s="377" t="s">
        <v>38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8"/>
    </row>
    <row r="18" spans="1:15" ht="22.5" customHeight="1" x14ac:dyDescent="0.3">
      <c r="A18" s="214"/>
      <c r="B18" s="197" t="s">
        <v>966</v>
      </c>
      <c r="C18" s="197"/>
      <c r="D18" s="740">
        <f>D13+D15+D16+D17</f>
        <v>24.46</v>
      </c>
      <c r="E18" s="197"/>
      <c r="F18" s="197"/>
      <c r="G18" s="740">
        <f>G13+G15+G16+G17</f>
        <v>38.5</v>
      </c>
      <c r="H18" s="197"/>
      <c r="I18" s="740">
        <f t="shared" ref="I18:N18" si="0">I13+I15+I16+I17</f>
        <v>20.49</v>
      </c>
      <c r="J18" s="1262">
        <f t="shared" si="0"/>
        <v>78.84</v>
      </c>
      <c r="K18" s="1262">
        <f t="shared" si="0"/>
        <v>55.188000000000002</v>
      </c>
      <c r="L18" s="1262">
        <f t="shared" si="0"/>
        <v>57.947400000000002</v>
      </c>
      <c r="M18" s="1262">
        <f t="shared" si="0"/>
        <v>60.844770000000004</v>
      </c>
      <c r="N18" s="1262">
        <f t="shared" si="0"/>
        <v>63.887008500000007</v>
      </c>
      <c r="O18" s="198"/>
    </row>
    <row r="19" spans="1:15" s="1" customFormat="1" ht="52.5" customHeight="1" x14ac:dyDescent="0.3">
      <c r="A19" s="215">
        <v>3</v>
      </c>
      <c r="B19" s="199" t="s">
        <v>555</v>
      </c>
      <c r="C19" s="200"/>
      <c r="D19" s="200"/>
      <c r="E19" s="200"/>
      <c r="F19" s="146"/>
      <c r="G19" s="146"/>
      <c r="H19" s="146"/>
      <c r="I19" s="146"/>
      <c r="J19" s="146"/>
      <c r="K19" s="146"/>
      <c r="L19" s="146"/>
      <c r="M19" s="146"/>
      <c r="N19" s="146"/>
      <c r="O19" s="147"/>
    </row>
    <row r="20" spans="1:15" s="1" customFormat="1" ht="50.25" customHeight="1" x14ac:dyDescent="0.3">
      <c r="A20" s="215">
        <v>4</v>
      </c>
      <c r="B20" s="199" t="s">
        <v>709</v>
      </c>
      <c r="C20" s="201"/>
      <c r="D20" s="201"/>
      <c r="E20" s="201"/>
      <c r="F20" s="146"/>
      <c r="G20" s="146"/>
      <c r="H20" s="146"/>
      <c r="I20" s="146"/>
      <c r="J20" s="146"/>
      <c r="K20" s="146"/>
      <c r="L20" s="146"/>
      <c r="M20" s="146"/>
      <c r="N20" s="146"/>
      <c r="O20" s="147"/>
    </row>
    <row r="21" spans="1:15" s="1" customFormat="1" ht="24.75" customHeight="1" x14ac:dyDescent="0.3">
      <c r="A21" s="215">
        <v>5</v>
      </c>
      <c r="B21" s="146" t="s">
        <v>967</v>
      </c>
      <c r="C21" s="200"/>
      <c r="D21" s="200"/>
      <c r="E21" s="200"/>
      <c r="F21" s="146"/>
      <c r="G21" s="146"/>
      <c r="H21" s="146"/>
      <c r="I21" s="146"/>
      <c r="J21" s="146"/>
      <c r="K21" s="146"/>
      <c r="L21" s="146"/>
      <c r="M21" s="146"/>
      <c r="N21" s="146"/>
      <c r="O21" s="147"/>
    </row>
    <row r="22" spans="1:15" s="1" customFormat="1" ht="24.75" customHeight="1" x14ac:dyDescent="0.3">
      <c r="A22" s="215"/>
      <c r="B22" s="146" t="s">
        <v>968</v>
      </c>
      <c r="C22" s="200"/>
      <c r="D22" s="200"/>
      <c r="E22" s="200"/>
      <c r="F22" s="146"/>
      <c r="G22" s="146"/>
      <c r="H22" s="146"/>
      <c r="I22" s="146"/>
      <c r="J22" s="146"/>
      <c r="K22" s="146"/>
      <c r="L22" s="146"/>
      <c r="M22" s="146"/>
      <c r="N22" s="146"/>
      <c r="O22" s="147"/>
    </row>
    <row r="23" spans="1:15" s="1" customFormat="1" ht="22.5" customHeight="1" x14ac:dyDescent="0.3">
      <c r="A23" s="216"/>
      <c r="B23" s="554" t="s">
        <v>969</v>
      </c>
      <c r="C23" s="200"/>
      <c r="D23" s="1263">
        <f>D19+D20+D21</f>
        <v>0</v>
      </c>
      <c r="E23" s="200"/>
      <c r="F23" s="146"/>
      <c r="G23" s="1263">
        <f>G19+G20+G21</f>
        <v>0</v>
      </c>
      <c r="H23" s="146"/>
      <c r="I23" s="1263">
        <f t="shared" ref="I23:N23" si="1">I19+I20+I21</f>
        <v>0</v>
      </c>
      <c r="J23" s="1263">
        <f t="shared" si="1"/>
        <v>0</v>
      </c>
      <c r="K23" s="1263">
        <f t="shared" si="1"/>
        <v>0</v>
      </c>
      <c r="L23" s="1263">
        <f t="shared" si="1"/>
        <v>0</v>
      </c>
      <c r="M23" s="1263">
        <f t="shared" si="1"/>
        <v>0</v>
      </c>
      <c r="N23" s="1263">
        <f t="shared" si="1"/>
        <v>0</v>
      </c>
      <c r="O23" s="147"/>
    </row>
    <row r="24" spans="1:15" ht="26.45" customHeight="1" x14ac:dyDescent="0.3">
      <c r="A24" s="217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3"/>
    </row>
    <row r="25" spans="1:15" s="22" customFormat="1" ht="30" customHeight="1" thickBot="1" x14ac:dyDescent="0.35">
      <c r="A25" s="218"/>
      <c r="B25" s="204" t="s">
        <v>970</v>
      </c>
      <c r="C25" s="204"/>
      <c r="D25" s="1264">
        <f>D18+D23</f>
        <v>24.46</v>
      </c>
      <c r="E25" s="204"/>
      <c r="F25" s="204"/>
      <c r="G25" s="1264">
        <f>G18+G23</f>
        <v>38.5</v>
      </c>
      <c r="H25" s="204"/>
      <c r="I25" s="1264">
        <f t="shared" ref="I25:N25" si="2">I18+I23</f>
        <v>20.49</v>
      </c>
      <c r="J25" s="1264">
        <f t="shared" si="2"/>
        <v>78.84</v>
      </c>
      <c r="K25" s="1264">
        <f t="shared" si="2"/>
        <v>55.188000000000002</v>
      </c>
      <c r="L25" s="1264">
        <f t="shared" si="2"/>
        <v>57.947400000000002</v>
      </c>
      <c r="M25" s="1264">
        <f t="shared" si="2"/>
        <v>60.844770000000004</v>
      </c>
      <c r="N25" s="1264">
        <f t="shared" si="2"/>
        <v>63.887008500000007</v>
      </c>
      <c r="O25" s="205"/>
    </row>
    <row r="26" spans="1:15" s="2" customFormat="1" x14ac:dyDescent="0.3">
      <c r="A26" s="219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5" s="2" customFormat="1" ht="16.5" x14ac:dyDescent="0.3">
      <c r="A27" s="84"/>
      <c r="B27" s="1271" t="str">
        <f>'D2.4_2019-20_to 2026-27_Sbmtd'!B33</f>
        <v>For KINESCO Power and Utilities Pvt. Ltd.</v>
      </c>
      <c r="O27" s="1337"/>
    </row>
    <row r="28" spans="1:15" ht="16.5" x14ac:dyDescent="0.3">
      <c r="B28" s="1271"/>
      <c r="O28" s="1337"/>
    </row>
    <row r="29" spans="1:15" ht="16.5" x14ac:dyDescent="0.3">
      <c r="B29" s="1271"/>
      <c r="O29" s="1337"/>
    </row>
    <row r="30" spans="1:15" ht="16.5" x14ac:dyDescent="0.3">
      <c r="B30" s="1271"/>
      <c r="O30" s="1337"/>
    </row>
    <row r="31" spans="1:15" ht="16.5" x14ac:dyDescent="0.3">
      <c r="B31" s="1271"/>
      <c r="O31" s="1337"/>
    </row>
    <row r="32" spans="1:15" ht="16.5" x14ac:dyDescent="0.3">
      <c r="B32" s="1271" t="str">
        <f>'D2.4_2019-20_to 2026-27_Sbmtd'!B38</f>
        <v>T M AJITHKUMAR</v>
      </c>
      <c r="O32" s="1337"/>
    </row>
    <row r="33" spans="2:15" ht="16.5" x14ac:dyDescent="0.3">
      <c r="B33" s="1271" t="str">
        <f>'D2.4_2019-20_to 2026-27_Sbmtd'!B39</f>
        <v>CHIEF EXECUTIVE OFFICER</v>
      </c>
      <c r="O33" s="1337"/>
    </row>
    <row r="34" spans="2:15" ht="16.5" x14ac:dyDescent="0.3">
      <c r="B34" s="1271"/>
      <c r="O34" s="1337"/>
    </row>
    <row r="35" spans="2:15" ht="16.5" x14ac:dyDescent="0.3">
      <c r="B35" s="1271" t="str">
        <f>'D2.4_2019-20_to 2026-27_Sbmtd'!B41</f>
        <v>Place: Kakkanad, Kochi</v>
      </c>
      <c r="O35" s="1337"/>
    </row>
    <row r="36" spans="2:15" ht="16.5" x14ac:dyDescent="0.3">
      <c r="B36" s="1271" t="str">
        <f>'D2.4_2019-20_to 2026-27_Sbmtd'!B42</f>
        <v>Date: --/--/----</v>
      </c>
      <c r="O36" s="1337"/>
    </row>
  </sheetData>
  <mergeCells count="7">
    <mergeCell ref="O9:O11"/>
    <mergeCell ref="B2:N2"/>
    <mergeCell ref="B9:B11"/>
    <mergeCell ref="A9:A11"/>
    <mergeCell ref="B4:N4"/>
    <mergeCell ref="F9:H9"/>
    <mergeCell ref="C9:E9"/>
  </mergeCells>
  <phoneticPr fontId="20" type="noConversion"/>
  <printOptions horizontalCentered="1"/>
  <pageMargins left="0.59055118110236227" right="0.31496062992125984" top="0.62992125984251968" bottom="0.39370078740157483" header="0.51181102362204722" footer="0.27559055118110237"/>
  <pageSetup paperSize="9" scale="5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10"/>
  <sheetViews>
    <sheetView showGridLines="0" view="pageBreakPreview" topLeftCell="A97" zoomScale="70" zoomScaleNormal="70" zoomScaleSheetLayoutView="70" zoomScalePageLayoutView="50" workbookViewId="0">
      <selection activeCell="N103" sqref="M103:N103"/>
    </sheetView>
  </sheetViews>
  <sheetFormatPr defaultColWidth="9.33203125" defaultRowHeight="15" x14ac:dyDescent="0.25"/>
  <cols>
    <col min="1" max="1" width="4.83203125" style="823" customWidth="1"/>
    <col min="2" max="2" width="26.5" style="823" customWidth="1"/>
    <col min="3" max="3" width="13" style="823" customWidth="1"/>
    <col min="4" max="7" width="11.5" style="823" customWidth="1"/>
    <col min="8" max="8" width="20.33203125" style="823" customWidth="1"/>
    <col min="9" max="10" width="11.6640625" style="823" customWidth="1"/>
    <col min="11" max="11" width="19" style="823" customWidth="1"/>
    <col min="12" max="12" width="11.5" style="823" customWidth="1"/>
    <col min="13" max="13" width="14.83203125" style="823" customWidth="1"/>
    <col min="14" max="14" width="20.33203125" style="823" customWidth="1"/>
    <col min="15" max="16" width="11.6640625" style="823" customWidth="1"/>
    <col min="17" max="17" width="16" style="823" customWidth="1"/>
    <col min="18" max="18" width="15.6640625" style="823" customWidth="1"/>
    <col min="19" max="16384" width="9.33203125" style="823"/>
  </cols>
  <sheetData>
    <row r="1" spans="1:18" ht="16.5" customHeight="1" thickBot="1" x14ac:dyDescent="0.3">
      <c r="A1" s="822"/>
      <c r="B1" s="822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22"/>
      <c r="O1" s="822"/>
      <c r="P1" s="822"/>
      <c r="Q1" s="822"/>
      <c r="R1" s="822"/>
    </row>
    <row r="2" spans="1:18" ht="18" customHeight="1" thickBot="1" x14ac:dyDescent="0.3">
      <c r="B2" s="1678" t="s">
        <v>1175</v>
      </c>
      <c r="C2" s="1679"/>
      <c r="D2" s="1679"/>
      <c r="E2" s="1679"/>
      <c r="F2" s="1679"/>
      <c r="G2" s="1679"/>
      <c r="H2" s="1679"/>
      <c r="I2" s="1679"/>
      <c r="J2" s="1679"/>
      <c r="K2" s="1679"/>
      <c r="L2" s="1679"/>
      <c r="M2" s="1679"/>
      <c r="N2" s="1679"/>
      <c r="O2" s="1679"/>
      <c r="P2" s="1679"/>
      <c r="Q2" s="1680"/>
      <c r="R2" s="824"/>
    </row>
    <row r="3" spans="1:18" ht="17.25" thickBot="1" x14ac:dyDescent="0.3">
      <c r="B3" s="825"/>
      <c r="C3" s="826"/>
      <c r="D3" s="827"/>
      <c r="E3" s="827"/>
      <c r="F3" s="827"/>
      <c r="G3" s="827"/>
      <c r="H3" s="827"/>
      <c r="I3" s="827"/>
      <c r="J3" s="827"/>
      <c r="K3" s="825"/>
      <c r="L3" s="826"/>
      <c r="M3" s="824"/>
      <c r="N3" s="822"/>
      <c r="O3" s="822"/>
      <c r="P3" s="824"/>
      <c r="Q3" s="822"/>
      <c r="R3" s="827"/>
    </row>
    <row r="4" spans="1:18" ht="16.5" customHeight="1" thickBot="1" x14ac:dyDescent="0.3">
      <c r="B4" s="1678" t="s">
        <v>107</v>
      </c>
      <c r="C4" s="1679"/>
      <c r="D4" s="1679"/>
      <c r="E4" s="1679"/>
      <c r="F4" s="1679"/>
      <c r="G4" s="1679"/>
      <c r="H4" s="1679"/>
      <c r="I4" s="1679"/>
      <c r="J4" s="1679"/>
      <c r="K4" s="1679"/>
      <c r="L4" s="1679"/>
      <c r="M4" s="1679"/>
      <c r="N4" s="1679"/>
      <c r="O4" s="1679"/>
      <c r="P4" s="1679"/>
      <c r="Q4" s="1680"/>
      <c r="R4" s="828"/>
    </row>
    <row r="5" spans="1:18" ht="15.75" x14ac:dyDescent="0.25">
      <c r="B5" s="824" t="str">
        <f>'[54]D2.7_2019-20_to_2026-27_OK_PRIN'!B6</f>
        <v>Name of Distribution Business/Licensee:</v>
      </c>
      <c r="D5" s="824"/>
      <c r="E5" s="822"/>
      <c r="F5" s="822" t="str">
        <f>'[54]D2.7_2019-20_to_2026-27_OK_PRIN'!D6</f>
        <v>KINESCO Power and Utilities Private Limited</v>
      </c>
      <c r="G5" s="824"/>
      <c r="H5" s="824"/>
      <c r="I5" s="822"/>
      <c r="J5" s="822"/>
      <c r="L5" s="822"/>
      <c r="M5" s="824"/>
      <c r="N5" s="822"/>
      <c r="O5" s="822"/>
      <c r="P5" s="824"/>
      <c r="Q5" s="822"/>
      <c r="R5" s="822"/>
    </row>
    <row r="6" spans="1:18" ht="15.75" x14ac:dyDescent="0.25">
      <c r="B6" s="824" t="str">
        <f>'[54]D2.7_2019-20_to_2026-27_OK_PRIN'!B7</f>
        <v>Licensed Area of Supply:</v>
      </c>
      <c r="D6" s="824"/>
      <c r="E6" s="822"/>
      <c r="F6" s="822" t="str">
        <f>'[54]D2.7_2019-20_to_2026-27_OK_PRIN'!D7</f>
        <v>Infopark and KINFRA Park, Kakkanad, KINFRA Hi Tech Park, Kalamassery, KIITP, Kanjikode and KINFRA Mega Food Park, Kozhipara, Palakkad</v>
      </c>
      <c r="G6" s="822"/>
      <c r="H6" s="824"/>
      <c r="I6" s="822"/>
      <c r="J6" s="822"/>
      <c r="L6" s="822"/>
      <c r="M6" s="824"/>
      <c r="N6" s="822"/>
      <c r="O6" s="822"/>
      <c r="P6" s="824"/>
      <c r="Q6" s="822"/>
      <c r="R6" s="822"/>
    </row>
    <row r="7" spans="1:18" ht="13.5" customHeight="1" x14ac:dyDescent="0.25">
      <c r="B7" s="824"/>
      <c r="D7" s="824"/>
      <c r="E7" s="822"/>
      <c r="F7" s="822"/>
      <c r="G7" s="822"/>
      <c r="H7" s="824"/>
      <c r="I7" s="822"/>
      <c r="J7" s="822"/>
      <c r="L7" s="822"/>
      <c r="M7" s="824"/>
      <c r="N7" s="822"/>
      <c r="O7" s="822"/>
      <c r="P7" s="824"/>
      <c r="Q7" s="822"/>
      <c r="R7" s="822"/>
    </row>
    <row r="8" spans="1:18" ht="17.25" thickBot="1" x14ac:dyDescent="0.35">
      <c r="B8" s="829" t="s">
        <v>1176</v>
      </c>
      <c r="E8" s="830"/>
      <c r="F8" s="826"/>
      <c r="G8" s="826"/>
      <c r="H8" s="826"/>
      <c r="I8" s="827"/>
      <c r="J8" s="827"/>
      <c r="L8" s="826"/>
      <c r="M8" s="826"/>
      <c r="N8" s="830"/>
      <c r="O8" s="826"/>
      <c r="P8" s="826"/>
      <c r="Q8" s="830" t="s">
        <v>1077</v>
      </c>
      <c r="R8" s="827"/>
    </row>
    <row r="9" spans="1:18" ht="148.5" x14ac:dyDescent="0.25">
      <c r="A9" s="862" t="s">
        <v>74</v>
      </c>
      <c r="B9" s="863" t="s">
        <v>96</v>
      </c>
      <c r="C9" s="863" t="s">
        <v>97</v>
      </c>
      <c r="D9" s="863" t="s">
        <v>98</v>
      </c>
      <c r="E9" s="863" t="s">
        <v>99</v>
      </c>
      <c r="F9" s="864" t="s">
        <v>100</v>
      </c>
      <c r="G9" s="864" t="s">
        <v>232</v>
      </c>
      <c r="H9" s="864" t="s">
        <v>711</v>
      </c>
      <c r="I9" s="864" t="s">
        <v>710</v>
      </c>
      <c r="J9" s="864" t="s">
        <v>712</v>
      </c>
      <c r="K9" s="864" t="s">
        <v>1177</v>
      </c>
      <c r="L9" s="864" t="s">
        <v>1178</v>
      </c>
      <c r="M9" s="864" t="s">
        <v>1179</v>
      </c>
      <c r="N9" s="864" t="s">
        <v>1180</v>
      </c>
      <c r="O9" s="864" t="s">
        <v>101</v>
      </c>
      <c r="P9" s="864" t="s">
        <v>102</v>
      </c>
      <c r="Q9" s="864" t="s">
        <v>1181</v>
      </c>
      <c r="R9" s="865" t="s">
        <v>103</v>
      </c>
    </row>
    <row r="10" spans="1:18" ht="16.5" x14ac:dyDescent="0.25">
      <c r="A10" s="831">
        <v>1</v>
      </c>
      <c r="B10" s="832">
        <v>2</v>
      </c>
      <c r="C10" s="832">
        <v>3</v>
      </c>
      <c r="D10" s="832">
        <v>4</v>
      </c>
      <c r="E10" s="832">
        <v>5</v>
      </c>
      <c r="F10" s="832">
        <v>6</v>
      </c>
      <c r="G10" s="832">
        <v>7</v>
      </c>
      <c r="H10" s="832">
        <v>8</v>
      </c>
      <c r="I10" s="832">
        <v>9</v>
      </c>
      <c r="J10" s="832">
        <v>10</v>
      </c>
      <c r="K10" s="832">
        <v>11</v>
      </c>
      <c r="L10" s="832">
        <v>12</v>
      </c>
      <c r="M10" s="832">
        <v>13</v>
      </c>
      <c r="N10" s="832">
        <v>14</v>
      </c>
      <c r="O10" s="832">
        <v>15</v>
      </c>
      <c r="P10" s="832">
        <v>16</v>
      </c>
      <c r="Q10" s="832">
        <v>17</v>
      </c>
      <c r="R10" s="833">
        <v>18</v>
      </c>
    </row>
    <row r="11" spans="1:18" ht="15.75" x14ac:dyDescent="0.25">
      <c r="A11" s="834">
        <v>1</v>
      </c>
      <c r="B11" s="835" t="s">
        <v>1182</v>
      </c>
      <c r="C11" s="836">
        <v>45</v>
      </c>
      <c r="D11" s="836"/>
      <c r="E11" s="836"/>
      <c r="F11" s="837"/>
      <c r="G11" s="837"/>
      <c r="H11" s="838">
        <v>85.023105000000001</v>
      </c>
      <c r="I11" s="837"/>
      <c r="J11" s="837"/>
      <c r="K11" s="837">
        <v>672.31698064516127</v>
      </c>
      <c r="L11" s="837"/>
      <c r="M11" s="837">
        <v>5.85</v>
      </c>
      <c r="N11" s="837">
        <v>4912.8510175000001</v>
      </c>
      <c r="O11" s="837"/>
      <c r="P11" s="837"/>
      <c r="Q11" s="839">
        <f>K11+N11+P11</f>
        <v>5585.1679981451616</v>
      </c>
      <c r="R11" s="840">
        <f>Q11/H11/10</f>
        <v>6.5690002713323183</v>
      </c>
    </row>
    <row r="12" spans="1:18" ht="16.5" x14ac:dyDescent="0.3">
      <c r="A12" s="841">
        <v>2</v>
      </c>
      <c r="B12" s="842" t="s">
        <v>1183</v>
      </c>
      <c r="C12" s="839">
        <v>0</v>
      </c>
      <c r="D12" s="839"/>
      <c r="E12" s="839"/>
      <c r="F12" s="839"/>
      <c r="G12" s="839"/>
      <c r="H12" s="843">
        <v>4.7876390000000004</v>
      </c>
      <c r="I12" s="844"/>
      <c r="J12" s="844"/>
      <c r="K12" s="844">
        <f>50.0951549+0.894</f>
        <v>50.989154899999996</v>
      </c>
      <c r="L12" s="844"/>
      <c r="M12" s="837">
        <v>5.85</v>
      </c>
      <c r="N12" s="837">
        <v>276.89681899999999</v>
      </c>
      <c r="O12" s="844"/>
      <c r="P12" s="844"/>
      <c r="Q12" s="839">
        <f>K12+N12+P12</f>
        <v>327.88597390000001</v>
      </c>
      <c r="R12" s="840">
        <f t="shared" ref="R12:R15" si="0">Q12/H12/10</f>
        <v>6.848594346816876</v>
      </c>
    </row>
    <row r="13" spans="1:18" ht="15.75" x14ac:dyDescent="0.25">
      <c r="A13" s="845">
        <v>3</v>
      </c>
      <c r="B13" s="842" t="s">
        <v>1184</v>
      </c>
      <c r="C13" s="839">
        <v>6.3</v>
      </c>
      <c r="D13" s="839"/>
      <c r="E13" s="839"/>
      <c r="F13" s="839"/>
      <c r="G13" s="839"/>
      <c r="H13" s="843">
        <v>4.0661839999999998</v>
      </c>
      <c r="I13" s="844"/>
      <c r="J13" s="844"/>
      <c r="K13" s="844">
        <f>42.341364+1.371-0.378</f>
        <v>43.334364000000001</v>
      </c>
      <c r="L13" s="844"/>
      <c r="M13" s="837">
        <v>5.85</v>
      </c>
      <c r="N13" s="837">
        <v>235.11898399999998</v>
      </c>
      <c r="O13" s="844"/>
      <c r="P13" s="844"/>
      <c r="Q13" s="839">
        <f>K13+N13+P13</f>
        <v>278.45334800000001</v>
      </c>
      <c r="R13" s="840">
        <f t="shared" si="0"/>
        <v>6.8480262575426991</v>
      </c>
    </row>
    <row r="14" spans="1:18" ht="31.5" x14ac:dyDescent="0.25">
      <c r="A14" s="845">
        <v>4</v>
      </c>
      <c r="B14" s="835" t="s">
        <v>1185</v>
      </c>
      <c r="C14" s="844">
        <v>0</v>
      </c>
      <c r="D14" s="839"/>
      <c r="E14" s="839"/>
      <c r="F14" s="844"/>
      <c r="G14" s="844"/>
      <c r="H14" s="843">
        <v>0.15472</v>
      </c>
      <c r="I14" s="844"/>
      <c r="J14" s="844"/>
      <c r="K14" s="844">
        <v>9.0696779999999997</v>
      </c>
      <c r="L14" s="844"/>
      <c r="M14" s="846">
        <v>5.85</v>
      </c>
      <c r="N14" s="846">
        <v>8.8438932999999995</v>
      </c>
      <c r="O14" s="844"/>
      <c r="P14" s="844"/>
      <c r="Q14" s="844">
        <f>K14+N14+P14</f>
        <v>17.913571300000001</v>
      </c>
      <c r="R14" s="840">
        <f t="shared" si="0"/>
        <v>11.578057975698036</v>
      </c>
    </row>
    <row r="15" spans="1:18" ht="15.75" x14ac:dyDescent="0.25">
      <c r="A15" s="845">
        <v>5</v>
      </c>
      <c r="B15" s="842" t="s">
        <v>1186</v>
      </c>
      <c r="C15" s="861">
        <v>0.11</v>
      </c>
      <c r="D15" s="839"/>
      <c r="E15" s="839"/>
      <c r="F15" s="839"/>
      <c r="G15" s="839"/>
      <c r="H15" s="843">
        <v>0.13950379999999998</v>
      </c>
      <c r="I15" s="844"/>
      <c r="J15" s="844"/>
      <c r="K15" s="844"/>
      <c r="L15" s="844"/>
      <c r="M15" s="844">
        <v>3.66</v>
      </c>
      <c r="N15" s="837">
        <f t="shared" ref="N15" si="1">H15*M15*10</f>
        <v>5.10583908</v>
      </c>
      <c r="O15" s="844"/>
      <c r="P15" s="844"/>
      <c r="Q15" s="839">
        <f t="shared" ref="Q15" si="2">K15+N15</f>
        <v>5.10583908</v>
      </c>
      <c r="R15" s="840">
        <f t="shared" si="0"/>
        <v>3.66</v>
      </c>
    </row>
    <row r="16" spans="1:18" ht="15.75" x14ac:dyDescent="0.25">
      <c r="A16" s="845">
        <v>6</v>
      </c>
      <c r="B16" s="847" t="s">
        <v>1428</v>
      </c>
      <c r="C16" s="839"/>
      <c r="D16" s="839"/>
      <c r="E16" s="839"/>
      <c r="F16" s="839"/>
      <c r="G16" s="839"/>
      <c r="H16" s="843"/>
      <c r="I16" s="844"/>
      <c r="J16" s="844"/>
      <c r="K16" s="844"/>
      <c r="L16" s="844"/>
      <c r="M16" s="844"/>
      <c r="N16" s="844"/>
      <c r="O16" s="844"/>
      <c r="P16" s="844"/>
      <c r="Q16" s="844">
        <v>115.98</v>
      </c>
      <c r="R16" s="840"/>
    </row>
    <row r="17" spans="1:20" ht="15.75" x14ac:dyDescent="0.25">
      <c r="A17" s="848"/>
      <c r="B17" s="847"/>
      <c r="C17" s="839"/>
      <c r="D17" s="839"/>
      <c r="E17" s="839"/>
      <c r="F17" s="839"/>
      <c r="G17" s="839"/>
      <c r="H17" s="843"/>
      <c r="I17" s="844"/>
      <c r="J17" s="844"/>
      <c r="K17" s="844"/>
      <c r="L17" s="844"/>
      <c r="M17" s="844"/>
      <c r="N17" s="844"/>
      <c r="O17" s="844"/>
      <c r="P17" s="844"/>
      <c r="Q17" s="844"/>
      <c r="R17" s="840"/>
    </row>
    <row r="18" spans="1:20" ht="19.5" thickBot="1" x14ac:dyDescent="0.3">
      <c r="A18" s="849"/>
      <c r="B18" s="850" t="s">
        <v>49</v>
      </c>
      <c r="C18" s="851">
        <f>SUM(C11:C17)</f>
        <v>51.41</v>
      </c>
      <c r="D18" s="851"/>
      <c r="E18" s="851"/>
      <c r="F18" s="851"/>
      <c r="G18" s="851"/>
      <c r="H18" s="852">
        <f>SUM(H11:H17)</f>
        <v>94.17115179999999</v>
      </c>
      <c r="I18" s="853"/>
      <c r="J18" s="853"/>
      <c r="K18" s="851">
        <f>SUM(K11:K17)</f>
        <v>775.71017754516129</v>
      </c>
      <c r="L18" s="853"/>
      <c r="M18" s="853"/>
      <c r="N18" s="851">
        <f t="shared" ref="N18:P18" si="3">SUM(N11:N17)</f>
        <v>5438.8165528799991</v>
      </c>
      <c r="O18" s="851">
        <f t="shared" si="3"/>
        <v>0</v>
      </c>
      <c r="P18" s="851">
        <f t="shared" si="3"/>
        <v>0</v>
      </c>
      <c r="Q18" s="851">
        <f>SUM(Q11:Q17)</f>
        <v>6330.5067304251606</v>
      </c>
      <c r="R18" s="854">
        <f t="shared" ref="R18" si="4">Q18/H18/10</f>
        <v>6.7223418312540604</v>
      </c>
    </row>
    <row r="19" spans="1:20" ht="16.5" x14ac:dyDescent="0.25">
      <c r="A19" s="822"/>
      <c r="B19" s="822"/>
      <c r="C19" s="855"/>
      <c r="D19" s="855"/>
      <c r="E19" s="855"/>
      <c r="F19" s="855"/>
      <c r="G19" s="855"/>
      <c r="H19" s="855"/>
      <c r="I19" s="855"/>
      <c r="J19" s="855"/>
      <c r="K19" s="855"/>
      <c r="L19" s="855"/>
      <c r="M19" s="855"/>
      <c r="N19" s="822"/>
      <c r="O19" s="822"/>
      <c r="P19" s="822"/>
      <c r="Q19" s="822"/>
      <c r="R19" s="822"/>
    </row>
    <row r="20" spans="1:20" ht="17.25" thickBot="1" x14ac:dyDescent="0.35">
      <c r="B20" s="829" t="s">
        <v>1187</v>
      </c>
      <c r="E20" s="830"/>
      <c r="F20" s="826"/>
      <c r="G20" s="826"/>
      <c r="H20" s="826"/>
      <c r="I20" s="827"/>
      <c r="J20" s="827"/>
      <c r="L20" s="826"/>
      <c r="M20" s="826"/>
      <c r="N20" s="830"/>
      <c r="O20" s="826"/>
      <c r="P20" s="826"/>
      <c r="Q20" s="830" t="s">
        <v>1077</v>
      </c>
      <c r="R20" s="827"/>
    </row>
    <row r="21" spans="1:20" ht="148.5" x14ac:dyDescent="0.25">
      <c r="A21" s="862" t="s">
        <v>74</v>
      </c>
      <c r="B21" s="863" t="s">
        <v>96</v>
      </c>
      <c r="C21" s="863" t="s">
        <v>97</v>
      </c>
      <c r="D21" s="863" t="s">
        <v>98</v>
      </c>
      <c r="E21" s="863" t="s">
        <v>99</v>
      </c>
      <c r="F21" s="864" t="s">
        <v>100</v>
      </c>
      <c r="G21" s="864" t="s">
        <v>232</v>
      </c>
      <c r="H21" s="864" t="s">
        <v>711</v>
      </c>
      <c r="I21" s="864" t="s">
        <v>710</v>
      </c>
      <c r="J21" s="864" t="s">
        <v>712</v>
      </c>
      <c r="K21" s="864" t="s">
        <v>1177</v>
      </c>
      <c r="L21" s="864" t="s">
        <v>1178</v>
      </c>
      <c r="M21" s="864" t="s">
        <v>1179</v>
      </c>
      <c r="N21" s="864" t="s">
        <v>1180</v>
      </c>
      <c r="O21" s="864" t="s">
        <v>101</v>
      </c>
      <c r="P21" s="864" t="s">
        <v>102</v>
      </c>
      <c r="Q21" s="864" t="s">
        <v>1181</v>
      </c>
      <c r="R21" s="865" t="s">
        <v>103</v>
      </c>
    </row>
    <row r="22" spans="1:20" ht="16.5" x14ac:dyDescent="0.25">
      <c r="A22" s="831">
        <v>1</v>
      </c>
      <c r="B22" s="832">
        <v>2</v>
      </c>
      <c r="C22" s="832">
        <v>3</v>
      </c>
      <c r="D22" s="832">
        <v>4</v>
      </c>
      <c r="E22" s="832">
        <v>5</v>
      </c>
      <c r="F22" s="832">
        <v>6</v>
      </c>
      <c r="G22" s="832">
        <v>7</v>
      </c>
      <c r="H22" s="832">
        <v>8</v>
      </c>
      <c r="I22" s="832">
        <v>9</v>
      </c>
      <c r="J22" s="832">
        <v>10</v>
      </c>
      <c r="K22" s="832">
        <v>11</v>
      </c>
      <c r="L22" s="832">
        <v>12</v>
      </c>
      <c r="M22" s="832">
        <v>13</v>
      </c>
      <c r="N22" s="832">
        <v>14</v>
      </c>
      <c r="O22" s="832">
        <v>15</v>
      </c>
      <c r="P22" s="832">
        <v>16</v>
      </c>
      <c r="Q22" s="832">
        <v>17</v>
      </c>
      <c r="R22" s="833">
        <v>18</v>
      </c>
    </row>
    <row r="23" spans="1:20" ht="15.75" x14ac:dyDescent="0.25">
      <c r="A23" s="834">
        <v>1</v>
      </c>
      <c r="B23" s="835" t="s">
        <v>1182</v>
      </c>
      <c r="C23" s="836">
        <v>45</v>
      </c>
      <c r="D23" s="836"/>
      <c r="E23" s="836"/>
      <c r="F23" s="837"/>
      <c r="G23" s="837"/>
      <c r="H23" s="838">
        <v>53.828600000000002</v>
      </c>
      <c r="I23" s="837"/>
      <c r="J23" s="837"/>
      <c r="K23" s="837">
        <v>513.44759999999997</v>
      </c>
      <c r="L23" s="837"/>
      <c r="M23" s="837">
        <v>5.85</v>
      </c>
      <c r="N23" s="837">
        <v>3154.5331000000001</v>
      </c>
      <c r="O23" s="837"/>
      <c r="P23" s="837"/>
      <c r="Q23" s="839">
        <f>K23+N23+P23</f>
        <v>3667.9807000000001</v>
      </c>
      <c r="R23" s="840">
        <f>Q23/H23/10</f>
        <v>6.8141855816424721</v>
      </c>
      <c r="S23" s="823">
        <v>3667.98</v>
      </c>
      <c r="T23" s="1236">
        <f>S23-Q23</f>
        <v>-7.000000000516593E-4</v>
      </c>
    </row>
    <row r="24" spans="1:20" ht="16.5" x14ac:dyDescent="0.3">
      <c r="A24" s="841">
        <v>2</v>
      </c>
      <c r="B24" s="842" t="s">
        <v>1183</v>
      </c>
      <c r="C24" s="839">
        <v>0</v>
      </c>
      <c r="D24" s="839"/>
      <c r="E24" s="839"/>
      <c r="F24" s="839"/>
      <c r="G24" s="839"/>
      <c r="H24" s="843">
        <v>4.2577759999999998</v>
      </c>
      <c r="I24" s="844"/>
      <c r="J24" s="844"/>
      <c r="K24" s="844">
        <v>48.987200000000001</v>
      </c>
      <c r="L24" s="844"/>
      <c r="M24" s="837">
        <v>5.85</v>
      </c>
      <c r="N24" s="837">
        <v>251.86989599999998</v>
      </c>
      <c r="O24" s="844"/>
      <c r="P24" s="844"/>
      <c r="Q24" s="839">
        <f>K24+N24+P24</f>
        <v>300.85709599999996</v>
      </c>
      <c r="R24" s="840">
        <f t="shared" ref="R24:R27" si="5">Q24/H24/10</f>
        <v>7.0660620943891832</v>
      </c>
      <c r="S24" s="823">
        <v>300.86</v>
      </c>
      <c r="T24" s="1236">
        <f>S24-Q24</f>
        <v>2.9040000000577493E-3</v>
      </c>
    </row>
    <row r="25" spans="1:20" ht="15.75" x14ac:dyDescent="0.25">
      <c r="A25" s="845">
        <v>3</v>
      </c>
      <c r="B25" s="842" t="s">
        <v>1184</v>
      </c>
      <c r="C25" s="839">
        <v>6.3</v>
      </c>
      <c r="D25" s="839"/>
      <c r="E25" s="839"/>
      <c r="F25" s="839"/>
      <c r="G25" s="839"/>
      <c r="H25" s="843">
        <v>5.2661519999999999</v>
      </c>
      <c r="I25" s="844"/>
      <c r="J25" s="844"/>
      <c r="K25" s="844">
        <v>53.3596</v>
      </c>
      <c r="L25" s="844"/>
      <c r="M25" s="837">
        <v>5.85</v>
      </c>
      <c r="N25" s="837">
        <v>308.90989199999996</v>
      </c>
      <c r="O25" s="844"/>
      <c r="P25" s="844"/>
      <c r="Q25" s="839">
        <f>K25+N25+P25</f>
        <v>362.26949199999996</v>
      </c>
      <c r="R25" s="840">
        <f t="shared" si="5"/>
        <v>6.8792069047760105</v>
      </c>
      <c r="S25" s="823">
        <v>362.27</v>
      </c>
      <c r="T25" s="1236">
        <f>S25-Q25</f>
        <v>5.0800000002482193E-4</v>
      </c>
    </row>
    <row r="26" spans="1:20" ht="31.5" x14ac:dyDescent="0.25">
      <c r="A26" s="845">
        <v>4</v>
      </c>
      <c r="B26" s="835" t="s">
        <v>1185</v>
      </c>
      <c r="C26" s="844">
        <v>0</v>
      </c>
      <c r="D26" s="839"/>
      <c r="E26" s="839"/>
      <c r="F26" s="844"/>
      <c r="G26" s="844"/>
      <c r="H26" s="843">
        <v>0.299288</v>
      </c>
      <c r="I26" s="844"/>
      <c r="J26" s="844"/>
      <c r="K26" s="844">
        <v>9.18</v>
      </c>
      <c r="L26" s="844"/>
      <c r="M26" s="846">
        <v>5.85</v>
      </c>
      <c r="N26" s="846">
        <v>17.578348000000002</v>
      </c>
      <c r="O26" s="844"/>
      <c r="P26" s="844"/>
      <c r="Q26" s="844">
        <f>K26+N26+P26</f>
        <v>26.758348000000002</v>
      </c>
      <c r="R26" s="840">
        <f t="shared" si="5"/>
        <v>8.9406685199540252</v>
      </c>
      <c r="S26" s="823">
        <v>26.76</v>
      </c>
      <c r="T26" s="1236">
        <f>S26-Q26</f>
        <v>1.6519999999999868E-3</v>
      </c>
    </row>
    <row r="27" spans="1:20" ht="15.75" x14ac:dyDescent="0.25">
      <c r="A27" s="845">
        <v>5</v>
      </c>
      <c r="B27" s="842" t="s">
        <v>1186</v>
      </c>
      <c r="C27" s="861">
        <v>0.11</v>
      </c>
      <c r="D27" s="839"/>
      <c r="E27" s="839"/>
      <c r="F27" s="839"/>
      <c r="G27" s="839"/>
      <c r="H27" s="843">
        <v>0.126584</v>
      </c>
      <c r="I27" s="844"/>
      <c r="J27" s="844"/>
      <c r="K27" s="844"/>
      <c r="L27" s="844"/>
      <c r="M27" s="844">
        <v>3.66</v>
      </c>
      <c r="N27" s="837">
        <f t="shared" ref="N27" si="6">H27*M27*10</f>
        <v>4.6329744000000002</v>
      </c>
      <c r="O27" s="844"/>
      <c r="P27" s="844"/>
      <c r="Q27" s="839">
        <f t="shared" ref="Q27" si="7">K27+N27</f>
        <v>4.6329744000000002</v>
      </c>
      <c r="R27" s="840">
        <f t="shared" si="5"/>
        <v>3.66</v>
      </c>
    </row>
    <row r="28" spans="1:20" ht="15.75" x14ac:dyDescent="0.25">
      <c r="A28" s="845">
        <v>6</v>
      </c>
      <c r="B28" s="847" t="s">
        <v>1428</v>
      </c>
      <c r="C28" s="839"/>
      <c r="D28" s="839"/>
      <c r="E28" s="839"/>
      <c r="F28" s="839"/>
      <c r="G28" s="839"/>
      <c r="H28" s="843"/>
      <c r="I28" s="844"/>
      <c r="J28" s="844"/>
      <c r="K28" s="844"/>
      <c r="L28" s="844"/>
      <c r="M28" s="844"/>
      <c r="N28" s="844"/>
      <c r="O28" s="844"/>
      <c r="P28" s="844"/>
      <c r="Q28" s="844">
        <v>87.48</v>
      </c>
      <c r="R28" s="840"/>
    </row>
    <row r="29" spans="1:20" ht="15.75" x14ac:dyDescent="0.25">
      <c r="A29" s="848"/>
      <c r="B29" s="847"/>
      <c r="C29" s="839"/>
      <c r="D29" s="839"/>
      <c r="E29" s="839"/>
      <c r="F29" s="839"/>
      <c r="G29" s="839"/>
      <c r="H29" s="843"/>
      <c r="I29" s="844"/>
      <c r="J29" s="844"/>
      <c r="K29" s="844"/>
      <c r="L29" s="844"/>
      <c r="M29" s="844"/>
      <c r="N29" s="844"/>
      <c r="O29" s="844"/>
      <c r="P29" s="844"/>
      <c r="Q29" s="844"/>
      <c r="R29" s="840"/>
    </row>
    <row r="30" spans="1:20" ht="19.5" thickBot="1" x14ac:dyDescent="0.3">
      <c r="A30" s="849"/>
      <c r="B30" s="850" t="s">
        <v>49</v>
      </c>
      <c r="C30" s="851">
        <f>SUM(C23:C29)</f>
        <v>51.41</v>
      </c>
      <c r="D30" s="851"/>
      <c r="E30" s="851"/>
      <c r="F30" s="851"/>
      <c r="G30" s="851"/>
      <c r="H30" s="852">
        <f>SUM(H23:H29)</f>
        <v>63.778399999999998</v>
      </c>
      <c r="I30" s="853"/>
      <c r="J30" s="853"/>
      <c r="K30" s="851">
        <f>SUM(K23:K29)</f>
        <v>624.97439999999995</v>
      </c>
      <c r="L30" s="853"/>
      <c r="M30" s="853"/>
      <c r="N30" s="851">
        <f>SUM(N23:N29)</f>
        <v>3737.5242104000004</v>
      </c>
      <c r="O30" s="851">
        <f>SUM(O23:O29)</f>
        <v>0</v>
      </c>
      <c r="P30" s="851">
        <f>SUM(P23:P29)</f>
        <v>0</v>
      </c>
      <c r="Q30" s="851">
        <f>SUM(Q23:Q29)</f>
        <v>4449.9786104000004</v>
      </c>
      <c r="R30" s="854">
        <f t="shared" ref="R30" si="8">Q30/H30/10</f>
        <v>6.9772503079412473</v>
      </c>
    </row>
    <row r="31" spans="1:20" ht="16.5" customHeight="1" x14ac:dyDescent="0.25">
      <c r="A31" s="822"/>
      <c r="B31" s="822"/>
      <c r="C31" s="855"/>
      <c r="D31" s="855"/>
      <c r="E31" s="855"/>
      <c r="F31" s="855"/>
      <c r="G31" s="855"/>
      <c r="H31" s="855"/>
      <c r="I31" s="855"/>
      <c r="J31" s="855"/>
      <c r="K31" s="855"/>
      <c r="L31" s="855"/>
      <c r="M31" s="855"/>
      <c r="N31" s="822"/>
      <c r="O31" s="822"/>
      <c r="P31" s="822"/>
      <c r="Q31" s="856"/>
      <c r="R31" s="822"/>
    </row>
    <row r="32" spans="1:20" ht="17.25" thickBot="1" x14ac:dyDescent="0.35">
      <c r="B32" s="829" t="s">
        <v>1443</v>
      </c>
      <c r="E32" s="830"/>
      <c r="F32" s="826"/>
      <c r="G32" s="826"/>
      <c r="H32" s="826"/>
      <c r="I32" s="827"/>
      <c r="J32" s="827"/>
      <c r="L32" s="826"/>
      <c r="M32" s="826"/>
      <c r="N32" s="830"/>
      <c r="O32" s="826"/>
      <c r="P32" s="826"/>
      <c r="Q32" s="830" t="s">
        <v>1077</v>
      </c>
      <c r="R32" s="827"/>
    </row>
    <row r="33" spans="1:20" ht="148.5" x14ac:dyDescent="0.25">
      <c r="A33" s="862" t="s">
        <v>74</v>
      </c>
      <c r="B33" s="863" t="s">
        <v>96</v>
      </c>
      <c r="C33" s="863" t="s">
        <v>97</v>
      </c>
      <c r="D33" s="863" t="s">
        <v>98</v>
      </c>
      <c r="E33" s="863" t="s">
        <v>99</v>
      </c>
      <c r="F33" s="864" t="s">
        <v>100</v>
      </c>
      <c r="G33" s="864" t="s">
        <v>232</v>
      </c>
      <c r="H33" s="864" t="s">
        <v>711</v>
      </c>
      <c r="I33" s="864" t="s">
        <v>710</v>
      </c>
      <c r="J33" s="864" t="s">
        <v>712</v>
      </c>
      <c r="K33" s="864" t="s">
        <v>1177</v>
      </c>
      <c r="L33" s="864" t="s">
        <v>1178</v>
      </c>
      <c r="M33" s="864" t="s">
        <v>1179</v>
      </c>
      <c r="N33" s="864" t="s">
        <v>1180</v>
      </c>
      <c r="O33" s="864" t="s">
        <v>101</v>
      </c>
      <c r="P33" s="864" t="s">
        <v>102</v>
      </c>
      <c r="Q33" s="864" t="s">
        <v>1181</v>
      </c>
      <c r="R33" s="865" t="s">
        <v>103</v>
      </c>
    </row>
    <row r="34" spans="1:20" ht="16.5" x14ac:dyDescent="0.25">
      <c r="A34" s="831">
        <v>1</v>
      </c>
      <c r="B34" s="832">
        <v>2</v>
      </c>
      <c r="C34" s="832">
        <v>3</v>
      </c>
      <c r="D34" s="832">
        <v>4</v>
      </c>
      <c r="E34" s="832">
        <v>5</v>
      </c>
      <c r="F34" s="832">
        <v>6</v>
      </c>
      <c r="G34" s="832">
        <v>7</v>
      </c>
      <c r="H34" s="832">
        <v>8</v>
      </c>
      <c r="I34" s="832">
        <v>9</v>
      </c>
      <c r="J34" s="832">
        <v>10</v>
      </c>
      <c r="K34" s="832">
        <v>11</v>
      </c>
      <c r="L34" s="832">
        <v>12</v>
      </c>
      <c r="M34" s="832">
        <v>13</v>
      </c>
      <c r="N34" s="832">
        <v>14</v>
      </c>
      <c r="O34" s="832">
        <v>15</v>
      </c>
      <c r="P34" s="832">
        <v>16</v>
      </c>
      <c r="Q34" s="832">
        <v>17</v>
      </c>
      <c r="R34" s="833">
        <v>18</v>
      </c>
    </row>
    <row r="35" spans="1:20" ht="15.75" x14ac:dyDescent="0.25">
      <c r="A35" s="834">
        <v>1</v>
      </c>
      <c r="B35" s="835" t="s">
        <v>1182</v>
      </c>
      <c r="C35" s="857">
        <v>45</v>
      </c>
      <c r="D35" s="857"/>
      <c r="E35" s="857"/>
      <c r="F35" s="846"/>
      <c r="G35" s="846"/>
      <c r="H35" s="858">
        <f>[83]Sheet1!$D$6</f>
        <v>54.087666665999997</v>
      </c>
      <c r="I35" s="846"/>
      <c r="J35" s="846"/>
      <c r="K35" s="846">
        <f>'[84]KSEB Bill EC+DC'!$E$38</f>
        <v>399.57071999999994</v>
      </c>
      <c r="L35" s="846"/>
      <c r="M35" s="846">
        <v>5.85</v>
      </c>
      <c r="N35" s="846">
        <v>3224.5324139999998</v>
      </c>
      <c r="O35" s="846"/>
      <c r="P35" s="846"/>
      <c r="Q35" s="844">
        <f>K35+N35+P35</f>
        <v>3624.103134</v>
      </c>
      <c r="R35" s="840">
        <f>Q35/H35/10</f>
        <v>6.7004242508359937</v>
      </c>
      <c r="S35" s="823">
        <v>3624.1</v>
      </c>
      <c r="T35" s="1236">
        <f>S35-Q35</f>
        <v>-3.1340000000454893E-3</v>
      </c>
    </row>
    <row r="36" spans="1:20" ht="16.5" x14ac:dyDescent="0.3">
      <c r="A36" s="841">
        <v>2</v>
      </c>
      <c r="B36" s="842" t="s">
        <v>1183</v>
      </c>
      <c r="C36" s="844">
        <v>0</v>
      </c>
      <c r="D36" s="844"/>
      <c r="E36" s="844"/>
      <c r="F36" s="844"/>
      <c r="G36" s="844"/>
      <c r="H36" s="843">
        <f>[83]Sheet1!$D$18</f>
        <v>5.1890976000000002</v>
      </c>
      <c r="I36" s="844"/>
      <c r="J36" s="844"/>
      <c r="K36" s="846">
        <f>'[84]KSEB Bill EC+DC'!$E$39</f>
        <v>55.194240000000001</v>
      </c>
      <c r="L36" s="844"/>
      <c r="M36" s="846">
        <v>5.85</v>
      </c>
      <c r="N36" s="846">
        <v>311.01220960000001</v>
      </c>
      <c r="O36" s="844"/>
      <c r="P36" s="844"/>
      <c r="Q36" s="844">
        <f>K36+N36+P36</f>
        <v>366.20644959999998</v>
      </c>
      <c r="R36" s="840">
        <f t="shared" ref="R36:R39" si="9">Q36/H36/10</f>
        <v>7.0572280159078131</v>
      </c>
      <c r="S36" s="823">
        <v>366.21</v>
      </c>
      <c r="T36" s="1236">
        <f>S36-Q36</f>
        <v>3.5503999999946245E-3</v>
      </c>
    </row>
    <row r="37" spans="1:20" ht="15.75" x14ac:dyDescent="0.25">
      <c r="A37" s="845">
        <v>3</v>
      </c>
      <c r="B37" s="842" t="s">
        <v>1184</v>
      </c>
      <c r="C37" s="844">
        <v>6.3</v>
      </c>
      <c r="D37" s="844"/>
      <c r="E37" s="844"/>
      <c r="F37" s="844"/>
      <c r="G37" s="844"/>
      <c r="H37" s="843">
        <f>[83]Sheet1!$D$29</f>
        <v>5.8575744000000007</v>
      </c>
      <c r="I37" s="844"/>
      <c r="J37" s="844"/>
      <c r="K37" s="846">
        <f>'[84]KSEB Bill EC+DC'!$E$40</f>
        <v>60.620640000000009</v>
      </c>
      <c r="L37" s="844"/>
      <c r="M37" s="846">
        <v>5.85</v>
      </c>
      <c r="N37" s="846">
        <v>349.9281024</v>
      </c>
      <c r="O37" s="844"/>
      <c r="P37" s="844"/>
      <c r="Q37" s="844">
        <f>K37+N37+P37</f>
        <v>410.54874240000004</v>
      </c>
      <c r="R37" s="840">
        <f t="shared" si="9"/>
        <v>7.0088523741158113</v>
      </c>
      <c r="S37" s="823">
        <v>410.55</v>
      </c>
      <c r="T37" s="1236">
        <f>S37-Q37</f>
        <v>1.2575999999739906E-3</v>
      </c>
    </row>
    <row r="38" spans="1:20" ht="31.5" x14ac:dyDescent="0.25">
      <c r="A38" s="845">
        <v>4</v>
      </c>
      <c r="B38" s="835" t="s">
        <v>1185</v>
      </c>
      <c r="C38" s="844">
        <v>0</v>
      </c>
      <c r="D38" s="844"/>
      <c r="E38" s="844"/>
      <c r="F38" s="844"/>
      <c r="G38" s="844"/>
      <c r="H38" s="843">
        <f>[83]Sheet1!$D$40</f>
        <v>0.93707200000000002</v>
      </c>
      <c r="I38" s="844"/>
      <c r="J38" s="844"/>
      <c r="K38" s="846">
        <f>'[84]KSEB Bill EC+DC'!$E$41</f>
        <v>11.171040000000001</v>
      </c>
      <c r="L38" s="844"/>
      <c r="M38" s="846">
        <v>5.85</v>
      </c>
      <c r="N38" s="846">
        <v>56.020649599999999</v>
      </c>
      <c r="O38" s="844"/>
      <c r="P38" s="844"/>
      <c r="Q38" s="844">
        <f>K38+N38+P38</f>
        <v>67.191689600000004</v>
      </c>
      <c r="R38" s="840">
        <f t="shared" si="9"/>
        <v>7.1703870780473649</v>
      </c>
      <c r="S38" s="823">
        <v>67.19</v>
      </c>
      <c r="T38" s="1236">
        <f>S38-Q38</f>
        <v>-1.689600000005953E-3</v>
      </c>
    </row>
    <row r="39" spans="1:20" ht="15.75" x14ac:dyDescent="0.25">
      <c r="A39" s="845">
        <v>5</v>
      </c>
      <c r="B39" s="842" t="s">
        <v>1186</v>
      </c>
      <c r="C39" s="861">
        <v>0.11</v>
      </c>
      <c r="D39" s="839"/>
      <c r="E39" s="839"/>
      <c r="F39" s="839"/>
      <c r="G39" s="839"/>
      <c r="H39" s="843">
        <f>[83]Sheet1!$E$51</f>
        <v>0.121158</v>
      </c>
      <c r="I39" s="844"/>
      <c r="J39" s="844"/>
      <c r="K39" s="844"/>
      <c r="L39" s="844"/>
      <c r="M39" s="844">
        <v>3.66</v>
      </c>
      <c r="N39" s="837">
        <f t="shared" ref="N39" si="10">H39*M39*10</f>
        <v>4.4343827999999998</v>
      </c>
      <c r="O39" s="844"/>
      <c r="P39" s="844"/>
      <c r="Q39" s="839">
        <f t="shared" ref="Q39" si="11">K39+N39</f>
        <v>4.4343827999999998</v>
      </c>
      <c r="R39" s="840">
        <f t="shared" si="9"/>
        <v>3.66</v>
      </c>
    </row>
    <row r="40" spans="1:20" ht="15.75" x14ac:dyDescent="0.25">
      <c r="A40" s="845">
        <v>6</v>
      </c>
      <c r="B40" s="847" t="s">
        <v>1428</v>
      </c>
      <c r="C40" s="839"/>
      <c r="D40" s="839"/>
      <c r="E40" s="839"/>
      <c r="F40" s="839"/>
      <c r="G40" s="839"/>
      <c r="H40" s="843"/>
      <c r="I40" s="844"/>
      <c r="J40" s="844"/>
      <c r="K40" s="844"/>
      <c r="L40" s="844"/>
      <c r="M40" s="844"/>
      <c r="N40" s="844"/>
      <c r="O40" s="844"/>
      <c r="P40" s="844"/>
      <c r="Q40" s="844">
        <v>102.15</v>
      </c>
      <c r="R40" s="840"/>
    </row>
    <row r="41" spans="1:20" ht="15.75" x14ac:dyDescent="0.25">
      <c r="A41" s="848"/>
      <c r="B41" s="847"/>
      <c r="C41" s="839"/>
      <c r="D41" s="839"/>
      <c r="E41" s="839"/>
      <c r="F41" s="839"/>
      <c r="G41" s="839"/>
      <c r="H41" s="843"/>
      <c r="I41" s="844"/>
      <c r="J41" s="844"/>
      <c r="K41" s="844"/>
      <c r="L41" s="844"/>
      <c r="M41" s="844"/>
      <c r="N41" s="844"/>
      <c r="O41" s="844"/>
      <c r="P41" s="844"/>
      <c r="Q41" s="844"/>
      <c r="R41" s="840"/>
    </row>
    <row r="42" spans="1:20" ht="19.5" thickBot="1" x14ac:dyDescent="0.3">
      <c r="A42" s="849"/>
      <c r="B42" s="850" t="s">
        <v>49</v>
      </c>
      <c r="C42" s="851">
        <f>SUM(C35:C41)</f>
        <v>51.41</v>
      </c>
      <c r="D42" s="851"/>
      <c r="E42" s="851"/>
      <c r="F42" s="851"/>
      <c r="G42" s="851"/>
      <c r="H42" s="852">
        <f>SUM(H35:H41)</f>
        <v>66.192568666</v>
      </c>
      <c r="I42" s="853"/>
      <c r="J42" s="853"/>
      <c r="K42" s="851">
        <f>SUM(K35:K41)</f>
        <v>526.5566399999999</v>
      </c>
      <c r="L42" s="853"/>
      <c r="M42" s="853"/>
      <c r="N42" s="851">
        <f>SUM(N35:N41)</f>
        <v>3945.9277584000001</v>
      </c>
      <c r="O42" s="851">
        <f>SUM(O35:O41)</f>
        <v>0</v>
      </c>
      <c r="P42" s="851">
        <f>SUM(P35:P41)</f>
        <v>0</v>
      </c>
      <c r="Q42" s="851">
        <f>SUM(Q35:Q41)</f>
        <v>4574.6343983999996</v>
      </c>
      <c r="R42" s="854">
        <f t="shared" ref="R42" si="12">Q42/H42/10</f>
        <v>6.9110996756797167</v>
      </c>
    </row>
    <row r="43" spans="1:20" ht="16.5" customHeight="1" x14ac:dyDescent="0.25">
      <c r="A43" s="822"/>
      <c r="B43" s="822"/>
      <c r="C43" s="855"/>
      <c r="D43" s="855"/>
      <c r="E43" s="855"/>
      <c r="F43" s="855"/>
      <c r="G43" s="855"/>
      <c r="H43" s="855"/>
      <c r="I43" s="855"/>
      <c r="J43" s="855"/>
      <c r="K43" s="855"/>
      <c r="L43" s="855"/>
      <c r="M43" s="855"/>
      <c r="N43" s="822"/>
      <c r="O43" s="822"/>
      <c r="P43" s="822"/>
      <c r="Q43" s="822"/>
      <c r="R43" s="822"/>
    </row>
    <row r="44" spans="1:20" ht="17.25" thickBot="1" x14ac:dyDescent="0.35">
      <c r="B44" s="829" t="s">
        <v>1188</v>
      </c>
      <c r="E44" s="830"/>
      <c r="F44" s="826"/>
      <c r="G44" s="826"/>
      <c r="H44" s="826"/>
      <c r="I44" s="827"/>
      <c r="J44" s="827"/>
      <c r="L44" s="826"/>
      <c r="M44" s="826"/>
      <c r="N44" s="830"/>
      <c r="O44" s="826"/>
      <c r="P44" s="826"/>
      <c r="Q44" s="830" t="s">
        <v>1077</v>
      </c>
      <c r="R44" s="827"/>
    </row>
    <row r="45" spans="1:20" ht="148.5" x14ac:dyDescent="0.25">
      <c r="A45" s="862" t="s">
        <v>74</v>
      </c>
      <c r="B45" s="863" t="s">
        <v>96</v>
      </c>
      <c r="C45" s="863" t="s">
        <v>97</v>
      </c>
      <c r="D45" s="863" t="s">
        <v>98</v>
      </c>
      <c r="E45" s="863" t="s">
        <v>99</v>
      </c>
      <c r="F45" s="864" t="s">
        <v>100</v>
      </c>
      <c r="G45" s="864" t="s">
        <v>232</v>
      </c>
      <c r="H45" s="864" t="s">
        <v>711</v>
      </c>
      <c r="I45" s="864" t="s">
        <v>710</v>
      </c>
      <c r="J45" s="864" t="s">
        <v>712</v>
      </c>
      <c r="K45" s="864" t="s">
        <v>1177</v>
      </c>
      <c r="L45" s="864" t="s">
        <v>1178</v>
      </c>
      <c r="M45" s="864" t="s">
        <v>1179</v>
      </c>
      <c r="N45" s="864" t="s">
        <v>1180</v>
      </c>
      <c r="O45" s="864" t="s">
        <v>101</v>
      </c>
      <c r="P45" s="864" t="s">
        <v>102</v>
      </c>
      <c r="Q45" s="864" t="s">
        <v>1181</v>
      </c>
      <c r="R45" s="865" t="s">
        <v>103</v>
      </c>
    </row>
    <row r="46" spans="1:20" ht="16.5" x14ac:dyDescent="0.25">
      <c r="A46" s="831">
        <v>1</v>
      </c>
      <c r="B46" s="832">
        <v>2</v>
      </c>
      <c r="C46" s="832">
        <v>3</v>
      </c>
      <c r="D46" s="832">
        <v>4</v>
      </c>
      <c r="E46" s="832">
        <v>5</v>
      </c>
      <c r="F46" s="832">
        <v>6</v>
      </c>
      <c r="G46" s="832">
        <v>7</v>
      </c>
      <c r="H46" s="832">
        <v>8</v>
      </c>
      <c r="I46" s="832">
        <v>9</v>
      </c>
      <c r="J46" s="832">
        <v>10</v>
      </c>
      <c r="K46" s="832">
        <v>11</v>
      </c>
      <c r="L46" s="832">
        <v>12</v>
      </c>
      <c r="M46" s="832">
        <v>13</v>
      </c>
      <c r="N46" s="832">
        <v>14</v>
      </c>
      <c r="O46" s="832">
        <v>15</v>
      </c>
      <c r="P46" s="832">
        <v>16</v>
      </c>
      <c r="Q46" s="832">
        <v>17</v>
      </c>
      <c r="R46" s="833">
        <v>18</v>
      </c>
    </row>
    <row r="47" spans="1:20" ht="15.75" x14ac:dyDescent="0.25">
      <c r="A47" s="834">
        <v>1</v>
      </c>
      <c r="B47" s="835" t="s">
        <v>1182</v>
      </c>
      <c r="C47" s="857">
        <v>45</v>
      </c>
      <c r="D47" s="857"/>
      <c r="E47" s="857"/>
      <c r="F47" s="846"/>
      <c r="G47" s="846"/>
      <c r="H47" s="858">
        <f>[83]Sheet1!$D$7</f>
        <v>59</v>
      </c>
      <c r="I47" s="846"/>
      <c r="J47" s="846"/>
      <c r="K47" s="846">
        <f>'[84]KSEB Bill EC+DC'!$E$45</f>
        <v>439.52779199999998</v>
      </c>
      <c r="L47" s="846"/>
      <c r="M47" s="846">
        <v>5.85</v>
      </c>
      <c r="N47" s="846">
        <f>'[84]KSEB Bill EC+DC'!$I$45</f>
        <v>3526.0636554000002</v>
      </c>
      <c r="O47" s="846"/>
      <c r="P47" s="846"/>
      <c r="Q47" s="844">
        <f>K47+N47+P47</f>
        <v>3965.5914474000001</v>
      </c>
      <c r="R47" s="840">
        <f>Q47/H47/10</f>
        <v>6.721341436271187</v>
      </c>
    </row>
    <row r="48" spans="1:20" ht="16.5" x14ac:dyDescent="0.3">
      <c r="A48" s="841">
        <v>2</v>
      </c>
      <c r="B48" s="842" t="s">
        <v>1183</v>
      </c>
      <c r="C48" s="844">
        <v>0</v>
      </c>
      <c r="D48" s="844"/>
      <c r="E48" s="844"/>
      <c r="F48" s="844"/>
      <c r="G48" s="844"/>
      <c r="H48" s="843">
        <f>[83]Sheet1!$D$19</f>
        <v>6.7458268800000001</v>
      </c>
      <c r="I48" s="844"/>
      <c r="J48" s="844"/>
      <c r="K48" s="846">
        <f>'[84]KSEB Bill EC+DC'!$E$46</f>
        <v>66.233087999999995</v>
      </c>
      <c r="L48" s="844"/>
      <c r="M48" s="846">
        <v>5.85</v>
      </c>
      <c r="N48" s="846">
        <f>'[84]KSEB Bill EC+DC'!$I$46</f>
        <v>364.27465151999996</v>
      </c>
      <c r="O48" s="844"/>
      <c r="P48" s="844"/>
      <c r="Q48" s="844">
        <f>K48+N48+P48</f>
        <v>430.50773951999997</v>
      </c>
      <c r="R48" s="840">
        <f t="shared" ref="R48:R51" si="13">Q48/H48/10</f>
        <v>6.3818379448243414</v>
      </c>
    </row>
    <row r="49" spans="1:18" ht="15.75" x14ac:dyDescent="0.25">
      <c r="A49" s="845">
        <v>3</v>
      </c>
      <c r="B49" s="842" t="s">
        <v>1184</v>
      </c>
      <c r="C49" s="844">
        <v>6.3</v>
      </c>
      <c r="D49" s="844"/>
      <c r="E49" s="844"/>
      <c r="F49" s="844"/>
      <c r="G49" s="844"/>
      <c r="H49" s="843">
        <f>[83]Sheet1!$D$30</f>
        <v>7.368828595200001</v>
      </c>
      <c r="I49" s="844"/>
      <c r="J49" s="844"/>
      <c r="K49" s="846">
        <f>'[84]KSEB Bill EC+DC'!$E$47</f>
        <v>66.682704000000015</v>
      </c>
      <c r="L49" s="844"/>
      <c r="M49" s="846">
        <v>5.85</v>
      </c>
      <c r="N49" s="846">
        <f>'[84]KSEB Bill EC+DC'!$I$47</f>
        <v>376.93491264000011</v>
      </c>
      <c r="O49" s="844"/>
      <c r="P49" s="844"/>
      <c r="Q49" s="844">
        <f>K49+N49+P49</f>
        <v>443.61761664000011</v>
      </c>
      <c r="R49" s="840">
        <f t="shared" si="13"/>
        <v>6.0201918243690624</v>
      </c>
    </row>
    <row r="50" spans="1:18" ht="31.5" x14ac:dyDescent="0.25">
      <c r="A50" s="845">
        <v>4</v>
      </c>
      <c r="B50" s="835" t="s">
        <v>1185</v>
      </c>
      <c r="C50" s="844">
        <v>0</v>
      </c>
      <c r="D50" s="844"/>
      <c r="E50" s="844"/>
      <c r="F50" s="844"/>
      <c r="G50" s="844"/>
      <c r="H50" s="843">
        <f>[83]Sheet1!$D$41</f>
        <v>1.24630576</v>
      </c>
      <c r="I50" s="844"/>
      <c r="J50" s="844"/>
      <c r="K50" s="846">
        <f>'[84]KSEB Bill EC+DC'!$E$48</f>
        <v>12.846696000000001</v>
      </c>
      <c r="L50" s="844"/>
      <c r="M50" s="846">
        <v>5.85</v>
      </c>
      <c r="N50" s="846">
        <f>'[84]KSEB Bill EC+DC'!$I$48</f>
        <v>62.88077951999999</v>
      </c>
      <c r="O50" s="844"/>
      <c r="P50" s="844"/>
      <c r="Q50" s="844">
        <f>K50+N50+P50</f>
        <v>75.727475519999984</v>
      </c>
      <c r="R50" s="840">
        <f t="shared" si="13"/>
        <v>6.0761554628456489</v>
      </c>
    </row>
    <row r="51" spans="1:18" ht="15.75" x14ac:dyDescent="0.25">
      <c r="A51" s="845">
        <v>5</v>
      </c>
      <c r="B51" s="842" t="s">
        <v>1186</v>
      </c>
      <c r="C51" s="861">
        <v>0.11</v>
      </c>
      <c r="D51" s="839"/>
      <c r="E51" s="839"/>
      <c r="F51" s="839"/>
      <c r="G51" s="839"/>
      <c r="H51" s="843">
        <f>[83]Sheet1!$E$52</f>
        <v>0.12236958000000001</v>
      </c>
      <c r="I51" s="844"/>
      <c r="J51" s="844"/>
      <c r="K51" s="844"/>
      <c r="L51" s="844"/>
      <c r="M51" s="844">
        <v>3.66</v>
      </c>
      <c r="N51" s="837">
        <f t="shared" ref="N51" si="14">H51*M51*10</f>
        <v>4.4787266280000004</v>
      </c>
      <c r="O51" s="844"/>
      <c r="P51" s="844"/>
      <c r="Q51" s="839">
        <f t="shared" ref="Q51" si="15">K51+N51</f>
        <v>4.4787266280000004</v>
      </c>
      <c r="R51" s="840">
        <f t="shared" si="13"/>
        <v>3.66</v>
      </c>
    </row>
    <row r="52" spans="1:18" ht="15.75" x14ac:dyDescent="0.25">
      <c r="A52" s="845">
        <v>6</v>
      </c>
      <c r="B52" s="847" t="s">
        <v>1428</v>
      </c>
      <c r="C52" s="839"/>
      <c r="D52" s="839"/>
      <c r="E52" s="839"/>
      <c r="F52" s="839"/>
      <c r="G52" s="839"/>
      <c r="H52" s="843"/>
      <c r="I52" s="844"/>
      <c r="J52" s="844"/>
      <c r="K52" s="844"/>
      <c r="L52" s="844"/>
      <c r="M52" s="844"/>
      <c r="N52" s="844"/>
      <c r="O52" s="844"/>
      <c r="P52" s="844"/>
      <c r="Q52" s="844">
        <f>Q40+12</f>
        <v>114.15</v>
      </c>
      <c r="R52" s="840"/>
    </row>
    <row r="53" spans="1:18" ht="15.75" x14ac:dyDescent="0.25">
      <c r="A53" s="848"/>
      <c r="B53" s="847"/>
      <c r="C53" s="839"/>
      <c r="D53" s="839"/>
      <c r="E53" s="839"/>
      <c r="F53" s="839"/>
      <c r="G53" s="839"/>
      <c r="H53" s="843"/>
      <c r="I53" s="844"/>
      <c r="J53" s="844"/>
      <c r="K53" s="844"/>
      <c r="L53" s="844"/>
      <c r="M53" s="844"/>
      <c r="N53" s="844"/>
      <c r="O53" s="844"/>
      <c r="P53" s="844"/>
      <c r="Q53" s="844"/>
      <c r="R53" s="840"/>
    </row>
    <row r="54" spans="1:18" ht="19.5" thickBot="1" x14ac:dyDescent="0.3">
      <c r="A54" s="849"/>
      <c r="B54" s="850" t="s">
        <v>49</v>
      </c>
      <c r="C54" s="851">
        <f>SUM(C47:C53)</f>
        <v>51.41</v>
      </c>
      <c r="D54" s="851"/>
      <c r="E54" s="851"/>
      <c r="F54" s="851"/>
      <c r="G54" s="851"/>
      <c r="H54" s="852">
        <f>SUM(H47:H53)</f>
        <v>74.483330815199992</v>
      </c>
      <c r="I54" s="853"/>
      <c r="J54" s="853"/>
      <c r="K54" s="851">
        <f>SUM(K47:K53)</f>
        <v>585.29027999999994</v>
      </c>
      <c r="L54" s="853"/>
      <c r="M54" s="853"/>
      <c r="N54" s="851">
        <f>SUM(N47:N53)</f>
        <v>4334.6327257080002</v>
      </c>
      <c r="O54" s="851">
        <f>SUM(O47:O53)</f>
        <v>0</v>
      </c>
      <c r="P54" s="851">
        <f>SUM(P47:P53)</f>
        <v>0</v>
      </c>
      <c r="Q54" s="851">
        <f>SUM(Q47:Q53)</f>
        <v>5034.0730057079991</v>
      </c>
      <c r="R54" s="854">
        <f t="shared" ref="R54" si="16">Q54/H54/10</f>
        <v>6.7586572063996417</v>
      </c>
    </row>
    <row r="55" spans="1:18" ht="16.5" customHeight="1" x14ac:dyDescent="0.25">
      <c r="A55" s="822"/>
      <c r="B55" s="822"/>
      <c r="C55" s="855"/>
      <c r="D55" s="855"/>
      <c r="E55" s="855"/>
      <c r="F55" s="855"/>
      <c r="G55" s="855"/>
      <c r="H55" s="859"/>
      <c r="I55" s="855"/>
      <c r="J55" s="855"/>
      <c r="K55" s="855"/>
      <c r="L55" s="855"/>
      <c r="M55" s="855"/>
      <c r="N55" s="822"/>
      <c r="O55" s="822"/>
      <c r="P55" s="822"/>
      <c r="Q55" s="822"/>
      <c r="R55" s="822"/>
    </row>
    <row r="56" spans="1:18" ht="17.25" thickBot="1" x14ac:dyDescent="0.35">
      <c r="B56" s="829" t="s">
        <v>1189</v>
      </c>
      <c r="E56" s="830"/>
      <c r="F56" s="826"/>
      <c r="G56" s="826"/>
      <c r="H56" s="826"/>
      <c r="I56" s="827"/>
      <c r="J56" s="827"/>
      <c r="L56" s="826"/>
      <c r="M56" s="826"/>
      <c r="N56" s="830"/>
      <c r="O56" s="826"/>
      <c r="P56" s="826"/>
      <c r="Q56" s="830" t="s">
        <v>1077</v>
      </c>
      <c r="R56" s="827"/>
    </row>
    <row r="57" spans="1:18" ht="148.5" x14ac:dyDescent="0.25">
      <c r="A57" s="862" t="s">
        <v>74</v>
      </c>
      <c r="B57" s="863" t="s">
        <v>96</v>
      </c>
      <c r="C57" s="863" t="s">
        <v>97</v>
      </c>
      <c r="D57" s="863" t="s">
        <v>98</v>
      </c>
      <c r="E57" s="863" t="s">
        <v>99</v>
      </c>
      <c r="F57" s="864" t="s">
        <v>100</v>
      </c>
      <c r="G57" s="864" t="s">
        <v>232</v>
      </c>
      <c r="H57" s="864" t="s">
        <v>711</v>
      </c>
      <c r="I57" s="864" t="s">
        <v>710</v>
      </c>
      <c r="J57" s="864" t="s">
        <v>712</v>
      </c>
      <c r="K57" s="864" t="s">
        <v>1177</v>
      </c>
      <c r="L57" s="864" t="s">
        <v>1178</v>
      </c>
      <c r="M57" s="864" t="s">
        <v>1179</v>
      </c>
      <c r="N57" s="864" t="s">
        <v>1180</v>
      </c>
      <c r="O57" s="864" t="s">
        <v>101</v>
      </c>
      <c r="P57" s="864" t="s">
        <v>102</v>
      </c>
      <c r="Q57" s="864" t="s">
        <v>1181</v>
      </c>
      <c r="R57" s="865" t="s">
        <v>103</v>
      </c>
    </row>
    <row r="58" spans="1:18" ht="16.5" x14ac:dyDescent="0.25">
      <c r="A58" s="831">
        <v>1</v>
      </c>
      <c r="B58" s="832">
        <v>2</v>
      </c>
      <c r="C58" s="832">
        <v>3</v>
      </c>
      <c r="D58" s="832">
        <v>4</v>
      </c>
      <c r="E58" s="832">
        <v>5</v>
      </c>
      <c r="F58" s="832">
        <v>6</v>
      </c>
      <c r="G58" s="832">
        <v>7</v>
      </c>
      <c r="H58" s="832">
        <v>8</v>
      </c>
      <c r="I58" s="832">
        <v>9</v>
      </c>
      <c r="J58" s="832">
        <v>10</v>
      </c>
      <c r="K58" s="832">
        <v>11</v>
      </c>
      <c r="L58" s="832">
        <v>12</v>
      </c>
      <c r="M58" s="832">
        <v>13</v>
      </c>
      <c r="N58" s="832">
        <v>14</v>
      </c>
      <c r="O58" s="832">
        <v>15</v>
      </c>
      <c r="P58" s="832">
        <v>16</v>
      </c>
      <c r="Q58" s="832">
        <v>17</v>
      </c>
      <c r="R58" s="833">
        <v>18</v>
      </c>
    </row>
    <row r="59" spans="1:18" ht="15.75" x14ac:dyDescent="0.25">
      <c r="A59" s="834">
        <v>1</v>
      </c>
      <c r="B59" s="835" t="s">
        <v>1182</v>
      </c>
      <c r="C59" s="857">
        <v>45</v>
      </c>
      <c r="D59" s="857"/>
      <c r="E59" s="857"/>
      <c r="F59" s="846"/>
      <c r="G59" s="846"/>
      <c r="H59" s="858">
        <f>[83]Sheet1!$D$8</f>
        <v>64.542128667</v>
      </c>
      <c r="I59" s="846"/>
      <c r="J59" s="846"/>
      <c r="K59" s="846">
        <f>'[84]KSEB Bill EC+DC'!$E$52</f>
        <v>483.48057119999999</v>
      </c>
      <c r="L59" s="846"/>
      <c r="M59" s="846">
        <v>5.85</v>
      </c>
      <c r="N59" s="846">
        <f>'[84]KSEB Bill EC+DC'!$I$52</f>
        <v>3878.6700209400005</v>
      </c>
      <c r="O59" s="846"/>
      <c r="P59" s="846"/>
      <c r="Q59" s="844">
        <f>K59+N59+P59</f>
        <v>4362.1505921400003</v>
      </c>
      <c r="R59" s="840">
        <f>Q59/H59/10</f>
        <v>6.7586097363571174</v>
      </c>
    </row>
    <row r="60" spans="1:18" ht="16.5" x14ac:dyDescent="0.3">
      <c r="A60" s="841">
        <v>2</v>
      </c>
      <c r="B60" s="842" t="s">
        <v>1183</v>
      </c>
      <c r="C60" s="844">
        <v>0</v>
      </c>
      <c r="D60" s="844"/>
      <c r="E60" s="844"/>
      <c r="F60" s="844"/>
      <c r="G60" s="844"/>
      <c r="H60" s="843">
        <f>[83]Sheet1!$D$20</f>
        <v>7.8251591807999992</v>
      </c>
      <c r="I60" s="844"/>
      <c r="J60" s="844"/>
      <c r="K60" s="846">
        <f>'[84]KSEB Bill EC+DC'!$E$53</f>
        <v>79.479705599999988</v>
      </c>
      <c r="L60" s="844"/>
      <c r="M60" s="846">
        <v>5.85</v>
      </c>
      <c r="N60" s="846">
        <f>'[84]KSEB Bill EC+DC'!$I$53</f>
        <v>437.12958182399996</v>
      </c>
      <c r="O60" s="844"/>
      <c r="P60" s="844"/>
      <c r="Q60" s="844">
        <f>K60+N60+P60</f>
        <v>516.60928742399994</v>
      </c>
      <c r="R60" s="840">
        <f t="shared" ref="R60:R63" si="17">Q60/H60/10</f>
        <v>6.6019013222320782</v>
      </c>
    </row>
    <row r="61" spans="1:18" ht="15.75" x14ac:dyDescent="0.25">
      <c r="A61" s="845">
        <v>3</v>
      </c>
      <c r="B61" s="842" t="s">
        <v>1184</v>
      </c>
      <c r="C61" s="844">
        <v>6.3</v>
      </c>
      <c r="D61" s="844"/>
      <c r="E61" s="844"/>
      <c r="F61" s="844"/>
      <c r="G61" s="844"/>
      <c r="H61" s="843">
        <f>[83]Sheet1!$D$31</f>
        <v>7.9951790257920008</v>
      </c>
      <c r="I61" s="844"/>
      <c r="J61" s="844"/>
      <c r="K61" s="846">
        <f>'[84]KSEB Bill EC+DC'!$E$54</f>
        <v>73.350974400000027</v>
      </c>
      <c r="L61" s="844"/>
      <c r="M61" s="846">
        <v>5.85</v>
      </c>
      <c r="N61" s="846">
        <f>'[84]KSEB Bill EC+DC'!$I$54</f>
        <v>414.62840390400015</v>
      </c>
      <c r="O61" s="844"/>
      <c r="P61" s="844"/>
      <c r="Q61" s="844">
        <f>K61+N61+P61</f>
        <v>487.97937830400019</v>
      </c>
      <c r="R61" s="840">
        <f t="shared" si="17"/>
        <v>6.1034202827704798</v>
      </c>
    </row>
    <row r="62" spans="1:18" ht="31.5" x14ac:dyDescent="0.25">
      <c r="A62" s="845">
        <v>4</v>
      </c>
      <c r="B62" s="835" t="s">
        <v>1185</v>
      </c>
      <c r="C62" s="844">
        <v>0</v>
      </c>
      <c r="D62" s="844"/>
      <c r="E62" s="844"/>
      <c r="F62" s="844"/>
      <c r="G62" s="844"/>
      <c r="H62" s="843">
        <f>[83]Sheet1!$D$42</f>
        <v>1.4145570376000001</v>
      </c>
      <c r="I62" s="844"/>
      <c r="J62" s="844"/>
      <c r="K62" s="846">
        <f>'[84]KSEB Bill EC+DC'!$E$55</f>
        <v>14.773700400000001</v>
      </c>
      <c r="L62" s="844"/>
      <c r="M62" s="846">
        <v>5.85</v>
      </c>
      <c r="N62" s="846">
        <f>'[84]KSEB Bill EC+DC'!$I$55</f>
        <v>72.312896447999989</v>
      </c>
      <c r="O62" s="844"/>
      <c r="P62" s="844"/>
      <c r="Q62" s="844">
        <f>K62+N62+P62</f>
        <v>87.086596847999985</v>
      </c>
      <c r="R62" s="840">
        <f t="shared" si="17"/>
        <v>6.1564570768920674</v>
      </c>
    </row>
    <row r="63" spans="1:18" ht="15.75" x14ac:dyDescent="0.25">
      <c r="A63" s="845">
        <v>5</v>
      </c>
      <c r="B63" s="842" t="s">
        <v>1186</v>
      </c>
      <c r="C63" s="861">
        <v>0.11</v>
      </c>
      <c r="D63" s="839"/>
      <c r="E63" s="839"/>
      <c r="F63" s="839"/>
      <c r="G63" s="839"/>
      <c r="H63" s="843">
        <f>[83]Sheet1!$E$53</f>
        <v>0.1235932758</v>
      </c>
      <c r="I63" s="844"/>
      <c r="J63" s="844"/>
      <c r="K63" s="844"/>
      <c r="L63" s="844"/>
      <c r="M63" s="844">
        <v>3.66</v>
      </c>
      <c r="N63" s="837">
        <f t="shared" ref="N63" si="18">H63*M63*10</f>
        <v>4.5235138942800006</v>
      </c>
      <c r="O63" s="844"/>
      <c r="P63" s="844"/>
      <c r="Q63" s="839">
        <f t="shared" ref="Q63" si="19">K63+N63</f>
        <v>4.5235138942800006</v>
      </c>
      <c r="R63" s="840">
        <f t="shared" si="17"/>
        <v>3.660000000000001</v>
      </c>
    </row>
    <row r="64" spans="1:18" ht="15.75" x14ac:dyDescent="0.25">
      <c r="A64" s="845">
        <v>6</v>
      </c>
      <c r="B64" s="847" t="s">
        <v>1428</v>
      </c>
      <c r="C64" s="839"/>
      <c r="D64" s="839"/>
      <c r="E64" s="839"/>
      <c r="F64" s="839"/>
      <c r="G64" s="839"/>
      <c r="H64" s="843"/>
      <c r="I64" s="844"/>
      <c r="J64" s="844"/>
      <c r="K64" s="844"/>
      <c r="L64" s="844"/>
      <c r="M64" s="844"/>
      <c r="N64" s="844"/>
      <c r="O64" s="844"/>
      <c r="P64" s="844"/>
      <c r="Q64" s="844">
        <f>Q52+6</f>
        <v>120.15</v>
      </c>
      <c r="R64" s="840"/>
    </row>
    <row r="65" spans="1:18" ht="15.75" x14ac:dyDescent="0.25">
      <c r="A65" s="848"/>
      <c r="B65" s="847"/>
      <c r="C65" s="839"/>
      <c r="D65" s="839"/>
      <c r="E65" s="839"/>
      <c r="F65" s="839"/>
      <c r="G65" s="839"/>
      <c r="H65" s="843"/>
      <c r="I65" s="844"/>
      <c r="J65" s="844"/>
      <c r="K65" s="844"/>
      <c r="L65" s="844"/>
      <c r="M65" s="844"/>
      <c r="N65" s="844"/>
      <c r="O65" s="844"/>
      <c r="P65" s="844"/>
      <c r="Q65" s="844"/>
      <c r="R65" s="840"/>
    </row>
    <row r="66" spans="1:18" ht="19.5" thickBot="1" x14ac:dyDescent="0.3">
      <c r="A66" s="849"/>
      <c r="B66" s="850" t="s">
        <v>49</v>
      </c>
      <c r="C66" s="851">
        <f>SUM(C59:C65)</f>
        <v>51.41</v>
      </c>
      <c r="D66" s="851"/>
      <c r="E66" s="851"/>
      <c r="F66" s="851"/>
      <c r="G66" s="851"/>
      <c r="H66" s="852">
        <f>SUM(H59:H65)</f>
        <v>81.900617186992008</v>
      </c>
      <c r="I66" s="853"/>
      <c r="J66" s="853"/>
      <c r="K66" s="851">
        <f>SUM(K59:K65)</f>
        <v>651.08495160000007</v>
      </c>
      <c r="L66" s="853"/>
      <c r="M66" s="853"/>
      <c r="N66" s="851">
        <f>SUM(N59:N65)</f>
        <v>4807.2644170102803</v>
      </c>
      <c r="O66" s="851">
        <f>SUM(O59:O65)</f>
        <v>0</v>
      </c>
      <c r="P66" s="851">
        <f>SUM(P59:P65)</f>
        <v>0</v>
      </c>
      <c r="Q66" s="851">
        <f>SUM(Q59:Q65)</f>
        <v>5578.4993686102807</v>
      </c>
      <c r="R66" s="854">
        <f t="shared" ref="R66" si="20">Q66/H66/10</f>
        <v>6.8113032113954501</v>
      </c>
    </row>
    <row r="67" spans="1:18" ht="16.5" customHeight="1" x14ac:dyDescent="0.25">
      <c r="A67" s="822"/>
      <c r="B67" s="822"/>
      <c r="C67" s="855"/>
      <c r="D67" s="855"/>
      <c r="E67" s="855"/>
      <c r="F67" s="855"/>
      <c r="G67" s="855"/>
      <c r="H67" s="855"/>
      <c r="I67" s="855"/>
      <c r="J67" s="855"/>
      <c r="K67" s="855"/>
      <c r="L67" s="855"/>
      <c r="M67" s="855"/>
      <c r="N67" s="822"/>
      <c r="O67" s="822"/>
      <c r="P67" s="822"/>
      <c r="Q67" s="822"/>
      <c r="R67" s="822"/>
    </row>
    <row r="68" spans="1:18" ht="17.25" thickBot="1" x14ac:dyDescent="0.35">
      <c r="B68" s="829" t="s">
        <v>1190</v>
      </c>
      <c r="E68" s="830"/>
      <c r="F68" s="826"/>
      <c r="G68" s="826"/>
      <c r="H68" s="826"/>
      <c r="I68" s="827"/>
      <c r="J68" s="827"/>
      <c r="L68" s="826"/>
      <c r="M68" s="826"/>
      <c r="N68" s="830"/>
      <c r="O68" s="826"/>
      <c r="P68" s="826"/>
      <c r="Q68" s="830" t="s">
        <v>1077</v>
      </c>
      <c r="R68" s="827"/>
    </row>
    <row r="69" spans="1:18" ht="148.5" x14ac:dyDescent="0.25">
      <c r="A69" s="862" t="s">
        <v>74</v>
      </c>
      <c r="B69" s="863" t="s">
        <v>96</v>
      </c>
      <c r="C69" s="863" t="s">
        <v>97</v>
      </c>
      <c r="D69" s="863" t="s">
        <v>98</v>
      </c>
      <c r="E69" s="863" t="s">
        <v>99</v>
      </c>
      <c r="F69" s="864" t="s">
        <v>100</v>
      </c>
      <c r="G69" s="864" t="s">
        <v>232</v>
      </c>
      <c r="H69" s="864" t="s">
        <v>711</v>
      </c>
      <c r="I69" s="864" t="s">
        <v>710</v>
      </c>
      <c r="J69" s="864" t="s">
        <v>712</v>
      </c>
      <c r="K69" s="864" t="s">
        <v>1177</v>
      </c>
      <c r="L69" s="864" t="s">
        <v>1178</v>
      </c>
      <c r="M69" s="864" t="s">
        <v>1179</v>
      </c>
      <c r="N69" s="864" t="s">
        <v>1180</v>
      </c>
      <c r="O69" s="864" t="s">
        <v>101</v>
      </c>
      <c r="P69" s="864" t="s">
        <v>102</v>
      </c>
      <c r="Q69" s="864" t="s">
        <v>1181</v>
      </c>
      <c r="R69" s="865" t="s">
        <v>103</v>
      </c>
    </row>
    <row r="70" spans="1:18" ht="16.5" x14ac:dyDescent="0.25">
      <c r="A70" s="831">
        <v>1</v>
      </c>
      <c r="B70" s="832">
        <v>2</v>
      </c>
      <c r="C70" s="832">
        <v>3</v>
      </c>
      <c r="D70" s="832">
        <v>4</v>
      </c>
      <c r="E70" s="832">
        <v>5</v>
      </c>
      <c r="F70" s="832">
        <v>6</v>
      </c>
      <c r="G70" s="832">
        <v>7</v>
      </c>
      <c r="H70" s="832">
        <v>8</v>
      </c>
      <c r="I70" s="832">
        <v>9</v>
      </c>
      <c r="J70" s="832">
        <v>10</v>
      </c>
      <c r="K70" s="832">
        <v>11</v>
      </c>
      <c r="L70" s="832">
        <v>12</v>
      </c>
      <c r="M70" s="832">
        <v>13</v>
      </c>
      <c r="N70" s="832">
        <v>14</v>
      </c>
      <c r="O70" s="832">
        <v>15</v>
      </c>
      <c r="P70" s="832">
        <v>16</v>
      </c>
      <c r="Q70" s="832">
        <v>17</v>
      </c>
      <c r="R70" s="833">
        <v>18</v>
      </c>
    </row>
    <row r="71" spans="1:18" ht="15.75" x14ac:dyDescent="0.25">
      <c r="A71" s="834">
        <v>1</v>
      </c>
      <c r="B71" s="835" t="s">
        <v>1182</v>
      </c>
      <c r="C71" s="857">
        <v>45</v>
      </c>
      <c r="D71" s="857"/>
      <c r="E71" s="857"/>
      <c r="F71" s="846"/>
      <c r="G71" s="846"/>
      <c r="H71" s="858">
        <f>[83]Sheet1!$D$9</f>
        <v>70.798650598354897</v>
      </c>
      <c r="I71" s="846"/>
      <c r="J71" s="846"/>
      <c r="K71" s="846">
        <f>'[84]KSEB Bill EC+DC'!$E$59</f>
        <v>531.82862832000001</v>
      </c>
      <c r="L71" s="846"/>
      <c r="M71" s="846">
        <v>5.85</v>
      </c>
      <c r="N71" s="846">
        <f>'[84]KSEB Bill EC+DC'!$I$59</f>
        <v>4266.5370230340013</v>
      </c>
      <c r="O71" s="846"/>
      <c r="P71" s="846"/>
      <c r="Q71" s="844">
        <f>K71+N71+P71</f>
        <v>4798.3656513540009</v>
      </c>
      <c r="R71" s="840">
        <f>Q71/H71/10</f>
        <v>6.7774817892722625</v>
      </c>
    </row>
    <row r="72" spans="1:18" ht="16.5" x14ac:dyDescent="0.3">
      <c r="A72" s="841">
        <v>2</v>
      </c>
      <c r="B72" s="842" t="s">
        <v>1183</v>
      </c>
      <c r="C72" s="844">
        <v>0</v>
      </c>
      <c r="D72" s="844"/>
      <c r="E72" s="844"/>
      <c r="F72" s="844"/>
      <c r="G72" s="844"/>
      <c r="H72" s="843">
        <f>[83]Sheet1!$D$21</f>
        <v>8.6859266906879995</v>
      </c>
      <c r="I72" s="844"/>
      <c r="J72" s="844"/>
      <c r="K72" s="846">
        <f>'[84]KSEB Bill EC+DC'!$E$60</f>
        <v>87.42767615999999</v>
      </c>
      <c r="L72" s="844"/>
      <c r="M72" s="846">
        <v>5.85</v>
      </c>
      <c r="N72" s="846">
        <f>'[84]KSEB Bill EC+DC'!$I$60</f>
        <v>480.84254000639999</v>
      </c>
      <c r="O72" s="844"/>
      <c r="P72" s="844"/>
      <c r="Q72" s="844">
        <f>K72+N72+P72</f>
        <v>568.27021616640002</v>
      </c>
      <c r="R72" s="840">
        <f t="shared" ref="R72:R75" si="21">Q72/H72/10</f>
        <v>6.5424247337435002</v>
      </c>
    </row>
    <row r="73" spans="1:18" ht="15.75" x14ac:dyDescent="0.25">
      <c r="A73" s="845">
        <v>3</v>
      </c>
      <c r="B73" s="842" t="s">
        <v>1184</v>
      </c>
      <c r="C73" s="844">
        <v>6.3</v>
      </c>
      <c r="D73" s="844"/>
      <c r="E73" s="844"/>
      <c r="F73" s="844"/>
      <c r="G73" s="844"/>
      <c r="H73" s="843">
        <f>[83]Sheet1!$D$32</f>
        <v>8.5148656624684804</v>
      </c>
      <c r="I73" s="844"/>
      <c r="J73" s="844"/>
      <c r="K73" s="846">
        <f>'[84]KSEB Bill EC+DC'!$E$61</f>
        <v>77.018523120000026</v>
      </c>
      <c r="L73" s="844"/>
      <c r="M73" s="846">
        <v>5.85</v>
      </c>
      <c r="N73" s="846">
        <f>'[84]KSEB Bill EC+DC'!$I$61</f>
        <v>435.35982409920018</v>
      </c>
      <c r="O73" s="844"/>
      <c r="P73" s="844"/>
      <c r="Q73" s="844">
        <f>K73+N73+P73</f>
        <v>512.37834721920024</v>
      </c>
      <c r="R73" s="840">
        <f t="shared" si="21"/>
        <v>6.0174566168159664</v>
      </c>
    </row>
    <row r="74" spans="1:18" ht="31.5" x14ac:dyDescent="0.25">
      <c r="A74" s="845">
        <v>4</v>
      </c>
      <c r="B74" s="835" t="s">
        <v>1185</v>
      </c>
      <c r="C74" s="844">
        <v>0</v>
      </c>
      <c r="D74" s="844"/>
      <c r="E74" s="844"/>
      <c r="F74" s="844"/>
      <c r="G74" s="844"/>
      <c r="H74" s="843">
        <f>[83]Sheet1!$D$43</f>
        <v>1.5418671709840002</v>
      </c>
      <c r="I74" s="844"/>
      <c r="J74" s="844"/>
      <c r="K74" s="846">
        <f>'[84]KSEB Bill EC+DC'!$E$62</f>
        <v>16.251070440000003</v>
      </c>
      <c r="L74" s="844"/>
      <c r="M74" s="846">
        <v>5.85</v>
      </c>
      <c r="N74" s="846">
        <f>'[84]KSEB Bill EC+DC'!$I$62</f>
        <v>79.54418609279999</v>
      </c>
      <c r="O74" s="844"/>
      <c r="P74" s="844"/>
      <c r="Q74" s="844">
        <f>K74+N74+P74</f>
        <v>95.795256532799996</v>
      </c>
      <c r="R74" s="840">
        <f t="shared" si="21"/>
        <v>6.212938334478233</v>
      </c>
    </row>
    <row r="75" spans="1:18" ht="15.75" x14ac:dyDescent="0.25">
      <c r="A75" s="845">
        <v>5</v>
      </c>
      <c r="B75" s="842" t="s">
        <v>1186</v>
      </c>
      <c r="C75" s="861">
        <v>0.11</v>
      </c>
      <c r="D75" s="839"/>
      <c r="E75" s="839"/>
      <c r="F75" s="839"/>
      <c r="G75" s="839"/>
      <c r="H75" s="843">
        <f>[83]Sheet1!$E$54</f>
        <v>0.12482920855799999</v>
      </c>
      <c r="I75" s="844"/>
      <c r="J75" s="844"/>
      <c r="K75" s="844"/>
      <c r="L75" s="844"/>
      <c r="M75" s="844">
        <v>3.66</v>
      </c>
      <c r="N75" s="837">
        <f t="shared" ref="N75" si="22">H75*M75*10</f>
        <v>4.5687490332228</v>
      </c>
      <c r="O75" s="844"/>
      <c r="P75" s="844"/>
      <c r="Q75" s="839">
        <f t="shared" ref="Q75" si="23">K75+N75</f>
        <v>4.5687490332228</v>
      </c>
      <c r="R75" s="840">
        <f t="shared" si="21"/>
        <v>3.66</v>
      </c>
    </row>
    <row r="76" spans="1:18" ht="15.75" x14ac:dyDescent="0.25">
      <c r="A76" s="845">
        <v>6</v>
      </c>
      <c r="B76" s="847" t="s">
        <v>1428</v>
      </c>
      <c r="C76" s="839"/>
      <c r="D76" s="839"/>
      <c r="E76" s="839"/>
      <c r="F76" s="839"/>
      <c r="G76" s="839"/>
      <c r="H76" s="843"/>
      <c r="I76" s="844"/>
      <c r="J76" s="844"/>
      <c r="K76" s="844"/>
      <c r="L76" s="844"/>
      <c r="M76" s="844"/>
      <c r="N76" s="844"/>
      <c r="O76" s="844"/>
      <c r="P76" s="844"/>
      <c r="Q76" s="844">
        <f>Q64+6</f>
        <v>126.15</v>
      </c>
      <c r="R76" s="840"/>
    </row>
    <row r="77" spans="1:18" ht="15.75" x14ac:dyDescent="0.25">
      <c r="A77" s="848"/>
      <c r="B77" s="847"/>
      <c r="C77" s="839"/>
      <c r="D77" s="839"/>
      <c r="E77" s="839"/>
      <c r="F77" s="839"/>
      <c r="G77" s="839"/>
      <c r="H77" s="843"/>
      <c r="I77" s="844"/>
      <c r="J77" s="844"/>
      <c r="K77" s="844"/>
      <c r="L77" s="844"/>
      <c r="M77" s="844"/>
      <c r="N77" s="844"/>
      <c r="O77" s="844"/>
      <c r="P77" s="844"/>
      <c r="Q77" s="844"/>
      <c r="R77" s="840"/>
    </row>
    <row r="78" spans="1:18" ht="19.5" thickBot="1" x14ac:dyDescent="0.3">
      <c r="A78" s="849"/>
      <c r="B78" s="850" t="s">
        <v>49</v>
      </c>
      <c r="C78" s="851">
        <f>SUM(C71:C77)</f>
        <v>51.41</v>
      </c>
      <c r="D78" s="851"/>
      <c r="E78" s="851"/>
      <c r="F78" s="851"/>
      <c r="G78" s="851"/>
      <c r="H78" s="852">
        <f>SUM(H71:H77)</f>
        <v>89.666139331053387</v>
      </c>
      <c r="I78" s="853"/>
      <c r="J78" s="853"/>
      <c r="K78" s="851">
        <f>SUM(K71:K77)</f>
        <v>712.52589804000013</v>
      </c>
      <c r="L78" s="853"/>
      <c r="M78" s="853"/>
      <c r="N78" s="851">
        <f>SUM(N71:N77)</f>
        <v>5266.8523222656249</v>
      </c>
      <c r="O78" s="851">
        <f>SUM(O71:O77)</f>
        <v>0</v>
      </c>
      <c r="P78" s="851">
        <f>SUM(P71:P77)</f>
        <v>0</v>
      </c>
      <c r="Q78" s="851">
        <f>SUM(Q71:Q77)</f>
        <v>6105.5282203056231</v>
      </c>
      <c r="R78" s="854">
        <f t="shared" ref="R78" si="24">Q78/H78/10</f>
        <v>6.8091793243864371</v>
      </c>
    </row>
    <row r="79" spans="1:18" ht="16.5" customHeight="1" x14ac:dyDescent="0.25">
      <c r="A79" s="822"/>
      <c r="B79" s="822"/>
      <c r="C79" s="855"/>
      <c r="D79" s="855"/>
      <c r="E79" s="855"/>
      <c r="F79" s="855"/>
      <c r="G79" s="855"/>
      <c r="H79" s="859"/>
      <c r="I79" s="855"/>
      <c r="J79" s="855"/>
      <c r="K79" s="855"/>
      <c r="L79" s="855"/>
      <c r="M79" s="855"/>
      <c r="N79" s="822"/>
      <c r="O79" s="822"/>
      <c r="P79" s="822"/>
      <c r="Q79" s="822"/>
      <c r="R79" s="822"/>
    </row>
    <row r="80" spans="1:18" ht="17.25" thickBot="1" x14ac:dyDescent="0.35">
      <c r="B80" s="829" t="s">
        <v>1191</v>
      </c>
      <c r="E80" s="830"/>
      <c r="F80" s="826"/>
      <c r="G80" s="826"/>
      <c r="H80" s="826"/>
      <c r="I80" s="827"/>
      <c r="J80" s="827"/>
      <c r="L80" s="826"/>
      <c r="M80" s="826"/>
      <c r="N80" s="830"/>
      <c r="O80" s="826"/>
      <c r="P80" s="826"/>
      <c r="Q80" s="830" t="s">
        <v>1077</v>
      </c>
      <c r="R80" s="827"/>
    </row>
    <row r="81" spans="1:18" ht="148.5" x14ac:dyDescent="0.25">
      <c r="A81" s="862" t="s">
        <v>74</v>
      </c>
      <c r="B81" s="863" t="s">
        <v>96</v>
      </c>
      <c r="C81" s="863" t="s">
        <v>97</v>
      </c>
      <c r="D81" s="863" t="s">
        <v>98</v>
      </c>
      <c r="E81" s="863" t="s">
        <v>99</v>
      </c>
      <c r="F81" s="864" t="s">
        <v>100</v>
      </c>
      <c r="G81" s="864" t="s">
        <v>232</v>
      </c>
      <c r="H81" s="864" t="s">
        <v>711</v>
      </c>
      <c r="I81" s="864" t="s">
        <v>710</v>
      </c>
      <c r="J81" s="864" t="s">
        <v>712</v>
      </c>
      <c r="K81" s="864" t="s">
        <v>1177</v>
      </c>
      <c r="L81" s="864" t="s">
        <v>1178</v>
      </c>
      <c r="M81" s="864" t="s">
        <v>1179</v>
      </c>
      <c r="N81" s="864" t="s">
        <v>1180</v>
      </c>
      <c r="O81" s="864" t="s">
        <v>101</v>
      </c>
      <c r="P81" s="864" t="s">
        <v>102</v>
      </c>
      <c r="Q81" s="864" t="s">
        <v>1181</v>
      </c>
      <c r="R81" s="865" t="s">
        <v>103</v>
      </c>
    </row>
    <row r="82" spans="1:18" ht="16.5" x14ac:dyDescent="0.25">
      <c r="A82" s="831">
        <v>1</v>
      </c>
      <c r="B82" s="832">
        <v>2</v>
      </c>
      <c r="C82" s="832">
        <v>3</v>
      </c>
      <c r="D82" s="832">
        <v>4</v>
      </c>
      <c r="E82" s="832">
        <v>5</v>
      </c>
      <c r="F82" s="832">
        <v>6</v>
      </c>
      <c r="G82" s="832">
        <v>7</v>
      </c>
      <c r="H82" s="832">
        <v>8</v>
      </c>
      <c r="I82" s="832">
        <v>9</v>
      </c>
      <c r="J82" s="832">
        <v>10</v>
      </c>
      <c r="K82" s="832">
        <v>11</v>
      </c>
      <c r="L82" s="832">
        <v>12</v>
      </c>
      <c r="M82" s="832">
        <v>13</v>
      </c>
      <c r="N82" s="832">
        <v>14</v>
      </c>
      <c r="O82" s="832">
        <v>15</v>
      </c>
      <c r="P82" s="832">
        <v>16</v>
      </c>
      <c r="Q82" s="832">
        <v>17</v>
      </c>
      <c r="R82" s="833">
        <v>18</v>
      </c>
    </row>
    <row r="83" spans="1:18" ht="15.75" x14ac:dyDescent="0.25">
      <c r="A83" s="834">
        <v>1</v>
      </c>
      <c r="B83" s="835" t="s">
        <v>1182</v>
      </c>
      <c r="C83" s="857">
        <v>45</v>
      </c>
      <c r="D83" s="857"/>
      <c r="E83" s="857"/>
      <c r="F83" s="846"/>
      <c r="G83" s="846"/>
      <c r="H83" s="858">
        <f>[83]Sheet1!$D$10</f>
        <v>77.600255796979994</v>
      </c>
      <c r="I83" s="846"/>
      <c r="J83" s="846"/>
      <c r="K83" s="846">
        <f>'[84]KSEB Bill EC+DC'!$E$66</f>
        <v>585.01149115200008</v>
      </c>
      <c r="L83" s="846"/>
      <c r="M83" s="846">
        <v>5.85</v>
      </c>
      <c r="N83" s="846">
        <f>'[84]KSEB Bill EC+DC'!$I$66</f>
        <v>4693.190725337402</v>
      </c>
      <c r="O83" s="846"/>
      <c r="P83" s="846"/>
      <c r="Q83" s="844">
        <f>K83+N83+P83</f>
        <v>5278.2022164894024</v>
      </c>
      <c r="R83" s="840">
        <f>Q83/H83/10</f>
        <v>6.8017845589303025</v>
      </c>
    </row>
    <row r="84" spans="1:18" ht="16.5" x14ac:dyDescent="0.3">
      <c r="A84" s="841">
        <v>2</v>
      </c>
      <c r="B84" s="842" t="s">
        <v>1183</v>
      </c>
      <c r="C84" s="844">
        <v>0</v>
      </c>
      <c r="D84" s="844"/>
      <c r="E84" s="844"/>
      <c r="F84" s="844"/>
      <c r="G84" s="844"/>
      <c r="H84" s="843">
        <f>[83]Sheet1!$D$22</f>
        <v>9.5545193597567994</v>
      </c>
      <c r="I84" s="844"/>
      <c r="J84" s="844"/>
      <c r="K84" s="846">
        <f>'[84]KSEB Bill EC+DC'!$E$67</f>
        <v>96.170443775999999</v>
      </c>
      <c r="L84" s="844"/>
      <c r="M84" s="846">
        <v>5.85</v>
      </c>
      <c r="N84" s="846">
        <f>'[84]KSEB Bill EC+DC'!$I$67</f>
        <v>528.92679400704003</v>
      </c>
      <c r="O84" s="844"/>
      <c r="P84" s="844"/>
      <c r="Q84" s="844">
        <f>K84+N84+P84</f>
        <v>625.09723778303999</v>
      </c>
      <c r="R84" s="840">
        <f t="shared" ref="R84:R87" si="25">Q84/H84/10</f>
        <v>6.5424247337435002</v>
      </c>
    </row>
    <row r="85" spans="1:18" ht="15.75" x14ac:dyDescent="0.25">
      <c r="A85" s="845">
        <v>3</v>
      </c>
      <c r="B85" s="842" t="s">
        <v>1184</v>
      </c>
      <c r="C85" s="844">
        <v>6.3</v>
      </c>
      <c r="D85" s="844"/>
      <c r="E85" s="844"/>
      <c r="F85" s="844"/>
      <c r="G85" s="844"/>
      <c r="H85" s="843">
        <f>[83]Sheet1!$D$33</f>
        <v>9.3663522287153285</v>
      </c>
      <c r="I85" s="844"/>
      <c r="J85" s="844"/>
      <c r="K85" s="846">
        <f>'[84]KSEB Bill EC+DC'!$E$68</f>
        <v>80.869449276000026</v>
      </c>
      <c r="L85" s="844"/>
      <c r="M85" s="846">
        <v>5.85</v>
      </c>
      <c r="N85" s="846">
        <f>'[84]KSEB Bill EC+DC'!$I$68</f>
        <v>457.12781530416021</v>
      </c>
      <c r="O85" s="844"/>
      <c r="P85" s="844"/>
      <c r="Q85" s="844">
        <f>K85+N85+P85</f>
        <v>537.99726458016028</v>
      </c>
      <c r="R85" s="840">
        <f t="shared" si="25"/>
        <v>5.7439358615061504</v>
      </c>
    </row>
    <row r="86" spans="1:18" ht="31.5" x14ac:dyDescent="0.25">
      <c r="A86" s="845">
        <v>4</v>
      </c>
      <c r="B86" s="835" t="s">
        <v>1185</v>
      </c>
      <c r="C86" s="844">
        <v>0</v>
      </c>
      <c r="D86" s="844"/>
      <c r="E86" s="844"/>
      <c r="F86" s="844"/>
      <c r="G86" s="844"/>
      <c r="H86" s="843">
        <f>[83]Sheet1!$D$44</f>
        <v>1.6960538880824003</v>
      </c>
      <c r="I86" s="844"/>
      <c r="J86" s="844"/>
      <c r="K86" s="846">
        <f>'[84]KSEB Bill EC+DC'!$E$69</f>
        <v>17.876177484000007</v>
      </c>
      <c r="L86" s="844"/>
      <c r="M86" s="846">
        <v>5.85</v>
      </c>
      <c r="N86" s="846">
        <f>'[84]KSEB Bill EC+DC'!$I$69</f>
        <v>87.498604702080002</v>
      </c>
      <c r="O86" s="844"/>
      <c r="P86" s="844"/>
      <c r="Q86" s="844">
        <f>K86+N86+P86</f>
        <v>105.37478218608001</v>
      </c>
      <c r="R86" s="840">
        <f t="shared" si="25"/>
        <v>6.2129383344782338</v>
      </c>
    </row>
    <row r="87" spans="1:18" ht="15.75" x14ac:dyDescent="0.25">
      <c r="A87" s="845">
        <v>5</v>
      </c>
      <c r="B87" s="842" t="s">
        <v>1186</v>
      </c>
      <c r="C87" s="861">
        <v>0.11</v>
      </c>
      <c r="D87" s="839"/>
      <c r="E87" s="839"/>
      <c r="F87" s="839"/>
      <c r="G87" s="839"/>
      <c r="H87" s="843">
        <f>[83]Sheet1!$E$55</f>
        <v>0.12607750064358</v>
      </c>
      <c r="I87" s="844"/>
      <c r="J87" s="844"/>
      <c r="K87" s="844"/>
      <c r="L87" s="844"/>
      <c r="M87" s="844">
        <v>3.66</v>
      </c>
      <c r="N87" s="837">
        <f t="shared" ref="N87" si="26">H87*M87*10</f>
        <v>4.6144365235550282</v>
      </c>
      <c r="O87" s="844"/>
      <c r="P87" s="844"/>
      <c r="Q87" s="839">
        <f t="shared" ref="Q87" si="27">K87+N87</f>
        <v>4.6144365235550282</v>
      </c>
      <c r="R87" s="840">
        <f t="shared" si="25"/>
        <v>3.66</v>
      </c>
    </row>
    <row r="88" spans="1:18" ht="15.75" x14ac:dyDescent="0.25">
      <c r="A88" s="845">
        <v>6</v>
      </c>
      <c r="B88" s="847" t="s">
        <v>1428</v>
      </c>
      <c r="C88" s="839"/>
      <c r="D88" s="839"/>
      <c r="E88" s="839"/>
      <c r="F88" s="839"/>
      <c r="G88" s="839"/>
      <c r="H88" s="843"/>
      <c r="I88" s="844"/>
      <c r="J88" s="844"/>
      <c r="K88" s="844"/>
      <c r="L88" s="844"/>
      <c r="M88" s="844"/>
      <c r="N88" s="844"/>
      <c r="O88" s="844"/>
      <c r="P88" s="844"/>
      <c r="Q88" s="844">
        <f>Q76+6</f>
        <v>132.15</v>
      </c>
      <c r="R88" s="840"/>
    </row>
    <row r="89" spans="1:18" ht="15.75" x14ac:dyDescent="0.25">
      <c r="A89" s="848"/>
      <c r="B89" s="847"/>
      <c r="C89" s="839"/>
      <c r="D89" s="839"/>
      <c r="E89" s="839"/>
      <c r="F89" s="839"/>
      <c r="G89" s="839"/>
      <c r="H89" s="843"/>
      <c r="I89" s="844"/>
      <c r="J89" s="844"/>
      <c r="K89" s="844"/>
      <c r="L89" s="844"/>
      <c r="M89" s="844"/>
      <c r="N89" s="844"/>
      <c r="O89" s="844"/>
      <c r="P89" s="844"/>
      <c r="Q89" s="844"/>
      <c r="R89" s="840"/>
    </row>
    <row r="90" spans="1:18" ht="19.5" thickBot="1" x14ac:dyDescent="0.3">
      <c r="A90" s="849"/>
      <c r="B90" s="850" t="s">
        <v>49</v>
      </c>
      <c r="C90" s="851">
        <f>SUM(C83:C89)</f>
        <v>51.41</v>
      </c>
      <c r="D90" s="851"/>
      <c r="E90" s="851"/>
      <c r="F90" s="851"/>
      <c r="G90" s="851"/>
      <c r="H90" s="852">
        <f>SUM(H83:H89)</f>
        <v>98.343258774178096</v>
      </c>
      <c r="I90" s="853"/>
      <c r="J90" s="853"/>
      <c r="K90" s="851">
        <f>SUM(K83:K89)</f>
        <v>779.92756168800008</v>
      </c>
      <c r="L90" s="853"/>
      <c r="M90" s="853"/>
      <c r="N90" s="851">
        <f>SUM(N83:N89)</f>
        <v>5771.3583758742379</v>
      </c>
      <c r="O90" s="851">
        <f>SUM(O83:O89)</f>
        <v>0</v>
      </c>
      <c r="P90" s="851">
        <f>SUM(P83:P89)</f>
        <v>0</v>
      </c>
      <c r="Q90" s="851">
        <f>SUM(Q83:Q89)</f>
        <v>6683.4359375622371</v>
      </c>
      <c r="R90" s="854">
        <f t="shared" ref="R90" si="28">Q90/H90/10</f>
        <v>6.7960285441721613</v>
      </c>
    </row>
    <row r="91" spans="1:18" ht="16.5" customHeight="1" x14ac:dyDescent="0.25">
      <c r="A91" s="822"/>
      <c r="B91" s="822"/>
      <c r="C91" s="855"/>
      <c r="D91" s="855"/>
      <c r="E91" s="855"/>
      <c r="F91" s="855"/>
      <c r="G91" s="855"/>
      <c r="H91" s="1438"/>
      <c r="I91" s="855"/>
      <c r="J91" s="855"/>
      <c r="K91" s="855"/>
      <c r="L91" s="855"/>
      <c r="M91" s="855"/>
      <c r="N91" s="822"/>
      <c r="O91" s="822"/>
      <c r="P91" s="822"/>
      <c r="Q91" s="822"/>
      <c r="R91" s="822"/>
    </row>
    <row r="92" spans="1:18" ht="17.25" thickBot="1" x14ac:dyDescent="0.35">
      <c r="B92" s="829" t="s">
        <v>1192</v>
      </c>
      <c r="E92" s="830"/>
      <c r="F92" s="826"/>
      <c r="G92" s="826"/>
      <c r="H92" s="826"/>
      <c r="I92" s="827"/>
      <c r="J92" s="827"/>
      <c r="L92" s="826"/>
      <c r="M92" s="826"/>
      <c r="N92" s="830"/>
      <c r="O92" s="826"/>
      <c r="P92" s="826"/>
      <c r="Q92" s="830" t="s">
        <v>1077</v>
      </c>
      <c r="R92" s="827"/>
    </row>
    <row r="93" spans="1:18" ht="148.5" x14ac:dyDescent="0.25">
      <c r="A93" s="862" t="s">
        <v>74</v>
      </c>
      <c r="B93" s="863" t="s">
        <v>96</v>
      </c>
      <c r="C93" s="863" t="s">
        <v>97</v>
      </c>
      <c r="D93" s="863" t="s">
        <v>98</v>
      </c>
      <c r="E93" s="863" t="s">
        <v>99</v>
      </c>
      <c r="F93" s="864" t="s">
        <v>100</v>
      </c>
      <c r="G93" s="864" t="s">
        <v>232</v>
      </c>
      <c r="H93" s="864" t="s">
        <v>711</v>
      </c>
      <c r="I93" s="864" t="s">
        <v>710</v>
      </c>
      <c r="J93" s="864" t="s">
        <v>712</v>
      </c>
      <c r="K93" s="864" t="s">
        <v>1177</v>
      </c>
      <c r="L93" s="864" t="s">
        <v>1178</v>
      </c>
      <c r="M93" s="864" t="s">
        <v>1179</v>
      </c>
      <c r="N93" s="864" t="s">
        <v>1180</v>
      </c>
      <c r="O93" s="864" t="s">
        <v>101</v>
      </c>
      <c r="P93" s="864" t="s">
        <v>102</v>
      </c>
      <c r="Q93" s="864" t="s">
        <v>1181</v>
      </c>
      <c r="R93" s="865" t="s">
        <v>103</v>
      </c>
    </row>
    <row r="94" spans="1:18" ht="16.5" x14ac:dyDescent="0.25">
      <c r="A94" s="831">
        <v>1</v>
      </c>
      <c r="B94" s="832">
        <v>2</v>
      </c>
      <c r="C94" s="832">
        <v>3</v>
      </c>
      <c r="D94" s="832">
        <v>4</v>
      </c>
      <c r="E94" s="832">
        <v>5</v>
      </c>
      <c r="F94" s="832">
        <v>6</v>
      </c>
      <c r="G94" s="832">
        <v>7</v>
      </c>
      <c r="H94" s="832">
        <v>8</v>
      </c>
      <c r="I94" s="832">
        <v>9</v>
      </c>
      <c r="J94" s="832">
        <v>10</v>
      </c>
      <c r="K94" s="832">
        <v>11</v>
      </c>
      <c r="L94" s="832">
        <v>12</v>
      </c>
      <c r="M94" s="832">
        <v>13</v>
      </c>
      <c r="N94" s="832">
        <v>14</v>
      </c>
      <c r="O94" s="832">
        <v>15</v>
      </c>
      <c r="P94" s="832">
        <v>16</v>
      </c>
      <c r="Q94" s="832">
        <v>17</v>
      </c>
      <c r="R94" s="833">
        <v>18</v>
      </c>
    </row>
    <row r="95" spans="1:18" ht="15.75" x14ac:dyDescent="0.25">
      <c r="A95" s="834">
        <v>1</v>
      </c>
      <c r="B95" s="835" t="s">
        <v>1182</v>
      </c>
      <c r="C95" s="857">
        <v>45</v>
      </c>
      <c r="D95" s="857"/>
      <c r="E95" s="857"/>
      <c r="F95" s="846"/>
      <c r="G95" s="846"/>
      <c r="H95" s="858">
        <f>[83]Sheet1!$D$11</f>
        <v>82.552050721679905</v>
      </c>
      <c r="I95" s="846"/>
      <c r="J95" s="846"/>
      <c r="K95" s="846">
        <f>'[84]KSEB Bill EC+DC'!$E$73</f>
        <v>643.51264026720014</v>
      </c>
      <c r="L95" s="846"/>
      <c r="M95" s="846">
        <v>5.85</v>
      </c>
      <c r="N95" s="846">
        <f>'[84]KSEB Bill EC+DC'!$I$73</f>
        <v>5162.5097978711428</v>
      </c>
      <c r="O95" s="846"/>
      <c r="P95" s="846"/>
      <c r="Q95" s="844">
        <f>K95+N95+P95</f>
        <v>5806.0224381383432</v>
      </c>
      <c r="R95" s="840">
        <f>Q95/H95/10</f>
        <v>7.0331656056771461</v>
      </c>
    </row>
    <row r="96" spans="1:18" ht="16.5" x14ac:dyDescent="0.3">
      <c r="A96" s="841">
        <v>2</v>
      </c>
      <c r="B96" s="842" t="s">
        <v>1183</v>
      </c>
      <c r="C96" s="844">
        <v>0</v>
      </c>
      <c r="D96" s="844"/>
      <c r="E96" s="844"/>
      <c r="F96" s="844"/>
      <c r="G96" s="844"/>
      <c r="H96" s="843">
        <f>[83]Sheet1!$D$23</f>
        <v>10.223335714939775</v>
      </c>
      <c r="I96" s="844"/>
      <c r="J96" s="844"/>
      <c r="K96" s="846">
        <f>'[84]KSEB Bill EC+DC'!$E$74</f>
        <v>105.78748815360001</v>
      </c>
      <c r="L96" s="844"/>
      <c r="M96" s="846">
        <v>5.85</v>
      </c>
      <c r="N96" s="846">
        <f>'[84]KSEB Bill EC+DC'!$I$74</f>
        <v>581.81947340774411</v>
      </c>
      <c r="O96" s="844"/>
      <c r="P96" s="844"/>
      <c r="Q96" s="844">
        <f>K96+N96+P96</f>
        <v>687.60696156134418</v>
      </c>
      <c r="R96" s="840">
        <f t="shared" ref="R96:R99" si="29">Q96/H96/10</f>
        <v>6.7258572029138808</v>
      </c>
    </row>
    <row r="97" spans="1:18" ht="15.75" x14ac:dyDescent="0.25">
      <c r="A97" s="845">
        <v>3</v>
      </c>
      <c r="B97" s="842" t="s">
        <v>1184</v>
      </c>
      <c r="C97" s="844">
        <v>6.3</v>
      </c>
      <c r="D97" s="844"/>
      <c r="E97" s="844"/>
      <c r="F97" s="844"/>
      <c r="G97" s="844"/>
      <c r="H97" s="843">
        <f>[83]Sheet1!$D$34</f>
        <v>10.115660407012555</v>
      </c>
      <c r="I97" s="844"/>
      <c r="J97" s="844"/>
      <c r="K97" s="846">
        <f>'[84]KSEB Bill EC+DC'!$E$75</f>
        <v>84.912921739800026</v>
      </c>
      <c r="L97" s="844"/>
      <c r="M97" s="846">
        <v>5.85</v>
      </c>
      <c r="N97" s="846">
        <f>'[84]KSEB Bill EC+DC'!$I$75</f>
        <v>479.98420606936821</v>
      </c>
      <c r="O97" s="844"/>
      <c r="P97" s="844"/>
      <c r="Q97" s="844">
        <f>K97+N97+P97</f>
        <v>564.8971278091683</v>
      </c>
      <c r="R97" s="840">
        <f t="shared" si="29"/>
        <v>5.5843820875754231</v>
      </c>
    </row>
    <row r="98" spans="1:18" ht="31.5" x14ac:dyDescent="0.25">
      <c r="A98" s="845">
        <v>4</v>
      </c>
      <c r="B98" s="835" t="s">
        <v>1185</v>
      </c>
      <c r="C98" s="844">
        <v>0</v>
      </c>
      <c r="D98" s="844"/>
      <c r="E98" s="844"/>
      <c r="F98" s="844"/>
      <c r="G98" s="844"/>
      <c r="H98" s="843">
        <f>[83]Sheet1!$D$45</f>
        <v>1.8656592768906406</v>
      </c>
      <c r="I98" s="844"/>
      <c r="J98" s="844"/>
      <c r="K98" s="846">
        <f>'[84]KSEB Bill EC+DC'!$E$76</f>
        <v>19.663795232400009</v>
      </c>
      <c r="L98" s="844"/>
      <c r="M98" s="846">
        <v>5.85</v>
      </c>
      <c r="N98" s="846">
        <f>'[84]KSEB Bill EC+DC'!$I$76</f>
        <v>96.248465172288007</v>
      </c>
      <c r="O98" s="844"/>
      <c r="P98" s="844"/>
      <c r="Q98" s="844">
        <f>K98+N98+P98</f>
        <v>115.91226040468801</v>
      </c>
      <c r="R98" s="840">
        <f t="shared" si="29"/>
        <v>6.212938334478233</v>
      </c>
    </row>
    <row r="99" spans="1:18" ht="15.75" x14ac:dyDescent="0.25">
      <c r="A99" s="845">
        <v>5</v>
      </c>
      <c r="B99" s="842" t="s">
        <v>1186</v>
      </c>
      <c r="C99" s="861">
        <v>0.11</v>
      </c>
      <c r="D99" s="839"/>
      <c r="E99" s="839"/>
      <c r="F99" s="839"/>
      <c r="G99" s="839"/>
      <c r="H99" s="843">
        <f>[83]Sheet1!$E$56</f>
        <v>0.12733827565001582</v>
      </c>
      <c r="I99" s="844"/>
      <c r="J99" s="844"/>
      <c r="K99" s="844"/>
      <c r="L99" s="844"/>
      <c r="M99" s="844">
        <v>3.66</v>
      </c>
      <c r="N99" s="837">
        <f t="shared" ref="N99" si="30">H99*M99*10</f>
        <v>4.6605808887905793</v>
      </c>
      <c r="O99" s="844"/>
      <c r="P99" s="844"/>
      <c r="Q99" s="839">
        <f t="shared" ref="Q99" si="31">K99+N99</f>
        <v>4.6605808887905793</v>
      </c>
      <c r="R99" s="840">
        <f t="shared" si="29"/>
        <v>3.66</v>
      </c>
    </row>
    <row r="100" spans="1:18" ht="15.75" x14ac:dyDescent="0.25">
      <c r="A100" s="845">
        <v>6</v>
      </c>
      <c r="B100" s="847" t="s">
        <v>1428</v>
      </c>
      <c r="C100" s="839"/>
      <c r="D100" s="839"/>
      <c r="E100" s="839"/>
      <c r="F100" s="839"/>
      <c r="G100" s="839"/>
      <c r="H100" s="843"/>
      <c r="I100" s="844"/>
      <c r="J100" s="844"/>
      <c r="K100" s="844"/>
      <c r="L100" s="844"/>
      <c r="M100" s="844"/>
      <c r="N100" s="844"/>
      <c r="O100" s="844"/>
      <c r="P100" s="844"/>
      <c r="Q100" s="844">
        <f>Q88+6</f>
        <v>138.15</v>
      </c>
      <c r="R100" s="840"/>
    </row>
    <row r="101" spans="1:18" ht="15.75" x14ac:dyDescent="0.25">
      <c r="A101" s="848"/>
      <c r="B101" s="847"/>
      <c r="C101" s="839"/>
      <c r="D101" s="839"/>
      <c r="E101" s="839"/>
      <c r="F101" s="839"/>
      <c r="G101" s="839"/>
      <c r="H101" s="843"/>
      <c r="I101" s="844"/>
      <c r="J101" s="844"/>
      <c r="K101" s="844"/>
      <c r="L101" s="844"/>
      <c r="M101" s="844"/>
      <c r="N101" s="844"/>
      <c r="O101" s="844"/>
      <c r="P101" s="844"/>
      <c r="Q101" s="844"/>
      <c r="R101" s="840"/>
    </row>
    <row r="102" spans="1:18" ht="19.5" thickBot="1" x14ac:dyDescent="0.3">
      <c r="A102" s="849"/>
      <c r="B102" s="850" t="s">
        <v>49</v>
      </c>
      <c r="C102" s="851">
        <f>SUM(C95:C101)</f>
        <v>51.41</v>
      </c>
      <c r="D102" s="851"/>
      <c r="E102" s="851"/>
      <c r="F102" s="851"/>
      <c r="G102" s="851"/>
      <c r="H102" s="852">
        <f>SUM(H95:H101)</f>
        <v>104.8840443961729</v>
      </c>
      <c r="I102" s="853"/>
      <c r="J102" s="853"/>
      <c r="K102" s="851">
        <f>SUM(K95:K101)</f>
        <v>853.87684539300017</v>
      </c>
      <c r="L102" s="853"/>
      <c r="M102" s="853"/>
      <c r="N102" s="851">
        <f>SUM(N95:N101)</f>
        <v>6325.2225234093339</v>
      </c>
      <c r="O102" s="851">
        <f>SUM(O95:O101)</f>
        <v>0</v>
      </c>
      <c r="P102" s="851">
        <f>SUM(P95:P101)</f>
        <v>0</v>
      </c>
      <c r="Q102" s="851">
        <f>SUM(Q95:Q101)</f>
        <v>7317.2493688023342</v>
      </c>
      <c r="R102" s="854">
        <f t="shared" ref="R102" si="32">Q102/H102/10</f>
        <v>6.9765133590418005</v>
      </c>
    </row>
    <row r="103" spans="1:18" ht="16.5" x14ac:dyDescent="0.25">
      <c r="A103" s="822"/>
      <c r="B103" s="822"/>
      <c r="C103" s="855"/>
      <c r="D103" s="855"/>
      <c r="E103" s="855"/>
      <c r="F103" s="855"/>
      <c r="G103" s="855"/>
      <c r="H103" s="1438"/>
      <c r="I103" s="855"/>
      <c r="J103" s="855"/>
      <c r="K103" s="855"/>
      <c r="L103" s="855"/>
      <c r="M103" s="855"/>
      <c r="N103" s="822"/>
      <c r="O103" s="822"/>
      <c r="P103" s="822"/>
      <c r="Q103" s="822"/>
      <c r="R103" s="822"/>
    </row>
    <row r="104" spans="1:18" ht="15.75" x14ac:dyDescent="0.25">
      <c r="B104" s="1021" t="str">
        <f>'[54]D2.7_2019-20_to_2026-27_OK_PRIN'!B27</f>
        <v>For KINESCO Power and Utilities Pvt. Ltd.</v>
      </c>
      <c r="R104" s="1182"/>
    </row>
    <row r="105" spans="1:18" ht="15.75" x14ac:dyDescent="0.25">
      <c r="B105" s="1021"/>
      <c r="R105" s="1182"/>
    </row>
    <row r="106" spans="1:18" ht="15.75" x14ac:dyDescent="0.25">
      <c r="B106" s="1021"/>
      <c r="R106" s="1182"/>
    </row>
    <row r="107" spans="1:18" ht="15.75" x14ac:dyDescent="0.25">
      <c r="B107" s="1021" t="str">
        <f>'[54]D2.7_2019-20_to_2026-27_OK_PRIN'!B32</f>
        <v>T M AJITHKUMAR</v>
      </c>
      <c r="R107" s="1182"/>
    </row>
    <row r="108" spans="1:18" ht="15.75" x14ac:dyDescent="0.25">
      <c r="B108" s="1021" t="str">
        <f>'[54]D2.7_2019-20_to_2026-27_OK_PRIN'!B33</f>
        <v>CHIEF EXECUTIVE OFFICER</v>
      </c>
      <c r="R108" s="1182"/>
    </row>
    <row r="109" spans="1:18" ht="15.75" x14ac:dyDescent="0.25">
      <c r="B109" s="1021"/>
      <c r="R109" s="1182"/>
    </row>
    <row r="110" spans="1:18" ht="15.75" x14ac:dyDescent="0.25">
      <c r="B110" s="1021" t="str">
        <f>'[54]D2.7_2019-20_to_2026-27_OK_PRIN'!B35</f>
        <v>Place: Kakkanad, Kochi</v>
      </c>
      <c r="R110" s="1182"/>
    </row>
  </sheetData>
  <mergeCells count="2">
    <mergeCell ref="B2:Q2"/>
    <mergeCell ref="B4:Q4"/>
  </mergeCells>
  <printOptions horizontalCentered="1"/>
  <pageMargins left="0" right="0" top="0.39370078740157483" bottom="0.35433070866141736" header="0.27559055118110237" footer="0.19685039370078741"/>
  <pageSetup paperSize="9" scale="55" fitToHeight="3" orientation="landscape" r:id="rId1"/>
  <headerFooter alignWithMargins="0"/>
  <rowBreaks count="3" manualBreakCount="3">
    <brk id="30" max="17" man="1"/>
    <brk id="54" max="17" man="1"/>
    <brk id="78" max="1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C000"/>
  </sheetPr>
  <dimension ref="A1:X110"/>
  <sheetViews>
    <sheetView showGridLines="0" view="pageBreakPreview" topLeftCell="A97" zoomScale="70" zoomScaleNormal="70" zoomScaleSheetLayoutView="70" zoomScalePageLayoutView="50" workbookViewId="0">
      <selection activeCell="I9" sqref="I9"/>
    </sheetView>
  </sheetViews>
  <sheetFormatPr defaultColWidth="9.33203125" defaultRowHeight="15" x14ac:dyDescent="0.25"/>
  <cols>
    <col min="1" max="1" width="4.83203125" style="823" customWidth="1"/>
    <col min="2" max="2" width="26.5" style="823" customWidth="1"/>
    <col min="3" max="3" width="13" style="823" customWidth="1"/>
    <col min="4" max="7" width="11.5" style="823" customWidth="1"/>
    <col min="8" max="8" width="20.33203125" style="823" customWidth="1"/>
    <col min="9" max="10" width="11.6640625" style="823" customWidth="1"/>
    <col min="11" max="11" width="19" style="823" customWidth="1"/>
    <col min="12" max="12" width="11.5" style="823" customWidth="1"/>
    <col min="13" max="13" width="14.83203125" style="823" customWidth="1"/>
    <col min="14" max="14" width="20.33203125" style="823" customWidth="1"/>
    <col min="15" max="16" width="11.6640625" style="823" customWidth="1"/>
    <col min="17" max="17" width="16" style="823" customWidth="1"/>
    <col min="18" max="18" width="15.6640625" style="823" customWidth="1"/>
    <col min="19" max="22" width="9.33203125" style="823"/>
    <col min="23" max="23" width="10.83203125" style="823" customWidth="1"/>
    <col min="24" max="16384" width="9.33203125" style="823"/>
  </cols>
  <sheetData>
    <row r="1" spans="1:18" ht="16.5" customHeight="1" thickBot="1" x14ac:dyDescent="0.3">
      <c r="A1" s="822"/>
      <c r="B1" s="822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22"/>
      <c r="O1" s="822"/>
      <c r="P1" s="822"/>
      <c r="Q1" s="822"/>
      <c r="R1" s="822"/>
    </row>
    <row r="2" spans="1:18" ht="18" customHeight="1" thickBot="1" x14ac:dyDescent="0.3">
      <c r="B2" s="1678" t="s">
        <v>1175</v>
      </c>
      <c r="C2" s="1679"/>
      <c r="D2" s="1679"/>
      <c r="E2" s="1679"/>
      <c r="F2" s="1679"/>
      <c r="G2" s="1679"/>
      <c r="H2" s="1679"/>
      <c r="I2" s="1679"/>
      <c r="J2" s="1679"/>
      <c r="K2" s="1679"/>
      <c r="L2" s="1679"/>
      <c r="M2" s="1679"/>
      <c r="N2" s="1679"/>
      <c r="O2" s="1679"/>
      <c r="P2" s="1679"/>
      <c r="Q2" s="1680"/>
      <c r="R2" s="824"/>
    </row>
    <row r="3" spans="1:18" ht="17.25" thickBot="1" x14ac:dyDescent="0.3">
      <c r="B3" s="825"/>
      <c r="C3" s="826"/>
      <c r="D3" s="827"/>
      <c r="E3" s="827"/>
      <c r="F3" s="827"/>
      <c r="G3" s="827"/>
      <c r="H3" s="827"/>
      <c r="I3" s="827"/>
      <c r="J3" s="827"/>
      <c r="K3" s="825"/>
      <c r="L3" s="826"/>
      <c r="M3" s="824"/>
      <c r="N3" s="822"/>
      <c r="O3" s="822"/>
      <c r="P3" s="824"/>
      <c r="Q3" s="822"/>
      <c r="R3" s="827"/>
    </row>
    <row r="4" spans="1:18" ht="16.5" customHeight="1" thickBot="1" x14ac:dyDescent="0.3">
      <c r="B4" s="1678" t="s">
        <v>107</v>
      </c>
      <c r="C4" s="1679"/>
      <c r="D4" s="1679"/>
      <c r="E4" s="1679"/>
      <c r="F4" s="1679"/>
      <c r="G4" s="1679"/>
      <c r="H4" s="1679"/>
      <c r="I4" s="1679"/>
      <c r="J4" s="1679"/>
      <c r="K4" s="1679"/>
      <c r="L4" s="1679"/>
      <c r="M4" s="1679"/>
      <c r="N4" s="1679"/>
      <c r="O4" s="1679"/>
      <c r="P4" s="1679"/>
      <c r="Q4" s="1680"/>
      <c r="R4" s="828"/>
    </row>
    <row r="5" spans="1:18" ht="15.75" x14ac:dyDescent="0.25">
      <c r="B5" s="824" t="str">
        <f>'D2.7_2019-20_to_2026-27_Sbmtd'!B6</f>
        <v>Name of Distribution Business/Licensee</v>
      </c>
      <c r="D5" s="824"/>
      <c r="E5" s="822"/>
      <c r="F5" s="822" t="str">
        <f>'D2.7_2019-20_to_2026-27_Sbmtd'!D6</f>
        <v>KINESCO Power and Utilities Private Limited</v>
      </c>
      <c r="G5" s="824"/>
      <c r="H5" s="824"/>
      <c r="I5" s="822"/>
      <c r="J5" s="822"/>
      <c r="L5" s="822"/>
      <c r="M5" s="824"/>
      <c r="N5" s="822"/>
      <c r="O5" s="822"/>
      <c r="P5" s="824"/>
      <c r="Q5" s="822"/>
      <c r="R5" s="822"/>
    </row>
    <row r="6" spans="1:18" ht="15.75" x14ac:dyDescent="0.25">
      <c r="B6" s="824" t="str">
        <f>'D2.7_2019-20_to_2026-27_Sbmtd'!B7</f>
        <v>Licensed Area of Supply</v>
      </c>
      <c r="D6" s="824"/>
      <c r="E6" s="822"/>
      <c r="F6" s="822" t="str">
        <f>'D2.7_2019-20_to_2026-27_Sbmtd'!D7</f>
        <v>Infopark and KINFRA Park, Kakkanad, KINFRA Hi Tech Park, Kalamassery, KIITP, Kanjikode and KINFRA Mega Food Park, Kozhipara, Palakkad</v>
      </c>
      <c r="G6" s="822"/>
      <c r="H6" s="824"/>
      <c r="I6" s="822"/>
      <c r="J6" s="822"/>
      <c r="L6" s="822"/>
      <c r="M6" s="824"/>
      <c r="N6" s="822"/>
      <c r="O6" s="822"/>
      <c r="P6" s="824"/>
      <c r="Q6" s="822"/>
      <c r="R6" s="822"/>
    </row>
    <row r="7" spans="1:18" ht="13.5" customHeight="1" x14ac:dyDescent="0.25">
      <c r="B7" s="824"/>
      <c r="D7" s="824"/>
      <c r="E7" s="822"/>
      <c r="F7" s="822"/>
      <c r="G7" s="822"/>
      <c r="H7" s="824"/>
      <c r="I7" s="822"/>
      <c r="J7" s="822"/>
      <c r="L7" s="822"/>
      <c r="M7" s="824"/>
      <c r="N7" s="822"/>
      <c r="O7" s="822"/>
      <c r="P7" s="824"/>
      <c r="Q7" s="822"/>
      <c r="R7" s="822"/>
    </row>
    <row r="8" spans="1:18" ht="17.25" thickBot="1" x14ac:dyDescent="0.35">
      <c r="B8" s="829" t="s">
        <v>1176</v>
      </c>
      <c r="E8" s="830"/>
      <c r="F8" s="826"/>
      <c r="G8" s="826"/>
      <c r="H8" s="826"/>
      <c r="I8" s="827"/>
      <c r="J8" s="827"/>
      <c r="L8" s="826"/>
      <c r="M8" s="826"/>
      <c r="N8" s="830"/>
      <c r="O8" s="826"/>
      <c r="P8" s="826"/>
      <c r="Q8" s="830" t="s">
        <v>1077</v>
      </c>
      <c r="R8" s="827"/>
    </row>
    <row r="9" spans="1:18" ht="148.5" x14ac:dyDescent="0.25">
      <c r="A9" s="862" t="s">
        <v>74</v>
      </c>
      <c r="B9" s="863" t="s">
        <v>96</v>
      </c>
      <c r="C9" s="863" t="s">
        <v>97</v>
      </c>
      <c r="D9" s="863" t="s">
        <v>98</v>
      </c>
      <c r="E9" s="863" t="s">
        <v>99</v>
      </c>
      <c r="F9" s="864" t="s">
        <v>100</v>
      </c>
      <c r="G9" s="864" t="s">
        <v>232</v>
      </c>
      <c r="H9" s="864" t="s">
        <v>711</v>
      </c>
      <c r="I9" s="864" t="s">
        <v>710</v>
      </c>
      <c r="J9" s="864" t="s">
        <v>712</v>
      </c>
      <c r="K9" s="864" t="s">
        <v>1177</v>
      </c>
      <c r="L9" s="864" t="s">
        <v>1178</v>
      </c>
      <c r="M9" s="864" t="s">
        <v>1179</v>
      </c>
      <c r="N9" s="864" t="s">
        <v>1180</v>
      </c>
      <c r="O9" s="864" t="s">
        <v>101</v>
      </c>
      <c r="P9" s="864" t="s">
        <v>102</v>
      </c>
      <c r="Q9" s="864" t="s">
        <v>1181</v>
      </c>
      <c r="R9" s="865" t="s">
        <v>103</v>
      </c>
    </row>
    <row r="10" spans="1:18" ht="16.5" x14ac:dyDescent="0.25">
      <c r="A10" s="831">
        <v>1</v>
      </c>
      <c r="B10" s="832">
        <v>2</v>
      </c>
      <c r="C10" s="832">
        <v>3</v>
      </c>
      <c r="D10" s="832">
        <v>4</v>
      </c>
      <c r="E10" s="832">
        <v>5</v>
      </c>
      <c r="F10" s="832">
        <v>6</v>
      </c>
      <c r="G10" s="832">
        <v>7</v>
      </c>
      <c r="H10" s="832">
        <v>8</v>
      </c>
      <c r="I10" s="832">
        <v>9</v>
      </c>
      <c r="J10" s="832">
        <v>10</v>
      </c>
      <c r="K10" s="832">
        <v>11</v>
      </c>
      <c r="L10" s="832">
        <v>12</v>
      </c>
      <c r="M10" s="832">
        <v>13</v>
      </c>
      <c r="N10" s="832">
        <v>14</v>
      </c>
      <c r="O10" s="832">
        <v>15</v>
      </c>
      <c r="P10" s="832">
        <v>16</v>
      </c>
      <c r="Q10" s="832">
        <v>17</v>
      </c>
      <c r="R10" s="833">
        <v>18</v>
      </c>
    </row>
    <row r="11" spans="1:18" ht="15.75" x14ac:dyDescent="0.25">
      <c r="A11" s="834">
        <v>1</v>
      </c>
      <c r="B11" s="835" t="s">
        <v>1182</v>
      </c>
      <c r="C11" s="836">
        <v>45</v>
      </c>
      <c r="D11" s="836"/>
      <c r="E11" s="836"/>
      <c r="F11" s="837"/>
      <c r="G11" s="837"/>
      <c r="H11" s="838">
        <v>85.023105000000001</v>
      </c>
      <c r="I11" s="837"/>
      <c r="J11" s="837"/>
      <c r="K11" s="837">
        <v>672.31698064516127</v>
      </c>
      <c r="L11" s="837"/>
      <c r="M11" s="837">
        <v>5.85</v>
      </c>
      <c r="N11" s="837">
        <v>4912.8510175000001</v>
      </c>
      <c r="O11" s="837"/>
      <c r="P11" s="837"/>
      <c r="Q11" s="839">
        <f>K11+N11+P11</f>
        <v>5585.1679981451616</v>
      </c>
      <c r="R11" s="840">
        <f>Q11/H11/10</f>
        <v>6.5690002713323183</v>
      </c>
    </row>
    <row r="12" spans="1:18" ht="16.5" x14ac:dyDescent="0.3">
      <c r="A12" s="841">
        <v>2</v>
      </c>
      <c r="B12" s="842" t="s">
        <v>1183</v>
      </c>
      <c r="C12" s="839">
        <v>0</v>
      </c>
      <c r="D12" s="839"/>
      <c r="E12" s="839"/>
      <c r="F12" s="839"/>
      <c r="G12" s="839"/>
      <c r="H12" s="843">
        <v>4.7876390000000004</v>
      </c>
      <c r="I12" s="844"/>
      <c r="J12" s="844"/>
      <c r="K12" s="844">
        <f>50.0951549+0.894</f>
        <v>50.989154899999996</v>
      </c>
      <c r="L12" s="844"/>
      <c r="M12" s="837">
        <v>5.85</v>
      </c>
      <c r="N12" s="837">
        <v>276.89681899999999</v>
      </c>
      <c r="O12" s="844"/>
      <c r="P12" s="844"/>
      <c r="Q12" s="839">
        <f>K12+N12+P12</f>
        <v>327.88597390000001</v>
      </c>
      <c r="R12" s="840">
        <f t="shared" ref="R12:R15" si="0">Q12/H12/10</f>
        <v>6.848594346816876</v>
      </c>
    </row>
    <row r="13" spans="1:18" ht="15.75" x14ac:dyDescent="0.25">
      <c r="A13" s="845">
        <v>3</v>
      </c>
      <c r="B13" s="842" t="s">
        <v>1184</v>
      </c>
      <c r="C13" s="839">
        <v>6.3</v>
      </c>
      <c r="D13" s="839"/>
      <c r="E13" s="839"/>
      <c r="F13" s="839"/>
      <c r="G13" s="839"/>
      <c r="H13" s="843">
        <v>4.0661839999999998</v>
      </c>
      <c r="I13" s="844"/>
      <c r="J13" s="844"/>
      <c r="K13" s="844">
        <f>42.341364+1.371-0.378</f>
        <v>43.334364000000001</v>
      </c>
      <c r="L13" s="844"/>
      <c r="M13" s="837">
        <v>5.85</v>
      </c>
      <c r="N13" s="837">
        <v>235.11898399999998</v>
      </c>
      <c r="O13" s="844"/>
      <c r="P13" s="844"/>
      <c r="Q13" s="839">
        <f>K13+N13+P13</f>
        <v>278.45334800000001</v>
      </c>
      <c r="R13" s="840">
        <f t="shared" si="0"/>
        <v>6.8480262575426991</v>
      </c>
    </row>
    <row r="14" spans="1:18" ht="31.5" x14ac:dyDescent="0.25">
      <c r="A14" s="845">
        <v>4</v>
      </c>
      <c r="B14" s="835" t="s">
        <v>1185</v>
      </c>
      <c r="C14" s="844">
        <v>0</v>
      </c>
      <c r="D14" s="839"/>
      <c r="E14" s="839"/>
      <c r="F14" s="844"/>
      <c r="G14" s="844"/>
      <c r="H14" s="843">
        <v>0.15472</v>
      </c>
      <c r="I14" s="844"/>
      <c r="J14" s="844"/>
      <c r="K14" s="844">
        <v>9.0696779999999997</v>
      </c>
      <c r="L14" s="844"/>
      <c r="M14" s="846">
        <v>5.85</v>
      </c>
      <c r="N14" s="846">
        <v>8.8438932999999995</v>
      </c>
      <c r="O14" s="844"/>
      <c r="P14" s="844"/>
      <c r="Q14" s="844">
        <f>K14+N14+P14</f>
        <v>17.913571300000001</v>
      </c>
      <c r="R14" s="840">
        <f t="shared" si="0"/>
        <v>11.578057975698036</v>
      </c>
    </row>
    <row r="15" spans="1:18" ht="15.75" x14ac:dyDescent="0.25">
      <c r="A15" s="845">
        <v>5</v>
      </c>
      <c r="B15" s="842" t="s">
        <v>1186</v>
      </c>
      <c r="C15" s="861">
        <v>0.11</v>
      </c>
      <c r="D15" s="839"/>
      <c r="E15" s="839"/>
      <c r="F15" s="839"/>
      <c r="G15" s="839"/>
      <c r="H15" s="843">
        <v>0.13950379999999998</v>
      </c>
      <c r="I15" s="844"/>
      <c r="J15" s="844"/>
      <c r="K15" s="844"/>
      <c r="L15" s="844"/>
      <c r="M15" s="844">
        <v>3.66</v>
      </c>
      <c r="N15" s="837">
        <f t="shared" ref="N15" si="1">H15*M15*10</f>
        <v>5.10583908</v>
      </c>
      <c r="O15" s="844"/>
      <c r="P15" s="844"/>
      <c r="Q15" s="839">
        <f t="shared" ref="Q15" si="2">K15+N15</f>
        <v>5.10583908</v>
      </c>
      <c r="R15" s="840">
        <f t="shared" si="0"/>
        <v>3.66</v>
      </c>
    </row>
    <row r="16" spans="1:18" ht="15.75" x14ac:dyDescent="0.25">
      <c r="A16" s="845">
        <v>6</v>
      </c>
      <c r="B16" s="847" t="s">
        <v>1428</v>
      </c>
      <c r="C16" s="839"/>
      <c r="D16" s="839"/>
      <c r="E16" s="839"/>
      <c r="F16" s="839"/>
      <c r="G16" s="839"/>
      <c r="H16" s="843"/>
      <c r="I16" s="844"/>
      <c r="J16" s="844"/>
      <c r="K16" s="844"/>
      <c r="L16" s="844"/>
      <c r="M16" s="844"/>
      <c r="N16" s="844"/>
      <c r="O16" s="844"/>
      <c r="P16" s="844"/>
      <c r="Q16" s="844">
        <v>115.98</v>
      </c>
      <c r="R16" s="840"/>
    </row>
    <row r="17" spans="1:20" ht="15.75" x14ac:dyDescent="0.25">
      <c r="A17" s="848"/>
      <c r="B17" s="847"/>
      <c r="C17" s="839"/>
      <c r="D17" s="839"/>
      <c r="E17" s="839"/>
      <c r="F17" s="839"/>
      <c r="G17" s="839"/>
      <c r="H17" s="843"/>
      <c r="I17" s="844"/>
      <c r="J17" s="844"/>
      <c r="K17" s="844"/>
      <c r="L17" s="844"/>
      <c r="M17" s="844"/>
      <c r="N17" s="844"/>
      <c r="O17" s="844"/>
      <c r="P17" s="844"/>
      <c r="Q17" s="844"/>
      <c r="R17" s="840"/>
    </row>
    <row r="18" spans="1:20" ht="19.5" thickBot="1" x14ac:dyDescent="0.3">
      <c r="A18" s="849"/>
      <c r="B18" s="850" t="s">
        <v>49</v>
      </c>
      <c r="C18" s="851">
        <f>SUM(C11:C17)</f>
        <v>51.41</v>
      </c>
      <c r="D18" s="851"/>
      <c r="E18" s="851"/>
      <c r="F18" s="851"/>
      <c r="G18" s="851"/>
      <c r="H18" s="852">
        <f>SUM(H11:H17)</f>
        <v>94.17115179999999</v>
      </c>
      <c r="I18" s="853"/>
      <c r="J18" s="853"/>
      <c r="K18" s="851">
        <f>SUM(K11:K17)</f>
        <v>775.71017754516129</v>
      </c>
      <c r="L18" s="853"/>
      <c r="M18" s="853"/>
      <c r="N18" s="851">
        <f t="shared" ref="N18:P18" si="3">SUM(N11:N17)</f>
        <v>5438.8165528799991</v>
      </c>
      <c r="O18" s="851">
        <f t="shared" si="3"/>
        <v>0</v>
      </c>
      <c r="P18" s="851">
        <f t="shared" si="3"/>
        <v>0</v>
      </c>
      <c r="Q18" s="851">
        <f>SUM(Q11:Q17)</f>
        <v>6330.5067304251606</v>
      </c>
      <c r="R18" s="854">
        <f t="shared" ref="R18" si="4">Q18/H18/10</f>
        <v>6.7223418312540604</v>
      </c>
    </row>
    <row r="19" spans="1:20" ht="16.5" x14ac:dyDescent="0.25">
      <c r="A19" s="822"/>
      <c r="B19" s="822"/>
      <c r="C19" s="855"/>
      <c r="D19" s="855"/>
      <c r="E19" s="855"/>
      <c r="F19" s="855"/>
      <c r="G19" s="855"/>
      <c r="H19" s="855"/>
      <c r="I19" s="855"/>
      <c r="J19" s="855"/>
      <c r="K19" s="855"/>
      <c r="L19" s="855"/>
      <c r="M19" s="855"/>
      <c r="N19" s="822"/>
      <c r="O19" s="822"/>
      <c r="P19" s="822"/>
      <c r="Q19" s="822"/>
      <c r="R19" s="822"/>
    </row>
    <row r="20" spans="1:20" ht="17.25" thickBot="1" x14ac:dyDescent="0.35">
      <c r="B20" s="829" t="s">
        <v>1187</v>
      </c>
      <c r="E20" s="830"/>
      <c r="F20" s="826"/>
      <c r="G20" s="826"/>
      <c r="H20" s="826"/>
      <c r="I20" s="827"/>
      <c r="J20" s="827"/>
      <c r="L20" s="826"/>
      <c r="M20" s="826"/>
      <c r="N20" s="830"/>
      <c r="O20" s="826"/>
      <c r="P20" s="826"/>
      <c r="Q20" s="830" t="s">
        <v>1077</v>
      </c>
      <c r="R20" s="827"/>
    </row>
    <row r="21" spans="1:20" ht="148.5" x14ac:dyDescent="0.25">
      <c r="A21" s="862" t="s">
        <v>74</v>
      </c>
      <c r="B21" s="863" t="s">
        <v>96</v>
      </c>
      <c r="C21" s="863" t="s">
        <v>97</v>
      </c>
      <c r="D21" s="863" t="s">
        <v>98</v>
      </c>
      <c r="E21" s="863" t="s">
        <v>99</v>
      </c>
      <c r="F21" s="864" t="s">
        <v>100</v>
      </c>
      <c r="G21" s="864" t="s">
        <v>232</v>
      </c>
      <c r="H21" s="864" t="s">
        <v>711</v>
      </c>
      <c r="I21" s="864" t="s">
        <v>710</v>
      </c>
      <c r="J21" s="864" t="s">
        <v>712</v>
      </c>
      <c r="K21" s="864" t="s">
        <v>1177</v>
      </c>
      <c r="L21" s="864" t="s">
        <v>1178</v>
      </c>
      <c r="M21" s="864" t="s">
        <v>1179</v>
      </c>
      <c r="N21" s="864" t="s">
        <v>1180</v>
      </c>
      <c r="O21" s="864" t="s">
        <v>101</v>
      </c>
      <c r="P21" s="864" t="s">
        <v>102</v>
      </c>
      <c r="Q21" s="864" t="s">
        <v>1181</v>
      </c>
      <c r="R21" s="865" t="s">
        <v>103</v>
      </c>
    </row>
    <row r="22" spans="1:20" ht="16.5" x14ac:dyDescent="0.25">
      <c r="A22" s="831">
        <v>1</v>
      </c>
      <c r="B22" s="832">
        <v>2</v>
      </c>
      <c r="C22" s="832">
        <v>3</v>
      </c>
      <c r="D22" s="832">
        <v>4</v>
      </c>
      <c r="E22" s="832">
        <v>5</v>
      </c>
      <c r="F22" s="832">
        <v>6</v>
      </c>
      <c r="G22" s="832">
        <v>7</v>
      </c>
      <c r="H22" s="832">
        <v>8</v>
      </c>
      <c r="I22" s="832">
        <v>9</v>
      </c>
      <c r="J22" s="832">
        <v>10</v>
      </c>
      <c r="K22" s="832">
        <v>11</v>
      </c>
      <c r="L22" s="832">
        <v>12</v>
      </c>
      <c r="M22" s="832">
        <v>13</v>
      </c>
      <c r="N22" s="832">
        <v>14</v>
      </c>
      <c r="O22" s="832">
        <v>15</v>
      </c>
      <c r="P22" s="832">
        <v>16</v>
      </c>
      <c r="Q22" s="832">
        <v>17</v>
      </c>
      <c r="R22" s="833">
        <v>18</v>
      </c>
    </row>
    <row r="23" spans="1:20" ht="15.75" x14ac:dyDescent="0.25">
      <c r="A23" s="834">
        <v>1</v>
      </c>
      <c r="B23" s="835" t="s">
        <v>1182</v>
      </c>
      <c r="C23" s="836">
        <v>45</v>
      </c>
      <c r="D23" s="836"/>
      <c r="E23" s="836"/>
      <c r="F23" s="837"/>
      <c r="G23" s="837"/>
      <c r="H23" s="838">
        <v>53.828600000000002</v>
      </c>
      <c r="I23" s="837"/>
      <c r="J23" s="837"/>
      <c r="K23" s="837">
        <v>513.44759999999997</v>
      </c>
      <c r="L23" s="837"/>
      <c r="M23" s="837">
        <v>5.85</v>
      </c>
      <c r="N23" s="837">
        <v>3154.5331000000001</v>
      </c>
      <c r="O23" s="837"/>
      <c r="P23" s="837"/>
      <c r="Q23" s="839">
        <f>K23+N23+P23</f>
        <v>3667.9807000000001</v>
      </c>
      <c r="R23" s="840">
        <f>Q23/H23/10</f>
        <v>6.8141855816424721</v>
      </c>
      <c r="S23" s="823">
        <v>3667.98</v>
      </c>
      <c r="T23" s="1236">
        <f>S23-Q23</f>
        <v>-7.000000000516593E-4</v>
      </c>
    </row>
    <row r="24" spans="1:20" ht="16.5" x14ac:dyDescent="0.3">
      <c r="A24" s="841">
        <v>2</v>
      </c>
      <c r="B24" s="842" t="s">
        <v>1183</v>
      </c>
      <c r="C24" s="839">
        <v>0</v>
      </c>
      <c r="D24" s="839"/>
      <c r="E24" s="839"/>
      <c r="F24" s="839"/>
      <c r="G24" s="839"/>
      <c r="H24" s="843">
        <v>4.2577759999999998</v>
      </c>
      <c r="I24" s="844"/>
      <c r="J24" s="844"/>
      <c r="K24" s="844">
        <v>48.987200000000001</v>
      </c>
      <c r="L24" s="844"/>
      <c r="M24" s="837">
        <v>5.85</v>
      </c>
      <c r="N24" s="837">
        <v>251.86989599999998</v>
      </c>
      <c r="O24" s="844"/>
      <c r="P24" s="844"/>
      <c r="Q24" s="839">
        <f>K24+N24+P24</f>
        <v>300.85709599999996</v>
      </c>
      <c r="R24" s="840">
        <f t="shared" ref="R24:R27" si="5">Q24/H24/10</f>
        <v>7.0660620943891832</v>
      </c>
      <c r="S24" s="823">
        <v>300.86</v>
      </c>
      <c r="T24" s="1236">
        <f>S24-Q24</f>
        <v>2.9040000000577493E-3</v>
      </c>
    </row>
    <row r="25" spans="1:20" ht="15.75" x14ac:dyDescent="0.25">
      <c r="A25" s="845">
        <v>3</v>
      </c>
      <c r="B25" s="842" t="s">
        <v>1184</v>
      </c>
      <c r="C25" s="839">
        <v>6.3</v>
      </c>
      <c r="D25" s="839"/>
      <c r="E25" s="839"/>
      <c r="F25" s="839"/>
      <c r="G25" s="839"/>
      <c r="H25" s="843">
        <v>5.2661519999999999</v>
      </c>
      <c r="I25" s="844"/>
      <c r="J25" s="844"/>
      <c r="K25" s="844">
        <v>53.3596</v>
      </c>
      <c r="L25" s="844"/>
      <c r="M25" s="837">
        <v>5.85</v>
      </c>
      <c r="N25" s="837">
        <v>308.90989199999996</v>
      </c>
      <c r="O25" s="844"/>
      <c r="P25" s="844"/>
      <c r="Q25" s="839">
        <f>K25+N25+P25</f>
        <v>362.26949199999996</v>
      </c>
      <c r="R25" s="840">
        <f t="shared" si="5"/>
        <v>6.8792069047760105</v>
      </c>
      <c r="S25" s="823">
        <v>362.27</v>
      </c>
      <c r="T25" s="1236">
        <f>S25-Q25</f>
        <v>5.0800000002482193E-4</v>
      </c>
    </row>
    <row r="26" spans="1:20" ht="31.5" x14ac:dyDescent="0.25">
      <c r="A26" s="845">
        <v>4</v>
      </c>
      <c r="B26" s="835" t="s">
        <v>1185</v>
      </c>
      <c r="C26" s="844">
        <v>0</v>
      </c>
      <c r="D26" s="839"/>
      <c r="E26" s="839"/>
      <c r="F26" s="844"/>
      <c r="G26" s="844"/>
      <c r="H26" s="843">
        <v>0.299288</v>
      </c>
      <c r="I26" s="844"/>
      <c r="J26" s="844"/>
      <c r="K26" s="844">
        <v>9.18</v>
      </c>
      <c r="L26" s="844"/>
      <c r="M26" s="846">
        <v>5.85</v>
      </c>
      <c r="N26" s="846">
        <v>17.578348000000002</v>
      </c>
      <c r="O26" s="844"/>
      <c r="P26" s="844"/>
      <c r="Q26" s="844">
        <f>K26+N26+P26</f>
        <v>26.758348000000002</v>
      </c>
      <c r="R26" s="840">
        <f t="shared" si="5"/>
        <v>8.9406685199540252</v>
      </c>
      <c r="S26" s="823">
        <v>26.76</v>
      </c>
      <c r="T26" s="1236">
        <f>S26-Q26</f>
        <v>1.6519999999999868E-3</v>
      </c>
    </row>
    <row r="27" spans="1:20" ht="15.75" x14ac:dyDescent="0.25">
      <c r="A27" s="845">
        <v>5</v>
      </c>
      <c r="B27" s="842" t="s">
        <v>1186</v>
      </c>
      <c r="C27" s="861">
        <v>0.11</v>
      </c>
      <c r="D27" s="839"/>
      <c r="E27" s="839"/>
      <c r="F27" s="839"/>
      <c r="G27" s="839"/>
      <c r="H27" s="843">
        <v>0.126584</v>
      </c>
      <c r="I27" s="844"/>
      <c r="J27" s="844"/>
      <c r="K27" s="844"/>
      <c r="L27" s="844"/>
      <c r="M27" s="844">
        <v>3.66</v>
      </c>
      <c r="N27" s="837">
        <f t="shared" ref="N27" si="6">H27*M27*10</f>
        <v>4.6329744000000002</v>
      </c>
      <c r="O27" s="844"/>
      <c r="P27" s="844"/>
      <c r="Q27" s="839">
        <f t="shared" ref="Q27" si="7">K27+N27</f>
        <v>4.6329744000000002</v>
      </c>
      <c r="R27" s="840">
        <f t="shared" si="5"/>
        <v>3.66</v>
      </c>
    </row>
    <row r="28" spans="1:20" ht="15.75" x14ac:dyDescent="0.25">
      <c r="A28" s="845">
        <v>6</v>
      </c>
      <c r="B28" s="847" t="s">
        <v>1428</v>
      </c>
      <c r="C28" s="839"/>
      <c r="D28" s="839"/>
      <c r="E28" s="839"/>
      <c r="F28" s="839"/>
      <c r="G28" s="839"/>
      <c r="H28" s="843"/>
      <c r="I28" s="844"/>
      <c r="J28" s="844"/>
      <c r="K28" s="844"/>
      <c r="L28" s="844"/>
      <c r="M28" s="844"/>
      <c r="N28" s="844"/>
      <c r="O28" s="844"/>
      <c r="P28" s="844"/>
      <c r="Q28" s="844">
        <v>87.48</v>
      </c>
      <c r="R28" s="840"/>
    </row>
    <row r="29" spans="1:20" ht="15.75" x14ac:dyDescent="0.25">
      <c r="A29" s="848"/>
      <c r="B29" s="847"/>
      <c r="C29" s="839"/>
      <c r="D29" s="839"/>
      <c r="E29" s="839"/>
      <c r="F29" s="839"/>
      <c r="G29" s="839"/>
      <c r="H29" s="843"/>
      <c r="I29" s="844"/>
      <c r="J29" s="844"/>
      <c r="K29" s="844"/>
      <c r="L29" s="844"/>
      <c r="M29" s="844"/>
      <c r="N29" s="844"/>
      <c r="O29" s="844"/>
      <c r="P29" s="844"/>
      <c r="Q29" s="844"/>
      <c r="R29" s="840"/>
    </row>
    <row r="30" spans="1:20" ht="19.5" thickBot="1" x14ac:dyDescent="0.3">
      <c r="A30" s="849"/>
      <c r="B30" s="850" t="s">
        <v>49</v>
      </c>
      <c r="C30" s="851">
        <f>SUM(C23:C29)</f>
        <v>51.41</v>
      </c>
      <c r="D30" s="851"/>
      <c r="E30" s="851"/>
      <c r="F30" s="851"/>
      <c r="G30" s="851"/>
      <c r="H30" s="852">
        <f>SUM(H23:H29)</f>
        <v>63.778399999999998</v>
      </c>
      <c r="I30" s="853"/>
      <c r="J30" s="853"/>
      <c r="K30" s="851">
        <f>SUM(K23:K29)</f>
        <v>624.97439999999995</v>
      </c>
      <c r="L30" s="853"/>
      <c r="M30" s="853"/>
      <c r="N30" s="851">
        <f>SUM(N23:N29)</f>
        <v>3737.5242104000004</v>
      </c>
      <c r="O30" s="851">
        <f>SUM(O23:O29)</f>
        <v>0</v>
      </c>
      <c r="P30" s="851">
        <f>SUM(P23:P29)</f>
        <v>0</v>
      </c>
      <c r="Q30" s="851">
        <f>SUM(Q23:Q29)</f>
        <v>4449.9786104000004</v>
      </c>
      <c r="R30" s="854">
        <f t="shared" ref="R30" si="8">Q30/H30/10</f>
        <v>6.9772503079412473</v>
      </c>
    </row>
    <row r="31" spans="1:20" ht="16.5" customHeight="1" x14ac:dyDescent="0.25">
      <c r="A31" s="822"/>
      <c r="B31" s="822"/>
      <c r="C31" s="855"/>
      <c r="D31" s="855"/>
      <c r="E31" s="855"/>
      <c r="F31" s="855"/>
      <c r="G31" s="855"/>
      <c r="H31" s="855"/>
      <c r="I31" s="855"/>
      <c r="J31" s="855"/>
      <c r="K31" s="855"/>
      <c r="L31" s="855"/>
      <c r="M31" s="855"/>
      <c r="N31" s="822"/>
      <c r="O31" s="822"/>
      <c r="P31" s="822"/>
      <c r="Q31" s="856"/>
      <c r="R31" s="822"/>
    </row>
    <row r="32" spans="1:20" ht="17.25" thickBot="1" x14ac:dyDescent="0.35">
      <c r="B32" s="829" t="s">
        <v>1520</v>
      </c>
      <c r="E32" s="830"/>
      <c r="F32" s="826"/>
      <c r="G32" s="826"/>
      <c r="H32" s="826"/>
      <c r="I32" s="827"/>
      <c r="J32" s="827"/>
      <c r="L32" s="826"/>
      <c r="M32" s="826"/>
      <c r="N32" s="830"/>
      <c r="O32" s="826"/>
      <c r="P32" s="826"/>
      <c r="Q32" s="830" t="s">
        <v>1077</v>
      </c>
      <c r="R32" s="827"/>
    </row>
    <row r="33" spans="1:24" ht="148.5" x14ac:dyDescent="0.25">
      <c r="A33" s="862" t="s">
        <v>74</v>
      </c>
      <c r="B33" s="863" t="s">
        <v>96</v>
      </c>
      <c r="C33" s="863" t="s">
        <v>97</v>
      </c>
      <c r="D33" s="863" t="s">
        <v>98</v>
      </c>
      <c r="E33" s="863" t="s">
        <v>99</v>
      </c>
      <c r="F33" s="864" t="s">
        <v>100</v>
      </c>
      <c r="G33" s="864" t="s">
        <v>232</v>
      </c>
      <c r="H33" s="864" t="s">
        <v>711</v>
      </c>
      <c r="I33" s="864" t="s">
        <v>710</v>
      </c>
      <c r="J33" s="864" t="s">
        <v>712</v>
      </c>
      <c r="K33" s="864" t="s">
        <v>1177</v>
      </c>
      <c r="L33" s="864" t="s">
        <v>1178</v>
      </c>
      <c r="M33" s="864" t="s">
        <v>1179</v>
      </c>
      <c r="N33" s="864" t="s">
        <v>1180</v>
      </c>
      <c r="O33" s="864" t="s">
        <v>101</v>
      </c>
      <c r="P33" s="864" t="s">
        <v>102</v>
      </c>
      <c r="Q33" s="864" t="s">
        <v>1181</v>
      </c>
      <c r="R33" s="865" t="s">
        <v>103</v>
      </c>
    </row>
    <row r="34" spans="1:24" ht="16.5" x14ac:dyDescent="0.25">
      <c r="A34" s="831">
        <v>1</v>
      </c>
      <c r="B34" s="832">
        <v>2</v>
      </c>
      <c r="C34" s="832">
        <v>3</v>
      </c>
      <c r="D34" s="832">
        <v>4</v>
      </c>
      <c r="E34" s="832">
        <v>5</v>
      </c>
      <c r="F34" s="832">
        <v>6</v>
      </c>
      <c r="G34" s="832">
        <v>7</v>
      </c>
      <c r="H34" s="832">
        <v>8</v>
      </c>
      <c r="I34" s="832">
        <v>9</v>
      </c>
      <c r="J34" s="832">
        <v>10</v>
      </c>
      <c r="K34" s="832">
        <v>11</v>
      </c>
      <c r="L34" s="832">
        <v>12</v>
      </c>
      <c r="M34" s="832">
        <v>13</v>
      </c>
      <c r="N34" s="832">
        <v>14</v>
      </c>
      <c r="O34" s="832">
        <v>15</v>
      </c>
      <c r="P34" s="832">
        <v>16</v>
      </c>
      <c r="Q34" s="832">
        <v>17</v>
      </c>
      <c r="R34" s="833">
        <v>18</v>
      </c>
    </row>
    <row r="35" spans="1:24" ht="15.75" x14ac:dyDescent="0.25">
      <c r="A35" s="834">
        <v>1</v>
      </c>
      <c r="B35" s="835" t="s">
        <v>1182</v>
      </c>
      <c r="C35" s="857">
        <v>45</v>
      </c>
      <c r="D35" s="857"/>
      <c r="E35" s="857"/>
      <c r="F35" s="846"/>
      <c r="G35" s="846"/>
      <c r="H35" s="858">
        <v>55.107509999999991</v>
      </c>
      <c r="I35" s="846"/>
      <c r="J35" s="846"/>
      <c r="K35" s="846">
        <v>403.91320000000002</v>
      </c>
      <c r="L35" s="846"/>
      <c r="M35" s="846">
        <v>5.85</v>
      </c>
      <c r="N35" s="846">
        <v>3224.2152300000007</v>
      </c>
      <c r="O35" s="846"/>
      <c r="P35" s="846"/>
      <c r="Q35" s="844">
        <f>K35+N35+P35</f>
        <v>3628.1284300000007</v>
      </c>
      <c r="R35" s="840">
        <f>Q35/H35/10</f>
        <v>6.5837277532590406</v>
      </c>
      <c r="S35" s="823">
        <v>3624.1</v>
      </c>
      <c r="T35" s="1236">
        <f>S35-Q35</f>
        <v>-4.0284300000007534</v>
      </c>
    </row>
    <row r="36" spans="1:24" ht="16.5" x14ac:dyDescent="0.3">
      <c r="A36" s="841">
        <v>2</v>
      </c>
      <c r="B36" s="842" t="s">
        <v>1183</v>
      </c>
      <c r="C36" s="844">
        <v>0</v>
      </c>
      <c r="D36" s="844"/>
      <c r="E36" s="844"/>
      <c r="F36" s="844"/>
      <c r="G36" s="844"/>
      <c r="H36" s="843">
        <v>5.3722260000000004</v>
      </c>
      <c r="I36" s="844"/>
      <c r="J36" s="844"/>
      <c r="K36" s="846">
        <v>57.375</v>
      </c>
      <c r="L36" s="844"/>
      <c r="M36" s="846">
        <v>5.85</v>
      </c>
      <c r="N36" s="846">
        <v>315.15154000000001</v>
      </c>
      <c r="O36" s="844"/>
      <c r="P36" s="844"/>
      <c r="Q36" s="844">
        <f>K36+N36+P36</f>
        <v>372.52654000000001</v>
      </c>
      <c r="R36" s="840">
        <f t="shared" ref="R36:R40" si="9">Q36/H36/10</f>
        <v>6.9343050720502077</v>
      </c>
      <c r="S36" s="823">
        <v>366.21</v>
      </c>
      <c r="T36" s="1236">
        <f>S36-Q36</f>
        <v>-6.3165400000000318</v>
      </c>
    </row>
    <row r="37" spans="1:24" ht="15.75" x14ac:dyDescent="0.25">
      <c r="A37" s="845">
        <v>3</v>
      </c>
      <c r="B37" s="842" t="s">
        <v>1184</v>
      </c>
      <c r="C37" s="844">
        <v>6.3</v>
      </c>
      <c r="D37" s="844"/>
      <c r="E37" s="844"/>
      <c r="F37" s="844"/>
      <c r="G37" s="844"/>
      <c r="H37" s="843">
        <v>5.9913119999999997</v>
      </c>
      <c r="I37" s="844"/>
      <c r="J37" s="844"/>
      <c r="K37" s="846">
        <v>60.914400000000001</v>
      </c>
      <c r="L37" s="844"/>
      <c r="M37" s="846">
        <v>5.85</v>
      </c>
      <c r="N37" s="846">
        <v>352.25483000000003</v>
      </c>
      <c r="O37" s="844"/>
      <c r="P37" s="844"/>
      <c r="Q37" s="844">
        <f>K37+N37+P37</f>
        <v>413.16923000000003</v>
      </c>
      <c r="R37" s="840">
        <f t="shared" si="9"/>
        <v>6.8961394432471561</v>
      </c>
      <c r="S37" s="823">
        <v>410.55</v>
      </c>
      <c r="T37" s="1236">
        <f>S37-Q37</f>
        <v>-2.6192300000000159</v>
      </c>
    </row>
    <row r="38" spans="1:24" ht="31.5" x14ac:dyDescent="0.25">
      <c r="A38" s="845">
        <v>4</v>
      </c>
      <c r="B38" s="835" t="s">
        <v>1185</v>
      </c>
      <c r="C38" s="844">
        <v>0</v>
      </c>
      <c r="D38" s="844"/>
      <c r="E38" s="844"/>
      <c r="F38" s="844"/>
      <c r="G38" s="844"/>
      <c r="H38" s="843">
        <v>0.92434899999999998</v>
      </c>
      <c r="I38" s="844"/>
      <c r="J38" s="844"/>
      <c r="K38" s="846">
        <v>11.6654</v>
      </c>
      <c r="L38" s="844"/>
      <c r="M38" s="846">
        <v>5.85</v>
      </c>
      <c r="N38" s="846">
        <v>54.201110000000007</v>
      </c>
      <c r="O38" s="844"/>
      <c r="P38" s="844"/>
      <c r="Q38" s="844">
        <f>K38+N38+P38</f>
        <v>65.866510000000005</v>
      </c>
      <c r="R38" s="840">
        <f t="shared" si="9"/>
        <v>7.1257187490871958</v>
      </c>
      <c r="S38" s="823">
        <v>67.19</v>
      </c>
      <c r="T38" s="1236">
        <f>S38-Q38</f>
        <v>1.3234899999999925</v>
      </c>
    </row>
    <row r="39" spans="1:24" ht="15.75" x14ac:dyDescent="0.25">
      <c r="A39" s="845">
        <v>5</v>
      </c>
      <c r="B39" s="842" t="s">
        <v>1522</v>
      </c>
      <c r="C39" s="861">
        <v>0.11</v>
      </c>
      <c r="D39" s="839"/>
      <c r="E39" s="839"/>
      <c r="F39" s="839"/>
      <c r="G39" s="839"/>
      <c r="H39" s="843">
        <v>0.12396600000000001</v>
      </c>
      <c r="I39" s="844"/>
      <c r="J39" s="858"/>
      <c r="K39" s="844"/>
      <c r="L39" s="844"/>
      <c r="M39" s="844">
        <v>2.94</v>
      </c>
      <c r="N39" s="837">
        <f t="shared" ref="N39" si="10">H39*M39*10</f>
        <v>3.6446004000000003</v>
      </c>
      <c r="O39" s="844"/>
      <c r="P39" s="844"/>
      <c r="Q39" s="839">
        <f t="shared" ref="Q39" si="11">K39+N39</f>
        <v>3.6446004000000003</v>
      </c>
      <c r="R39" s="840">
        <f t="shared" si="9"/>
        <v>2.9400000000000004</v>
      </c>
      <c r="V39" s="823">
        <f>SUM(V36:V38)</f>
        <v>0</v>
      </c>
      <c r="W39" s="823">
        <v>2.94</v>
      </c>
      <c r="X39" s="823">
        <f t="shared" ref="X39" si="12">V39*W39*10</f>
        <v>0</v>
      </c>
    </row>
    <row r="40" spans="1:24" ht="15.75" x14ac:dyDescent="0.25">
      <c r="A40" s="845">
        <v>6</v>
      </c>
      <c r="B40" s="842" t="s">
        <v>1521</v>
      </c>
      <c r="C40" s="861">
        <v>1.4139999999999999</v>
      </c>
      <c r="D40" s="839"/>
      <c r="E40" s="839"/>
      <c r="F40" s="839"/>
      <c r="G40" s="839"/>
      <c r="H40" s="843">
        <v>7.9490000000000005E-2</v>
      </c>
      <c r="I40" s="844"/>
      <c r="J40" s="858"/>
      <c r="K40" s="844"/>
      <c r="L40" s="844"/>
      <c r="M40" s="844">
        <v>2.94</v>
      </c>
      <c r="N40" s="837">
        <f t="shared" ref="N40" si="13">H40*M40*10</f>
        <v>2.3370060000000001</v>
      </c>
      <c r="O40" s="844"/>
      <c r="P40" s="844"/>
      <c r="Q40" s="839">
        <f t="shared" ref="Q40" si="14">K40+N40</f>
        <v>2.3370060000000001</v>
      </c>
      <c r="R40" s="840">
        <f t="shared" si="9"/>
        <v>2.94</v>
      </c>
    </row>
    <row r="41" spans="1:24" ht="15.75" x14ac:dyDescent="0.25">
      <c r="A41" s="845">
        <v>6</v>
      </c>
      <c r="B41" s="847" t="s">
        <v>1428</v>
      </c>
      <c r="C41" s="839"/>
      <c r="D41" s="839"/>
      <c r="E41" s="839"/>
      <c r="F41" s="839"/>
      <c r="G41" s="839"/>
      <c r="H41" s="843"/>
      <c r="I41" s="844"/>
      <c r="J41" s="844"/>
      <c r="K41" s="844"/>
      <c r="L41" s="844"/>
      <c r="M41" s="844"/>
      <c r="N41" s="844"/>
      <c r="O41" s="844"/>
      <c r="P41" s="844"/>
      <c r="Q41" s="844">
        <v>102.01</v>
      </c>
      <c r="R41" s="840"/>
    </row>
    <row r="42" spans="1:24" ht="15.75" x14ac:dyDescent="0.25">
      <c r="A42" s="848"/>
      <c r="B42" s="847"/>
      <c r="C42" s="839"/>
      <c r="D42" s="839"/>
      <c r="E42" s="839"/>
      <c r="F42" s="839"/>
      <c r="G42" s="839"/>
      <c r="H42" s="843"/>
      <c r="I42" s="844"/>
      <c r="J42" s="844"/>
      <c r="K42" s="844"/>
      <c r="L42" s="844"/>
      <c r="M42" s="844"/>
      <c r="N42" s="844"/>
      <c r="O42" s="844"/>
      <c r="P42" s="844"/>
      <c r="Q42" s="844"/>
      <c r="R42" s="840"/>
    </row>
    <row r="43" spans="1:24" ht="19.5" thickBot="1" x14ac:dyDescent="0.3">
      <c r="A43" s="849"/>
      <c r="B43" s="850" t="s">
        <v>49</v>
      </c>
      <c r="C43" s="851">
        <f>SUM(C35:C42)</f>
        <v>52.823999999999998</v>
      </c>
      <c r="D43" s="851"/>
      <c r="E43" s="851"/>
      <c r="F43" s="851"/>
      <c r="G43" s="851"/>
      <c r="H43" s="852">
        <f>SUM(H35:H42)</f>
        <v>67.598852999999991</v>
      </c>
      <c r="I43" s="853"/>
      <c r="J43" s="853"/>
      <c r="K43" s="851">
        <f>SUM(K35:K42)</f>
        <v>533.86800000000005</v>
      </c>
      <c r="L43" s="853"/>
      <c r="M43" s="853"/>
      <c r="N43" s="851">
        <f>SUM(N35:N42)</f>
        <v>3951.8043164000005</v>
      </c>
      <c r="O43" s="851">
        <f>SUM(O35:O42)</f>
        <v>0</v>
      </c>
      <c r="P43" s="851">
        <f>SUM(P35:P42)</f>
        <v>0</v>
      </c>
      <c r="Q43" s="851">
        <f>SUM(Q35:Q42)</f>
        <v>4587.6823164000007</v>
      </c>
      <c r="R43" s="854">
        <f t="shared" ref="R43" si="15">Q43/H43/10</f>
        <v>6.7866274541670126</v>
      </c>
    </row>
    <row r="44" spans="1:24" ht="16.5" customHeight="1" x14ac:dyDescent="0.25">
      <c r="A44" s="822"/>
      <c r="B44" s="822"/>
      <c r="C44" s="855"/>
      <c r="D44" s="855"/>
      <c r="E44" s="855"/>
      <c r="F44" s="855"/>
      <c r="G44" s="855"/>
      <c r="H44" s="855"/>
      <c r="I44" s="855"/>
      <c r="J44" s="855"/>
      <c r="K44" s="855"/>
      <c r="L44" s="855"/>
      <c r="M44" s="855"/>
      <c r="N44" s="822"/>
      <c r="O44" s="822"/>
      <c r="P44" s="822"/>
      <c r="Q44" s="822"/>
      <c r="R44" s="822"/>
    </row>
    <row r="45" spans="1:24" ht="17.25" thickBot="1" x14ac:dyDescent="0.35">
      <c r="B45" s="829" t="s">
        <v>1188</v>
      </c>
      <c r="E45" s="830"/>
      <c r="F45" s="826"/>
      <c r="G45" s="826"/>
      <c r="H45" s="826"/>
      <c r="I45" s="827"/>
      <c r="J45" s="827"/>
      <c r="L45" s="826"/>
      <c r="M45" s="826"/>
      <c r="N45" s="830"/>
      <c r="O45" s="826"/>
      <c r="P45" s="826"/>
      <c r="Q45" s="830" t="s">
        <v>1077</v>
      </c>
      <c r="R45" s="827"/>
    </row>
    <row r="46" spans="1:24" ht="148.5" x14ac:dyDescent="0.25">
      <c r="A46" s="862" t="s">
        <v>74</v>
      </c>
      <c r="B46" s="863" t="s">
        <v>96</v>
      </c>
      <c r="C46" s="863" t="s">
        <v>97</v>
      </c>
      <c r="D46" s="863" t="s">
        <v>98</v>
      </c>
      <c r="E46" s="863" t="s">
        <v>99</v>
      </c>
      <c r="F46" s="864" t="s">
        <v>100</v>
      </c>
      <c r="G46" s="864" t="s">
        <v>232</v>
      </c>
      <c r="H46" s="864" t="s">
        <v>711</v>
      </c>
      <c r="I46" s="864" t="s">
        <v>710</v>
      </c>
      <c r="J46" s="864" t="s">
        <v>712</v>
      </c>
      <c r="K46" s="864" t="s">
        <v>1177</v>
      </c>
      <c r="L46" s="864" t="s">
        <v>1178</v>
      </c>
      <c r="M46" s="864" t="s">
        <v>1179</v>
      </c>
      <c r="N46" s="864" t="s">
        <v>1180</v>
      </c>
      <c r="O46" s="864" t="s">
        <v>101</v>
      </c>
      <c r="P46" s="864" t="s">
        <v>102</v>
      </c>
      <c r="Q46" s="864" t="s">
        <v>1181</v>
      </c>
      <c r="R46" s="865" t="s">
        <v>103</v>
      </c>
    </row>
    <row r="47" spans="1:24" ht="16.5" x14ac:dyDescent="0.25">
      <c r="A47" s="831">
        <v>1</v>
      </c>
      <c r="B47" s="832">
        <v>2</v>
      </c>
      <c r="C47" s="832">
        <v>3</v>
      </c>
      <c r="D47" s="832">
        <v>4</v>
      </c>
      <c r="E47" s="832">
        <v>5</v>
      </c>
      <c r="F47" s="832">
        <v>6</v>
      </c>
      <c r="G47" s="832">
        <v>7</v>
      </c>
      <c r="H47" s="832">
        <v>8</v>
      </c>
      <c r="I47" s="832">
        <v>9</v>
      </c>
      <c r="J47" s="832">
        <v>10</v>
      </c>
      <c r="K47" s="832">
        <v>11</v>
      </c>
      <c r="L47" s="832">
        <v>12</v>
      </c>
      <c r="M47" s="832">
        <v>13</v>
      </c>
      <c r="N47" s="832">
        <v>14</v>
      </c>
      <c r="O47" s="832">
        <v>15</v>
      </c>
      <c r="P47" s="832">
        <v>16</v>
      </c>
      <c r="Q47" s="832">
        <v>17</v>
      </c>
      <c r="R47" s="833">
        <v>18</v>
      </c>
    </row>
    <row r="48" spans="1:24" ht="15.75" x14ac:dyDescent="0.25">
      <c r="A48" s="834">
        <v>1</v>
      </c>
      <c r="B48" s="835" t="s">
        <v>1182</v>
      </c>
      <c r="C48" s="857">
        <v>45</v>
      </c>
      <c r="D48" s="857"/>
      <c r="E48" s="857"/>
      <c r="F48" s="846"/>
      <c r="G48" s="846"/>
      <c r="H48" s="858">
        <f>[83]Sheet1!$D$7</f>
        <v>59</v>
      </c>
      <c r="I48" s="846"/>
      <c r="J48" s="846"/>
      <c r="K48" s="846">
        <v>479.05341777534244</v>
      </c>
      <c r="L48" s="846"/>
      <c r="M48" s="846">
        <v>5.85</v>
      </c>
      <c r="N48" s="846">
        <v>3664.2823782460277</v>
      </c>
      <c r="O48" s="846"/>
      <c r="P48" s="846"/>
      <c r="Q48" s="844">
        <f>K48+N48+P48</f>
        <v>4143.3357960213698</v>
      </c>
      <c r="R48" s="840">
        <f>Q48/H48/10</f>
        <v>7.0226030441040166</v>
      </c>
      <c r="T48" s="823">
        <v>439.52779199999998</v>
      </c>
      <c r="U48" s="1995">
        <f>((T48*(86/365)))+((T48*279/365)*(380/340))</f>
        <v>479.05341777534244</v>
      </c>
      <c r="V48" s="823">
        <v>3526.0636554000002</v>
      </c>
      <c r="W48" s="1995">
        <f>((V48*(86/365)))+((V48*279/365)*(6.15/5.85))</f>
        <v>3664.2823782460277</v>
      </c>
    </row>
    <row r="49" spans="1:23" ht="16.5" x14ac:dyDescent="0.3">
      <c r="A49" s="841">
        <v>2</v>
      </c>
      <c r="B49" s="842" t="s">
        <v>1183</v>
      </c>
      <c r="C49" s="844">
        <v>0</v>
      </c>
      <c r="D49" s="844"/>
      <c r="E49" s="844"/>
      <c r="F49" s="844"/>
      <c r="G49" s="844"/>
      <c r="H49" s="843">
        <f>[83]Sheet1!$D$19</f>
        <v>6.7458268800000001</v>
      </c>
      <c r="I49" s="844"/>
      <c r="J49" s="844"/>
      <c r="K49" s="846">
        <v>72.189262553424669</v>
      </c>
      <c r="L49" s="844"/>
      <c r="M49" s="846">
        <v>5.85</v>
      </c>
      <c r="N49" s="846">
        <v>378.55391077873969</v>
      </c>
      <c r="O49" s="844"/>
      <c r="P49" s="844"/>
      <c r="Q49" s="844">
        <f>K49+N49+P49</f>
        <v>450.74317333216436</v>
      </c>
      <c r="R49" s="840">
        <f t="shared" ref="R49:R52" si="16">Q49/H49/10</f>
        <v>6.6818076026902773</v>
      </c>
      <c r="T49" s="823">
        <v>66.233087999999995</v>
      </c>
      <c r="U49" s="1995">
        <f>((T49*(86/365)))+((T49*279/365)*(380/340))</f>
        <v>72.189262553424669</v>
      </c>
      <c r="V49" s="823">
        <v>364.27465151999996</v>
      </c>
      <c r="W49" s="1995">
        <f>((V49*(86/365)))+((V49*279/365)*(6.15/5.85))</f>
        <v>378.55391077873969</v>
      </c>
    </row>
    <row r="50" spans="1:23" ht="15.75" x14ac:dyDescent="0.25">
      <c r="A50" s="845">
        <v>3</v>
      </c>
      <c r="B50" s="842" t="s">
        <v>1184</v>
      </c>
      <c r="C50" s="844">
        <v>6.3</v>
      </c>
      <c r="D50" s="844"/>
      <c r="E50" s="844"/>
      <c r="F50" s="844"/>
      <c r="G50" s="844"/>
      <c r="H50" s="843">
        <f>[83]Sheet1!$D$30</f>
        <v>7.368828595200001</v>
      </c>
      <c r="I50" s="844"/>
      <c r="J50" s="844"/>
      <c r="K50" s="846">
        <v>72.679311386301393</v>
      </c>
      <c r="L50" s="844"/>
      <c r="M50" s="846">
        <v>5.85</v>
      </c>
      <c r="N50" s="846">
        <v>391.71044346213711</v>
      </c>
      <c r="O50" s="844"/>
      <c r="P50" s="844"/>
      <c r="Q50" s="844">
        <f>K50+N50+P50</f>
        <v>464.38975484843849</v>
      </c>
      <c r="R50" s="840">
        <f t="shared" si="16"/>
        <v>6.3020838230779095</v>
      </c>
      <c r="T50" s="823">
        <v>66.682704000000015</v>
      </c>
      <c r="U50" s="1995">
        <f>((T50*(86/365)))+((T50*279/365)*(380/340))</f>
        <v>72.679311386301393</v>
      </c>
      <c r="V50" s="823">
        <v>376.93491264000011</v>
      </c>
      <c r="W50" s="1995">
        <f>((V50*(86/365)))+((V50*279/365)*(6.15/5.85))</f>
        <v>391.71044346213711</v>
      </c>
    </row>
    <row r="51" spans="1:23" ht="31.5" x14ac:dyDescent="0.25">
      <c r="A51" s="845">
        <v>4</v>
      </c>
      <c r="B51" s="835" t="s">
        <v>1185</v>
      </c>
      <c r="C51" s="844">
        <v>0</v>
      </c>
      <c r="D51" s="844"/>
      <c r="E51" s="844"/>
      <c r="F51" s="844"/>
      <c r="G51" s="844"/>
      <c r="H51" s="843">
        <f>[83]Sheet1!$D$41</f>
        <v>1.24630576</v>
      </c>
      <c r="I51" s="844"/>
      <c r="J51" s="844"/>
      <c r="K51" s="846">
        <v>14.001966969863018</v>
      </c>
      <c r="L51" s="844"/>
      <c r="M51" s="846">
        <v>5.85</v>
      </c>
      <c r="N51" s="846">
        <v>65.345653069150671</v>
      </c>
      <c r="O51" s="844"/>
      <c r="P51" s="844"/>
      <c r="Q51" s="844">
        <f>K51+N51+P51</f>
        <v>79.347620039013691</v>
      </c>
      <c r="R51" s="840">
        <f t="shared" si="16"/>
        <v>6.3666254771231809</v>
      </c>
      <c r="T51" s="823">
        <v>12.846696000000001</v>
      </c>
      <c r="U51" s="1995">
        <f>((T51*(86/365)))+((T51*279/365)*(380/340))</f>
        <v>14.001966969863018</v>
      </c>
      <c r="V51" s="823">
        <v>62.88077951999999</v>
      </c>
      <c r="W51" s="1995">
        <f>((V51*(86/365)))+((V51*279/365)*(6.15/5.85))</f>
        <v>65.345653069150671</v>
      </c>
    </row>
    <row r="52" spans="1:23" ht="15.75" x14ac:dyDescent="0.25">
      <c r="A52" s="845">
        <v>5</v>
      </c>
      <c r="B52" s="842" t="s">
        <v>1186</v>
      </c>
      <c r="C52" s="861">
        <v>0.11</v>
      </c>
      <c r="D52" s="839"/>
      <c r="E52" s="839"/>
      <c r="F52" s="839"/>
      <c r="G52" s="839"/>
      <c r="H52" s="843">
        <f>[83]Sheet1!$E$52</f>
        <v>0.12236958000000001</v>
      </c>
      <c r="I52" s="844"/>
      <c r="J52" s="844"/>
      <c r="K52" s="844"/>
      <c r="L52" s="844"/>
      <c r="M52" s="844">
        <v>3.66</v>
      </c>
      <c r="N52" s="837">
        <f t="shared" ref="N52" si="17">H52*M52*10</f>
        <v>4.4787266280000004</v>
      </c>
      <c r="O52" s="844"/>
      <c r="P52" s="844"/>
      <c r="Q52" s="839">
        <f t="shared" ref="Q52" si="18">K52+N52</f>
        <v>4.4787266280000004</v>
      </c>
      <c r="R52" s="840">
        <f t="shared" si="16"/>
        <v>3.66</v>
      </c>
    </row>
    <row r="53" spans="1:23" ht="15.75" x14ac:dyDescent="0.25">
      <c r="A53" s="845">
        <v>6</v>
      </c>
      <c r="B53" s="847" t="s">
        <v>1428</v>
      </c>
      <c r="C53" s="839"/>
      <c r="D53" s="839"/>
      <c r="E53" s="839"/>
      <c r="F53" s="839"/>
      <c r="G53" s="839"/>
      <c r="H53" s="843"/>
      <c r="I53" s="844"/>
      <c r="J53" s="844"/>
      <c r="K53" s="844"/>
      <c r="L53" s="844"/>
      <c r="M53" s="844"/>
      <c r="N53" s="844"/>
      <c r="O53" s="844"/>
      <c r="P53" s="844"/>
      <c r="Q53" s="844">
        <f>Q41+12</f>
        <v>114.01</v>
      </c>
      <c r="R53" s="840"/>
    </row>
    <row r="54" spans="1:23" ht="15.75" x14ac:dyDescent="0.25">
      <c r="A54" s="848"/>
      <c r="B54" s="847"/>
      <c r="C54" s="839"/>
      <c r="D54" s="839"/>
      <c r="E54" s="839"/>
      <c r="F54" s="839"/>
      <c r="G54" s="839"/>
      <c r="H54" s="843"/>
      <c r="I54" s="844"/>
      <c r="J54" s="844"/>
      <c r="K54" s="844"/>
      <c r="L54" s="844"/>
      <c r="M54" s="844"/>
      <c r="N54" s="844"/>
      <c r="O54" s="844"/>
      <c r="P54" s="844"/>
      <c r="Q54" s="844"/>
      <c r="R54" s="840"/>
    </row>
    <row r="55" spans="1:23" ht="19.5" thickBot="1" x14ac:dyDescent="0.3">
      <c r="A55" s="849"/>
      <c r="B55" s="850" t="s">
        <v>49</v>
      </c>
      <c r="C55" s="851">
        <f>SUM(C48:C54)</f>
        <v>51.41</v>
      </c>
      <c r="D55" s="851"/>
      <c r="E55" s="851"/>
      <c r="F55" s="851"/>
      <c r="G55" s="851"/>
      <c r="H55" s="852">
        <f>SUM(H48:H54)</f>
        <v>74.483330815199992</v>
      </c>
      <c r="I55" s="853"/>
      <c r="J55" s="853"/>
      <c r="K55" s="851">
        <f>SUM(K48:K54)</f>
        <v>637.92395868493156</v>
      </c>
      <c r="L55" s="853"/>
      <c r="M55" s="853"/>
      <c r="N55" s="851">
        <f>SUM(N48:N54)</f>
        <v>4504.3711121840552</v>
      </c>
      <c r="O55" s="851">
        <f>SUM(O48:O54)</f>
        <v>0</v>
      </c>
      <c r="P55" s="851">
        <f>SUM(P48:P54)</f>
        <v>0</v>
      </c>
      <c r="Q55" s="851">
        <f>SUM(Q48:Q54)</f>
        <v>5256.3050708689861</v>
      </c>
      <c r="R55" s="854">
        <f t="shared" ref="R55" si="19">Q55/H55/10</f>
        <v>7.0570220388107554</v>
      </c>
    </row>
    <row r="56" spans="1:23" ht="16.5" customHeight="1" x14ac:dyDescent="0.25">
      <c r="A56" s="822"/>
      <c r="B56" s="822"/>
      <c r="C56" s="855"/>
      <c r="D56" s="855"/>
      <c r="E56" s="855"/>
      <c r="F56" s="855"/>
      <c r="G56" s="855"/>
      <c r="H56" s="859"/>
      <c r="I56" s="855"/>
      <c r="J56" s="855"/>
      <c r="K56" s="855"/>
      <c r="L56" s="855"/>
      <c r="M56" s="855"/>
      <c r="N56" s="822"/>
      <c r="O56" s="822"/>
      <c r="P56" s="822"/>
      <c r="Q56" s="822"/>
      <c r="R56" s="822"/>
    </row>
    <row r="57" spans="1:23" ht="17.25" thickBot="1" x14ac:dyDescent="0.35">
      <c r="B57" s="829" t="s">
        <v>1189</v>
      </c>
      <c r="E57" s="830"/>
      <c r="F57" s="826"/>
      <c r="G57" s="826"/>
      <c r="H57" s="826"/>
      <c r="I57" s="827"/>
      <c r="J57" s="827"/>
      <c r="L57" s="826"/>
      <c r="M57" s="826"/>
      <c r="N57" s="830"/>
      <c r="O57" s="826"/>
      <c r="P57" s="826"/>
      <c r="Q57" s="830" t="s">
        <v>1077</v>
      </c>
      <c r="R57" s="827"/>
    </row>
    <row r="58" spans="1:23" ht="148.5" x14ac:dyDescent="0.25">
      <c r="A58" s="862" t="s">
        <v>74</v>
      </c>
      <c r="B58" s="863" t="s">
        <v>96</v>
      </c>
      <c r="C58" s="863" t="s">
        <v>97</v>
      </c>
      <c r="D58" s="863" t="s">
        <v>98</v>
      </c>
      <c r="E58" s="863" t="s">
        <v>99</v>
      </c>
      <c r="F58" s="864" t="s">
        <v>100</v>
      </c>
      <c r="G58" s="864" t="s">
        <v>232</v>
      </c>
      <c r="H58" s="864" t="s">
        <v>711</v>
      </c>
      <c r="I58" s="864" t="s">
        <v>710</v>
      </c>
      <c r="J58" s="864" t="s">
        <v>712</v>
      </c>
      <c r="K58" s="864" t="s">
        <v>1177</v>
      </c>
      <c r="L58" s="864" t="s">
        <v>1178</v>
      </c>
      <c r="M58" s="864" t="s">
        <v>1179</v>
      </c>
      <c r="N58" s="864" t="s">
        <v>1180</v>
      </c>
      <c r="O58" s="864" t="s">
        <v>101</v>
      </c>
      <c r="P58" s="864" t="s">
        <v>102</v>
      </c>
      <c r="Q58" s="864" t="s">
        <v>1181</v>
      </c>
      <c r="R58" s="865" t="s">
        <v>103</v>
      </c>
    </row>
    <row r="59" spans="1:23" ht="16.5" x14ac:dyDescent="0.25">
      <c r="A59" s="831">
        <v>1</v>
      </c>
      <c r="B59" s="832">
        <v>2</v>
      </c>
      <c r="C59" s="832">
        <v>3</v>
      </c>
      <c r="D59" s="832">
        <v>4</v>
      </c>
      <c r="E59" s="832">
        <v>5</v>
      </c>
      <c r="F59" s="832">
        <v>6</v>
      </c>
      <c r="G59" s="832">
        <v>7</v>
      </c>
      <c r="H59" s="832">
        <v>8</v>
      </c>
      <c r="I59" s="832">
        <v>9</v>
      </c>
      <c r="J59" s="832">
        <v>10</v>
      </c>
      <c r="K59" s="832">
        <v>11</v>
      </c>
      <c r="L59" s="832">
        <v>12</v>
      </c>
      <c r="M59" s="832">
        <v>13</v>
      </c>
      <c r="N59" s="832">
        <v>14</v>
      </c>
      <c r="O59" s="832">
        <v>15</v>
      </c>
      <c r="P59" s="832">
        <v>16</v>
      </c>
      <c r="Q59" s="832">
        <v>17</v>
      </c>
      <c r="R59" s="833">
        <v>18</v>
      </c>
    </row>
    <row r="60" spans="1:23" ht="15.75" x14ac:dyDescent="0.25">
      <c r="A60" s="834">
        <v>1</v>
      </c>
      <c r="B60" s="835" t="s">
        <v>1182</v>
      </c>
      <c r="C60" s="857">
        <v>45</v>
      </c>
      <c r="D60" s="857"/>
      <c r="E60" s="857"/>
      <c r="F60" s="846"/>
      <c r="G60" s="846"/>
      <c r="H60" s="858">
        <f>[83]Sheet1!$D$8</f>
        <v>64.542128667</v>
      </c>
      <c r="I60" s="846"/>
      <c r="J60" s="846"/>
      <c r="K60" s="846">
        <v>540.36063839999997</v>
      </c>
      <c r="L60" s="846"/>
      <c r="M60" s="846">
        <v>5.85</v>
      </c>
      <c r="N60" s="846">
        <v>4077.5761758600006</v>
      </c>
      <c r="O60" s="846"/>
      <c r="P60" s="846"/>
      <c r="Q60" s="844">
        <f>K60+N60+P60</f>
        <v>4617.9368142600006</v>
      </c>
      <c r="R60" s="840">
        <f>Q60/H60/10</f>
        <v>7.1549186703864063</v>
      </c>
      <c r="T60" s="823">
        <v>483.48057119999999</v>
      </c>
      <c r="U60" s="1995">
        <f>(T60*(380/340))</f>
        <v>540.36063839999997</v>
      </c>
      <c r="V60" s="823">
        <v>3878.6700209400005</v>
      </c>
      <c r="W60" s="1995">
        <f>(V60*(6.15/5.85))</f>
        <v>4077.5761758600006</v>
      </c>
    </row>
    <row r="61" spans="1:23" ht="16.5" x14ac:dyDescent="0.3">
      <c r="A61" s="841">
        <v>2</v>
      </c>
      <c r="B61" s="842" t="s">
        <v>1183</v>
      </c>
      <c r="C61" s="844">
        <v>0</v>
      </c>
      <c r="D61" s="844"/>
      <c r="E61" s="844"/>
      <c r="F61" s="844"/>
      <c r="G61" s="844"/>
      <c r="H61" s="843">
        <f>[83]Sheet1!$D$20</f>
        <v>7.8251591807999992</v>
      </c>
      <c r="I61" s="844"/>
      <c r="J61" s="844"/>
      <c r="K61" s="846">
        <v>88.830259199999986</v>
      </c>
      <c r="L61" s="844"/>
      <c r="M61" s="846">
        <v>5.85</v>
      </c>
      <c r="N61" s="846">
        <v>459.54648345599998</v>
      </c>
      <c r="O61" s="844"/>
      <c r="P61" s="844"/>
      <c r="Q61" s="844">
        <f>K61+N61+P61</f>
        <v>548.37674265599992</v>
      </c>
      <c r="R61" s="840">
        <f t="shared" ref="R61:R64" si="20">Q61/H61/10</f>
        <v>7.0078669326179384</v>
      </c>
      <c r="T61" s="823">
        <v>79.479705599999988</v>
      </c>
      <c r="U61" s="1995">
        <f t="shared" ref="U61:U63" si="21">(T61*(380/340))</f>
        <v>88.830259199999986</v>
      </c>
      <c r="V61" s="823">
        <v>437.12958182399996</v>
      </c>
      <c r="W61" s="1995">
        <f t="shared" ref="W61:W63" si="22">(V61*(6.15/5.85))</f>
        <v>459.54648345599998</v>
      </c>
    </row>
    <row r="62" spans="1:23" ht="15.75" x14ac:dyDescent="0.25">
      <c r="A62" s="845">
        <v>3</v>
      </c>
      <c r="B62" s="842" t="s">
        <v>1184</v>
      </c>
      <c r="C62" s="844">
        <v>6.3</v>
      </c>
      <c r="D62" s="844"/>
      <c r="E62" s="844"/>
      <c r="F62" s="844"/>
      <c r="G62" s="844"/>
      <c r="H62" s="843">
        <f>[83]Sheet1!$D$31</f>
        <v>7.9951790257920008</v>
      </c>
      <c r="I62" s="844"/>
      <c r="J62" s="844"/>
      <c r="K62" s="846">
        <v>81.98050080000003</v>
      </c>
      <c r="L62" s="844"/>
      <c r="M62" s="846">
        <v>5.85</v>
      </c>
      <c r="N62" s="846">
        <v>435.89139897600018</v>
      </c>
      <c r="O62" s="844"/>
      <c r="P62" s="844"/>
      <c r="Q62" s="844">
        <f>K62+N62+P62</f>
        <v>517.87189977600019</v>
      </c>
      <c r="R62" s="840">
        <f t="shared" si="20"/>
        <v>6.4773021105015207</v>
      </c>
      <c r="T62" s="823">
        <v>73.350974400000027</v>
      </c>
      <c r="U62" s="1995">
        <f t="shared" si="21"/>
        <v>81.98050080000003</v>
      </c>
      <c r="V62" s="823">
        <v>414.62840390400015</v>
      </c>
      <c r="W62" s="1995">
        <f t="shared" si="22"/>
        <v>435.89139897600018</v>
      </c>
    </row>
    <row r="63" spans="1:23" ht="31.5" x14ac:dyDescent="0.25">
      <c r="A63" s="845">
        <v>4</v>
      </c>
      <c r="B63" s="835" t="s">
        <v>1185</v>
      </c>
      <c r="C63" s="844">
        <v>0</v>
      </c>
      <c r="D63" s="844"/>
      <c r="E63" s="844"/>
      <c r="F63" s="844"/>
      <c r="G63" s="844"/>
      <c r="H63" s="843">
        <f>[83]Sheet1!$D$42</f>
        <v>1.4145570376000001</v>
      </c>
      <c r="I63" s="844"/>
      <c r="J63" s="844"/>
      <c r="K63" s="846">
        <v>16.511782800000002</v>
      </c>
      <c r="L63" s="844"/>
      <c r="M63" s="846">
        <v>5.85</v>
      </c>
      <c r="N63" s="846">
        <v>76.02125011199999</v>
      </c>
      <c r="O63" s="844"/>
      <c r="P63" s="844"/>
      <c r="Q63" s="844">
        <f>K63+N63+P63</f>
        <v>92.533032911999996</v>
      </c>
      <c r="R63" s="840">
        <f t="shared" si="20"/>
        <v>6.5414847512261245</v>
      </c>
      <c r="T63" s="823">
        <v>14.773700400000001</v>
      </c>
      <c r="U63" s="1995">
        <f t="shared" si="21"/>
        <v>16.511782800000002</v>
      </c>
      <c r="V63" s="823">
        <v>72.312896447999989</v>
      </c>
      <c r="W63" s="1995">
        <f t="shared" si="22"/>
        <v>76.02125011199999</v>
      </c>
    </row>
    <row r="64" spans="1:23" ht="15.75" x14ac:dyDescent="0.25">
      <c r="A64" s="845">
        <v>5</v>
      </c>
      <c r="B64" s="842" t="s">
        <v>1186</v>
      </c>
      <c r="C64" s="861">
        <v>0.11</v>
      </c>
      <c r="D64" s="839"/>
      <c r="E64" s="839"/>
      <c r="F64" s="839"/>
      <c r="G64" s="839"/>
      <c r="H64" s="843">
        <f>[83]Sheet1!$E$53</f>
        <v>0.1235932758</v>
      </c>
      <c r="I64" s="844"/>
      <c r="J64" s="844"/>
      <c r="K64" s="844"/>
      <c r="L64" s="844"/>
      <c r="M64" s="844">
        <v>3.66</v>
      </c>
      <c r="N64" s="837">
        <f t="shared" ref="N64" si="23">H64*M64*10</f>
        <v>4.5235138942800006</v>
      </c>
      <c r="O64" s="844"/>
      <c r="P64" s="844"/>
      <c r="Q64" s="839">
        <f t="shared" ref="Q64" si="24">K64+N64</f>
        <v>4.5235138942800006</v>
      </c>
      <c r="R64" s="840">
        <f t="shared" si="20"/>
        <v>3.660000000000001</v>
      </c>
    </row>
    <row r="65" spans="1:23" ht="15.75" x14ac:dyDescent="0.25">
      <c r="A65" s="845">
        <v>6</v>
      </c>
      <c r="B65" s="847" t="s">
        <v>1428</v>
      </c>
      <c r="C65" s="839"/>
      <c r="D65" s="839"/>
      <c r="E65" s="839"/>
      <c r="F65" s="839"/>
      <c r="G65" s="839"/>
      <c r="H65" s="843"/>
      <c r="I65" s="844"/>
      <c r="J65" s="844"/>
      <c r="K65" s="844"/>
      <c r="L65" s="844"/>
      <c r="M65" s="844"/>
      <c r="N65" s="844"/>
      <c r="O65" s="844"/>
      <c r="P65" s="844"/>
      <c r="Q65" s="844">
        <f>Q53+6</f>
        <v>120.01</v>
      </c>
      <c r="R65" s="840"/>
    </row>
    <row r="66" spans="1:23" ht="15.75" x14ac:dyDescent="0.25">
      <c r="A66" s="848"/>
      <c r="B66" s="847"/>
      <c r="C66" s="839"/>
      <c r="D66" s="839"/>
      <c r="E66" s="839"/>
      <c r="F66" s="839"/>
      <c r="G66" s="839"/>
      <c r="H66" s="843"/>
      <c r="I66" s="844"/>
      <c r="J66" s="844"/>
      <c r="K66" s="844"/>
      <c r="L66" s="844"/>
      <c r="M66" s="844"/>
      <c r="N66" s="844"/>
      <c r="O66" s="844"/>
      <c r="P66" s="844"/>
      <c r="Q66" s="844"/>
      <c r="R66" s="840"/>
    </row>
    <row r="67" spans="1:23" ht="19.5" thickBot="1" x14ac:dyDescent="0.3">
      <c r="A67" s="849"/>
      <c r="B67" s="850" t="s">
        <v>49</v>
      </c>
      <c r="C67" s="851">
        <f>SUM(C60:C66)</f>
        <v>51.41</v>
      </c>
      <c r="D67" s="851"/>
      <c r="E67" s="851"/>
      <c r="F67" s="851"/>
      <c r="G67" s="851"/>
      <c r="H67" s="852">
        <f>SUM(H60:H66)</f>
        <v>81.900617186992008</v>
      </c>
      <c r="I67" s="853"/>
      <c r="J67" s="853"/>
      <c r="K67" s="851">
        <f>SUM(K60:K66)</f>
        <v>727.68318120000004</v>
      </c>
      <c r="L67" s="853"/>
      <c r="M67" s="853"/>
      <c r="N67" s="851">
        <f>SUM(N60:N66)</f>
        <v>5053.5588222982815</v>
      </c>
      <c r="O67" s="851">
        <f>SUM(O60:O66)</f>
        <v>0</v>
      </c>
      <c r="P67" s="851">
        <f>SUM(P60:P66)</f>
        <v>0</v>
      </c>
      <c r="Q67" s="851">
        <f>SUM(Q60:Q66)</f>
        <v>5901.2520034982808</v>
      </c>
      <c r="R67" s="854">
        <f t="shared" ref="R67" si="25">Q67/H67/10</f>
        <v>7.2053816029551925</v>
      </c>
    </row>
    <row r="68" spans="1:23" ht="16.5" customHeight="1" x14ac:dyDescent="0.25">
      <c r="A68" s="822"/>
      <c r="B68" s="822"/>
      <c r="C68" s="855"/>
      <c r="D68" s="855"/>
      <c r="E68" s="855"/>
      <c r="F68" s="855"/>
      <c r="G68" s="855"/>
      <c r="H68" s="855"/>
      <c r="I68" s="855"/>
      <c r="J68" s="855"/>
      <c r="K68" s="855"/>
      <c r="L68" s="855"/>
      <c r="M68" s="855"/>
      <c r="N68" s="822"/>
      <c r="O68" s="822"/>
      <c r="P68" s="822"/>
      <c r="Q68" s="822"/>
      <c r="R68" s="822"/>
    </row>
    <row r="69" spans="1:23" ht="17.25" thickBot="1" x14ac:dyDescent="0.35">
      <c r="B69" s="829" t="s">
        <v>1190</v>
      </c>
      <c r="E69" s="830"/>
      <c r="F69" s="826"/>
      <c r="G69" s="826"/>
      <c r="H69" s="826"/>
      <c r="I69" s="827"/>
      <c r="J69" s="827"/>
      <c r="L69" s="826"/>
      <c r="M69" s="826"/>
      <c r="N69" s="830"/>
      <c r="O69" s="826"/>
      <c r="P69" s="826"/>
      <c r="Q69" s="830" t="s">
        <v>1077</v>
      </c>
      <c r="R69" s="827"/>
    </row>
    <row r="70" spans="1:23" ht="148.5" x14ac:dyDescent="0.25">
      <c r="A70" s="862" t="s">
        <v>74</v>
      </c>
      <c r="B70" s="863" t="s">
        <v>96</v>
      </c>
      <c r="C70" s="863" t="s">
        <v>97</v>
      </c>
      <c r="D70" s="863" t="s">
        <v>98</v>
      </c>
      <c r="E70" s="863" t="s">
        <v>99</v>
      </c>
      <c r="F70" s="864" t="s">
        <v>100</v>
      </c>
      <c r="G70" s="864" t="s">
        <v>232</v>
      </c>
      <c r="H70" s="864" t="s">
        <v>711</v>
      </c>
      <c r="I70" s="864" t="s">
        <v>710</v>
      </c>
      <c r="J70" s="864" t="s">
        <v>712</v>
      </c>
      <c r="K70" s="864" t="s">
        <v>1177</v>
      </c>
      <c r="L70" s="864" t="s">
        <v>1178</v>
      </c>
      <c r="M70" s="864" t="s">
        <v>1179</v>
      </c>
      <c r="N70" s="864" t="s">
        <v>1180</v>
      </c>
      <c r="O70" s="864" t="s">
        <v>101</v>
      </c>
      <c r="P70" s="864" t="s">
        <v>102</v>
      </c>
      <c r="Q70" s="864" t="s">
        <v>1181</v>
      </c>
      <c r="R70" s="865" t="s">
        <v>103</v>
      </c>
    </row>
    <row r="71" spans="1:23" ht="16.5" x14ac:dyDescent="0.25">
      <c r="A71" s="831">
        <v>1</v>
      </c>
      <c r="B71" s="832">
        <v>2</v>
      </c>
      <c r="C71" s="832">
        <v>3</v>
      </c>
      <c r="D71" s="832">
        <v>4</v>
      </c>
      <c r="E71" s="832">
        <v>5</v>
      </c>
      <c r="F71" s="832">
        <v>6</v>
      </c>
      <c r="G71" s="832">
        <v>7</v>
      </c>
      <c r="H71" s="832">
        <v>8</v>
      </c>
      <c r="I71" s="832">
        <v>9</v>
      </c>
      <c r="J71" s="832">
        <v>10</v>
      </c>
      <c r="K71" s="832">
        <v>11</v>
      </c>
      <c r="L71" s="832">
        <v>12</v>
      </c>
      <c r="M71" s="832">
        <v>13</v>
      </c>
      <c r="N71" s="832">
        <v>14</v>
      </c>
      <c r="O71" s="832">
        <v>15</v>
      </c>
      <c r="P71" s="832">
        <v>16</v>
      </c>
      <c r="Q71" s="832">
        <v>17</v>
      </c>
      <c r="R71" s="833">
        <v>18</v>
      </c>
      <c r="T71" s="823">
        <v>531.82862832000001</v>
      </c>
      <c r="U71" s="1995">
        <f>(T71*(380/340))</f>
        <v>594.39670223999997</v>
      </c>
      <c r="V71" s="823">
        <v>4266.5370230340013</v>
      </c>
      <c r="W71" s="1995">
        <f>(V71*(6.15/5.85))</f>
        <v>4485.3337934460014</v>
      </c>
    </row>
    <row r="72" spans="1:23" ht="15.75" x14ac:dyDescent="0.25">
      <c r="A72" s="834">
        <v>1</v>
      </c>
      <c r="B72" s="835" t="s">
        <v>1182</v>
      </c>
      <c r="C72" s="857">
        <v>45</v>
      </c>
      <c r="D72" s="857"/>
      <c r="E72" s="857"/>
      <c r="F72" s="846"/>
      <c r="G72" s="846"/>
      <c r="H72" s="858">
        <f>[83]Sheet1!$D$9</f>
        <v>70.798650598354897</v>
      </c>
      <c r="I72" s="846"/>
      <c r="J72" s="846"/>
      <c r="K72" s="846">
        <v>594.39670223999997</v>
      </c>
      <c r="L72" s="846"/>
      <c r="M72" s="846">
        <v>5.85</v>
      </c>
      <c r="N72" s="846">
        <v>4485.3337934460014</v>
      </c>
      <c r="O72" s="846"/>
      <c r="P72" s="846"/>
      <c r="Q72" s="844">
        <f>K72+N72+P72</f>
        <v>5079.7304956860016</v>
      </c>
      <c r="R72" s="840">
        <f>Q72/H72/10</f>
        <v>7.1748973359727231</v>
      </c>
      <c r="T72" s="823">
        <v>87.42767615999999</v>
      </c>
      <c r="U72" s="1995">
        <f t="shared" ref="U72:U74" si="26">(T72*(380/340))</f>
        <v>97.713285119999995</v>
      </c>
      <c r="V72" s="823">
        <v>480.84254000639999</v>
      </c>
      <c r="W72" s="1995">
        <f t="shared" ref="W72:W74" si="27">(V72*(6.15/5.85))</f>
        <v>505.50113180160002</v>
      </c>
    </row>
    <row r="73" spans="1:23" ht="16.5" x14ac:dyDescent="0.3">
      <c r="A73" s="841">
        <v>2</v>
      </c>
      <c r="B73" s="842" t="s">
        <v>1183</v>
      </c>
      <c r="C73" s="844">
        <v>0</v>
      </c>
      <c r="D73" s="844"/>
      <c r="E73" s="844"/>
      <c r="F73" s="844"/>
      <c r="G73" s="844"/>
      <c r="H73" s="843">
        <f>[83]Sheet1!$D$21</f>
        <v>8.6859266906879995</v>
      </c>
      <c r="I73" s="844"/>
      <c r="J73" s="844"/>
      <c r="K73" s="846">
        <v>97.713285119999995</v>
      </c>
      <c r="L73" s="844"/>
      <c r="M73" s="846">
        <v>5.85</v>
      </c>
      <c r="N73" s="846">
        <v>505.50113180160002</v>
      </c>
      <c r="O73" s="844"/>
      <c r="P73" s="844"/>
      <c r="Q73" s="844">
        <f>K73+N73+P73</f>
        <v>603.21441692159999</v>
      </c>
      <c r="R73" s="840">
        <f t="shared" ref="R73:R76" si="28">Q73/H73/10</f>
        <v>6.9447329962880477</v>
      </c>
      <c r="T73" s="823">
        <v>77.018523120000026</v>
      </c>
      <c r="U73" s="1995">
        <f t="shared" si="26"/>
        <v>86.079525840000031</v>
      </c>
      <c r="V73" s="823">
        <v>435.35982409920018</v>
      </c>
      <c r="W73" s="1995">
        <f t="shared" si="27"/>
        <v>457.68596892480019</v>
      </c>
    </row>
    <row r="74" spans="1:23" ht="15.75" x14ac:dyDescent="0.25">
      <c r="A74" s="845">
        <v>3</v>
      </c>
      <c r="B74" s="842" t="s">
        <v>1184</v>
      </c>
      <c r="C74" s="844">
        <v>6.3</v>
      </c>
      <c r="D74" s="844"/>
      <c r="E74" s="844"/>
      <c r="F74" s="844"/>
      <c r="G74" s="844"/>
      <c r="H74" s="843">
        <f>[83]Sheet1!$D$32</f>
        <v>8.5148656624684804</v>
      </c>
      <c r="I74" s="844"/>
      <c r="J74" s="844"/>
      <c r="K74" s="846">
        <v>86.079525840000031</v>
      </c>
      <c r="L74" s="844"/>
      <c r="M74" s="846">
        <v>5.85</v>
      </c>
      <c r="N74" s="846">
        <v>457.68596892480019</v>
      </c>
      <c r="O74" s="844"/>
      <c r="P74" s="844"/>
      <c r="Q74" s="844">
        <f>K74+N74+P74</f>
        <v>543.76549476480022</v>
      </c>
      <c r="R74" s="840">
        <f t="shared" si="28"/>
        <v>6.3860725033113592</v>
      </c>
      <c r="T74" s="823">
        <v>16.251070440000003</v>
      </c>
      <c r="U74" s="1995">
        <f t="shared" si="26"/>
        <v>18.162961080000002</v>
      </c>
      <c r="V74" s="823">
        <v>79.54418609279999</v>
      </c>
      <c r="W74" s="1995">
        <f t="shared" si="27"/>
        <v>83.623375123199992</v>
      </c>
    </row>
    <row r="75" spans="1:23" ht="31.5" x14ac:dyDescent="0.25">
      <c r="A75" s="845">
        <v>4</v>
      </c>
      <c r="B75" s="835" t="s">
        <v>1185</v>
      </c>
      <c r="C75" s="844">
        <v>0</v>
      </c>
      <c r="D75" s="844"/>
      <c r="E75" s="844"/>
      <c r="F75" s="844"/>
      <c r="G75" s="844"/>
      <c r="H75" s="843">
        <f>[83]Sheet1!$D$43</f>
        <v>1.5418671709840002</v>
      </c>
      <c r="I75" s="844"/>
      <c r="J75" s="844"/>
      <c r="K75" s="846">
        <v>18.162961080000002</v>
      </c>
      <c r="L75" s="844"/>
      <c r="M75" s="846">
        <v>5.85</v>
      </c>
      <c r="N75" s="846">
        <v>83.623375123199992</v>
      </c>
      <c r="O75" s="844"/>
      <c r="P75" s="844"/>
      <c r="Q75" s="844">
        <f>K75+N75+P75</f>
        <v>101.78633620319999</v>
      </c>
      <c r="R75" s="840">
        <f t="shared" si="28"/>
        <v>6.601498372797006</v>
      </c>
    </row>
    <row r="76" spans="1:23" ht="15.75" x14ac:dyDescent="0.25">
      <c r="A76" s="845">
        <v>5</v>
      </c>
      <c r="B76" s="842" t="s">
        <v>1186</v>
      </c>
      <c r="C76" s="861">
        <v>0.11</v>
      </c>
      <c r="D76" s="839"/>
      <c r="E76" s="839"/>
      <c r="F76" s="839"/>
      <c r="G76" s="839"/>
      <c r="H76" s="843">
        <f>[83]Sheet1!$E$54</f>
        <v>0.12482920855799999</v>
      </c>
      <c r="I76" s="844"/>
      <c r="J76" s="844"/>
      <c r="K76" s="844"/>
      <c r="L76" s="844"/>
      <c r="M76" s="844">
        <v>3.66</v>
      </c>
      <c r="N76" s="837">
        <f t="shared" ref="N76" si="29">H76*M76*10</f>
        <v>4.5687490332228</v>
      </c>
      <c r="O76" s="844"/>
      <c r="P76" s="844"/>
      <c r="Q76" s="839">
        <f t="shared" ref="Q76" si="30">K76+N76</f>
        <v>4.5687490332228</v>
      </c>
      <c r="R76" s="840">
        <f t="shared" si="28"/>
        <v>3.66</v>
      </c>
    </row>
    <row r="77" spans="1:23" ht="15.75" x14ac:dyDescent="0.25">
      <c r="A77" s="845">
        <v>6</v>
      </c>
      <c r="B77" s="847" t="s">
        <v>1428</v>
      </c>
      <c r="C77" s="839"/>
      <c r="D77" s="839"/>
      <c r="E77" s="839"/>
      <c r="F77" s="839"/>
      <c r="G77" s="839"/>
      <c r="H77" s="843"/>
      <c r="I77" s="844"/>
      <c r="J77" s="844"/>
      <c r="K77" s="844"/>
      <c r="L77" s="844"/>
      <c r="M77" s="844"/>
      <c r="N77" s="844"/>
      <c r="O77" s="844"/>
      <c r="P77" s="844"/>
      <c r="Q77" s="844">
        <f>Q65+6</f>
        <v>126.01</v>
      </c>
      <c r="R77" s="840"/>
    </row>
    <row r="78" spans="1:23" ht="15.75" x14ac:dyDescent="0.25">
      <c r="A78" s="848"/>
      <c r="B78" s="847"/>
      <c r="C78" s="839"/>
      <c r="D78" s="839"/>
      <c r="E78" s="839"/>
      <c r="F78" s="839"/>
      <c r="G78" s="839"/>
      <c r="H78" s="843"/>
      <c r="I78" s="844"/>
      <c r="J78" s="844"/>
      <c r="K78" s="844"/>
      <c r="L78" s="844"/>
      <c r="M78" s="844"/>
      <c r="N78" s="844"/>
      <c r="O78" s="844"/>
      <c r="P78" s="844"/>
      <c r="Q78" s="844"/>
      <c r="R78" s="840"/>
    </row>
    <row r="79" spans="1:23" ht="19.5" thickBot="1" x14ac:dyDescent="0.3">
      <c r="A79" s="849"/>
      <c r="B79" s="850" t="s">
        <v>49</v>
      </c>
      <c r="C79" s="851">
        <f>SUM(C72:C78)</f>
        <v>51.41</v>
      </c>
      <c r="D79" s="851"/>
      <c r="E79" s="851"/>
      <c r="F79" s="851"/>
      <c r="G79" s="851"/>
      <c r="H79" s="852">
        <f>SUM(H72:H78)</f>
        <v>89.666139331053387</v>
      </c>
      <c r="I79" s="853"/>
      <c r="J79" s="853"/>
      <c r="K79" s="851">
        <f>SUM(K72:K78)</f>
        <v>796.35247428000002</v>
      </c>
      <c r="L79" s="853"/>
      <c r="M79" s="853"/>
      <c r="N79" s="851">
        <f>SUM(N72:N78)</f>
        <v>5536.7130183288255</v>
      </c>
      <c r="O79" s="851">
        <f>SUM(O72:O78)</f>
        <v>0</v>
      </c>
      <c r="P79" s="851">
        <f>SUM(P72:P78)</f>
        <v>0</v>
      </c>
      <c r="Q79" s="851">
        <f>SUM(Q72:Q78)</f>
        <v>6459.0754926088257</v>
      </c>
      <c r="R79" s="854">
        <f t="shared" ref="R79" si="31">Q79/H79/10</f>
        <v>7.2034722815058272</v>
      </c>
    </row>
    <row r="80" spans="1:23" ht="16.5" customHeight="1" x14ac:dyDescent="0.25">
      <c r="A80" s="822"/>
      <c r="B80" s="822"/>
      <c r="C80" s="855"/>
      <c r="D80" s="855"/>
      <c r="E80" s="855"/>
      <c r="F80" s="855"/>
      <c r="G80" s="855"/>
      <c r="H80" s="859"/>
      <c r="I80" s="855"/>
      <c r="J80" s="855"/>
      <c r="K80" s="855"/>
      <c r="L80" s="855"/>
      <c r="M80" s="855"/>
      <c r="N80" s="822"/>
      <c r="O80" s="822"/>
      <c r="P80" s="822"/>
      <c r="Q80" s="822"/>
      <c r="R80" s="822"/>
    </row>
    <row r="81" spans="1:23" ht="17.25" thickBot="1" x14ac:dyDescent="0.35">
      <c r="B81" s="829" t="s">
        <v>1191</v>
      </c>
      <c r="E81" s="830"/>
      <c r="F81" s="826"/>
      <c r="G81" s="826"/>
      <c r="H81" s="826"/>
      <c r="I81" s="827"/>
      <c r="J81" s="827"/>
      <c r="L81" s="826"/>
      <c r="M81" s="826"/>
      <c r="N81" s="830"/>
      <c r="O81" s="826"/>
      <c r="P81" s="826"/>
      <c r="Q81" s="830" t="s">
        <v>1077</v>
      </c>
      <c r="R81" s="827"/>
    </row>
    <row r="82" spans="1:23" ht="148.5" x14ac:dyDescent="0.25">
      <c r="A82" s="862" t="s">
        <v>74</v>
      </c>
      <c r="B82" s="863" t="s">
        <v>96</v>
      </c>
      <c r="C82" s="863" t="s">
        <v>97</v>
      </c>
      <c r="D82" s="863" t="s">
        <v>98</v>
      </c>
      <c r="E82" s="863" t="s">
        <v>99</v>
      </c>
      <c r="F82" s="864" t="s">
        <v>100</v>
      </c>
      <c r="G82" s="864" t="s">
        <v>232</v>
      </c>
      <c r="H82" s="864" t="s">
        <v>711</v>
      </c>
      <c r="I82" s="864" t="s">
        <v>710</v>
      </c>
      <c r="J82" s="864" t="s">
        <v>712</v>
      </c>
      <c r="K82" s="864" t="s">
        <v>1177</v>
      </c>
      <c r="L82" s="864" t="s">
        <v>1178</v>
      </c>
      <c r="M82" s="864" t="s">
        <v>1179</v>
      </c>
      <c r="N82" s="864" t="s">
        <v>1180</v>
      </c>
      <c r="O82" s="864" t="s">
        <v>101</v>
      </c>
      <c r="P82" s="864" t="s">
        <v>102</v>
      </c>
      <c r="Q82" s="864" t="s">
        <v>1181</v>
      </c>
      <c r="R82" s="865" t="s">
        <v>103</v>
      </c>
    </row>
    <row r="83" spans="1:23" ht="16.5" x14ac:dyDescent="0.25">
      <c r="A83" s="831">
        <v>1</v>
      </c>
      <c r="B83" s="832">
        <v>2</v>
      </c>
      <c r="C83" s="832">
        <v>3</v>
      </c>
      <c r="D83" s="832">
        <v>4</v>
      </c>
      <c r="E83" s="832">
        <v>5</v>
      </c>
      <c r="F83" s="832">
        <v>6</v>
      </c>
      <c r="G83" s="832">
        <v>7</v>
      </c>
      <c r="H83" s="832">
        <v>8</v>
      </c>
      <c r="I83" s="832">
        <v>9</v>
      </c>
      <c r="J83" s="832">
        <v>10</v>
      </c>
      <c r="K83" s="832">
        <v>11</v>
      </c>
      <c r="L83" s="832">
        <v>12</v>
      </c>
      <c r="M83" s="832">
        <v>13</v>
      </c>
      <c r="N83" s="832">
        <v>14</v>
      </c>
      <c r="O83" s="832">
        <v>15</v>
      </c>
      <c r="P83" s="832">
        <v>16</v>
      </c>
      <c r="Q83" s="832">
        <v>17</v>
      </c>
      <c r="R83" s="833">
        <v>18</v>
      </c>
    </row>
    <row r="84" spans="1:23" ht="15.75" x14ac:dyDescent="0.25">
      <c r="A84" s="834">
        <v>1</v>
      </c>
      <c r="B84" s="835" t="s">
        <v>1182</v>
      </c>
      <c r="C84" s="857">
        <v>45</v>
      </c>
      <c r="D84" s="857"/>
      <c r="E84" s="857"/>
      <c r="F84" s="846"/>
      <c r="G84" s="846"/>
      <c r="H84" s="858">
        <f>[83]Sheet1!$D$10</f>
        <v>77.600255796979994</v>
      </c>
      <c r="I84" s="846"/>
      <c r="J84" s="846"/>
      <c r="K84" s="846">
        <v>653.83637246400008</v>
      </c>
      <c r="L84" s="846"/>
      <c r="M84" s="846">
        <v>5.85</v>
      </c>
      <c r="N84" s="846">
        <v>4933.8671727906021</v>
      </c>
      <c r="O84" s="846"/>
      <c r="P84" s="846"/>
      <c r="Q84" s="844">
        <f>K84+N84+P84</f>
        <v>5587.7035452546024</v>
      </c>
      <c r="R84" s="840">
        <f>Q84/H84/10</f>
        <v>7.2006251627228037</v>
      </c>
      <c r="T84" s="823">
        <v>585.01149115200008</v>
      </c>
      <c r="U84" s="1995">
        <f>(T84*(380/340))</f>
        <v>653.83637246400008</v>
      </c>
      <c r="V84" s="823">
        <v>4693.190725337402</v>
      </c>
      <c r="W84" s="1995">
        <f>(V84*(6.15/5.85))</f>
        <v>4933.8671727906021</v>
      </c>
    </row>
    <row r="85" spans="1:23" ht="16.5" x14ac:dyDescent="0.3">
      <c r="A85" s="841">
        <v>2</v>
      </c>
      <c r="B85" s="842" t="s">
        <v>1183</v>
      </c>
      <c r="C85" s="844">
        <v>0</v>
      </c>
      <c r="D85" s="844"/>
      <c r="E85" s="844"/>
      <c r="F85" s="844"/>
      <c r="G85" s="844"/>
      <c r="H85" s="843">
        <f>[83]Sheet1!$D$22</f>
        <v>9.5545193597567994</v>
      </c>
      <c r="I85" s="844"/>
      <c r="J85" s="844"/>
      <c r="K85" s="846">
        <v>107.48461363200001</v>
      </c>
      <c r="L85" s="844"/>
      <c r="M85" s="846">
        <v>5.85</v>
      </c>
      <c r="N85" s="846">
        <v>556.05124498176008</v>
      </c>
      <c r="O85" s="844"/>
      <c r="P85" s="844"/>
      <c r="Q85" s="844">
        <f>K85+N85+P85</f>
        <v>663.53585861376007</v>
      </c>
      <c r="R85" s="840">
        <f t="shared" ref="R85:R88" si="32">Q85/H85/10</f>
        <v>6.9447329962880486</v>
      </c>
      <c r="T85" s="823">
        <v>96.170443775999999</v>
      </c>
      <c r="U85" s="1995">
        <f t="shared" ref="U85:U87" si="33">(T85*(380/340))</f>
        <v>107.48461363200001</v>
      </c>
      <c r="V85" s="823">
        <v>528.92679400704003</v>
      </c>
      <c r="W85" s="1995">
        <f t="shared" ref="W85:W87" si="34">(V85*(6.15/5.85))</f>
        <v>556.05124498176008</v>
      </c>
    </row>
    <row r="86" spans="1:23" ht="15.75" x14ac:dyDescent="0.25">
      <c r="A86" s="845">
        <v>3</v>
      </c>
      <c r="B86" s="842" t="s">
        <v>1184</v>
      </c>
      <c r="C86" s="844">
        <v>6.3</v>
      </c>
      <c r="D86" s="844"/>
      <c r="E86" s="844"/>
      <c r="F86" s="844"/>
      <c r="G86" s="844"/>
      <c r="H86" s="843">
        <f>[83]Sheet1!$D$33</f>
        <v>9.3663522287153285</v>
      </c>
      <c r="I86" s="844"/>
      <c r="J86" s="844"/>
      <c r="K86" s="846">
        <v>90.383502132000032</v>
      </c>
      <c r="L86" s="844"/>
      <c r="M86" s="846">
        <v>5.85</v>
      </c>
      <c r="N86" s="846">
        <v>480.57026737104025</v>
      </c>
      <c r="O86" s="844"/>
      <c r="P86" s="844"/>
      <c r="Q86" s="844">
        <f>K86+N86+P86</f>
        <v>570.95376950304023</v>
      </c>
      <c r="R86" s="840">
        <f t="shared" si="32"/>
        <v>6.0957964804335703</v>
      </c>
      <c r="T86" s="823">
        <v>80.869449276000026</v>
      </c>
      <c r="U86" s="1995">
        <f t="shared" si="33"/>
        <v>90.383502132000032</v>
      </c>
      <c r="V86" s="823">
        <v>457.12781530416021</v>
      </c>
      <c r="W86" s="1995">
        <f t="shared" si="34"/>
        <v>480.57026737104025</v>
      </c>
    </row>
    <row r="87" spans="1:23" ht="31.5" x14ac:dyDescent="0.25">
      <c r="A87" s="845">
        <v>4</v>
      </c>
      <c r="B87" s="835" t="s">
        <v>1185</v>
      </c>
      <c r="C87" s="844">
        <v>0</v>
      </c>
      <c r="D87" s="844"/>
      <c r="E87" s="844"/>
      <c r="F87" s="844"/>
      <c r="G87" s="844"/>
      <c r="H87" s="843">
        <f>[83]Sheet1!$D$44</f>
        <v>1.6960538880824003</v>
      </c>
      <c r="I87" s="844"/>
      <c r="J87" s="844"/>
      <c r="K87" s="846">
        <v>19.979257188000009</v>
      </c>
      <c r="L87" s="844"/>
      <c r="M87" s="846">
        <v>5.85</v>
      </c>
      <c r="N87" s="846">
        <v>91.985712635520002</v>
      </c>
      <c r="O87" s="844"/>
      <c r="P87" s="844"/>
      <c r="Q87" s="844">
        <f>K87+N87+P87</f>
        <v>111.96496982352001</v>
      </c>
      <c r="R87" s="840">
        <f t="shared" si="32"/>
        <v>6.601498372797006</v>
      </c>
      <c r="T87" s="823">
        <v>17.876177484000007</v>
      </c>
      <c r="U87" s="1995">
        <f t="shared" si="33"/>
        <v>19.979257188000009</v>
      </c>
      <c r="V87" s="823">
        <v>87.498604702080002</v>
      </c>
      <c r="W87" s="1995">
        <f t="shared" si="34"/>
        <v>91.985712635520002</v>
      </c>
    </row>
    <row r="88" spans="1:23" ht="15.75" x14ac:dyDescent="0.25">
      <c r="A88" s="845">
        <v>5</v>
      </c>
      <c r="B88" s="842" t="s">
        <v>1186</v>
      </c>
      <c r="C88" s="861">
        <v>0.11</v>
      </c>
      <c r="D88" s="839"/>
      <c r="E88" s="839"/>
      <c r="F88" s="839"/>
      <c r="G88" s="839"/>
      <c r="H88" s="843">
        <f>[83]Sheet1!$E$55</f>
        <v>0.12607750064358</v>
      </c>
      <c r="I88" s="844"/>
      <c r="J88" s="844"/>
      <c r="K88" s="844"/>
      <c r="L88" s="844"/>
      <c r="M88" s="844">
        <v>3.66</v>
      </c>
      <c r="N88" s="837">
        <f t="shared" ref="N88" si="35">H88*M88*10</f>
        <v>4.6144365235550282</v>
      </c>
      <c r="O88" s="844"/>
      <c r="P88" s="844"/>
      <c r="Q88" s="839">
        <f t="shared" ref="Q88" si="36">K88+N88</f>
        <v>4.6144365235550282</v>
      </c>
      <c r="R88" s="840">
        <f t="shared" si="32"/>
        <v>3.66</v>
      </c>
    </row>
    <row r="89" spans="1:23" ht="15.75" x14ac:dyDescent="0.25">
      <c r="A89" s="845">
        <v>6</v>
      </c>
      <c r="B89" s="847" t="s">
        <v>1428</v>
      </c>
      <c r="C89" s="839"/>
      <c r="D89" s="839"/>
      <c r="E89" s="839"/>
      <c r="F89" s="839"/>
      <c r="G89" s="839"/>
      <c r="H89" s="843"/>
      <c r="I89" s="844"/>
      <c r="J89" s="844"/>
      <c r="K89" s="844"/>
      <c r="L89" s="844"/>
      <c r="M89" s="844"/>
      <c r="N89" s="844"/>
      <c r="O89" s="844"/>
      <c r="P89" s="844"/>
      <c r="Q89" s="844">
        <f>Q77+6</f>
        <v>132.01</v>
      </c>
      <c r="R89" s="840"/>
    </row>
    <row r="90" spans="1:23" ht="15.75" x14ac:dyDescent="0.25">
      <c r="A90" s="848"/>
      <c r="B90" s="847"/>
      <c r="C90" s="839"/>
      <c r="D90" s="839"/>
      <c r="E90" s="839"/>
      <c r="F90" s="839"/>
      <c r="G90" s="839"/>
      <c r="H90" s="843"/>
      <c r="I90" s="844"/>
      <c r="J90" s="844"/>
      <c r="K90" s="844"/>
      <c r="L90" s="844"/>
      <c r="M90" s="844"/>
      <c r="N90" s="844"/>
      <c r="O90" s="844"/>
      <c r="P90" s="844"/>
      <c r="Q90" s="844"/>
      <c r="R90" s="840"/>
    </row>
    <row r="91" spans="1:23" ht="19.5" thickBot="1" x14ac:dyDescent="0.3">
      <c r="A91" s="849"/>
      <c r="B91" s="850" t="s">
        <v>49</v>
      </c>
      <c r="C91" s="851">
        <f>SUM(C84:C90)</f>
        <v>51.41</v>
      </c>
      <c r="D91" s="851"/>
      <c r="E91" s="851"/>
      <c r="F91" s="851"/>
      <c r="G91" s="851"/>
      <c r="H91" s="852">
        <f>SUM(H84:H90)</f>
        <v>98.343258774178096</v>
      </c>
      <c r="I91" s="853"/>
      <c r="J91" s="853"/>
      <c r="K91" s="851">
        <f>SUM(K84:K90)</f>
        <v>871.68374541600008</v>
      </c>
      <c r="L91" s="853"/>
      <c r="M91" s="853"/>
      <c r="N91" s="851">
        <f>SUM(N84:N90)</f>
        <v>6067.0888343024772</v>
      </c>
      <c r="O91" s="851">
        <f>SUM(O84:O90)</f>
        <v>0</v>
      </c>
      <c r="P91" s="851">
        <f>SUM(P84:P90)</f>
        <v>0</v>
      </c>
      <c r="Q91" s="851">
        <f>SUM(Q84:Q90)</f>
        <v>7070.7825797184778</v>
      </c>
      <c r="R91" s="854">
        <f t="shared" ref="R91" si="37">Q91/H91/10</f>
        <v>7.189900627510065</v>
      </c>
    </row>
    <row r="92" spans="1:23" ht="16.5" customHeight="1" x14ac:dyDescent="0.25">
      <c r="A92" s="822"/>
      <c r="B92" s="822"/>
      <c r="C92" s="855"/>
      <c r="D92" s="855"/>
      <c r="E92" s="855"/>
      <c r="F92" s="855"/>
      <c r="G92" s="855"/>
      <c r="H92" s="860"/>
      <c r="I92" s="855"/>
      <c r="J92" s="855"/>
      <c r="K92" s="855"/>
      <c r="L92" s="855"/>
      <c r="M92" s="855"/>
      <c r="N92" s="822"/>
      <c r="O92" s="822"/>
      <c r="P92" s="822"/>
      <c r="Q92" s="822"/>
      <c r="R92" s="822"/>
    </row>
    <row r="93" spans="1:23" ht="17.25" thickBot="1" x14ac:dyDescent="0.35">
      <c r="B93" s="829" t="s">
        <v>1192</v>
      </c>
      <c r="E93" s="830"/>
      <c r="F93" s="826"/>
      <c r="G93" s="826"/>
      <c r="H93" s="826"/>
      <c r="I93" s="827"/>
      <c r="J93" s="827"/>
      <c r="L93" s="826"/>
      <c r="M93" s="826"/>
      <c r="N93" s="830"/>
      <c r="O93" s="826"/>
      <c r="P93" s="826"/>
      <c r="Q93" s="830" t="s">
        <v>1077</v>
      </c>
      <c r="R93" s="827"/>
    </row>
    <row r="94" spans="1:23" ht="148.5" x14ac:dyDescent="0.25">
      <c r="A94" s="862" t="s">
        <v>74</v>
      </c>
      <c r="B94" s="863" t="s">
        <v>96</v>
      </c>
      <c r="C94" s="863" t="s">
        <v>97</v>
      </c>
      <c r="D94" s="863" t="s">
        <v>98</v>
      </c>
      <c r="E94" s="863" t="s">
        <v>99</v>
      </c>
      <c r="F94" s="864" t="s">
        <v>100</v>
      </c>
      <c r="G94" s="864" t="s">
        <v>232</v>
      </c>
      <c r="H94" s="864" t="s">
        <v>711</v>
      </c>
      <c r="I94" s="864" t="s">
        <v>710</v>
      </c>
      <c r="J94" s="864" t="s">
        <v>712</v>
      </c>
      <c r="K94" s="864" t="s">
        <v>1177</v>
      </c>
      <c r="L94" s="864" t="s">
        <v>1178</v>
      </c>
      <c r="M94" s="864" t="s">
        <v>1179</v>
      </c>
      <c r="N94" s="864" t="s">
        <v>1180</v>
      </c>
      <c r="O94" s="864" t="s">
        <v>101</v>
      </c>
      <c r="P94" s="864" t="s">
        <v>102</v>
      </c>
      <c r="Q94" s="864" t="s">
        <v>1181</v>
      </c>
      <c r="R94" s="865" t="s">
        <v>103</v>
      </c>
    </row>
    <row r="95" spans="1:23" ht="16.5" x14ac:dyDescent="0.25">
      <c r="A95" s="831">
        <v>1</v>
      </c>
      <c r="B95" s="832">
        <v>2</v>
      </c>
      <c r="C95" s="832">
        <v>3</v>
      </c>
      <c r="D95" s="832">
        <v>4</v>
      </c>
      <c r="E95" s="832">
        <v>5</v>
      </c>
      <c r="F95" s="832">
        <v>6</v>
      </c>
      <c r="G95" s="832">
        <v>7</v>
      </c>
      <c r="H95" s="832">
        <v>8</v>
      </c>
      <c r="I95" s="832">
        <v>9</v>
      </c>
      <c r="J95" s="832">
        <v>10</v>
      </c>
      <c r="K95" s="832">
        <v>11</v>
      </c>
      <c r="L95" s="832">
        <v>12</v>
      </c>
      <c r="M95" s="832">
        <v>13</v>
      </c>
      <c r="N95" s="832">
        <v>14</v>
      </c>
      <c r="O95" s="832">
        <v>15</v>
      </c>
      <c r="P95" s="832">
        <v>16</v>
      </c>
      <c r="Q95" s="832">
        <v>17</v>
      </c>
      <c r="R95" s="833">
        <v>18</v>
      </c>
    </row>
    <row r="96" spans="1:23" ht="15.75" x14ac:dyDescent="0.25">
      <c r="A96" s="834">
        <v>1</v>
      </c>
      <c r="B96" s="835" t="s">
        <v>1182</v>
      </c>
      <c r="C96" s="857">
        <v>45</v>
      </c>
      <c r="D96" s="857"/>
      <c r="E96" s="857"/>
      <c r="F96" s="846"/>
      <c r="G96" s="846"/>
      <c r="H96" s="858">
        <f>[83]Sheet1!$D$11</f>
        <v>82.552050721679905</v>
      </c>
      <c r="I96" s="846"/>
      <c r="J96" s="846"/>
      <c r="K96" s="846">
        <v>719.22000971040018</v>
      </c>
      <c r="L96" s="846"/>
      <c r="M96" s="846">
        <v>5.85</v>
      </c>
      <c r="N96" s="846">
        <v>5427.2538900696636</v>
      </c>
      <c r="O96" s="846"/>
      <c r="P96" s="846"/>
      <c r="Q96" s="844">
        <f>K96+N96+P96</f>
        <v>6146.4738997800641</v>
      </c>
      <c r="R96" s="840">
        <f>Q96/H96/10</f>
        <v>7.4455738483137051</v>
      </c>
      <c r="T96" s="823">
        <v>643.51264026720014</v>
      </c>
      <c r="U96" s="1995">
        <f>(T96*(380/340))</f>
        <v>719.22000971040018</v>
      </c>
      <c r="V96" s="823">
        <v>5162.5097978711428</v>
      </c>
      <c r="W96" s="1995">
        <f>(V96*(6.15/5.85))</f>
        <v>5427.2538900696636</v>
      </c>
    </row>
    <row r="97" spans="1:23" ht="16.5" x14ac:dyDescent="0.3">
      <c r="A97" s="841">
        <v>2</v>
      </c>
      <c r="B97" s="842" t="s">
        <v>1183</v>
      </c>
      <c r="C97" s="844">
        <v>0</v>
      </c>
      <c r="D97" s="844"/>
      <c r="E97" s="844"/>
      <c r="F97" s="844"/>
      <c r="G97" s="844"/>
      <c r="H97" s="843">
        <f>[83]Sheet1!$D$23</f>
        <v>10.223335714939775</v>
      </c>
      <c r="I97" s="844"/>
      <c r="J97" s="844"/>
      <c r="K97" s="846">
        <v>118.23307499520001</v>
      </c>
      <c r="L97" s="844"/>
      <c r="M97" s="846">
        <v>5.85</v>
      </c>
      <c r="N97" s="846">
        <v>611.65636947993619</v>
      </c>
      <c r="O97" s="844"/>
      <c r="P97" s="844"/>
      <c r="Q97" s="844">
        <f>K97+N97+P97</f>
        <v>729.8894444751362</v>
      </c>
      <c r="R97" s="840">
        <f t="shared" ref="R97:R100" si="38">Q97/H97/10</f>
        <v>7.1394451363708926</v>
      </c>
      <c r="T97" s="823">
        <v>105.78748815360001</v>
      </c>
      <c r="U97" s="1995">
        <f t="shared" ref="U97:U99" si="39">(T97*(380/340))</f>
        <v>118.23307499520001</v>
      </c>
      <c r="V97" s="823">
        <v>581.81947340774411</v>
      </c>
      <c r="W97" s="1995">
        <f t="shared" ref="W97:W99" si="40">(V97*(6.15/5.85))</f>
        <v>611.65636947993619</v>
      </c>
    </row>
    <row r="98" spans="1:23" ht="15.75" x14ac:dyDescent="0.25">
      <c r="A98" s="845">
        <v>3</v>
      </c>
      <c r="B98" s="842" t="s">
        <v>1184</v>
      </c>
      <c r="C98" s="844">
        <v>6.3</v>
      </c>
      <c r="D98" s="844"/>
      <c r="E98" s="844"/>
      <c r="F98" s="844"/>
      <c r="G98" s="844"/>
      <c r="H98" s="843">
        <f>[83]Sheet1!$D$34</f>
        <v>10.115660407012555</v>
      </c>
      <c r="I98" s="844"/>
      <c r="J98" s="844"/>
      <c r="K98" s="846">
        <v>94.902677238600035</v>
      </c>
      <c r="L98" s="844"/>
      <c r="M98" s="846">
        <v>5.85</v>
      </c>
      <c r="N98" s="846">
        <v>504.59878073959226</v>
      </c>
      <c r="O98" s="844"/>
      <c r="P98" s="844"/>
      <c r="Q98" s="844">
        <f>K98+N98+P98</f>
        <v>599.50145797819232</v>
      </c>
      <c r="R98" s="840">
        <f t="shared" si="38"/>
        <v>5.9264688004215262</v>
      </c>
      <c r="T98" s="823">
        <v>84.912921739800026</v>
      </c>
      <c r="U98" s="1995">
        <f t="shared" si="39"/>
        <v>94.902677238600035</v>
      </c>
      <c r="V98" s="823">
        <v>479.98420606936821</v>
      </c>
      <c r="W98" s="1995">
        <f t="shared" si="40"/>
        <v>504.59878073959226</v>
      </c>
    </row>
    <row r="99" spans="1:23" ht="31.5" x14ac:dyDescent="0.25">
      <c r="A99" s="845">
        <v>4</v>
      </c>
      <c r="B99" s="835" t="s">
        <v>1185</v>
      </c>
      <c r="C99" s="844">
        <v>0</v>
      </c>
      <c r="D99" s="844"/>
      <c r="E99" s="844"/>
      <c r="F99" s="844"/>
      <c r="G99" s="844"/>
      <c r="H99" s="843">
        <f>[83]Sheet1!$D$45</f>
        <v>1.8656592768906406</v>
      </c>
      <c r="I99" s="844"/>
      <c r="J99" s="844"/>
      <c r="K99" s="846">
        <v>21.97718290680001</v>
      </c>
      <c r="L99" s="844"/>
      <c r="M99" s="846">
        <v>5.85</v>
      </c>
      <c r="N99" s="846">
        <v>101.18428389907201</v>
      </c>
      <c r="O99" s="844"/>
      <c r="P99" s="844"/>
      <c r="Q99" s="844">
        <f>K99+N99+P99</f>
        <v>123.16146680587202</v>
      </c>
      <c r="R99" s="840">
        <f t="shared" si="38"/>
        <v>6.601498372797006</v>
      </c>
      <c r="T99" s="823">
        <v>19.663795232400009</v>
      </c>
      <c r="U99" s="1995">
        <f t="shared" si="39"/>
        <v>21.97718290680001</v>
      </c>
      <c r="V99" s="823">
        <v>96.248465172288007</v>
      </c>
      <c r="W99" s="1995">
        <f t="shared" si="40"/>
        <v>101.18428389907201</v>
      </c>
    </row>
    <row r="100" spans="1:23" ht="15.75" x14ac:dyDescent="0.25">
      <c r="A100" s="845">
        <v>5</v>
      </c>
      <c r="B100" s="842" t="s">
        <v>1186</v>
      </c>
      <c r="C100" s="861">
        <v>0.11</v>
      </c>
      <c r="D100" s="839"/>
      <c r="E100" s="839"/>
      <c r="F100" s="839"/>
      <c r="G100" s="839"/>
      <c r="H100" s="843">
        <f>[83]Sheet1!$E$56</f>
        <v>0.12733827565001582</v>
      </c>
      <c r="I100" s="844"/>
      <c r="J100" s="844"/>
      <c r="K100" s="844"/>
      <c r="L100" s="844"/>
      <c r="M100" s="844">
        <v>3.66</v>
      </c>
      <c r="N100" s="837">
        <f t="shared" ref="N100" si="41">H100*M100*10</f>
        <v>4.6605808887905793</v>
      </c>
      <c r="O100" s="844"/>
      <c r="P100" s="844"/>
      <c r="Q100" s="839">
        <f t="shared" ref="Q100" si="42">K100+N100</f>
        <v>4.6605808887905793</v>
      </c>
      <c r="R100" s="840">
        <f t="shared" si="38"/>
        <v>3.66</v>
      </c>
    </row>
    <row r="101" spans="1:23" ht="15.75" x14ac:dyDescent="0.25">
      <c r="A101" s="845">
        <v>6</v>
      </c>
      <c r="B101" s="847" t="s">
        <v>1428</v>
      </c>
      <c r="C101" s="839"/>
      <c r="D101" s="839"/>
      <c r="E101" s="839"/>
      <c r="F101" s="839"/>
      <c r="G101" s="839"/>
      <c r="H101" s="843"/>
      <c r="I101" s="844"/>
      <c r="J101" s="844"/>
      <c r="K101" s="844"/>
      <c r="L101" s="844"/>
      <c r="M101" s="844"/>
      <c r="N101" s="844"/>
      <c r="O101" s="844"/>
      <c r="P101" s="844"/>
      <c r="Q101" s="844">
        <f>Q89+6</f>
        <v>138.01</v>
      </c>
      <c r="R101" s="840"/>
    </row>
    <row r="102" spans="1:23" ht="15.75" x14ac:dyDescent="0.25">
      <c r="A102" s="848"/>
      <c r="B102" s="847"/>
      <c r="C102" s="839"/>
      <c r="D102" s="839"/>
      <c r="E102" s="839"/>
      <c r="F102" s="839"/>
      <c r="G102" s="839"/>
      <c r="H102" s="843"/>
      <c r="I102" s="844"/>
      <c r="J102" s="844"/>
      <c r="K102" s="844"/>
      <c r="L102" s="844"/>
      <c r="M102" s="844"/>
      <c r="N102" s="844"/>
      <c r="O102" s="844"/>
      <c r="P102" s="844"/>
      <c r="Q102" s="844"/>
      <c r="R102" s="840"/>
    </row>
    <row r="103" spans="1:23" ht="19.5" thickBot="1" x14ac:dyDescent="0.3">
      <c r="A103" s="849"/>
      <c r="B103" s="850" t="s">
        <v>49</v>
      </c>
      <c r="C103" s="851">
        <f>SUM(C96:C102)</f>
        <v>51.41</v>
      </c>
      <c r="D103" s="851"/>
      <c r="E103" s="851"/>
      <c r="F103" s="851"/>
      <c r="G103" s="851"/>
      <c r="H103" s="852">
        <f>SUM(H96:H102)</f>
        <v>104.8840443961729</v>
      </c>
      <c r="I103" s="853"/>
      <c r="J103" s="853"/>
      <c r="K103" s="851">
        <f>SUM(K96:K102)</f>
        <v>954.33294485100032</v>
      </c>
      <c r="L103" s="853"/>
      <c r="M103" s="853"/>
      <c r="N103" s="851">
        <f>SUM(N96:N102)</f>
        <v>6649.3539050770551</v>
      </c>
      <c r="O103" s="851">
        <f>SUM(O96:O102)</f>
        <v>0</v>
      </c>
      <c r="P103" s="851">
        <f>SUM(P96:P102)</f>
        <v>0</v>
      </c>
      <c r="Q103" s="851">
        <f>SUM(Q96:Q102)</f>
        <v>7741.6968499280556</v>
      </c>
      <c r="R103" s="854">
        <f t="shared" ref="R103" si="43">Q103/H103/10</f>
        <v>7.3811959621672845</v>
      </c>
    </row>
    <row r="104" spans="1:23" ht="16.5" x14ac:dyDescent="0.25">
      <c r="A104" s="822"/>
      <c r="B104" s="822"/>
      <c r="C104" s="855"/>
      <c r="D104" s="855"/>
      <c r="E104" s="855"/>
      <c r="F104" s="855"/>
      <c r="G104" s="855"/>
      <c r="H104" s="860"/>
      <c r="I104" s="855"/>
      <c r="J104" s="855"/>
      <c r="K104" s="855"/>
      <c r="L104" s="855"/>
      <c r="M104" s="855"/>
      <c r="N104" s="822"/>
      <c r="O104" s="822"/>
      <c r="P104" s="822"/>
      <c r="Q104" s="822"/>
      <c r="R104" s="822"/>
    </row>
    <row r="105" spans="1:23" ht="15.75" x14ac:dyDescent="0.25">
      <c r="B105" s="1021" t="str">
        <f>'D2.7_2019-20_to_2026-27_Sbmtd'!B27</f>
        <v>For KINESCO Power and Utilities Pvt. Ltd.</v>
      </c>
      <c r="R105" s="1182"/>
    </row>
    <row r="106" spans="1:23" ht="15.75" x14ac:dyDescent="0.25">
      <c r="B106" s="1021"/>
      <c r="R106" s="1182"/>
    </row>
    <row r="107" spans="1:23" ht="15.75" x14ac:dyDescent="0.25">
      <c r="B107" s="1021" t="str">
        <f>'D2.7_2019-20_to_2026-27_Sbmtd'!B32</f>
        <v>T M AJITHKUMAR</v>
      </c>
      <c r="R107" s="1182"/>
    </row>
    <row r="108" spans="1:23" ht="15.75" x14ac:dyDescent="0.25">
      <c r="B108" s="1021" t="str">
        <f>'D2.7_2019-20_to_2026-27_Sbmtd'!B33</f>
        <v>CHIEF EXECUTIVE OFFICER</v>
      </c>
      <c r="R108" s="1182"/>
    </row>
    <row r="109" spans="1:23" ht="15.75" x14ac:dyDescent="0.25">
      <c r="B109" s="1021" t="str">
        <f>'D2.7_2019-20_to_2026-27_Sbmtd'!B35</f>
        <v>Place: Kakkanad, Kochi</v>
      </c>
      <c r="R109" s="1182"/>
    </row>
    <row r="110" spans="1:23" ht="15.75" x14ac:dyDescent="0.25">
      <c r="B110" s="1021" t="str">
        <f>'D2.7_2019-20_to_2026-27_Sbmtd'!B36</f>
        <v>Date: --/--/----</v>
      </c>
      <c r="R110" s="1182"/>
    </row>
  </sheetData>
  <mergeCells count="2">
    <mergeCell ref="B2:Q2"/>
    <mergeCell ref="B4:Q4"/>
  </mergeCells>
  <printOptions horizontalCentered="1"/>
  <pageMargins left="0" right="0" top="0.39370078740157483" bottom="0.35433070866141736" header="0.27559055118110237" footer="0.19685039370078741"/>
  <pageSetup paperSize="9" scale="60" fitToHeight="3" orientation="landscape" r:id="rId1"/>
  <headerFooter alignWithMargins="0"/>
  <rowBreaks count="3" manualBreakCount="3">
    <brk id="30" max="17" man="1"/>
    <brk id="55" max="17" man="1"/>
    <brk id="79" max="1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B2:P83"/>
  <sheetViews>
    <sheetView showGridLines="0" zoomScale="60" zoomScaleNormal="60" workbookViewId="0">
      <selection activeCell="E18" sqref="E18"/>
    </sheetView>
  </sheetViews>
  <sheetFormatPr defaultColWidth="9.33203125" defaultRowHeight="18.75" x14ac:dyDescent="0.3"/>
  <cols>
    <col min="1" max="1" width="5.6640625" style="36" customWidth="1"/>
    <col min="2" max="2" width="8.6640625" style="36" customWidth="1"/>
    <col min="3" max="3" width="32.5" style="36" customWidth="1"/>
    <col min="4" max="4" width="19.33203125" style="36" customWidth="1"/>
    <col min="5" max="5" width="23.1640625" style="36" customWidth="1"/>
    <col min="6" max="6" width="23.6640625" style="36" customWidth="1"/>
    <col min="7" max="7" width="24.5" style="36" customWidth="1"/>
    <col min="8" max="8" width="2.6640625" style="36" customWidth="1"/>
    <col min="9" max="9" width="10.5" style="36" customWidth="1"/>
    <col min="10" max="10" width="29" style="36" customWidth="1"/>
    <col min="11" max="11" width="31.6640625" style="36" customWidth="1"/>
    <col min="12" max="13" width="19.33203125" style="36" customWidth="1"/>
    <col min="14" max="14" width="24.5" style="36" customWidth="1"/>
    <col min="15" max="16384" width="9.33203125" style="36"/>
  </cols>
  <sheetData>
    <row r="2" spans="2:16" ht="18.75" customHeight="1" x14ac:dyDescent="0.3">
      <c r="B2" s="98"/>
      <c r="C2" s="1684" t="s">
        <v>389</v>
      </c>
      <c r="D2" s="1684"/>
      <c r="E2" s="1684"/>
      <c r="F2" s="97"/>
      <c r="G2" s="97"/>
      <c r="H2" s="97"/>
      <c r="I2" s="97"/>
      <c r="J2" s="1684" t="s">
        <v>263</v>
      </c>
      <c r="K2" s="1684"/>
      <c r="L2" s="1684"/>
      <c r="M2" s="97"/>
      <c r="N2" s="97"/>
      <c r="O2" s="37"/>
      <c r="P2" s="37"/>
    </row>
    <row r="3" spans="2:16" x14ac:dyDescent="0.3">
      <c r="B3" s="98"/>
      <c r="C3" s="91"/>
      <c r="D3" s="91"/>
      <c r="E3" s="91"/>
      <c r="F3" s="101"/>
      <c r="G3" s="101"/>
      <c r="H3" s="101"/>
      <c r="I3" s="101"/>
      <c r="J3" s="91"/>
      <c r="K3" s="91"/>
      <c r="L3" s="91"/>
      <c r="M3" s="98"/>
      <c r="N3" s="98"/>
    </row>
    <row r="4" spans="2:16" ht="18" customHeight="1" x14ac:dyDescent="0.3">
      <c r="B4" s="98"/>
      <c r="C4" s="1684" t="s">
        <v>266</v>
      </c>
      <c r="D4" s="1684"/>
      <c r="E4" s="1684"/>
      <c r="F4" s="97"/>
      <c r="G4" s="97"/>
      <c r="H4" s="97"/>
      <c r="I4" s="97"/>
      <c r="J4" s="1684" t="s">
        <v>267</v>
      </c>
      <c r="K4" s="1684"/>
      <c r="L4" s="1684"/>
      <c r="M4" s="97"/>
      <c r="N4" s="97"/>
      <c r="O4" s="37"/>
      <c r="P4" s="37"/>
    </row>
    <row r="5" spans="2:16" x14ac:dyDescent="0.3">
      <c r="B5" s="98"/>
      <c r="C5" s="110" t="s">
        <v>961</v>
      </c>
      <c r="D5" s="98"/>
      <c r="E5" s="110"/>
      <c r="F5" s="98"/>
      <c r="G5" s="98"/>
      <c r="H5" s="98"/>
      <c r="I5" s="98"/>
      <c r="J5" s="98"/>
      <c r="K5" s="98"/>
      <c r="L5" s="98"/>
      <c r="M5" s="98"/>
      <c r="N5" s="98"/>
    </row>
    <row r="6" spans="2:16" x14ac:dyDescent="0.3">
      <c r="B6" s="98"/>
      <c r="C6" s="110"/>
      <c r="D6" s="98"/>
      <c r="E6" s="110"/>
      <c r="F6" s="98"/>
      <c r="G6" s="98"/>
      <c r="H6" s="98"/>
      <c r="I6" s="98"/>
      <c r="J6" s="98"/>
      <c r="K6" s="98"/>
      <c r="L6" s="98"/>
      <c r="M6" s="98"/>
      <c r="N6" s="98"/>
    </row>
    <row r="7" spans="2:16" x14ac:dyDescent="0.3">
      <c r="B7" s="98"/>
      <c r="D7" s="226" t="s">
        <v>166</v>
      </c>
      <c r="E7" s="100"/>
      <c r="F7" s="98"/>
      <c r="G7" s="98"/>
      <c r="H7" s="98"/>
      <c r="I7" s="98"/>
      <c r="K7" s="226" t="s">
        <v>171</v>
      </c>
      <c r="L7" s="98"/>
      <c r="M7" s="98"/>
      <c r="N7" s="98"/>
    </row>
    <row r="8" spans="2:16" x14ac:dyDescent="0.3">
      <c r="B8" s="98"/>
      <c r="C8" s="222" t="s">
        <v>945</v>
      </c>
      <c r="D8" s="100"/>
      <c r="E8" s="100"/>
      <c r="F8" s="98"/>
      <c r="G8" s="98"/>
      <c r="H8" s="98"/>
      <c r="I8" s="98"/>
      <c r="J8" s="517" t="s">
        <v>945</v>
      </c>
      <c r="K8" s="98"/>
      <c r="L8" s="98"/>
      <c r="M8" s="98"/>
      <c r="N8" s="98"/>
    </row>
    <row r="9" spans="2:16" ht="19.5" thickBot="1" x14ac:dyDescent="0.35">
      <c r="B9" s="98"/>
      <c r="C9" s="98"/>
      <c r="D9" s="100"/>
      <c r="E9" s="100"/>
      <c r="F9" s="98"/>
      <c r="G9" s="98"/>
      <c r="H9" s="98"/>
      <c r="I9" s="98"/>
      <c r="J9" s="226"/>
      <c r="K9" s="98"/>
      <c r="L9" s="98"/>
      <c r="M9" s="98"/>
      <c r="N9" s="98"/>
    </row>
    <row r="10" spans="2:16" ht="40.5" customHeight="1" x14ac:dyDescent="0.3">
      <c r="B10" s="1685" t="s">
        <v>74</v>
      </c>
      <c r="C10" s="1689" t="s">
        <v>169</v>
      </c>
      <c r="D10" s="107" t="s">
        <v>168</v>
      </c>
      <c r="E10" s="107" t="s">
        <v>167</v>
      </c>
      <c r="F10" s="107" t="s">
        <v>166</v>
      </c>
      <c r="G10" s="1687" t="s">
        <v>165</v>
      </c>
      <c r="H10" s="257"/>
      <c r="I10" s="1693" t="s">
        <v>74</v>
      </c>
      <c r="J10" s="1691" t="s">
        <v>172</v>
      </c>
      <c r="K10" s="107" t="s">
        <v>168</v>
      </c>
      <c r="L10" s="107" t="s">
        <v>174</v>
      </c>
      <c r="M10" s="107" t="s">
        <v>175</v>
      </c>
      <c r="N10" s="613" t="s">
        <v>49</v>
      </c>
    </row>
    <row r="11" spans="2:16" s="39" customFormat="1" ht="27.75" customHeight="1" x14ac:dyDescent="0.2">
      <c r="B11" s="1686"/>
      <c r="C11" s="1690"/>
      <c r="D11" s="273" t="s">
        <v>164</v>
      </c>
      <c r="E11" s="273" t="s">
        <v>163</v>
      </c>
      <c r="F11" s="273" t="s">
        <v>104</v>
      </c>
      <c r="G11" s="1688"/>
      <c r="H11" s="257"/>
      <c r="I11" s="1694"/>
      <c r="J11" s="1692"/>
      <c r="K11" s="273" t="s">
        <v>164</v>
      </c>
      <c r="L11" s="273" t="s">
        <v>104</v>
      </c>
      <c r="M11" s="273" t="s">
        <v>104</v>
      </c>
      <c r="N11" s="276" t="s">
        <v>104</v>
      </c>
    </row>
    <row r="12" spans="2:16" s="38" customFormat="1" x14ac:dyDescent="0.3">
      <c r="B12" s="274">
        <v>1</v>
      </c>
      <c r="C12" s="108">
        <v>2</v>
      </c>
      <c r="D12" s="108">
        <v>3</v>
      </c>
      <c r="E12" s="108">
        <v>4</v>
      </c>
      <c r="F12" s="108">
        <v>5</v>
      </c>
      <c r="G12" s="275">
        <v>6</v>
      </c>
      <c r="H12" s="98"/>
      <c r="I12" s="274">
        <v>1</v>
      </c>
      <c r="J12" s="108">
        <v>2</v>
      </c>
      <c r="K12" s="108">
        <v>3</v>
      </c>
      <c r="L12" s="108">
        <v>4</v>
      </c>
      <c r="M12" s="108">
        <v>5</v>
      </c>
      <c r="N12" s="275">
        <v>6</v>
      </c>
    </row>
    <row r="13" spans="2:16" ht="34.9" customHeight="1" x14ac:dyDescent="0.3">
      <c r="B13" s="106"/>
      <c r="C13" s="258"/>
      <c r="D13" s="258"/>
      <c r="E13" s="258"/>
      <c r="F13" s="95"/>
      <c r="G13" s="96"/>
      <c r="H13" s="98"/>
      <c r="I13" s="259"/>
      <c r="J13" s="258" t="s">
        <v>173</v>
      </c>
      <c r="K13" s="258"/>
      <c r="L13" s="258"/>
      <c r="M13" s="95"/>
      <c r="N13" s="260"/>
    </row>
    <row r="14" spans="2:16" ht="34.9" customHeight="1" x14ac:dyDescent="0.3">
      <c r="B14" s="106"/>
      <c r="C14" s="258"/>
      <c r="D14" s="258"/>
      <c r="E14" s="258"/>
      <c r="F14" s="95"/>
      <c r="G14" s="96"/>
      <c r="H14" s="98"/>
      <c r="I14" s="106"/>
      <c r="J14" s="258" t="s">
        <v>176</v>
      </c>
      <c r="K14" s="258"/>
      <c r="L14" s="258"/>
      <c r="M14" s="95"/>
      <c r="N14" s="96"/>
    </row>
    <row r="15" spans="2:16" ht="34.9" customHeight="1" x14ac:dyDescent="0.3">
      <c r="B15" s="106"/>
      <c r="C15" s="258"/>
      <c r="D15" s="258"/>
      <c r="E15" s="258"/>
      <c r="F15" s="95"/>
      <c r="G15" s="96"/>
      <c r="H15" s="98"/>
      <c r="I15" s="106"/>
      <c r="J15" s="258" t="s">
        <v>177</v>
      </c>
      <c r="K15" s="258"/>
      <c r="L15" s="258"/>
      <c r="M15" s="95"/>
      <c r="N15" s="96"/>
    </row>
    <row r="16" spans="2:16" ht="34.9" customHeight="1" x14ac:dyDescent="0.3">
      <c r="B16" s="106"/>
      <c r="C16" s="258"/>
      <c r="D16" s="258"/>
      <c r="E16" s="258"/>
      <c r="F16" s="95"/>
      <c r="G16" s="96"/>
      <c r="H16" s="98"/>
      <c r="I16" s="106"/>
      <c r="J16" s="258"/>
      <c r="K16" s="258"/>
      <c r="L16" s="258"/>
      <c r="M16" s="95"/>
      <c r="N16" s="96"/>
    </row>
    <row r="17" spans="2:14" ht="34.9" customHeight="1" x14ac:dyDescent="0.3">
      <c r="B17" s="106"/>
      <c r="C17" s="258"/>
      <c r="D17" s="258"/>
      <c r="E17" s="258"/>
      <c r="F17" s="95"/>
      <c r="G17" s="261"/>
      <c r="H17" s="102"/>
      <c r="I17" s="106"/>
      <c r="J17" s="258" t="s">
        <v>178</v>
      </c>
      <c r="K17" s="258"/>
      <c r="L17" s="258"/>
      <c r="M17" s="95"/>
      <c r="N17" s="96"/>
    </row>
    <row r="18" spans="2:14" ht="34.9" customHeight="1" thickBot="1" x14ac:dyDescent="0.35">
      <c r="B18" s="106"/>
      <c r="C18" s="262"/>
      <c r="D18" s="262"/>
      <c r="E18" s="262"/>
      <c r="F18" s="95"/>
      <c r="G18" s="96"/>
      <c r="H18" s="98"/>
      <c r="I18" s="263" t="s">
        <v>49</v>
      </c>
      <c r="J18" s="264" t="s">
        <v>49</v>
      </c>
      <c r="K18" s="265"/>
      <c r="L18" s="265"/>
      <c r="M18" s="266"/>
      <c r="N18" s="267"/>
    </row>
    <row r="19" spans="2:14" ht="20.25" thickBot="1" x14ac:dyDescent="0.35">
      <c r="B19" s="268" t="s">
        <v>49</v>
      </c>
      <c r="C19" s="269"/>
      <c r="D19" s="264"/>
      <c r="E19" s="264"/>
      <c r="F19" s="270"/>
      <c r="G19" s="271"/>
      <c r="H19" s="272"/>
      <c r="I19" s="98"/>
      <c r="J19" s="272"/>
      <c r="K19" s="98"/>
      <c r="L19" s="98"/>
      <c r="M19" s="98"/>
      <c r="N19" s="98"/>
    </row>
    <row r="20" spans="2:14" ht="28.5" customHeight="1" x14ac:dyDescent="0.3">
      <c r="B20" s="1682" t="s">
        <v>944</v>
      </c>
      <c r="C20" s="1682"/>
      <c r="D20" s="1682"/>
      <c r="E20" s="1682"/>
      <c r="F20" s="1682"/>
      <c r="G20" s="1682"/>
      <c r="H20" s="272"/>
      <c r="I20" s="1683" t="s">
        <v>944</v>
      </c>
      <c r="J20" s="1683"/>
      <c r="K20" s="1683"/>
      <c r="L20" s="1683"/>
      <c r="M20" s="1683"/>
      <c r="N20" s="1683"/>
    </row>
    <row r="21" spans="2:14" x14ac:dyDescent="0.3">
      <c r="B21" s="1683"/>
      <c r="C21" s="1683"/>
      <c r="D21" s="1683"/>
      <c r="E21" s="1683"/>
      <c r="F21" s="1683"/>
      <c r="G21" s="1683"/>
      <c r="I21" s="1683"/>
      <c r="J21" s="1683"/>
      <c r="K21" s="1683"/>
      <c r="L21" s="1683"/>
      <c r="M21" s="1683"/>
      <c r="N21" s="1683"/>
    </row>
    <row r="22" spans="2:14" x14ac:dyDescent="0.3">
      <c r="B22" s="1681"/>
      <c r="C22" s="1681"/>
      <c r="D22" s="1681"/>
      <c r="E22" s="1681"/>
      <c r="F22" s="1681"/>
      <c r="G22" s="1681"/>
      <c r="I22" s="1681"/>
      <c r="J22" s="1681"/>
      <c r="K22" s="1681"/>
      <c r="L22" s="1681"/>
      <c r="M22" s="1681"/>
      <c r="N22" s="1681"/>
    </row>
    <row r="23" spans="2:14" ht="42.75" customHeight="1" x14ac:dyDescent="0.3">
      <c r="B23" s="1681"/>
      <c r="C23" s="1681"/>
      <c r="D23" s="1681"/>
      <c r="E23" s="1681"/>
      <c r="F23" s="1681"/>
      <c r="G23" s="1681"/>
      <c r="I23" s="1681"/>
      <c r="J23" s="1681"/>
      <c r="K23" s="1681"/>
      <c r="L23" s="1681"/>
      <c r="M23" s="1681"/>
      <c r="N23" s="1681"/>
    </row>
    <row r="24" spans="2:14" s="39" customFormat="1" x14ac:dyDescent="0.2"/>
    <row r="25" spans="2:14" s="38" customFormat="1" x14ac:dyDescent="0.3"/>
    <row r="29" spans="2:14" ht="17.25" customHeight="1" x14ac:dyDescent="0.3"/>
    <row r="35" ht="42.75" customHeight="1" x14ac:dyDescent="0.3"/>
    <row r="36" s="39" customFormat="1" x14ac:dyDescent="0.2"/>
    <row r="37" s="38" customFormat="1" x14ac:dyDescent="0.3"/>
    <row r="41" ht="17.25" customHeight="1" x14ac:dyDescent="0.3"/>
    <row r="47" ht="28.5" customHeight="1" x14ac:dyDescent="0.3"/>
    <row r="59" ht="28.5" customHeight="1" x14ac:dyDescent="0.3"/>
    <row r="71" ht="28.5" customHeight="1" x14ac:dyDescent="0.3"/>
    <row r="83" ht="28.5" customHeight="1" x14ac:dyDescent="0.3"/>
  </sheetData>
  <mergeCells count="13">
    <mergeCell ref="B22:G23"/>
    <mergeCell ref="I22:N23"/>
    <mergeCell ref="B20:G21"/>
    <mergeCell ref="I20:N21"/>
    <mergeCell ref="J2:L2"/>
    <mergeCell ref="C2:E2"/>
    <mergeCell ref="C4:E4"/>
    <mergeCell ref="B10:B11"/>
    <mergeCell ref="G10:G11"/>
    <mergeCell ref="C10:C11"/>
    <mergeCell ref="J10:J11"/>
    <mergeCell ref="I10:I11"/>
    <mergeCell ref="J4:L4"/>
  </mergeCells>
  <phoneticPr fontId="36" type="noConversion"/>
  <pageMargins left="0.74803149606299213" right="0.39370078740157483" top="0.98425196850393704" bottom="0.98425196850393704" header="0.51181102362204722" footer="0.51181102362204722"/>
  <pageSetup paperSize="9" scale="53" orientation="landscape" r:id="rId1"/>
  <headerFooter alignWithMargins="0">
    <oddHeader>&amp;A</oddHeader>
    <oddFooter>&amp;L&amp;F&amp;C&amp;P/&amp;N&amp;R&amp;D&amp;T</oddFooter>
  </headerFooter>
  <rowBreaks count="1" manualBreakCount="1">
    <brk id="6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50"/>
    <pageSetUpPr fitToPage="1"/>
  </sheetPr>
  <dimension ref="A1:Y72"/>
  <sheetViews>
    <sheetView showGridLines="0" view="pageBreakPreview" topLeftCell="F1" zoomScale="70" zoomScaleNormal="70" zoomScaleSheetLayoutView="70" zoomScalePageLayoutView="60" workbookViewId="0">
      <selection activeCell="Y61" sqref="Y61"/>
    </sheetView>
  </sheetViews>
  <sheetFormatPr defaultColWidth="9.33203125" defaultRowHeight="15" x14ac:dyDescent="0.25"/>
  <cols>
    <col min="1" max="1" width="4.83203125" style="30" customWidth="1"/>
    <col min="2" max="2" width="9.83203125" style="30" customWidth="1"/>
    <col min="3" max="3" width="49.33203125" style="30" customWidth="1"/>
    <col min="4" max="16" width="18" style="30" customWidth="1"/>
    <col min="17" max="17" width="12.33203125" style="30" customWidth="1"/>
    <col min="18" max="18" width="9.33203125" style="30"/>
    <col min="19" max="19" width="10.83203125" style="30" bestFit="1" customWidth="1"/>
    <col min="20" max="24" width="11.33203125" style="30" bestFit="1" customWidth="1"/>
    <col min="25" max="16384" width="9.33203125" style="30"/>
  </cols>
  <sheetData>
    <row r="1" spans="1:17" ht="15.75" thickBot="1" x14ac:dyDescent="0.3"/>
    <row r="2" spans="1:17" ht="21" customHeight="1" thickBot="1" x14ac:dyDescent="0.35">
      <c r="A2" s="98"/>
      <c r="B2" s="100"/>
      <c r="C2" s="1703" t="s">
        <v>264</v>
      </c>
      <c r="D2" s="1704"/>
      <c r="E2" s="1704"/>
      <c r="F2" s="1704"/>
      <c r="G2" s="1704"/>
      <c r="H2" s="1704"/>
      <c r="I2" s="1704"/>
      <c r="J2" s="1704"/>
      <c r="K2" s="1704"/>
      <c r="L2" s="1704"/>
      <c r="M2" s="1704"/>
      <c r="N2" s="1704"/>
      <c r="O2" s="1704"/>
      <c r="P2" s="1704"/>
      <c r="Q2" s="1705"/>
    </row>
    <row r="3" spans="1:17" ht="17.25" thickBot="1" x14ac:dyDescent="0.35">
      <c r="A3" s="98"/>
      <c r="B3" s="104"/>
      <c r="C3" s="100"/>
      <c r="D3" s="98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ht="19.5" thickBot="1" x14ac:dyDescent="0.35">
      <c r="A4" s="98"/>
      <c r="B4" s="100"/>
      <c r="C4" s="1703" t="s">
        <v>170</v>
      </c>
      <c r="D4" s="1704"/>
      <c r="E4" s="1704"/>
      <c r="F4" s="1704"/>
      <c r="G4" s="1704"/>
      <c r="H4" s="1704"/>
      <c r="I4" s="1704"/>
      <c r="J4" s="1704"/>
      <c r="K4" s="1704"/>
      <c r="L4" s="1704"/>
      <c r="M4" s="1704"/>
      <c r="N4" s="1704"/>
      <c r="O4" s="1704"/>
      <c r="P4" s="1704"/>
      <c r="Q4" s="1705"/>
    </row>
    <row r="5" spans="1:17" ht="16.5" x14ac:dyDescent="0.3">
      <c r="A5" s="98"/>
      <c r="B5" s="100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101"/>
    </row>
    <row r="6" spans="1:17" ht="16.5" hidden="1" x14ac:dyDescent="0.3">
      <c r="A6" s="225"/>
      <c r="B6" s="225" t="s">
        <v>321</v>
      </c>
      <c r="C6" s="110" t="s">
        <v>971</v>
      </c>
      <c r="D6" s="132"/>
      <c r="E6" s="226"/>
      <c r="F6" s="226"/>
      <c r="G6" s="226"/>
      <c r="H6" s="226"/>
      <c r="I6" s="98"/>
      <c r="J6" s="98"/>
      <c r="K6" s="98"/>
      <c r="L6" s="98"/>
      <c r="M6" s="98"/>
      <c r="N6" s="98"/>
      <c r="O6" s="98"/>
      <c r="P6" s="98"/>
      <c r="Q6" s="98"/>
    </row>
    <row r="7" spans="1:17" ht="18.75" hidden="1" customHeight="1" x14ac:dyDescent="0.3">
      <c r="A7" s="98"/>
      <c r="B7" s="99"/>
      <c r="C7" s="110"/>
      <c r="D7" s="110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</row>
    <row r="8" spans="1:17" ht="17.25" hidden="1" thickBot="1" x14ac:dyDescent="0.35">
      <c r="A8" s="98"/>
      <c r="B8" s="225" t="s">
        <v>975</v>
      </c>
      <c r="C8" s="226" t="s">
        <v>974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224" t="s">
        <v>104</v>
      </c>
      <c r="Q8" s="98"/>
    </row>
    <row r="9" spans="1:17" ht="32.25" hidden="1" customHeight="1" x14ac:dyDescent="0.25">
      <c r="A9" s="98"/>
      <c r="B9" s="1685" t="s">
        <v>74</v>
      </c>
      <c r="C9" s="1700" t="s">
        <v>32</v>
      </c>
      <c r="D9" s="1700" t="s">
        <v>105</v>
      </c>
      <c r="E9" s="1697" t="s">
        <v>724</v>
      </c>
      <c r="F9" s="1698"/>
      <c r="G9" s="1699"/>
      <c r="H9" s="1702" t="s">
        <v>725</v>
      </c>
      <c r="I9" s="1702"/>
      <c r="J9" s="1702"/>
      <c r="K9" s="492" t="s">
        <v>726</v>
      </c>
      <c r="L9" s="492" t="s">
        <v>938</v>
      </c>
      <c r="M9" s="492" t="s">
        <v>939</v>
      </c>
      <c r="N9" s="492" t="s">
        <v>940</v>
      </c>
      <c r="O9" s="492" t="s">
        <v>941</v>
      </c>
      <c r="P9" s="492" t="s">
        <v>942</v>
      </c>
      <c r="Q9" s="1695" t="s">
        <v>33</v>
      </c>
    </row>
    <row r="10" spans="1:17" s="32" customFormat="1" ht="50.25" hidden="1" customHeight="1" x14ac:dyDescent="0.2">
      <c r="A10" s="105"/>
      <c r="B10" s="1686"/>
      <c r="C10" s="1701"/>
      <c r="D10" s="1701"/>
      <c r="E10" s="481" t="s">
        <v>661</v>
      </c>
      <c r="F10" s="481" t="s">
        <v>34</v>
      </c>
      <c r="G10" s="481" t="s">
        <v>936</v>
      </c>
      <c r="H10" s="481" t="s">
        <v>661</v>
      </c>
      <c r="I10" s="481" t="s">
        <v>34</v>
      </c>
      <c r="J10" s="481" t="s">
        <v>663</v>
      </c>
      <c r="K10" s="103" t="s">
        <v>937</v>
      </c>
      <c r="L10" s="103" t="s">
        <v>393</v>
      </c>
      <c r="M10" s="103" t="s">
        <v>393</v>
      </c>
      <c r="N10" s="103" t="s">
        <v>393</v>
      </c>
      <c r="O10" s="103" t="s">
        <v>393</v>
      </c>
      <c r="P10" s="103" t="s">
        <v>393</v>
      </c>
      <c r="Q10" s="1696"/>
    </row>
    <row r="11" spans="1:17" s="32" customFormat="1" ht="21" hidden="1" customHeight="1" thickBot="1" x14ac:dyDescent="0.25">
      <c r="A11" s="105"/>
      <c r="B11" s="403">
        <v>1</v>
      </c>
      <c r="C11" s="404">
        <v>2</v>
      </c>
      <c r="D11" s="404">
        <v>3</v>
      </c>
      <c r="E11" s="481">
        <v>4</v>
      </c>
      <c r="F11" s="481">
        <v>5</v>
      </c>
      <c r="G11" s="481">
        <v>6</v>
      </c>
      <c r="H11" s="404">
        <v>7</v>
      </c>
      <c r="I11" s="404">
        <v>8</v>
      </c>
      <c r="J11" s="404">
        <v>9</v>
      </c>
      <c r="K11" s="404">
        <v>10</v>
      </c>
      <c r="L11" s="404">
        <v>11</v>
      </c>
      <c r="M11" s="404">
        <v>12</v>
      </c>
      <c r="N11" s="404">
        <v>13</v>
      </c>
      <c r="O11" s="404">
        <v>14</v>
      </c>
      <c r="P11" s="404">
        <v>15</v>
      </c>
      <c r="Q11" s="627">
        <v>16</v>
      </c>
    </row>
    <row r="12" spans="1:17" s="31" customFormat="1" ht="24" hidden="1" customHeight="1" x14ac:dyDescent="0.3">
      <c r="A12" s="226"/>
      <c r="B12" s="555">
        <v>1</v>
      </c>
      <c r="C12" s="406" t="s">
        <v>322</v>
      </c>
      <c r="D12" s="407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9"/>
    </row>
    <row r="13" spans="1:17" s="31" customFormat="1" ht="24" hidden="1" customHeight="1" x14ac:dyDescent="0.3">
      <c r="A13" s="226"/>
      <c r="B13" s="556"/>
      <c r="C13" s="401" t="s">
        <v>364</v>
      </c>
      <c r="D13" s="228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8"/>
    </row>
    <row r="14" spans="1:17" s="31" customFormat="1" ht="24" hidden="1" customHeight="1" x14ac:dyDescent="0.3">
      <c r="A14" s="226"/>
      <c r="B14" s="556">
        <v>2</v>
      </c>
      <c r="C14" s="401" t="s">
        <v>559</v>
      </c>
      <c r="D14" s="228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8"/>
    </row>
    <row r="15" spans="1:17" s="31" customFormat="1" ht="24" hidden="1" customHeight="1" x14ac:dyDescent="0.3">
      <c r="A15" s="226"/>
      <c r="B15" s="556"/>
      <c r="C15" s="401" t="s">
        <v>556</v>
      </c>
      <c r="D15" s="228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8"/>
    </row>
    <row r="16" spans="1:17" s="31" customFormat="1" ht="24" hidden="1" customHeight="1" x14ac:dyDescent="0.3">
      <c r="A16" s="226"/>
      <c r="B16" s="556">
        <v>3</v>
      </c>
      <c r="C16" s="401" t="s">
        <v>557</v>
      </c>
      <c r="D16" s="228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8"/>
    </row>
    <row r="17" spans="1:17" s="31" customFormat="1" ht="24" hidden="1" customHeight="1" x14ac:dyDescent="0.3">
      <c r="A17" s="226"/>
      <c r="B17" s="556"/>
      <c r="C17" s="401" t="s">
        <v>558</v>
      </c>
      <c r="D17" s="228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8"/>
    </row>
    <row r="18" spans="1:17" s="31" customFormat="1" ht="24" hidden="1" customHeight="1" x14ac:dyDescent="0.3">
      <c r="A18" s="226"/>
      <c r="B18" s="556">
        <v>4</v>
      </c>
      <c r="C18" s="401" t="s">
        <v>396</v>
      </c>
      <c r="D18" s="228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8"/>
    </row>
    <row r="19" spans="1:17" s="31" customFormat="1" ht="24" hidden="1" customHeight="1" x14ac:dyDescent="0.3">
      <c r="A19" s="226"/>
      <c r="B19" s="556"/>
      <c r="C19" s="401" t="s">
        <v>397</v>
      </c>
      <c r="D19" s="228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8"/>
    </row>
    <row r="20" spans="1:17" s="31" customFormat="1" ht="24" hidden="1" customHeight="1" x14ac:dyDescent="0.3">
      <c r="A20" s="226"/>
      <c r="B20" s="556">
        <v>5</v>
      </c>
      <c r="C20" s="401" t="s">
        <v>972</v>
      </c>
      <c r="D20" s="228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8"/>
    </row>
    <row r="21" spans="1:17" s="31" customFormat="1" ht="24" hidden="1" customHeight="1" x14ac:dyDescent="0.3">
      <c r="A21" s="226"/>
      <c r="B21" s="556"/>
      <c r="C21" s="401" t="s">
        <v>973</v>
      </c>
      <c r="D21" s="228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8"/>
    </row>
    <row r="22" spans="1:17" s="31" customFormat="1" ht="24.75" hidden="1" customHeight="1" x14ac:dyDescent="0.3">
      <c r="A22" s="226"/>
      <c r="B22" s="556">
        <v>6</v>
      </c>
      <c r="C22" s="402" t="s">
        <v>365</v>
      </c>
      <c r="D22" s="228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8"/>
    </row>
    <row r="23" spans="1:17" s="31" customFormat="1" ht="24.75" hidden="1" customHeight="1" thickBot="1" x14ac:dyDescent="0.35">
      <c r="A23" s="226"/>
      <c r="B23" s="557">
        <v>7</v>
      </c>
      <c r="C23" s="230" t="s">
        <v>398</v>
      </c>
      <c r="D23" s="572" t="s">
        <v>527</v>
      </c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90"/>
    </row>
    <row r="24" spans="1:17" s="31" customFormat="1" ht="18" hidden="1" customHeight="1" x14ac:dyDescent="0.3">
      <c r="A24" s="226"/>
      <c r="B24" s="84"/>
      <c r="C24" s="232"/>
      <c r="D24" s="233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</row>
    <row r="25" spans="1:17" ht="17.25" hidden="1" thickBot="1" x14ac:dyDescent="0.35">
      <c r="A25" s="98"/>
      <c r="B25" s="225" t="s">
        <v>976</v>
      </c>
      <c r="C25" s="226" t="s">
        <v>977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224" t="s">
        <v>104</v>
      </c>
      <c r="Q25" s="98"/>
    </row>
    <row r="26" spans="1:17" ht="28.5" hidden="1" customHeight="1" x14ac:dyDescent="0.25">
      <c r="A26" s="98"/>
      <c r="B26" s="1685" t="s">
        <v>74</v>
      </c>
      <c r="C26" s="1700" t="s">
        <v>32</v>
      </c>
      <c r="D26" s="1700" t="s">
        <v>105</v>
      </c>
      <c r="E26" s="1697" t="s">
        <v>724</v>
      </c>
      <c r="F26" s="1698"/>
      <c r="G26" s="1699"/>
      <c r="H26" s="1702" t="s">
        <v>725</v>
      </c>
      <c r="I26" s="1702"/>
      <c r="J26" s="1702"/>
      <c r="K26" s="492" t="s">
        <v>726</v>
      </c>
      <c r="L26" s="492" t="s">
        <v>938</v>
      </c>
      <c r="M26" s="492" t="s">
        <v>939</v>
      </c>
      <c r="N26" s="492" t="s">
        <v>940</v>
      </c>
      <c r="O26" s="492" t="s">
        <v>941</v>
      </c>
      <c r="P26" s="492" t="s">
        <v>942</v>
      </c>
      <c r="Q26" s="1695" t="s">
        <v>33</v>
      </c>
    </row>
    <row r="27" spans="1:17" ht="51.75" hidden="1" customHeight="1" x14ac:dyDescent="0.25">
      <c r="A27" s="98"/>
      <c r="B27" s="1686"/>
      <c r="C27" s="1701"/>
      <c r="D27" s="1701"/>
      <c r="E27" s="481" t="s">
        <v>661</v>
      </c>
      <c r="F27" s="481" t="s">
        <v>662</v>
      </c>
      <c r="G27" s="481" t="s">
        <v>946</v>
      </c>
      <c r="H27" s="481" t="s">
        <v>661</v>
      </c>
      <c r="I27" s="481" t="s">
        <v>34</v>
      </c>
      <c r="J27" s="481" t="s">
        <v>663</v>
      </c>
      <c r="K27" s="103" t="s">
        <v>937</v>
      </c>
      <c r="L27" s="103" t="s">
        <v>393</v>
      </c>
      <c r="M27" s="103" t="s">
        <v>393</v>
      </c>
      <c r="N27" s="103" t="s">
        <v>393</v>
      </c>
      <c r="O27" s="103" t="s">
        <v>393</v>
      </c>
      <c r="P27" s="103" t="s">
        <v>393</v>
      </c>
      <c r="Q27" s="1696"/>
    </row>
    <row r="28" spans="1:17" ht="23.25" hidden="1" customHeight="1" thickBot="1" x14ac:dyDescent="0.3">
      <c r="A28" s="98"/>
      <c r="B28" s="403">
        <v>1</v>
      </c>
      <c r="C28" s="404">
        <v>2</v>
      </c>
      <c r="D28" s="404">
        <v>3</v>
      </c>
      <c r="E28" s="481">
        <v>4</v>
      </c>
      <c r="F28" s="481">
        <v>5</v>
      </c>
      <c r="G28" s="481">
        <v>6</v>
      </c>
      <c r="H28" s="404">
        <v>7</v>
      </c>
      <c r="I28" s="404">
        <v>8</v>
      </c>
      <c r="J28" s="404">
        <v>9</v>
      </c>
      <c r="K28" s="404">
        <v>10</v>
      </c>
      <c r="L28" s="404">
        <v>11</v>
      </c>
      <c r="M28" s="404">
        <v>12</v>
      </c>
      <c r="N28" s="404">
        <v>13</v>
      </c>
      <c r="O28" s="404">
        <v>14</v>
      </c>
      <c r="P28" s="404">
        <v>15</v>
      </c>
      <c r="Q28" s="627">
        <v>16</v>
      </c>
    </row>
    <row r="29" spans="1:17" ht="23.25" hidden="1" customHeight="1" x14ac:dyDescent="0.25">
      <c r="A29" s="98"/>
      <c r="B29" s="555">
        <v>1</v>
      </c>
      <c r="C29" s="406" t="s">
        <v>322</v>
      </c>
      <c r="D29" s="407"/>
      <c r="E29" s="408"/>
      <c r="F29" s="408"/>
      <c r="G29" s="408"/>
      <c r="H29" s="408"/>
      <c r="I29" s="408"/>
      <c r="J29" s="408"/>
      <c r="K29" s="408"/>
      <c r="L29" s="408"/>
      <c r="M29" s="408"/>
      <c r="N29" s="408"/>
      <c r="O29" s="408"/>
      <c r="P29" s="408"/>
      <c r="Q29" s="409"/>
    </row>
    <row r="30" spans="1:17" ht="23.25" hidden="1" customHeight="1" x14ac:dyDescent="0.25">
      <c r="A30" s="98"/>
      <c r="B30" s="556"/>
      <c r="C30" s="401" t="s">
        <v>364</v>
      </c>
      <c r="D30" s="228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8"/>
    </row>
    <row r="31" spans="1:17" ht="23.25" hidden="1" customHeight="1" x14ac:dyDescent="0.25">
      <c r="A31" s="98"/>
      <c r="B31" s="556">
        <v>2</v>
      </c>
      <c r="C31" s="401" t="s">
        <v>559</v>
      </c>
      <c r="D31" s="228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8"/>
    </row>
    <row r="32" spans="1:17" ht="23.25" hidden="1" customHeight="1" x14ac:dyDescent="0.25">
      <c r="A32" s="98"/>
      <c r="B32" s="556"/>
      <c r="C32" s="401" t="s">
        <v>556</v>
      </c>
      <c r="D32" s="228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8"/>
    </row>
    <row r="33" spans="1:17" ht="23.25" hidden="1" customHeight="1" x14ac:dyDescent="0.25">
      <c r="A33" s="98"/>
      <c r="B33" s="556">
        <v>3</v>
      </c>
      <c r="C33" s="401" t="s">
        <v>557</v>
      </c>
      <c r="D33" s="228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8"/>
    </row>
    <row r="34" spans="1:17" ht="23.25" hidden="1" customHeight="1" x14ac:dyDescent="0.25">
      <c r="A34" s="98"/>
      <c r="B34" s="556"/>
      <c r="C34" s="401" t="s">
        <v>558</v>
      </c>
      <c r="D34" s="228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8"/>
    </row>
    <row r="35" spans="1:17" ht="23.25" hidden="1" customHeight="1" x14ac:dyDescent="0.25">
      <c r="A35" s="98"/>
      <c r="B35" s="556">
        <v>4</v>
      </c>
      <c r="C35" s="401" t="s">
        <v>396</v>
      </c>
      <c r="D35" s="228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8"/>
    </row>
    <row r="36" spans="1:17" ht="23.25" hidden="1" customHeight="1" x14ac:dyDescent="0.25">
      <c r="A36" s="98"/>
      <c r="B36" s="556"/>
      <c r="C36" s="401" t="s">
        <v>397</v>
      </c>
      <c r="D36" s="228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8"/>
    </row>
    <row r="37" spans="1:17" ht="23.25" hidden="1" customHeight="1" x14ac:dyDescent="0.25">
      <c r="A37" s="98"/>
      <c r="B37" s="556">
        <v>5</v>
      </c>
      <c r="C37" s="401" t="s">
        <v>972</v>
      </c>
      <c r="D37" s="228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8"/>
    </row>
    <row r="38" spans="1:17" ht="23.25" hidden="1" customHeight="1" x14ac:dyDescent="0.25">
      <c r="A38" s="98"/>
      <c r="B38" s="556"/>
      <c r="C38" s="401" t="s">
        <v>973</v>
      </c>
      <c r="D38" s="228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8"/>
    </row>
    <row r="39" spans="1:17" ht="24.75" hidden="1" customHeight="1" x14ac:dyDescent="0.25">
      <c r="A39" s="98"/>
      <c r="B39" s="556">
        <v>6</v>
      </c>
      <c r="C39" s="410" t="s">
        <v>366</v>
      </c>
      <c r="D39" s="228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8"/>
    </row>
    <row r="40" spans="1:17" ht="23.25" hidden="1" customHeight="1" thickBot="1" x14ac:dyDescent="0.3">
      <c r="A40" s="98"/>
      <c r="B40" s="557">
        <v>7</v>
      </c>
      <c r="C40" s="235" t="s">
        <v>399</v>
      </c>
      <c r="D40" s="231" t="s">
        <v>528</v>
      </c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90"/>
    </row>
    <row r="41" spans="1:17" ht="16.5" hidden="1" x14ac:dyDescent="0.25">
      <c r="A41" s="98"/>
      <c r="B41" s="84"/>
      <c r="C41" s="236"/>
      <c r="D41" s="233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</row>
    <row r="42" spans="1:17" ht="15" hidden="1" customHeight="1" thickBot="1" x14ac:dyDescent="0.35">
      <c r="A42" s="98"/>
      <c r="B42" s="225" t="s">
        <v>978</v>
      </c>
      <c r="C42" s="226" t="s">
        <v>979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224" t="s">
        <v>104</v>
      </c>
      <c r="Q42" s="98"/>
    </row>
    <row r="43" spans="1:17" ht="27.75" hidden="1" customHeight="1" x14ac:dyDescent="0.25">
      <c r="A43" s="98"/>
      <c r="B43" s="1685" t="s">
        <v>74</v>
      </c>
      <c r="C43" s="1700" t="s">
        <v>32</v>
      </c>
      <c r="D43" s="1700" t="s">
        <v>105</v>
      </c>
      <c r="E43" s="1697" t="s">
        <v>724</v>
      </c>
      <c r="F43" s="1698"/>
      <c r="G43" s="1699"/>
      <c r="H43" s="1702" t="s">
        <v>725</v>
      </c>
      <c r="I43" s="1702"/>
      <c r="J43" s="1702"/>
      <c r="K43" s="492" t="s">
        <v>726</v>
      </c>
      <c r="L43" s="492" t="s">
        <v>938</v>
      </c>
      <c r="M43" s="492" t="s">
        <v>939</v>
      </c>
      <c r="N43" s="492" t="s">
        <v>940</v>
      </c>
      <c r="O43" s="492" t="s">
        <v>941</v>
      </c>
      <c r="P43" s="492" t="s">
        <v>942</v>
      </c>
      <c r="Q43" s="1695" t="s">
        <v>33</v>
      </c>
    </row>
    <row r="44" spans="1:17" ht="45.75" hidden="1" customHeight="1" x14ac:dyDescent="0.25">
      <c r="A44" s="98"/>
      <c r="B44" s="1686"/>
      <c r="C44" s="1701"/>
      <c r="D44" s="1701"/>
      <c r="E44" s="481" t="s">
        <v>661</v>
      </c>
      <c r="F44" s="481" t="s">
        <v>662</v>
      </c>
      <c r="G44" s="481" t="s">
        <v>946</v>
      </c>
      <c r="H44" s="481" t="s">
        <v>661</v>
      </c>
      <c r="I44" s="481" t="s">
        <v>34</v>
      </c>
      <c r="J44" s="481" t="s">
        <v>663</v>
      </c>
      <c r="K44" s="103" t="s">
        <v>937</v>
      </c>
      <c r="L44" s="103" t="s">
        <v>393</v>
      </c>
      <c r="M44" s="103" t="s">
        <v>393</v>
      </c>
      <c r="N44" s="103" t="s">
        <v>393</v>
      </c>
      <c r="O44" s="103" t="s">
        <v>393</v>
      </c>
      <c r="P44" s="103" t="s">
        <v>393</v>
      </c>
      <c r="Q44" s="1696"/>
    </row>
    <row r="45" spans="1:17" ht="27.75" hidden="1" customHeight="1" thickBot="1" x14ac:dyDescent="0.3">
      <c r="A45" s="98"/>
      <c r="B45" s="403">
        <v>1</v>
      </c>
      <c r="C45" s="404">
        <v>2</v>
      </c>
      <c r="D45" s="404">
        <v>3</v>
      </c>
      <c r="E45" s="481">
        <v>4</v>
      </c>
      <c r="F45" s="481">
        <v>5</v>
      </c>
      <c r="G45" s="481">
        <v>6</v>
      </c>
      <c r="H45" s="404">
        <v>7</v>
      </c>
      <c r="I45" s="404">
        <v>8</v>
      </c>
      <c r="J45" s="404">
        <v>9</v>
      </c>
      <c r="K45" s="404">
        <v>10</v>
      </c>
      <c r="L45" s="404">
        <v>11</v>
      </c>
      <c r="M45" s="404">
        <v>12</v>
      </c>
      <c r="N45" s="404">
        <v>13</v>
      </c>
      <c r="O45" s="404">
        <v>14</v>
      </c>
      <c r="P45" s="404">
        <v>15</v>
      </c>
      <c r="Q45" s="627">
        <v>16</v>
      </c>
    </row>
    <row r="46" spans="1:17" ht="24.75" hidden="1" customHeight="1" x14ac:dyDescent="0.25">
      <c r="A46" s="98"/>
      <c r="B46" s="405">
        <v>1</v>
      </c>
      <c r="C46" s="406" t="s">
        <v>778</v>
      </c>
      <c r="D46" s="407"/>
      <c r="E46" s="408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  <c r="Q46" s="409"/>
    </row>
    <row r="47" spans="1:17" ht="24.75" hidden="1" customHeight="1" x14ac:dyDescent="0.25">
      <c r="A47" s="98"/>
      <c r="B47" s="227"/>
      <c r="C47" s="401" t="s">
        <v>657</v>
      </c>
      <c r="D47" s="228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8"/>
    </row>
    <row r="48" spans="1:17" ht="30.75" hidden="1" customHeight="1" x14ac:dyDescent="0.3">
      <c r="A48" s="98"/>
      <c r="B48" s="227">
        <v>2</v>
      </c>
      <c r="C48" s="411" t="s">
        <v>367</v>
      </c>
      <c r="D48" s="412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8"/>
    </row>
    <row r="49" spans="1:25" ht="30.75" hidden="1" customHeight="1" thickBot="1" x14ac:dyDescent="0.3">
      <c r="A49" s="98"/>
      <c r="B49" s="229">
        <v>3</v>
      </c>
      <c r="C49" s="237" t="s">
        <v>400</v>
      </c>
      <c r="D49" s="447" t="s">
        <v>529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90"/>
    </row>
    <row r="50" spans="1:25" ht="16.5" hidden="1" x14ac:dyDescent="0.25">
      <c r="B50" s="84"/>
    </row>
    <row r="51" spans="1:25" ht="16.5" x14ac:dyDescent="0.3">
      <c r="B51" s="225"/>
      <c r="C51" s="132" t="str">
        <f>'D3.1_2019-20_to_2026-27_Revsd'!B5</f>
        <v>Name of Distribution Business/Licensee</v>
      </c>
      <c r="D51" s="132" t="str">
        <f>'D3.1_2019-20_to_2026-27_Revsd'!F5</f>
        <v>KINESCO Power and Utilities Private Limited</v>
      </c>
      <c r="F51" s="226"/>
      <c r="G51" s="226"/>
      <c r="H51" s="226"/>
      <c r="I51" s="98"/>
      <c r="J51" s="98"/>
      <c r="K51" s="98"/>
      <c r="L51" s="98"/>
      <c r="M51" s="98"/>
      <c r="N51" s="98"/>
      <c r="O51" s="98"/>
      <c r="P51" s="98"/>
      <c r="Q51" s="98"/>
    </row>
    <row r="52" spans="1:25" ht="16.5" x14ac:dyDescent="0.3">
      <c r="B52" s="225"/>
      <c r="C52" s="132" t="str">
        <f>'D3.1_2019-20_to_2026-27_Revsd'!B6</f>
        <v>Licensed Area of Supply</v>
      </c>
      <c r="D52" s="132" t="str">
        <f>'D3.1_2019-20_to_2026-27_Revsd'!F6</f>
        <v>Infopark and KINFRA Park, Kakkanad, KINFRA Hi Tech Park, Kalamassery, KIITP, Kanjikode and KINFRA Mega Food Park, Kozhipara, Palakkad</v>
      </c>
      <c r="F52" s="226"/>
      <c r="G52" s="226"/>
      <c r="H52" s="226"/>
      <c r="I52" s="98"/>
      <c r="J52" s="98"/>
      <c r="K52" s="98"/>
      <c r="L52" s="98"/>
      <c r="M52" s="98"/>
      <c r="N52" s="98"/>
      <c r="O52" s="98"/>
      <c r="P52" s="98"/>
      <c r="Q52" s="98"/>
    </row>
    <row r="53" spans="1:25" ht="17.25" thickBot="1" x14ac:dyDescent="0.35">
      <c r="B53" s="225"/>
      <c r="C53" s="226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224" t="s">
        <v>564</v>
      </c>
      <c r="Q53" s="98"/>
    </row>
    <row r="54" spans="1:25" ht="16.5" customHeight="1" x14ac:dyDescent="0.25">
      <c r="B54" s="1685" t="s">
        <v>74</v>
      </c>
      <c r="C54" s="1700" t="s">
        <v>32</v>
      </c>
      <c r="D54" s="1700" t="s">
        <v>105</v>
      </c>
      <c r="E54" s="1697" t="s">
        <v>724</v>
      </c>
      <c r="F54" s="1698"/>
      <c r="G54" s="1699"/>
      <c r="H54" s="1702" t="s">
        <v>725</v>
      </c>
      <c r="I54" s="1702"/>
      <c r="J54" s="1702"/>
      <c r="K54" s="492" t="s">
        <v>726</v>
      </c>
      <c r="L54" s="492" t="s">
        <v>938</v>
      </c>
      <c r="M54" s="492" t="s">
        <v>939</v>
      </c>
      <c r="N54" s="492" t="s">
        <v>940</v>
      </c>
      <c r="O54" s="492" t="s">
        <v>941</v>
      </c>
      <c r="P54" s="492" t="s">
        <v>942</v>
      </c>
      <c r="Q54" s="1695" t="s">
        <v>33</v>
      </c>
    </row>
    <row r="55" spans="1:25" ht="30" x14ac:dyDescent="0.25">
      <c r="B55" s="1686"/>
      <c r="C55" s="1701"/>
      <c r="D55" s="1701"/>
      <c r="E55" s="481" t="s">
        <v>661</v>
      </c>
      <c r="F55" s="481" t="s">
        <v>662</v>
      </c>
      <c r="G55" s="481" t="s">
        <v>777</v>
      </c>
      <c r="H55" s="481" t="s">
        <v>661</v>
      </c>
      <c r="I55" s="481" t="s">
        <v>662</v>
      </c>
      <c r="J55" s="481" t="s">
        <v>980</v>
      </c>
      <c r="K55" s="103" t="s">
        <v>937</v>
      </c>
      <c r="L55" s="103" t="s">
        <v>393</v>
      </c>
      <c r="M55" s="103" t="s">
        <v>393</v>
      </c>
      <c r="N55" s="103" t="s">
        <v>393</v>
      </c>
      <c r="O55" s="103" t="s">
        <v>393</v>
      </c>
      <c r="P55" s="103" t="s">
        <v>393</v>
      </c>
      <c r="Q55" s="1696"/>
      <c r="R55" s="32"/>
      <c r="S55" s="1572" t="s">
        <v>726</v>
      </c>
      <c r="T55" s="1572" t="s">
        <v>938</v>
      </c>
      <c r="U55" s="1572" t="s">
        <v>939</v>
      </c>
      <c r="V55" s="1572" t="s">
        <v>940</v>
      </c>
      <c r="W55" s="1572" t="s">
        <v>941</v>
      </c>
      <c r="X55" s="1572" t="s">
        <v>942</v>
      </c>
    </row>
    <row r="56" spans="1:25" ht="16.5" x14ac:dyDescent="0.25">
      <c r="B56" s="612">
        <v>1</v>
      </c>
      <c r="C56" s="108">
        <v>2</v>
      </c>
      <c r="D56" s="108">
        <v>3</v>
      </c>
      <c r="E56" s="481">
        <v>4</v>
      </c>
      <c r="F56" s="481">
        <v>5</v>
      </c>
      <c r="G56" s="481">
        <v>6</v>
      </c>
      <c r="H56" s="404">
        <v>7</v>
      </c>
      <c r="I56" s="404">
        <v>8</v>
      </c>
      <c r="J56" s="404">
        <v>9</v>
      </c>
      <c r="K56" s="404">
        <v>10</v>
      </c>
      <c r="L56" s="404">
        <v>11</v>
      </c>
      <c r="M56" s="404">
        <v>12</v>
      </c>
      <c r="N56" s="404">
        <v>13</v>
      </c>
      <c r="O56" s="404">
        <v>14</v>
      </c>
      <c r="P56" s="404">
        <v>15</v>
      </c>
      <c r="Q56" s="627">
        <v>16</v>
      </c>
      <c r="R56" s="32"/>
    </row>
    <row r="57" spans="1:25" ht="39.75" customHeight="1" x14ac:dyDescent="0.25">
      <c r="B57" s="227">
        <v>1</v>
      </c>
      <c r="C57" s="402" t="s">
        <v>560</v>
      </c>
      <c r="D57" s="228"/>
      <c r="E57" s="87"/>
      <c r="F57" s="87"/>
      <c r="G57" s="87"/>
      <c r="H57" s="467"/>
      <c r="I57" s="467"/>
      <c r="J57" s="467"/>
      <c r="K57" s="416">
        <v>60.07</v>
      </c>
      <c r="L57" s="416">
        <v>62.75</v>
      </c>
      <c r="M57" s="416">
        <v>65.540000000000006</v>
      </c>
      <c r="N57" s="416">
        <v>68.459999999999994</v>
      </c>
      <c r="O57" s="416">
        <v>71.510000000000005</v>
      </c>
      <c r="P57" s="87">
        <v>74.7</v>
      </c>
      <c r="Q57" s="88"/>
      <c r="R57" s="31"/>
      <c r="S57" s="1573">
        <f>'D3.4(a)_2019-20_to 2026-27_Rvsd'!G38</f>
        <v>67.926444399999994</v>
      </c>
      <c r="T57" s="1573">
        <f>'D3.4(a)_2019-20_to 2026-27_Rvsd'!H38</f>
        <v>95.104199999999992</v>
      </c>
      <c r="U57" s="1573">
        <f>'D3.4(a)_2019-20_to 2026-27_Rvsd'!I38</f>
        <v>103.61862000000001</v>
      </c>
      <c r="V57" s="1573">
        <f>'D3.4(a)_2019-20_to 2026-27_Rvsd'!J38</f>
        <v>112.824482</v>
      </c>
      <c r="W57" s="1573">
        <f>'D3.4(a)_2019-20_to 2026-27_Rvsd'!K38</f>
        <v>122.80393020000001</v>
      </c>
      <c r="X57" s="1573">
        <f>'D3.4(a)_2019-20_to 2026-27_Rvsd'!L38</f>
        <v>134.14032322</v>
      </c>
      <c r="Y57" s="1573"/>
    </row>
    <row r="58" spans="1:25" ht="39.75" customHeight="1" x14ac:dyDescent="0.25">
      <c r="B58" s="460">
        <v>2</v>
      </c>
      <c r="C58" s="461" t="s">
        <v>562</v>
      </c>
      <c r="D58" s="462"/>
      <c r="E58" s="463"/>
      <c r="F58" s="463"/>
      <c r="G58" s="463"/>
      <c r="H58" s="467"/>
      <c r="I58" s="467"/>
      <c r="J58" s="467"/>
      <c r="K58" s="464">
        <v>45.69</v>
      </c>
      <c r="L58" s="464">
        <v>47.73</v>
      </c>
      <c r="M58" s="464">
        <v>49.85</v>
      </c>
      <c r="N58" s="464">
        <v>52.07</v>
      </c>
      <c r="O58" s="464">
        <v>54.39</v>
      </c>
      <c r="P58" s="463">
        <v>56.81</v>
      </c>
      <c r="Q58" s="465"/>
      <c r="R58" s="31"/>
      <c r="S58" s="1573">
        <f>'D3.4(b)_2019-20_to 2026-27_Rvsd'!G48</f>
        <v>110.46000000000001</v>
      </c>
      <c r="T58" s="1573">
        <f>'D3.4(b)_2019-20_to 2026-27_Rvsd'!H48</f>
        <v>122.45000000000002</v>
      </c>
      <c r="U58" s="1573">
        <f>'D3.4(b)_2019-20_to 2026-27_Rvsd'!I48</f>
        <v>123.56</v>
      </c>
      <c r="V58" s="1573">
        <f>'D3.4(b)_2019-20_to 2026-27_Rvsd'!J48</f>
        <v>134.75</v>
      </c>
      <c r="W58" s="1573">
        <f>'D3.4(b)_2019-20_to 2026-27_Rvsd'!K48</f>
        <v>147.07999999999998</v>
      </c>
      <c r="X58" s="1573">
        <f>'D3.4(b)_2019-20_to 2026-27_Rvsd'!L48</f>
        <v>161.26</v>
      </c>
    </row>
    <row r="59" spans="1:25" ht="39.75" customHeight="1" x14ac:dyDescent="0.25">
      <c r="B59" s="460">
        <v>3</v>
      </c>
      <c r="C59" s="461" t="s">
        <v>561</v>
      </c>
      <c r="D59" s="462"/>
      <c r="E59" s="463"/>
      <c r="F59" s="463"/>
      <c r="G59" s="463"/>
      <c r="H59" s="467"/>
      <c r="I59" s="467"/>
      <c r="J59" s="467"/>
      <c r="K59" s="464">
        <v>95.96</v>
      </c>
      <c r="L59" s="464">
        <v>100.23</v>
      </c>
      <c r="M59" s="464">
        <v>104.69</v>
      </c>
      <c r="N59" s="464">
        <v>109.36</v>
      </c>
      <c r="O59" s="464">
        <v>114.23</v>
      </c>
      <c r="P59" s="463">
        <v>119.32</v>
      </c>
      <c r="Q59" s="465"/>
      <c r="R59" s="31"/>
      <c r="S59" s="30">
        <f>'D3.4(c)_2019-20_to 2026-27_Rvsd'!G22</f>
        <v>95.679999999999993</v>
      </c>
      <c r="T59" s="30">
        <f>'D3.4(c)_2019-20_to 2026-27_Rvsd'!H22</f>
        <v>122.30999999999999</v>
      </c>
      <c r="U59" s="30">
        <f>'D3.4(c)_2019-20_to 2026-27_Rvsd'!I22</f>
        <v>152.89999999999998</v>
      </c>
      <c r="V59" s="30">
        <f>'D3.4(c)_2019-20_to 2026-27_Rvsd'!J22</f>
        <v>191.12</v>
      </c>
      <c r="W59" s="30">
        <f>'D3.4(c)_2019-20_to 2026-27_Rvsd'!K22</f>
        <v>238.86</v>
      </c>
      <c r="X59" s="30">
        <f>'D3.4(c)_2019-20_to 2026-27_Rvsd'!L22</f>
        <v>298.51</v>
      </c>
    </row>
    <row r="60" spans="1:25" ht="39.75" customHeight="1" x14ac:dyDescent="0.25">
      <c r="B60" s="460">
        <v>4</v>
      </c>
      <c r="C60" s="402" t="s">
        <v>563</v>
      </c>
      <c r="D60" s="462"/>
      <c r="E60" s="463"/>
      <c r="F60" s="463"/>
      <c r="G60" s="463"/>
      <c r="H60" s="467"/>
      <c r="I60" s="467"/>
      <c r="J60" s="467"/>
      <c r="K60" s="464">
        <v>201.72</v>
      </c>
      <c r="L60" s="464">
        <v>210.71</v>
      </c>
      <c r="M60" s="464">
        <v>220.09</v>
      </c>
      <c r="N60" s="464">
        <v>229.89</v>
      </c>
      <c r="O60" s="464">
        <v>240.13</v>
      </c>
      <c r="P60" s="463">
        <v>250.83</v>
      </c>
      <c r="Q60" s="465"/>
      <c r="R60" s="31"/>
    </row>
    <row r="61" spans="1:25" ht="39.75" customHeight="1" thickBot="1" x14ac:dyDescent="0.3">
      <c r="B61" s="229">
        <v>5</v>
      </c>
      <c r="C61" s="230" t="s">
        <v>401</v>
      </c>
      <c r="D61" s="466" t="s">
        <v>530</v>
      </c>
      <c r="E61" s="89"/>
      <c r="F61" s="1428">
        <f>'D3.4(a)_2019-20_to 2026-27_Sbmt'!D38+'D3.4(b)_2019-20_to 2026-27_Sbmt'!D48+'D3.4(c)_2019-20_to 2026-27_Sbmt'!D22</f>
        <v>277.95</v>
      </c>
      <c r="G61" s="89"/>
      <c r="H61" s="89"/>
      <c r="I61" s="1428">
        <f>'D3.4(a)_2019-20_to 2026-27_Sbmt'!F38+'D3.4(b)_2019-20_to 2026-27_Sbmt'!F48+'D3.4(c)_2019-20_to 2026-27_Sbmt'!F22</f>
        <v>222.10000000000002</v>
      </c>
      <c r="J61" s="89"/>
      <c r="K61" s="1429">
        <f t="shared" ref="K61:P61" si="0">S61</f>
        <v>274.06644440000002</v>
      </c>
      <c r="L61" s="1429">
        <f t="shared" si="0"/>
        <v>339.86419999999998</v>
      </c>
      <c r="M61" s="1429">
        <f t="shared" si="0"/>
        <v>380.07862</v>
      </c>
      <c r="N61" s="1429">
        <f t="shared" si="0"/>
        <v>438.69448199999999</v>
      </c>
      <c r="O61" s="1429">
        <f t="shared" si="0"/>
        <v>508.74393020000002</v>
      </c>
      <c r="P61" s="1429">
        <f t="shared" si="0"/>
        <v>593.91032322000001</v>
      </c>
      <c r="Q61" s="90"/>
      <c r="R61" s="31"/>
      <c r="S61" s="1573">
        <f t="shared" ref="S61:X61" si="1">S57+S58+S59</f>
        <v>274.06644440000002</v>
      </c>
      <c r="T61" s="1573">
        <f t="shared" si="1"/>
        <v>339.86419999999998</v>
      </c>
      <c r="U61" s="1573">
        <f t="shared" si="1"/>
        <v>380.07862</v>
      </c>
      <c r="V61" s="1573">
        <f t="shared" si="1"/>
        <v>438.69448199999999</v>
      </c>
      <c r="W61" s="1573">
        <f t="shared" si="1"/>
        <v>508.74393020000002</v>
      </c>
      <c r="X61" s="1573">
        <f t="shared" si="1"/>
        <v>593.91032322000001</v>
      </c>
    </row>
    <row r="62" spans="1:25" ht="16.5" x14ac:dyDescent="0.25">
      <c r="B62" s="84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</row>
    <row r="63" spans="1:25" ht="15.75" x14ac:dyDescent="0.25">
      <c r="C63" s="1224" t="str">
        <f>'D3.1_2019-20_to_2026-27_Revsd'!B105</f>
        <v>For KINESCO Power and Utilities Pvt. Ltd.</v>
      </c>
      <c r="Q63" s="1225"/>
    </row>
    <row r="64" spans="1:25" ht="15.75" x14ac:dyDescent="0.25">
      <c r="C64" s="1224"/>
      <c r="Q64" s="1225"/>
    </row>
    <row r="65" spans="3:17" ht="15.75" x14ac:dyDescent="0.25">
      <c r="C65" s="1224"/>
      <c r="Q65" s="1225"/>
    </row>
    <row r="66" spans="3:17" ht="15.75" x14ac:dyDescent="0.25">
      <c r="C66" s="1224"/>
      <c r="Q66" s="1225"/>
    </row>
    <row r="67" spans="3:17" ht="15.75" x14ac:dyDescent="0.25">
      <c r="C67" s="1224"/>
      <c r="Q67" s="1225"/>
    </row>
    <row r="68" spans="3:17" ht="15.75" x14ac:dyDescent="0.25">
      <c r="C68" s="1224" t="str">
        <f>'D3.1_2019-20_to_2026-27_Revsd'!B107</f>
        <v>T M AJITHKUMAR</v>
      </c>
      <c r="Q68" s="1225"/>
    </row>
    <row r="69" spans="3:17" ht="15.75" x14ac:dyDescent="0.25">
      <c r="C69" s="1224" t="str">
        <f>'D3.1_2019-20_to_2026-27_Revsd'!B108</f>
        <v>CHIEF EXECUTIVE OFFICER</v>
      </c>
      <c r="Q69" s="1225"/>
    </row>
    <row r="70" spans="3:17" ht="15.75" x14ac:dyDescent="0.25">
      <c r="C70" s="1224"/>
      <c r="Q70" s="1225"/>
    </row>
    <row r="71" spans="3:17" ht="15.75" x14ac:dyDescent="0.25">
      <c r="C71" s="1224" t="str">
        <f>'D3.1_2019-20_to_2026-27_Revsd'!B109</f>
        <v>Place: Kakkanad, Kochi</v>
      </c>
      <c r="Q71" s="1225"/>
    </row>
    <row r="72" spans="3:17" ht="15.75" x14ac:dyDescent="0.25">
      <c r="C72" s="1224" t="str">
        <f>'D3.1_2019-20_to_2026-27_Revsd'!B110</f>
        <v>Date: --/--/----</v>
      </c>
      <c r="Q72" s="1225"/>
    </row>
  </sheetData>
  <mergeCells count="26">
    <mergeCell ref="C2:Q2"/>
    <mergeCell ref="C4:Q4"/>
    <mergeCell ref="B43:B44"/>
    <mergeCell ref="H9:J9"/>
    <mergeCell ref="B9:B10"/>
    <mergeCell ref="B26:B27"/>
    <mergeCell ref="C26:C27"/>
    <mergeCell ref="D26:D27"/>
    <mergeCell ref="H43:J43"/>
    <mergeCell ref="C43:C44"/>
    <mergeCell ref="D43:D44"/>
    <mergeCell ref="Q43:Q44"/>
    <mergeCell ref="C9:C10"/>
    <mergeCell ref="D9:D10"/>
    <mergeCell ref="Q9:Q10"/>
    <mergeCell ref="H26:J26"/>
    <mergeCell ref="Q26:Q27"/>
    <mergeCell ref="E9:G9"/>
    <mergeCell ref="E26:G26"/>
    <mergeCell ref="E43:G43"/>
    <mergeCell ref="B54:B55"/>
    <mergeCell ref="C54:C55"/>
    <mergeCell ref="D54:D55"/>
    <mergeCell ref="Q54:Q55"/>
    <mergeCell ref="H54:J54"/>
    <mergeCell ref="E54:G54"/>
  </mergeCells>
  <phoneticPr fontId="36" type="noConversion"/>
  <printOptions horizontalCentered="1"/>
  <pageMargins left="0.47244094488188981" right="0.43307086614173229" top="0.6692913385826772" bottom="0.6692913385826772" header="0.51181102362204722" footer="0.51181102362204722"/>
  <pageSetup paperSize="9" scale="4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50"/>
  </sheetPr>
  <dimension ref="A1:N50"/>
  <sheetViews>
    <sheetView view="pageBreakPreview" topLeftCell="A31" zoomScale="60" zoomScaleNormal="70" workbookViewId="0">
      <selection activeCell="M41" sqref="M41:M54"/>
    </sheetView>
  </sheetViews>
  <sheetFormatPr defaultColWidth="9.33203125" defaultRowHeight="15.75" x14ac:dyDescent="0.25"/>
  <cols>
    <col min="1" max="1" width="10.33203125" style="417" customWidth="1"/>
    <col min="2" max="2" width="60" style="418" customWidth="1"/>
    <col min="3" max="3" width="11.1640625" style="418" bestFit="1" customWidth="1"/>
    <col min="4" max="4" width="22.6640625" style="418" customWidth="1"/>
    <col min="5" max="12" width="22.83203125" style="418" customWidth="1"/>
    <col min="13" max="13" width="16.33203125" style="418" customWidth="1"/>
    <col min="14" max="14" width="15" style="418" customWidth="1"/>
    <col min="15" max="16384" width="9.33203125" style="418"/>
  </cols>
  <sheetData>
    <row r="1" spans="1:14" ht="19.5" thickBot="1" x14ac:dyDescent="0.35">
      <c r="A1" s="1706" t="s">
        <v>474</v>
      </c>
      <c r="B1" s="1707"/>
      <c r="C1" s="1707"/>
      <c r="D1" s="1707"/>
      <c r="E1" s="1707"/>
      <c r="F1" s="1707"/>
      <c r="G1" s="1707"/>
      <c r="H1" s="1707"/>
      <c r="I1" s="1707"/>
      <c r="J1" s="1707"/>
      <c r="K1" s="1707"/>
      <c r="L1" s="1707"/>
      <c r="M1" s="1708"/>
    </row>
    <row r="2" spans="1:14" ht="16.5" thickBot="1" x14ac:dyDescent="0.3"/>
    <row r="3" spans="1:14" ht="19.5" thickBot="1" x14ac:dyDescent="0.35">
      <c r="A3" s="1706" t="s">
        <v>109</v>
      </c>
      <c r="B3" s="1707"/>
      <c r="C3" s="1707"/>
      <c r="D3" s="1707"/>
      <c r="E3" s="1707"/>
      <c r="F3" s="1707"/>
      <c r="G3" s="1707"/>
      <c r="H3" s="1707"/>
      <c r="I3" s="1707"/>
      <c r="J3" s="1707"/>
      <c r="K3" s="1707"/>
      <c r="L3" s="1707"/>
      <c r="M3" s="1708"/>
    </row>
    <row r="5" spans="1:14" s="420" customFormat="1" ht="22.5" customHeight="1" x14ac:dyDescent="0.25">
      <c r="A5" s="419"/>
      <c r="B5" s="420" t="str">
        <f>'D3.4_2019-20_to 2026-27_Sbmtd'!C51</f>
        <v>Name of Distribution Business/Licensee</v>
      </c>
      <c r="D5" s="420" t="str">
        <f>'D3.4_2019-20_to 2026-27_Sbmtd'!D51</f>
        <v>KINESCO Power and Utilities Private Limited</v>
      </c>
    </row>
    <row r="6" spans="1:14" s="420" customFormat="1" ht="22.5" customHeight="1" x14ac:dyDescent="0.25">
      <c r="A6" s="419"/>
      <c r="B6" s="420" t="str">
        <f>'D3.4_2019-20_to 2026-27_Sbmtd'!C52</f>
        <v>Licensed Area of Supply</v>
      </c>
      <c r="D6" s="420" t="str">
        <f>'D3.4_2019-20_to 2026-27_Sbmtd'!D52</f>
        <v>Infopark and KINFRA Park, Kakkanad, KINFRA Hi Tech Park, Kalamassery, KIITP, Kanjikode and KINFRA Mega Food Park, Kozhipara, Palakkad</v>
      </c>
    </row>
    <row r="7" spans="1:14" ht="17.25" thickBot="1" x14ac:dyDescent="0.35">
      <c r="L7" s="421" t="s">
        <v>1077</v>
      </c>
    </row>
    <row r="8" spans="1:14" ht="28.5" customHeight="1" x14ac:dyDescent="0.25">
      <c r="A8" s="1713" t="s">
        <v>74</v>
      </c>
      <c r="B8" s="1711" t="s">
        <v>32</v>
      </c>
      <c r="C8" s="1711" t="s">
        <v>105</v>
      </c>
      <c r="D8" s="628" t="s">
        <v>724</v>
      </c>
      <c r="E8" s="629" t="s">
        <v>724</v>
      </c>
      <c r="F8" s="629" t="s">
        <v>725</v>
      </c>
      <c r="G8" s="628" t="s">
        <v>726</v>
      </c>
      <c r="H8" s="620" t="s">
        <v>938</v>
      </c>
      <c r="I8" s="620" t="s">
        <v>939</v>
      </c>
      <c r="J8" s="620" t="s">
        <v>940</v>
      </c>
      <c r="K8" s="620" t="s">
        <v>941</v>
      </c>
      <c r="L8" s="620" t="s">
        <v>942</v>
      </c>
      <c r="M8" s="1709" t="s">
        <v>33</v>
      </c>
    </row>
    <row r="9" spans="1:14" ht="39.75" customHeight="1" x14ac:dyDescent="0.25">
      <c r="A9" s="1714"/>
      <c r="B9" s="1712"/>
      <c r="C9" s="1712"/>
      <c r="D9" s="103" t="s">
        <v>34</v>
      </c>
      <c r="E9" s="103" t="s">
        <v>1048</v>
      </c>
      <c r="F9" s="103" t="s">
        <v>34</v>
      </c>
      <c r="G9" s="413" t="s">
        <v>937</v>
      </c>
      <c r="H9" s="413" t="s">
        <v>393</v>
      </c>
      <c r="I9" s="103" t="s">
        <v>393</v>
      </c>
      <c r="J9" s="103" t="s">
        <v>393</v>
      </c>
      <c r="K9" s="103" t="s">
        <v>393</v>
      </c>
      <c r="L9" s="103" t="s">
        <v>393</v>
      </c>
      <c r="M9" s="1710"/>
    </row>
    <row r="10" spans="1:14" ht="22.5" customHeight="1" x14ac:dyDescent="0.25">
      <c r="A10" s="414">
        <v>1</v>
      </c>
      <c r="B10" s="413">
        <v>2</v>
      </c>
      <c r="C10" s="413">
        <v>3</v>
      </c>
      <c r="D10" s="413">
        <v>4</v>
      </c>
      <c r="E10" s="413">
        <v>5</v>
      </c>
      <c r="F10" s="413">
        <v>6</v>
      </c>
      <c r="G10" s="413">
        <v>7</v>
      </c>
      <c r="H10" s="413">
        <v>8</v>
      </c>
      <c r="I10" s="413">
        <v>9</v>
      </c>
      <c r="J10" s="413">
        <v>10</v>
      </c>
      <c r="K10" s="413">
        <v>11</v>
      </c>
      <c r="L10" s="413">
        <v>12</v>
      </c>
      <c r="M10" s="415">
        <v>13</v>
      </c>
      <c r="N10" s="418" t="s">
        <v>725</v>
      </c>
    </row>
    <row r="11" spans="1:14" s="423" customFormat="1" ht="21.95" customHeight="1" x14ac:dyDescent="0.2">
      <c r="A11" s="356">
        <v>1</v>
      </c>
      <c r="B11" s="422" t="s">
        <v>416</v>
      </c>
      <c r="C11" s="422"/>
      <c r="D11" s="665">
        <v>27.3</v>
      </c>
      <c r="E11" s="664"/>
      <c r="F11" s="665">
        <f>3.18+7.56</f>
        <v>10.74</v>
      </c>
      <c r="G11" s="665">
        <f>4.31+6</f>
        <v>10.309999999999999</v>
      </c>
      <c r="H11" s="665">
        <f>G11*1.1+5</f>
        <v>16.341000000000001</v>
      </c>
      <c r="I11" s="665">
        <f t="shared" ref="I11:K13" si="0">H11*1.1</f>
        <v>17.975100000000001</v>
      </c>
      <c r="J11" s="665">
        <f t="shared" si="0"/>
        <v>19.772610000000004</v>
      </c>
      <c r="K11" s="665">
        <f t="shared" si="0"/>
        <v>21.749871000000006</v>
      </c>
      <c r="L11" s="665">
        <f t="shared" ref="L11" si="1">K11*1.1</f>
        <v>23.924858100000009</v>
      </c>
      <c r="M11" s="360"/>
      <c r="N11" s="423">
        <v>87509</v>
      </c>
    </row>
    <row r="12" spans="1:14" s="423" customFormat="1" ht="21.95" customHeight="1" x14ac:dyDescent="0.2">
      <c r="A12" s="356">
        <v>2</v>
      </c>
      <c r="B12" s="422" t="s">
        <v>417</v>
      </c>
      <c r="C12" s="422"/>
      <c r="D12" s="665">
        <v>5.58</v>
      </c>
      <c r="E12" s="664"/>
      <c r="F12" s="665">
        <v>5.62</v>
      </c>
      <c r="G12" s="665">
        <v>5.72</v>
      </c>
      <c r="H12" s="665">
        <f>G12*1.1</f>
        <v>6.2919999999999998</v>
      </c>
      <c r="I12" s="665">
        <f t="shared" si="0"/>
        <v>6.9212000000000007</v>
      </c>
      <c r="J12" s="665">
        <f t="shared" si="0"/>
        <v>7.6133200000000016</v>
      </c>
      <c r="K12" s="665">
        <f t="shared" si="0"/>
        <v>8.3746520000000029</v>
      </c>
      <c r="L12" s="665">
        <f t="shared" ref="L12:L13" si="2">K12*1.1</f>
        <v>9.2121172000000033</v>
      </c>
      <c r="M12" s="360"/>
      <c r="N12" s="423">
        <v>262527</v>
      </c>
    </row>
    <row r="13" spans="1:14" s="423" customFormat="1" ht="21.95" customHeight="1" x14ac:dyDescent="0.2">
      <c r="A13" s="356">
        <v>3</v>
      </c>
      <c r="B13" s="422" t="s">
        <v>418</v>
      </c>
      <c r="C13" s="422"/>
      <c r="D13" s="665">
        <v>0.09</v>
      </c>
      <c r="E13" s="664"/>
      <c r="F13" s="665">
        <v>0.13</v>
      </c>
      <c r="G13" s="665">
        <v>0.22</v>
      </c>
      <c r="H13" s="665">
        <f>G13*1.1</f>
        <v>0.24200000000000002</v>
      </c>
      <c r="I13" s="665">
        <f t="shared" si="0"/>
        <v>0.26620000000000005</v>
      </c>
      <c r="J13" s="665">
        <f t="shared" si="0"/>
        <v>0.29282000000000008</v>
      </c>
      <c r="K13" s="665">
        <f t="shared" si="0"/>
        <v>0.32210200000000011</v>
      </c>
      <c r="L13" s="665">
        <f t="shared" si="2"/>
        <v>0.35431220000000013</v>
      </c>
      <c r="M13" s="360"/>
      <c r="N13" s="423">
        <v>11292</v>
      </c>
    </row>
    <row r="14" spans="1:14" s="423" customFormat="1" ht="21.95" customHeight="1" x14ac:dyDescent="0.2">
      <c r="A14" s="356">
        <v>4</v>
      </c>
      <c r="B14" s="422" t="s">
        <v>419</v>
      </c>
      <c r="C14" s="422"/>
      <c r="D14" s="665">
        <v>0.27</v>
      </c>
      <c r="E14" s="664"/>
      <c r="F14" s="665">
        <v>0.08</v>
      </c>
      <c r="G14" s="665"/>
      <c r="H14" s="665"/>
      <c r="I14" s="665"/>
      <c r="J14" s="665"/>
      <c r="K14" s="665"/>
      <c r="L14" s="665"/>
      <c r="M14" s="360"/>
      <c r="N14" s="423">
        <v>395161</v>
      </c>
    </row>
    <row r="15" spans="1:14" s="423" customFormat="1" ht="21.95" customHeight="1" x14ac:dyDescent="0.2">
      <c r="A15" s="356">
        <v>5</v>
      </c>
      <c r="B15" s="422" t="s">
        <v>420</v>
      </c>
      <c r="C15" s="422"/>
      <c r="D15" s="665"/>
      <c r="E15" s="664"/>
      <c r="F15" s="665"/>
      <c r="G15" s="665"/>
      <c r="H15" s="665"/>
      <c r="I15" s="665"/>
      <c r="J15" s="665"/>
      <c r="K15" s="665"/>
      <c r="L15" s="665"/>
      <c r="M15" s="360"/>
      <c r="N15" s="423">
        <f>SUM(N11:N14)</f>
        <v>756489</v>
      </c>
    </row>
    <row r="16" spans="1:14" s="423" customFormat="1" ht="21.95" customHeight="1" x14ac:dyDescent="0.2">
      <c r="A16" s="356">
        <v>6</v>
      </c>
      <c r="B16" s="422" t="s">
        <v>421</v>
      </c>
      <c r="C16" s="422"/>
      <c r="D16" s="665">
        <v>0.59</v>
      </c>
      <c r="E16" s="664"/>
      <c r="F16" s="665">
        <v>3.82</v>
      </c>
      <c r="G16" s="665">
        <v>0</v>
      </c>
      <c r="H16" s="665">
        <v>2</v>
      </c>
      <c r="I16" s="665">
        <f t="shared" ref="I16:K18" si="3">H16*1.1</f>
        <v>2.2000000000000002</v>
      </c>
      <c r="J16" s="665">
        <f t="shared" si="3"/>
        <v>2.4200000000000004</v>
      </c>
      <c r="K16" s="665">
        <f t="shared" si="3"/>
        <v>2.6620000000000008</v>
      </c>
      <c r="L16" s="665">
        <f t="shared" ref="L16" si="4">K16*1.1</f>
        <v>2.9282000000000012</v>
      </c>
      <c r="M16" s="360"/>
    </row>
    <row r="17" spans="1:13" s="423" customFormat="1" ht="21.95" customHeight="1" x14ac:dyDescent="0.2">
      <c r="A17" s="356">
        <v>7</v>
      </c>
      <c r="B17" s="422" t="s">
        <v>422</v>
      </c>
      <c r="C17" s="422"/>
      <c r="D17" s="665">
        <v>0.16</v>
      </c>
      <c r="E17" s="664"/>
      <c r="F17" s="665">
        <f>0.54+0.04</f>
        <v>0.58000000000000007</v>
      </c>
      <c r="G17" s="665">
        <v>0.28000000000000003</v>
      </c>
      <c r="H17" s="665">
        <f>G17*1.1</f>
        <v>0.30800000000000005</v>
      </c>
      <c r="I17" s="665">
        <f t="shared" si="3"/>
        <v>0.3388000000000001</v>
      </c>
      <c r="J17" s="665">
        <f t="shared" si="3"/>
        <v>0.37268000000000012</v>
      </c>
      <c r="K17" s="665">
        <f t="shared" si="3"/>
        <v>0.40994800000000015</v>
      </c>
      <c r="L17" s="665">
        <f t="shared" ref="L17:L18" si="5">K17*1.1</f>
        <v>0.4509428000000002</v>
      </c>
      <c r="M17" s="360"/>
    </row>
    <row r="18" spans="1:13" s="423" customFormat="1" ht="21.95" customHeight="1" x14ac:dyDescent="0.2">
      <c r="A18" s="356">
        <v>8</v>
      </c>
      <c r="B18" s="422" t="s">
        <v>423</v>
      </c>
      <c r="C18" s="422"/>
      <c r="D18" s="665">
        <v>1.08</v>
      </c>
      <c r="E18" s="664"/>
      <c r="F18" s="665">
        <v>1.43</v>
      </c>
      <c r="G18" s="665">
        <v>0.8</v>
      </c>
      <c r="H18" s="665">
        <f>G18*1.1</f>
        <v>0.88000000000000012</v>
      </c>
      <c r="I18" s="665">
        <f t="shared" si="3"/>
        <v>0.96800000000000019</v>
      </c>
      <c r="J18" s="665">
        <f t="shared" si="3"/>
        <v>1.0648000000000002</v>
      </c>
      <c r="K18" s="665">
        <f t="shared" si="3"/>
        <v>1.1712800000000003</v>
      </c>
      <c r="L18" s="665">
        <f t="shared" si="5"/>
        <v>1.2884080000000004</v>
      </c>
      <c r="M18" s="360"/>
    </row>
    <row r="19" spans="1:13" s="423" customFormat="1" ht="21.95" customHeight="1" x14ac:dyDescent="0.2">
      <c r="A19" s="356">
        <v>9</v>
      </c>
      <c r="B19" s="422" t="s">
        <v>424</v>
      </c>
      <c r="C19" s="422"/>
      <c r="D19" s="665"/>
      <c r="E19" s="664"/>
      <c r="F19" s="665"/>
      <c r="G19" s="665"/>
      <c r="H19" s="665"/>
      <c r="I19" s="665"/>
      <c r="J19" s="665"/>
      <c r="K19" s="665"/>
      <c r="L19" s="665"/>
      <c r="M19" s="360"/>
    </row>
    <row r="20" spans="1:13" s="423" customFormat="1" ht="21.95" customHeight="1" x14ac:dyDescent="0.2">
      <c r="A20" s="356">
        <v>10</v>
      </c>
      <c r="B20" s="422" t="s">
        <v>425</v>
      </c>
      <c r="C20" s="422"/>
      <c r="D20" s="665"/>
      <c r="E20" s="664"/>
      <c r="F20" s="665"/>
      <c r="G20" s="665"/>
      <c r="H20" s="665"/>
      <c r="I20" s="665"/>
      <c r="J20" s="665"/>
      <c r="K20" s="665"/>
      <c r="L20" s="665"/>
      <c r="M20" s="360"/>
    </row>
    <row r="21" spans="1:13" s="423" customFormat="1" ht="21.95" customHeight="1" x14ac:dyDescent="0.2">
      <c r="A21" s="356">
        <v>11</v>
      </c>
      <c r="B21" s="422" t="s">
        <v>426</v>
      </c>
      <c r="C21" s="422"/>
      <c r="D21" s="665"/>
      <c r="E21" s="664"/>
      <c r="F21" s="665"/>
      <c r="G21" s="665"/>
      <c r="H21" s="665"/>
      <c r="I21" s="665"/>
      <c r="J21" s="665"/>
      <c r="K21" s="665"/>
      <c r="L21" s="665"/>
      <c r="M21" s="360"/>
    </row>
    <row r="22" spans="1:13" s="423" customFormat="1" ht="21.95" customHeight="1" x14ac:dyDescent="0.2">
      <c r="A22" s="356">
        <v>12</v>
      </c>
      <c r="B22" s="422" t="s">
        <v>427</v>
      </c>
      <c r="C22" s="422"/>
      <c r="D22" s="665">
        <v>1.51</v>
      </c>
      <c r="E22" s="664"/>
      <c r="F22" s="665">
        <f>1.1</f>
        <v>1.1000000000000001</v>
      </c>
      <c r="G22" s="665">
        <v>0.56999999999999995</v>
      </c>
      <c r="H22" s="665">
        <f>G22*1.1</f>
        <v>0.627</v>
      </c>
      <c r="I22" s="665">
        <f>H22*1.1</f>
        <v>0.68970000000000009</v>
      </c>
      <c r="J22" s="665">
        <f>I22*1.1</f>
        <v>0.75867000000000018</v>
      </c>
      <c r="K22" s="665">
        <f>J22*1.1</f>
        <v>0.83453700000000031</v>
      </c>
      <c r="L22" s="665">
        <f t="shared" ref="L22" si="6">K22*1.1</f>
        <v>0.91799070000000038</v>
      </c>
      <c r="M22" s="360"/>
    </row>
    <row r="23" spans="1:13" s="423" customFormat="1" ht="21.95" customHeight="1" x14ac:dyDescent="0.2">
      <c r="A23" s="361">
        <v>13</v>
      </c>
      <c r="B23" s="422" t="s">
        <v>428</v>
      </c>
      <c r="C23" s="422"/>
      <c r="D23" s="667"/>
      <c r="E23" s="667"/>
      <c r="F23" s="665"/>
      <c r="G23" s="665"/>
      <c r="H23" s="665"/>
      <c r="I23" s="666"/>
      <c r="J23" s="666"/>
      <c r="K23" s="666"/>
      <c r="L23" s="666"/>
      <c r="M23" s="360"/>
    </row>
    <row r="24" spans="1:13" s="423" customFormat="1" ht="21.95" customHeight="1" x14ac:dyDescent="0.2">
      <c r="A24" s="361">
        <v>14</v>
      </c>
      <c r="B24" s="422" t="s">
        <v>429</v>
      </c>
      <c r="C24" s="422"/>
      <c r="D24" s="667"/>
      <c r="E24" s="667"/>
      <c r="F24" s="665"/>
      <c r="G24" s="665"/>
      <c r="H24" s="665"/>
      <c r="I24" s="666"/>
      <c r="J24" s="666"/>
      <c r="K24" s="666"/>
      <c r="L24" s="666"/>
      <c r="M24" s="360"/>
    </row>
    <row r="25" spans="1:13" s="423" customFormat="1" ht="21.95" customHeight="1" x14ac:dyDescent="0.2">
      <c r="A25" s="361">
        <v>15</v>
      </c>
      <c r="B25" s="422" t="s">
        <v>430</v>
      </c>
      <c r="C25" s="422"/>
      <c r="D25" s="667">
        <v>0.03</v>
      </c>
      <c r="E25" s="667"/>
      <c r="F25" s="665"/>
      <c r="G25" s="665"/>
      <c r="H25" s="665"/>
      <c r="I25" s="666"/>
      <c r="J25" s="666"/>
      <c r="K25" s="666"/>
      <c r="L25" s="666"/>
      <c r="M25" s="360"/>
    </row>
    <row r="26" spans="1:13" s="423" customFormat="1" ht="21.95" customHeight="1" x14ac:dyDescent="0.2">
      <c r="A26" s="361">
        <v>16</v>
      </c>
      <c r="B26" s="422" t="s">
        <v>431</v>
      </c>
      <c r="C26" s="422"/>
      <c r="D26" s="667"/>
      <c r="E26" s="667"/>
      <c r="F26" s="665"/>
      <c r="G26" s="665"/>
      <c r="H26" s="665"/>
      <c r="I26" s="666"/>
      <c r="J26" s="666"/>
      <c r="K26" s="666"/>
      <c r="L26" s="666"/>
      <c r="M26" s="360"/>
    </row>
    <row r="27" spans="1:13" s="423" customFormat="1" ht="21.95" customHeight="1" x14ac:dyDescent="0.2">
      <c r="A27" s="361"/>
      <c r="B27" s="422" t="s">
        <v>1072</v>
      </c>
      <c r="C27" s="422"/>
      <c r="D27" s="667">
        <f>36.16+2.4</f>
        <v>38.559999999999995</v>
      </c>
      <c r="E27" s="667"/>
      <c r="F27" s="665">
        <f>31.89+2.4</f>
        <v>34.29</v>
      </c>
      <c r="G27" s="665">
        <v>40.97</v>
      </c>
      <c r="H27" s="665">
        <f>51.96+6</f>
        <v>57.96</v>
      </c>
      <c r="I27" s="666">
        <v>63.76</v>
      </c>
      <c r="J27" s="666">
        <v>70.13</v>
      </c>
      <c r="K27" s="666">
        <v>77.14</v>
      </c>
      <c r="L27" s="666">
        <v>84.86</v>
      </c>
      <c r="M27" s="360"/>
    </row>
    <row r="28" spans="1:13" s="423" customFormat="1" ht="21.95" customHeight="1" x14ac:dyDescent="0.2">
      <c r="A28" s="361"/>
      <c r="B28" s="422"/>
      <c r="C28" s="422"/>
      <c r="D28" s="667"/>
      <c r="E28" s="667"/>
      <c r="F28" s="665"/>
      <c r="G28" s="665"/>
      <c r="H28" s="665"/>
      <c r="I28" s="666"/>
      <c r="J28" s="666"/>
      <c r="K28" s="666"/>
      <c r="L28" s="666"/>
      <c r="M28" s="360"/>
    </row>
    <row r="29" spans="1:13" s="423" customFormat="1" ht="21.95" customHeight="1" x14ac:dyDescent="0.2">
      <c r="A29" s="573">
        <v>17</v>
      </c>
      <c r="B29" s="424" t="s">
        <v>432</v>
      </c>
      <c r="C29" s="424"/>
      <c r="D29" s="667">
        <f>SUM(D11:D28)</f>
        <v>75.17</v>
      </c>
      <c r="E29" s="667">
        <f t="shared" ref="E29:L29" si="7">SUM(E11:E28)</f>
        <v>0</v>
      </c>
      <c r="F29" s="667">
        <f t="shared" si="7"/>
        <v>57.79</v>
      </c>
      <c r="G29" s="667">
        <f t="shared" si="7"/>
        <v>58.87</v>
      </c>
      <c r="H29" s="667">
        <f t="shared" si="7"/>
        <v>84.65</v>
      </c>
      <c r="I29" s="667">
        <f t="shared" si="7"/>
        <v>93.119</v>
      </c>
      <c r="J29" s="667">
        <f t="shared" si="7"/>
        <v>102.42490000000001</v>
      </c>
      <c r="K29" s="667">
        <f t="shared" si="7"/>
        <v>112.66439000000001</v>
      </c>
      <c r="L29" s="667">
        <f t="shared" si="7"/>
        <v>123.93682900000002</v>
      </c>
      <c r="M29" s="360"/>
    </row>
    <row r="30" spans="1:13" s="423" customFormat="1" ht="21.95" customHeight="1" x14ac:dyDescent="0.2">
      <c r="A30" s="361">
        <v>18</v>
      </c>
      <c r="B30" s="422" t="s">
        <v>433</v>
      </c>
      <c r="C30" s="422"/>
      <c r="D30" s="667"/>
      <c r="E30" s="667"/>
      <c r="F30" s="665"/>
      <c r="G30" s="665"/>
      <c r="H30" s="665"/>
      <c r="I30" s="666"/>
      <c r="J30" s="666"/>
      <c r="K30" s="666"/>
      <c r="L30" s="666"/>
      <c r="M30" s="360"/>
    </row>
    <row r="31" spans="1:13" s="423" customFormat="1" ht="21.95" customHeight="1" x14ac:dyDescent="0.2">
      <c r="A31" s="361">
        <v>18.100000000000001</v>
      </c>
      <c r="B31" s="422" t="s">
        <v>434</v>
      </c>
      <c r="C31" s="422"/>
      <c r="D31" s="667">
        <v>0.88</v>
      </c>
      <c r="E31" s="667"/>
      <c r="F31" s="665">
        <v>1.06</v>
      </c>
      <c r="G31" s="665">
        <v>1.47</v>
      </c>
      <c r="H31" s="665">
        <f>G31*1.1</f>
        <v>1.617</v>
      </c>
      <c r="I31" s="665">
        <f>H31*1.1</f>
        <v>1.7787000000000002</v>
      </c>
      <c r="J31" s="665">
        <f>I31*1.1</f>
        <v>1.9565700000000004</v>
      </c>
      <c r="K31" s="665">
        <f>J31*1.1</f>
        <v>2.1522270000000008</v>
      </c>
      <c r="L31" s="665">
        <f t="shared" ref="L31" si="8">K31*1.1</f>
        <v>2.3674497000000012</v>
      </c>
      <c r="M31" s="360"/>
    </row>
    <row r="32" spans="1:13" s="423" customFormat="1" ht="21.95" customHeight="1" x14ac:dyDescent="0.2">
      <c r="A32" s="361">
        <v>18.2</v>
      </c>
      <c r="B32" s="422" t="s">
        <v>435</v>
      </c>
      <c r="C32" s="422"/>
      <c r="D32" s="667"/>
      <c r="E32" s="667"/>
      <c r="F32" s="665"/>
      <c r="G32" s="665"/>
      <c r="H32" s="665"/>
      <c r="I32" s="666"/>
      <c r="J32" s="666"/>
      <c r="K32" s="666"/>
      <c r="L32" s="666"/>
      <c r="M32" s="360"/>
    </row>
    <row r="33" spans="1:13" s="423" customFormat="1" ht="21.95" customHeight="1" x14ac:dyDescent="0.2">
      <c r="A33" s="361">
        <v>18.3</v>
      </c>
      <c r="B33" s="422" t="s">
        <v>436</v>
      </c>
      <c r="C33" s="422"/>
      <c r="D33" s="667"/>
      <c r="E33" s="667"/>
      <c r="F33" s="665"/>
      <c r="G33" s="665"/>
      <c r="H33" s="665"/>
      <c r="I33" s="666"/>
      <c r="J33" s="666"/>
      <c r="K33" s="666"/>
      <c r="L33" s="666"/>
      <c r="M33" s="360"/>
    </row>
    <row r="34" spans="1:13" s="423" customFormat="1" ht="21.95" customHeight="1" x14ac:dyDescent="0.2">
      <c r="A34" s="361">
        <v>18.399999999999999</v>
      </c>
      <c r="B34" s="422" t="s">
        <v>437</v>
      </c>
      <c r="C34" s="422"/>
      <c r="D34" s="667"/>
      <c r="E34" s="667"/>
      <c r="F34" s="665"/>
      <c r="G34" s="665"/>
      <c r="H34" s="665"/>
      <c r="I34" s="666"/>
      <c r="J34" s="666"/>
      <c r="K34" s="666"/>
      <c r="L34" s="666"/>
      <c r="M34" s="360"/>
    </row>
    <row r="35" spans="1:13" s="423" customFormat="1" ht="21.95" customHeight="1" x14ac:dyDescent="0.2">
      <c r="A35" s="361">
        <v>19</v>
      </c>
      <c r="B35" s="422" t="s">
        <v>438</v>
      </c>
      <c r="C35" s="422"/>
      <c r="D35" s="667"/>
      <c r="E35" s="667"/>
      <c r="F35" s="665"/>
      <c r="G35" s="665"/>
      <c r="H35" s="665"/>
      <c r="I35" s="666"/>
      <c r="J35" s="666"/>
      <c r="K35" s="666"/>
      <c r="L35" s="666"/>
      <c r="M35" s="360"/>
    </row>
    <row r="36" spans="1:13" s="423" customFormat="1" ht="21.95" customHeight="1" x14ac:dyDescent="0.2">
      <c r="A36" s="573">
        <v>20</v>
      </c>
      <c r="B36" s="424" t="s">
        <v>439</v>
      </c>
      <c r="C36" s="424"/>
      <c r="D36" s="667">
        <f>SUM(D29:D35)</f>
        <v>76.05</v>
      </c>
      <c r="E36" s="667">
        <f t="shared" ref="E36:L36" si="9">SUM(E29:E35)</f>
        <v>0</v>
      </c>
      <c r="F36" s="667">
        <f t="shared" si="9"/>
        <v>58.85</v>
      </c>
      <c r="G36" s="667">
        <f t="shared" si="9"/>
        <v>60.339999999999996</v>
      </c>
      <c r="H36" s="667">
        <f t="shared" si="9"/>
        <v>86.26700000000001</v>
      </c>
      <c r="I36" s="667">
        <f t="shared" si="9"/>
        <v>94.8977</v>
      </c>
      <c r="J36" s="667">
        <f t="shared" si="9"/>
        <v>104.38147000000001</v>
      </c>
      <c r="K36" s="667">
        <f t="shared" si="9"/>
        <v>114.81661700000001</v>
      </c>
      <c r="L36" s="667">
        <f t="shared" si="9"/>
        <v>126.30427870000001</v>
      </c>
      <c r="M36" s="360"/>
    </row>
    <row r="37" spans="1:13" s="423" customFormat="1" ht="21.95" customHeight="1" x14ac:dyDescent="0.2">
      <c r="A37" s="361">
        <v>21</v>
      </c>
      <c r="B37" s="425" t="s">
        <v>440</v>
      </c>
      <c r="C37" s="425"/>
      <c r="D37" s="667">
        <v>0</v>
      </c>
      <c r="E37" s="667">
        <v>0</v>
      </c>
      <c r="F37" s="667">
        <v>0</v>
      </c>
      <c r="G37" s="667">
        <v>0</v>
      </c>
      <c r="H37" s="667">
        <v>0</v>
      </c>
      <c r="I37" s="667">
        <v>0</v>
      </c>
      <c r="J37" s="667">
        <v>0</v>
      </c>
      <c r="K37" s="667">
        <v>0</v>
      </c>
      <c r="L37" s="667">
        <v>0</v>
      </c>
      <c r="M37" s="360"/>
    </row>
    <row r="38" spans="1:13" s="423" customFormat="1" ht="21.95" customHeight="1" x14ac:dyDescent="0.2">
      <c r="A38" s="573">
        <v>22</v>
      </c>
      <c r="B38" s="424" t="s">
        <v>441</v>
      </c>
      <c r="C38" s="424"/>
      <c r="D38" s="1338">
        <f>D36-D37</f>
        <v>76.05</v>
      </c>
      <c r="E38" s="1338"/>
      <c r="F38" s="1338">
        <f t="shared" ref="F38:L38" si="10">F36-F37</f>
        <v>58.85</v>
      </c>
      <c r="G38" s="1338">
        <f t="shared" si="10"/>
        <v>60.339999999999996</v>
      </c>
      <c r="H38" s="1338">
        <f t="shared" si="10"/>
        <v>86.26700000000001</v>
      </c>
      <c r="I38" s="1338">
        <f t="shared" si="10"/>
        <v>94.8977</v>
      </c>
      <c r="J38" s="1338">
        <f t="shared" si="10"/>
        <v>104.38147000000001</v>
      </c>
      <c r="K38" s="1338">
        <f t="shared" si="10"/>
        <v>114.81661700000001</v>
      </c>
      <c r="L38" s="1338">
        <f t="shared" si="10"/>
        <v>126.30427870000001</v>
      </c>
      <c r="M38" s="360"/>
    </row>
    <row r="39" spans="1:13" s="423" customFormat="1" ht="21.95" customHeight="1" thickBot="1" x14ac:dyDescent="0.25">
      <c r="A39" s="426"/>
      <c r="B39" s="427"/>
      <c r="C39" s="427"/>
      <c r="D39" s="668"/>
      <c r="E39" s="669"/>
      <c r="F39" s="669"/>
      <c r="G39" s="669"/>
      <c r="H39" s="669"/>
      <c r="I39" s="669"/>
      <c r="J39" s="669"/>
      <c r="K39" s="669"/>
      <c r="L39" s="669"/>
      <c r="M39" s="428"/>
    </row>
    <row r="40" spans="1:13" ht="16.5" x14ac:dyDescent="0.25">
      <c r="A40" s="84"/>
    </row>
    <row r="41" spans="1:13" s="1232" customFormat="1" x14ac:dyDescent="0.25">
      <c r="A41" s="1231"/>
      <c r="B41" s="741" t="str">
        <f>'D3.4_2019-20_to 2026-27_Sbmtd'!C63</f>
        <v>For KINESCO Power and Utilities Pvt. Ltd.</v>
      </c>
      <c r="M41" s="1233"/>
    </row>
    <row r="42" spans="1:13" s="1232" customFormat="1" x14ac:dyDescent="0.25">
      <c r="A42" s="1231"/>
      <c r="B42" s="741"/>
      <c r="M42" s="1233"/>
    </row>
    <row r="43" spans="1:13" s="1232" customFormat="1" x14ac:dyDescent="0.25">
      <c r="A43" s="1231"/>
      <c r="B43" s="741"/>
      <c r="M43" s="1233"/>
    </row>
    <row r="44" spans="1:13" s="1232" customFormat="1" x14ac:dyDescent="0.25">
      <c r="A44" s="1231"/>
      <c r="B44" s="741"/>
      <c r="M44" s="1233"/>
    </row>
    <row r="45" spans="1:13" s="1232" customFormat="1" x14ac:dyDescent="0.25">
      <c r="A45" s="1231"/>
      <c r="B45" s="741"/>
      <c r="M45" s="1233"/>
    </row>
    <row r="46" spans="1:13" s="1232" customFormat="1" x14ac:dyDescent="0.25">
      <c r="A46" s="1231"/>
      <c r="B46" s="741" t="str">
        <f>'D3.4_2019-20_to 2026-27_Sbmtd'!C68</f>
        <v>T M AJITHKUMAR</v>
      </c>
      <c r="M46" s="1233"/>
    </row>
    <row r="47" spans="1:13" s="1232" customFormat="1" x14ac:dyDescent="0.25">
      <c r="A47" s="1231"/>
      <c r="B47" s="741" t="str">
        <f>'D3.4_2019-20_to 2026-27_Sbmtd'!C69</f>
        <v>CHIEF EXECUTIVE OFFICER</v>
      </c>
      <c r="M47" s="1233"/>
    </row>
    <row r="48" spans="1:13" s="1232" customFormat="1" x14ac:dyDescent="0.25">
      <c r="A48" s="1231"/>
      <c r="B48" s="741"/>
      <c r="M48" s="1233"/>
    </row>
    <row r="49" spans="1:13" s="1232" customFormat="1" x14ac:dyDescent="0.25">
      <c r="A49" s="1231"/>
      <c r="B49" s="741" t="str">
        <f>'D3.4_2019-20_to 2026-27_Sbmtd'!C71</f>
        <v>Place: Kakkanad, Kochi</v>
      </c>
      <c r="M49" s="1233"/>
    </row>
    <row r="50" spans="1:13" s="1232" customFormat="1" x14ac:dyDescent="0.25">
      <c r="A50" s="1231"/>
      <c r="B50" s="741" t="str">
        <f>'D3.4_2019-20_to 2026-27_Sbmtd'!C72</f>
        <v>Date: --/--/----</v>
      </c>
      <c r="M50" s="1233"/>
    </row>
  </sheetData>
  <mergeCells count="6">
    <mergeCell ref="A1:M1"/>
    <mergeCell ref="A3:M3"/>
    <mergeCell ref="M8:M9"/>
    <mergeCell ref="C8:C9"/>
    <mergeCell ref="A8:A9"/>
    <mergeCell ref="B8:B9"/>
  </mergeCells>
  <printOptions horizontalCentered="1"/>
  <pageMargins left="0.39370078740157483" right="0.39370078740157483" top="0.39370078740157483" bottom="0.47244094488188981" header="0.23622047244094491" footer="0.27559055118110237"/>
  <pageSetup paperSize="9" scale="5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48"/>
  <sheetViews>
    <sheetView view="pageBreakPreview" zoomScale="85" zoomScaleNormal="70" zoomScaleSheetLayoutView="85" workbookViewId="0">
      <selection activeCell="F11" sqref="F11"/>
    </sheetView>
  </sheetViews>
  <sheetFormatPr defaultColWidth="9.33203125" defaultRowHeight="15.75" x14ac:dyDescent="0.25"/>
  <cols>
    <col min="1" max="1" width="10.33203125" style="2000" customWidth="1"/>
    <col min="2" max="2" width="60" style="1999" customWidth="1"/>
    <col min="3" max="3" width="11.1640625" style="1999" bestFit="1" customWidth="1"/>
    <col min="4" max="4" width="22.6640625" style="1999" customWidth="1"/>
    <col min="5" max="12" width="22.83203125" style="1999" customWidth="1"/>
    <col min="13" max="13" width="16.33203125" style="1999" customWidth="1"/>
    <col min="14" max="14" width="15" style="1999" customWidth="1"/>
    <col min="15" max="17" width="9.33203125" style="1999"/>
    <col min="18" max="19" width="11" style="1999" bestFit="1" customWidth="1"/>
    <col min="20" max="20" width="16.33203125" style="1999" customWidth="1"/>
    <col min="21" max="16384" width="9.33203125" style="1999"/>
  </cols>
  <sheetData>
    <row r="1" spans="1:21" ht="19.5" thickBot="1" x14ac:dyDescent="0.35">
      <c r="A1" s="1996" t="s">
        <v>474</v>
      </c>
      <c r="B1" s="1997"/>
      <c r="C1" s="1997"/>
      <c r="D1" s="1997"/>
      <c r="E1" s="1997"/>
      <c r="F1" s="1997"/>
      <c r="G1" s="1997"/>
      <c r="H1" s="1997"/>
      <c r="I1" s="1997"/>
      <c r="J1" s="1997"/>
      <c r="K1" s="1997"/>
      <c r="L1" s="1997"/>
      <c r="M1" s="1998"/>
    </row>
    <row r="2" spans="1:21" ht="16.5" thickBot="1" x14ac:dyDescent="0.3"/>
    <row r="3" spans="1:21" ht="19.5" thickBot="1" x14ac:dyDescent="0.35">
      <c r="A3" s="1996" t="s">
        <v>109</v>
      </c>
      <c r="B3" s="1997"/>
      <c r="C3" s="1997"/>
      <c r="D3" s="1997"/>
      <c r="E3" s="1997"/>
      <c r="F3" s="1997"/>
      <c r="G3" s="1997"/>
      <c r="H3" s="1997"/>
      <c r="I3" s="1997"/>
      <c r="J3" s="1997"/>
      <c r="K3" s="1997"/>
      <c r="L3" s="1997"/>
      <c r="M3" s="1998"/>
    </row>
    <row r="5" spans="1:21" s="2002" customFormat="1" ht="22.5" customHeight="1" x14ac:dyDescent="0.25">
      <c r="A5" s="2001"/>
      <c r="B5" s="2002" t="str">
        <f>'D3.4_2019-20_to 2026-27_Sbmtd'!C51</f>
        <v>Name of Distribution Business/Licensee</v>
      </c>
      <c r="D5" s="2002" t="str">
        <f>'D3.4_2019-20_to 2026-27_Sbmtd'!D51</f>
        <v>KINESCO Power and Utilities Private Limited</v>
      </c>
    </row>
    <row r="6" spans="1:21" s="2002" customFormat="1" ht="22.5" customHeight="1" x14ac:dyDescent="0.25">
      <c r="A6" s="2001"/>
      <c r="B6" s="2002" t="str">
        <f>'D3.4_2019-20_to 2026-27_Sbmtd'!C52</f>
        <v>Licensed Area of Supply</v>
      </c>
      <c r="D6" s="2002" t="str">
        <f>'D3.4_2019-20_to 2026-27_Sbmtd'!D52</f>
        <v>Infopark and KINFRA Park, Kakkanad, KINFRA Hi Tech Park, Kalamassery, KIITP, Kanjikode and KINFRA Mega Food Park, Kozhipara, Palakkad</v>
      </c>
    </row>
    <row r="7" spans="1:21" ht="17.25" thickBot="1" x14ac:dyDescent="0.35">
      <c r="L7" s="2003" t="s">
        <v>1077</v>
      </c>
    </row>
    <row r="8" spans="1:21" ht="28.5" customHeight="1" x14ac:dyDescent="0.25">
      <c r="A8" s="2004" t="s">
        <v>74</v>
      </c>
      <c r="B8" s="2005" t="s">
        <v>32</v>
      </c>
      <c r="C8" s="2005" t="s">
        <v>105</v>
      </c>
      <c r="D8" s="2006" t="s">
        <v>724</v>
      </c>
      <c r="E8" s="2007" t="s">
        <v>724</v>
      </c>
      <c r="F8" s="2007" t="s">
        <v>725</v>
      </c>
      <c r="G8" s="2006" t="s">
        <v>726</v>
      </c>
      <c r="H8" s="1586" t="s">
        <v>938</v>
      </c>
      <c r="I8" s="1586" t="s">
        <v>939</v>
      </c>
      <c r="J8" s="1586" t="s">
        <v>940</v>
      </c>
      <c r="K8" s="1586" t="s">
        <v>941</v>
      </c>
      <c r="L8" s="1586" t="s">
        <v>942</v>
      </c>
      <c r="M8" s="2008" t="s">
        <v>33</v>
      </c>
      <c r="P8" s="1999" t="s">
        <v>1539</v>
      </c>
      <c r="Q8" s="1999" t="s">
        <v>1540</v>
      </c>
      <c r="R8" s="1999">
        <v>93919</v>
      </c>
      <c r="S8" s="1999">
        <v>12</v>
      </c>
      <c r="T8" s="1999">
        <f>R8*S8</f>
        <v>1127028</v>
      </c>
    </row>
    <row r="9" spans="1:21" ht="39.75" customHeight="1" x14ac:dyDescent="0.25">
      <c r="A9" s="2009"/>
      <c r="B9" s="2010"/>
      <c r="C9" s="2010"/>
      <c r="D9" s="85" t="s">
        <v>34</v>
      </c>
      <c r="E9" s="85" t="s">
        <v>1048</v>
      </c>
      <c r="F9" s="85" t="s">
        <v>34</v>
      </c>
      <c r="G9" s="85" t="s">
        <v>34</v>
      </c>
      <c r="H9" s="2011" t="s">
        <v>937</v>
      </c>
      <c r="I9" s="85" t="s">
        <v>393</v>
      </c>
      <c r="J9" s="85" t="s">
        <v>393</v>
      </c>
      <c r="K9" s="85" t="s">
        <v>393</v>
      </c>
      <c r="L9" s="85" t="s">
        <v>393</v>
      </c>
      <c r="M9" s="2012"/>
      <c r="Q9" s="1999" t="s">
        <v>1541</v>
      </c>
      <c r="R9" s="1999">
        <f>83631+9826</f>
        <v>93457</v>
      </c>
      <c r="S9" s="1999">
        <v>12</v>
      </c>
      <c r="T9" s="1999">
        <f>R9*S9</f>
        <v>1121484</v>
      </c>
    </row>
    <row r="10" spans="1:21" ht="22.5" customHeight="1" x14ac:dyDescent="0.25">
      <c r="A10" s="2013">
        <v>1</v>
      </c>
      <c r="B10" s="2011">
        <v>2</v>
      </c>
      <c r="C10" s="2011">
        <v>3</v>
      </c>
      <c r="D10" s="2011">
        <v>4</v>
      </c>
      <c r="E10" s="2011">
        <v>5</v>
      </c>
      <c r="F10" s="2011">
        <v>6</v>
      </c>
      <c r="G10" s="2011">
        <v>7</v>
      </c>
      <c r="H10" s="2011">
        <v>8</v>
      </c>
      <c r="I10" s="2011">
        <v>9</v>
      </c>
      <c r="J10" s="2011">
        <v>10</v>
      </c>
      <c r="K10" s="2011">
        <v>11</v>
      </c>
      <c r="L10" s="2011">
        <v>12</v>
      </c>
      <c r="M10" s="2014">
        <v>13</v>
      </c>
      <c r="N10" s="1999" t="s">
        <v>725</v>
      </c>
      <c r="R10" s="1999" t="s">
        <v>1542</v>
      </c>
      <c r="T10" s="1999">
        <v>150000</v>
      </c>
    </row>
    <row r="11" spans="1:21" s="2019" customFormat="1" ht="21.95" customHeight="1" x14ac:dyDescent="0.2">
      <c r="A11" s="2015">
        <v>1</v>
      </c>
      <c r="B11" s="422" t="s">
        <v>416</v>
      </c>
      <c r="C11" s="422"/>
      <c r="D11" s="2016">
        <v>27.3</v>
      </c>
      <c r="E11" s="2017"/>
      <c r="F11" s="2016">
        <f>3.18+7.56</f>
        <v>10.74</v>
      </c>
      <c r="G11" s="2016">
        <f>'[57]D3.4(a)_2021-22_Actual'!$H$13</f>
        <v>19.054444400000001</v>
      </c>
      <c r="H11" s="2016">
        <f>U16</f>
        <v>25</v>
      </c>
      <c r="I11" s="2016">
        <f>U20</f>
        <v>26.5</v>
      </c>
      <c r="J11" s="2016">
        <f>U24</f>
        <v>28</v>
      </c>
      <c r="K11" s="2016">
        <f>U28</f>
        <v>29.5</v>
      </c>
      <c r="L11" s="2016">
        <f>U32</f>
        <v>31.5</v>
      </c>
      <c r="M11" s="2018"/>
      <c r="N11" s="2019">
        <v>87509</v>
      </c>
      <c r="R11" s="2019" t="s">
        <v>1543</v>
      </c>
      <c r="T11" s="2019">
        <v>100000</v>
      </c>
    </row>
    <row r="12" spans="1:21" s="2019" customFormat="1" ht="21.95" customHeight="1" x14ac:dyDescent="0.25">
      <c r="A12" s="2015">
        <v>2</v>
      </c>
      <c r="B12" s="422" t="s">
        <v>417</v>
      </c>
      <c r="C12" s="422"/>
      <c r="D12" s="2016">
        <v>5.58</v>
      </c>
      <c r="E12" s="2017"/>
      <c r="F12" s="2016">
        <v>5.62</v>
      </c>
      <c r="G12" s="2016">
        <f>'[57]D3.4(a)_2021-22_Actual'!$H$14</f>
        <v>5.72</v>
      </c>
      <c r="H12" s="2016">
        <f>G12*1.1</f>
        <v>6.2919999999999998</v>
      </c>
      <c r="I12" s="2016">
        <f t="shared" ref="I12:L13" si="0">H12*1.1</f>
        <v>6.9212000000000007</v>
      </c>
      <c r="J12" s="2016">
        <f t="shared" si="0"/>
        <v>7.6133200000000016</v>
      </c>
      <c r="K12" s="2016">
        <f t="shared" si="0"/>
        <v>8.3746520000000029</v>
      </c>
      <c r="L12" s="2016">
        <f t="shared" si="0"/>
        <v>9.2121172000000033</v>
      </c>
      <c r="M12" s="2018"/>
      <c r="N12" s="2019">
        <v>262527</v>
      </c>
      <c r="S12" s="1999"/>
      <c r="T12" s="2019">
        <f>SUM(T8:T11)</f>
        <v>2498512</v>
      </c>
    </row>
    <row r="13" spans="1:21" s="2019" customFormat="1" ht="21.95" customHeight="1" x14ac:dyDescent="0.2">
      <c r="A13" s="2015">
        <v>3</v>
      </c>
      <c r="B13" s="422" t="s">
        <v>418</v>
      </c>
      <c r="C13" s="422"/>
      <c r="D13" s="2016">
        <v>0.09</v>
      </c>
      <c r="E13" s="2017"/>
      <c r="F13" s="2016">
        <v>0.13</v>
      </c>
      <c r="G13" s="2016">
        <f>'[57]D3.4(a)_2021-22_Actual'!$H$15</f>
        <v>0.22</v>
      </c>
      <c r="H13" s="2016">
        <f>G13*1.1</f>
        <v>0.24200000000000002</v>
      </c>
      <c r="I13" s="2016">
        <f t="shared" si="0"/>
        <v>0.26620000000000005</v>
      </c>
      <c r="J13" s="2016">
        <f t="shared" si="0"/>
        <v>0.29282000000000008</v>
      </c>
      <c r="K13" s="2016">
        <f t="shared" si="0"/>
        <v>0.32210200000000011</v>
      </c>
      <c r="L13" s="2016">
        <f t="shared" si="0"/>
        <v>0.35431220000000013</v>
      </c>
      <c r="M13" s="2018"/>
      <c r="N13" s="2019">
        <v>11292</v>
      </c>
    </row>
    <row r="14" spans="1:21" s="2019" customFormat="1" ht="21.95" customHeight="1" x14ac:dyDescent="0.2">
      <c r="A14" s="2015">
        <v>4</v>
      </c>
      <c r="B14" s="422" t="s">
        <v>419</v>
      </c>
      <c r="C14" s="422"/>
      <c r="D14" s="2016">
        <v>0.27</v>
      </c>
      <c r="E14" s="2017"/>
      <c r="F14" s="2016">
        <v>0.08</v>
      </c>
      <c r="G14" s="2016"/>
      <c r="H14" s="2016"/>
      <c r="I14" s="2016"/>
      <c r="J14" s="2016"/>
      <c r="K14" s="2016"/>
      <c r="L14" s="2016"/>
      <c r="M14" s="2018"/>
      <c r="N14" s="2019">
        <v>395161</v>
      </c>
      <c r="P14" s="2019" t="s">
        <v>1539</v>
      </c>
      <c r="Q14" s="2019" t="s">
        <v>1540</v>
      </c>
      <c r="S14" s="2019">
        <f>T8</f>
        <v>1127028</v>
      </c>
    </row>
    <row r="15" spans="1:21" s="2019" customFormat="1" ht="21.95" customHeight="1" x14ac:dyDescent="0.2">
      <c r="A15" s="2015">
        <v>5</v>
      </c>
      <c r="B15" s="422" t="s">
        <v>420</v>
      </c>
      <c r="C15" s="422"/>
      <c r="D15" s="2016"/>
      <c r="E15" s="2017"/>
      <c r="F15" s="2016"/>
      <c r="G15" s="2016"/>
      <c r="H15" s="2016"/>
      <c r="I15" s="2016"/>
      <c r="J15" s="2016"/>
      <c r="K15" s="2016"/>
      <c r="L15" s="2016"/>
      <c r="M15" s="2018"/>
      <c r="N15" s="2019">
        <f>SUM(N11:N14)</f>
        <v>756489</v>
      </c>
      <c r="Q15" s="2019" t="s">
        <v>1541</v>
      </c>
      <c r="S15" s="2019">
        <f>T9+T10+T11</f>
        <v>1371484</v>
      </c>
    </row>
    <row r="16" spans="1:21" s="2019" customFormat="1" ht="21.95" customHeight="1" x14ac:dyDescent="0.2">
      <c r="A16" s="2015">
        <v>6</v>
      </c>
      <c r="B16" s="422" t="s">
        <v>421</v>
      </c>
      <c r="C16" s="422"/>
      <c r="D16" s="2016">
        <v>0.59</v>
      </c>
      <c r="E16" s="2017"/>
      <c r="F16" s="2016">
        <v>3.82</v>
      </c>
      <c r="G16" s="2016"/>
      <c r="H16" s="2016">
        <v>2</v>
      </c>
      <c r="I16" s="2016">
        <f t="shared" ref="I16:L18" si="1">H16*1.1</f>
        <v>2.2000000000000002</v>
      </c>
      <c r="J16" s="2016">
        <f t="shared" si="1"/>
        <v>2.4200000000000004</v>
      </c>
      <c r="K16" s="2016">
        <f t="shared" si="1"/>
        <v>2.6620000000000008</v>
      </c>
      <c r="L16" s="2016">
        <f t="shared" si="1"/>
        <v>2.9282000000000012</v>
      </c>
      <c r="M16" s="2018"/>
      <c r="S16" s="2019">
        <f>SUM(S14:S15)</f>
        <v>2498512</v>
      </c>
      <c r="T16" s="2019">
        <v>2500000</v>
      </c>
      <c r="U16" s="2019">
        <f>T16/100000</f>
        <v>25</v>
      </c>
    </row>
    <row r="17" spans="1:21" s="2019" customFormat="1" ht="21.95" customHeight="1" x14ac:dyDescent="0.2">
      <c r="A17" s="2015">
        <v>7</v>
      </c>
      <c r="B17" s="422" t="s">
        <v>422</v>
      </c>
      <c r="C17" s="422"/>
      <c r="D17" s="2016">
        <v>0.16</v>
      </c>
      <c r="E17" s="2017"/>
      <c r="F17" s="2016">
        <f>0.54+0.04</f>
        <v>0.58000000000000007</v>
      </c>
      <c r="G17" s="2016">
        <f>'[57]D3.4(a)_2021-22_Actual'!$H$19</f>
        <v>0.52200000000000002</v>
      </c>
      <c r="H17" s="2016">
        <f>G17*1.1</f>
        <v>0.57420000000000004</v>
      </c>
      <c r="I17" s="2016">
        <f t="shared" si="1"/>
        <v>0.63162000000000007</v>
      </c>
      <c r="J17" s="2016">
        <f t="shared" si="1"/>
        <v>0.69478200000000012</v>
      </c>
      <c r="K17" s="2016">
        <f t="shared" si="1"/>
        <v>0.76426020000000017</v>
      </c>
      <c r="L17" s="2016">
        <f t="shared" si="1"/>
        <v>0.84068622000000026</v>
      </c>
      <c r="M17" s="2018"/>
    </row>
    <row r="18" spans="1:21" s="2019" customFormat="1" ht="21.95" customHeight="1" x14ac:dyDescent="0.2">
      <c r="A18" s="2015">
        <v>8</v>
      </c>
      <c r="B18" s="422" t="s">
        <v>423</v>
      </c>
      <c r="C18" s="422"/>
      <c r="D18" s="2016">
        <v>1.08</v>
      </c>
      <c r="E18" s="2017"/>
      <c r="F18" s="2016">
        <v>1.43</v>
      </c>
      <c r="G18" s="2016">
        <f>'[57]D3.4(a)_2021-22_Actual'!$H$20</f>
        <v>0.68</v>
      </c>
      <c r="H18" s="2016">
        <f>G18*1.1</f>
        <v>0.74800000000000011</v>
      </c>
      <c r="I18" s="2016">
        <f t="shared" si="1"/>
        <v>0.8228000000000002</v>
      </c>
      <c r="J18" s="2016">
        <f t="shared" si="1"/>
        <v>0.90508000000000033</v>
      </c>
      <c r="K18" s="2016">
        <f t="shared" si="1"/>
        <v>0.99558800000000047</v>
      </c>
      <c r="L18" s="2016">
        <f t="shared" si="1"/>
        <v>1.0951468000000006</v>
      </c>
      <c r="M18" s="2018"/>
      <c r="P18" s="2019" t="s">
        <v>1544</v>
      </c>
      <c r="Q18" s="2019" t="s">
        <v>1540</v>
      </c>
      <c r="S18" s="2019">
        <f>S14</f>
        <v>1127028</v>
      </c>
    </row>
    <row r="19" spans="1:21" s="2019" customFormat="1" ht="21.95" customHeight="1" x14ac:dyDescent="0.2">
      <c r="A19" s="2015">
        <v>9</v>
      </c>
      <c r="B19" s="422" t="s">
        <v>424</v>
      </c>
      <c r="C19" s="422"/>
      <c r="D19" s="2016"/>
      <c r="E19" s="2017"/>
      <c r="F19" s="2016"/>
      <c r="G19" s="2016"/>
      <c r="H19" s="2016"/>
      <c r="I19" s="2016"/>
      <c r="J19" s="2016"/>
      <c r="K19" s="2016"/>
      <c r="L19" s="2016"/>
      <c r="M19" s="2018"/>
      <c r="Q19" s="2019" t="s">
        <v>1541</v>
      </c>
      <c r="S19" s="2019">
        <f>S15*1.1</f>
        <v>1508632.4000000001</v>
      </c>
    </row>
    <row r="20" spans="1:21" s="2019" customFormat="1" ht="21.95" customHeight="1" x14ac:dyDescent="0.2">
      <c r="A20" s="2015">
        <v>10</v>
      </c>
      <c r="B20" s="422" t="s">
        <v>425</v>
      </c>
      <c r="C20" s="422"/>
      <c r="D20" s="2016"/>
      <c r="E20" s="2017"/>
      <c r="F20" s="2016"/>
      <c r="G20" s="2016"/>
      <c r="H20" s="2016"/>
      <c r="I20" s="2016"/>
      <c r="J20" s="2016"/>
      <c r="K20" s="2016"/>
      <c r="L20" s="2016"/>
      <c r="M20" s="2018"/>
      <c r="S20" s="2019">
        <f>SUM(S18:S19)</f>
        <v>2635660.4000000004</v>
      </c>
      <c r="T20" s="2019">
        <v>2650000</v>
      </c>
      <c r="U20" s="2019">
        <f>T20/100000</f>
        <v>26.5</v>
      </c>
    </row>
    <row r="21" spans="1:21" s="2019" customFormat="1" ht="21.95" customHeight="1" x14ac:dyDescent="0.2">
      <c r="A21" s="2015">
        <v>11</v>
      </c>
      <c r="B21" s="422" t="s">
        <v>426</v>
      </c>
      <c r="C21" s="422"/>
      <c r="D21" s="2016"/>
      <c r="E21" s="2017"/>
      <c r="F21" s="2016"/>
      <c r="G21" s="2016"/>
      <c r="H21" s="2016"/>
      <c r="I21" s="2016"/>
      <c r="J21" s="2016"/>
      <c r="K21" s="2016"/>
      <c r="L21" s="2016"/>
      <c r="M21" s="2018"/>
    </row>
    <row r="22" spans="1:21" s="2019" customFormat="1" ht="21.95" customHeight="1" x14ac:dyDescent="0.2">
      <c r="A22" s="2015">
        <v>12</v>
      </c>
      <c r="B22" s="422" t="s">
        <v>427</v>
      </c>
      <c r="C22" s="422"/>
      <c r="D22" s="2016">
        <v>1.51</v>
      </c>
      <c r="E22" s="2017"/>
      <c r="F22" s="2016">
        <f>1.1</f>
        <v>1.1000000000000001</v>
      </c>
      <c r="G22" s="2016">
        <f>'[57]D3.4(a)_2021-22_Actual'!$H$24</f>
        <v>0.82</v>
      </c>
      <c r="H22" s="2016">
        <f>G22*1.1</f>
        <v>0.90200000000000002</v>
      </c>
      <c r="I22" s="2016">
        <f>H22*1.1</f>
        <v>0.99220000000000008</v>
      </c>
      <c r="J22" s="2016">
        <f>I22*1.1</f>
        <v>1.0914200000000003</v>
      </c>
      <c r="K22" s="2016">
        <f>J22*1.1</f>
        <v>1.2005620000000004</v>
      </c>
      <c r="L22" s="2016">
        <f t="shared" ref="L22" si="2">K22*1.1</f>
        <v>1.3206182000000004</v>
      </c>
      <c r="M22" s="2018"/>
      <c r="P22" s="2019" t="s">
        <v>1545</v>
      </c>
      <c r="Q22" s="2019" t="s">
        <v>1540</v>
      </c>
      <c r="S22" s="2019">
        <f>S18</f>
        <v>1127028</v>
      </c>
    </row>
    <row r="23" spans="1:21" s="2019" customFormat="1" ht="21.95" customHeight="1" x14ac:dyDescent="0.2">
      <c r="A23" s="2020">
        <v>13</v>
      </c>
      <c r="B23" s="422" t="s">
        <v>428</v>
      </c>
      <c r="C23" s="422"/>
      <c r="D23" s="2021"/>
      <c r="E23" s="2021"/>
      <c r="F23" s="2016"/>
      <c r="G23" s="2016"/>
      <c r="H23" s="2016"/>
      <c r="I23" s="2022"/>
      <c r="J23" s="2022"/>
      <c r="K23" s="2022"/>
      <c r="L23" s="2022"/>
      <c r="M23" s="2018"/>
      <c r="Q23" s="2019" t="s">
        <v>1541</v>
      </c>
      <c r="S23" s="2019">
        <f>S19*1.1</f>
        <v>1659495.6400000004</v>
      </c>
    </row>
    <row r="24" spans="1:21" s="2019" customFormat="1" ht="21.95" customHeight="1" x14ac:dyDescent="0.2">
      <c r="A24" s="2020">
        <v>14</v>
      </c>
      <c r="B24" s="422" t="s">
        <v>429</v>
      </c>
      <c r="C24" s="422"/>
      <c r="D24" s="2021"/>
      <c r="E24" s="2021"/>
      <c r="F24" s="2016"/>
      <c r="G24" s="2016"/>
      <c r="H24" s="2016"/>
      <c r="I24" s="2022"/>
      <c r="J24" s="2022"/>
      <c r="K24" s="2022"/>
      <c r="L24" s="2022"/>
      <c r="M24" s="2018"/>
      <c r="S24" s="2019">
        <f>SUM(S22:S23)</f>
        <v>2786523.6400000006</v>
      </c>
      <c r="T24" s="2019">
        <v>2800000</v>
      </c>
      <c r="U24" s="2019">
        <f>T24/100000</f>
        <v>28</v>
      </c>
    </row>
    <row r="25" spans="1:21" s="2019" customFormat="1" ht="21.95" customHeight="1" x14ac:dyDescent="0.2">
      <c r="A25" s="2020">
        <v>15</v>
      </c>
      <c r="B25" s="422" t="s">
        <v>430</v>
      </c>
      <c r="C25" s="422"/>
      <c r="D25" s="2021">
        <v>0.03</v>
      </c>
      <c r="E25" s="2021"/>
      <c r="F25" s="2016"/>
      <c r="G25" s="2016"/>
      <c r="H25" s="2016"/>
      <c r="I25" s="2022"/>
      <c r="J25" s="2022"/>
      <c r="K25" s="2022"/>
      <c r="L25" s="2022"/>
      <c r="M25" s="2018"/>
    </row>
    <row r="26" spans="1:21" s="2019" customFormat="1" ht="21.95" customHeight="1" x14ac:dyDescent="0.2">
      <c r="A26" s="2020">
        <v>16</v>
      </c>
      <c r="B26" s="422" t="s">
        <v>431</v>
      </c>
      <c r="C26" s="422"/>
      <c r="D26" s="2021"/>
      <c r="E26" s="2021"/>
      <c r="F26" s="2016"/>
      <c r="G26" s="2016"/>
      <c r="H26" s="2016"/>
      <c r="I26" s="2022"/>
      <c r="J26" s="2022"/>
      <c r="K26" s="2022"/>
      <c r="L26" s="2022"/>
      <c r="M26" s="2018"/>
      <c r="P26" s="2019" t="s">
        <v>1545</v>
      </c>
      <c r="Q26" s="2019" t="s">
        <v>1540</v>
      </c>
      <c r="S26" s="2019">
        <f>S22</f>
        <v>1127028</v>
      </c>
    </row>
    <row r="27" spans="1:21" s="2019" customFormat="1" ht="21.95" customHeight="1" x14ac:dyDescent="0.2">
      <c r="A27" s="2020"/>
      <c r="B27" s="422" t="s">
        <v>1072</v>
      </c>
      <c r="C27" s="422"/>
      <c r="D27" s="2021">
        <f>36.16+2.4</f>
        <v>38.559999999999995</v>
      </c>
      <c r="E27" s="2021"/>
      <c r="F27" s="2016">
        <f>31.89+2.4</f>
        <v>34.29</v>
      </c>
      <c r="G27" s="2016">
        <f>'[57]D3.4(a)_2021-22_Actual'!$H$35</f>
        <v>39.65</v>
      </c>
      <c r="H27" s="2016">
        <f>51.96+6</f>
        <v>57.96</v>
      </c>
      <c r="I27" s="2022">
        <v>63.76</v>
      </c>
      <c r="J27" s="2022">
        <v>70.13</v>
      </c>
      <c r="K27" s="2022">
        <v>77.14</v>
      </c>
      <c r="L27" s="2022">
        <v>84.86</v>
      </c>
      <c r="M27" s="2018"/>
      <c r="Q27" s="2019" t="s">
        <v>1541</v>
      </c>
      <c r="S27" s="2019">
        <f>S23*1.1</f>
        <v>1825445.2040000006</v>
      </c>
    </row>
    <row r="28" spans="1:21" s="2019" customFormat="1" ht="21.95" customHeight="1" x14ac:dyDescent="0.2">
      <c r="A28" s="2020"/>
      <c r="B28" s="422"/>
      <c r="C28" s="422"/>
      <c r="D28" s="2021"/>
      <c r="E28" s="2021"/>
      <c r="F28" s="2016"/>
      <c r="G28" s="2016"/>
      <c r="H28" s="2016"/>
      <c r="I28" s="2022"/>
      <c r="J28" s="2022"/>
      <c r="K28" s="2022"/>
      <c r="L28" s="2022"/>
      <c r="M28" s="2018"/>
      <c r="S28" s="2019">
        <f>SUM(S26:S27)</f>
        <v>2952473.2040000008</v>
      </c>
      <c r="T28" s="2019">
        <v>2950000</v>
      </c>
      <c r="U28" s="2019">
        <f>T28/100000</f>
        <v>29.5</v>
      </c>
    </row>
    <row r="29" spans="1:21" s="2019" customFormat="1" ht="21.95" customHeight="1" x14ac:dyDescent="0.2">
      <c r="A29" s="2023">
        <v>17</v>
      </c>
      <c r="B29" s="424" t="s">
        <v>432</v>
      </c>
      <c r="C29" s="424"/>
      <c r="D29" s="2021">
        <f>SUM(D11:D28)</f>
        <v>75.17</v>
      </c>
      <c r="E29" s="2021">
        <f t="shared" ref="E29:L29" si="3">SUM(E11:E28)</f>
        <v>0</v>
      </c>
      <c r="F29" s="2021">
        <f t="shared" si="3"/>
        <v>57.79</v>
      </c>
      <c r="G29" s="2021">
        <f t="shared" si="3"/>
        <v>66.666444399999989</v>
      </c>
      <c r="H29" s="2021">
        <f t="shared" si="3"/>
        <v>93.718199999999996</v>
      </c>
      <c r="I29" s="2021">
        <f t="shared" si="3"/>
        <v>102.09402</v>
      </c>
      <c r="J29" s="2021">
        <f t="shared" si="3"/>
        <v>111.14742200000001</v>
      </c>
      <c r="K29" s="2021">
        <f t="shared" si="3"/>
        <v>120.9591642</v>
      </c>
      <c r="L29" s="2021">
        <f t="shared" si="3"/>
        <v>132.11108062</v>
      </c>
      <c r="M29" s="2018"/>
    </row>
    <row r="30" spans="1:21" s="2019" customFormat="1" ht="21.95" customHeight="1" x14ac:dyDescent="0.2">
      <c r="A30" s="2020">
        <v>18</v>
      </c>
      <c r="B30" s="422" t="s">
        <v>433</v>
      </c>
      <c r="C30" s="422"/>
      <c r="D30" s="2021"/>
      <c r="E30" s="2021"/>
      <c r="F30" s="2016"/>
      <c r="G30" s="2016"/>
      <c r="H30" s="2016"/>
      <c r="I30" s="2022"/>
      <c r="J30" s="2022"/>
      <c r="K30" s="2022"/>
      <c r="L30" s="2022"/>
      <c r="M30" s="2018"/>
      <c r="P30" s="2019" t="s">
        <v>1545</v>
      </c>
      <c r="Q30" s="2019" t="s">
        <v>1540</v>
      </c>
      <c r="S30" s="2019">
        <f>S26</f>
        <v>1127028</v>
      </c>
    </row>
    <row r="31" spans="1:21" s="2019" customFormat="1" ht="21.95" customHeight="1" x14ac:dyDescent="0.2">
      <c r="A31" s="2020">
        <v>18.100000000000001</v>
      </c>
      <c r="B31" s="422" t="s">
        <v>434</v>
      </c>
      <c r="C31" s="422"/>
      <c r="D31" s="2021">
        <v>0.88</v>
      </c>
      <c r="E31" s="2021"/>
      <c r="F31" s="2016">
        <v>1.06</v>
      </c>
      <c r="G31" s="2016">
        <f>'[57]D3.4(a)_2021-22_Actual'!$H$31</f>
        <v>1.26</v>
      </c>
      <c r="H31" s="2016">
        <f>G31*1.1</f>
        <v>1.3860000000000001</v>
      </c>
      <c r="I31" s="2016">
        <f>H31*1.1</f>
        <v>1.5246000000000002</v>
      </c>
      <c r="J31" s="2016">
        <f>I31*1.1</f>
        <v>1.6770600000000004</v>
      </c>
      <c r="K31" s="2016">
        <f>J31*1.1</f>
        <v>1.8447660000000006</v>
      </c>
      <c r="L31" s="2016">
        <f t="shared" ref="L31" si="4">K31*1.1</f>
        <v>2.0292426000000008</v>
      </c>
      <c r="M31" s="2018"/>
      <c r="Q31" s="2019" t="s">
        <v>1541</v>
      </c>
      <c r="S31" s="2019">
        <f>S27*1.1</f>
        <v>2007989.7244000009</v>
      </c>
    </row>
    <row r="32" spans="1:21" s="2019" customFormat="1" ht="21.95" customHeight="1" x14ac:dyDescent="0.2">
      <c r="A32" s="2020">
        <v>18.2</v>
      </c>
      <c r="B32" s="422" t="s">
        <v>435</v>
      </c>
      <c r="C32" s="422"/>
      <c r="D32" s="2021"/>
      <c r="E32" s="2021"/>
      <c r="F32" s="2016"/>
      <c r="G32" s="2016"/>
      <c r="H32" s="2016"/>
      <c r="I32" s="2022"/>
      <c r="J32" s="2022"/>
      <c r="K32" s="2022"/>
      <c r="L32" s="2022"/>
      <c r="M32" s="2018"/>
      <c r="S32" s="2019">
        <f>SUM(S30:S31)</f>
        <v>3135017.7244000006</v>
      </c>
      <c r="T32" s="2019">
        <v>3150000</v>
      </c>
      <c r="U32" s="2019">
        <f>T32/100000</f>
        <v>31.5</v>
      </c>
    </row>
    <row r="33" spans="1:13" s="2019" customFormat="1" ht="21.95" customHeight="1" x14ac:dyDescent="0.2">
      <c r="A33" s="2020">
        <v>18.3</v>
      </c>
      <c r="B33" s="422" t="s">
        <v>436</v>
      </c>
      <c r="C33" s="422"/>
      <c r="D33" s="2021"/>
      <c r="E33" s="2021"/>
      <c r="F33" s="2016"/>
      <c r="G33" s="2016"/>
      <c r="H33" s="2016"/>
      <c r="I33" s="2022"/>
      <c r="J33" s="2022"/>
      <c r="K33" s="2022"/>
      <c r="L33" s="2022"/>
      <c r="M33" s="2018"/>
    </row>
    <row r="34" spans="1:13" s="2019" customFormat="1" ht="21.95" customHeight="1" x14ac:dyDescent="0.2">
      <c r="A34" s="2020">
        <v>18.399999999999999</v>
      </c>
      <c r="B34" s="422" t="s">
        <v>437</v>
      </c>
      <c r="C34" s="422"/>
      <c r="D34" s="2021"/>
      <c r="E34" s="2021"/>
      <c r="F34" s="2016"/>
      <c r="G34" s="2016"/>
      <c r="H34" s="2016"/>
      <c r="I34" s="2022"/>
      <c r="J34" s="2022"/>
      <c r="K34" s="2022"/>
      <c r="L34" s="2022"/>
      <c r="M34" s="2018"/>
    </row>
    <row r="35" spans="1:13" s="2019" customFormat="1" ht="21.95" customHeight="1" x14ac:dyDescent="0.2">
      <c r="A35" s="2020">
        <v>19</v>
      </c>
      <c r="B35" s="422" t="s">
        <v>438</v>
      </c>
      <c r="C35" s="422"/>
      <c r="D35" s="2021"/>
      <c r="E35" s="2021"/>
      <c r="F35" s="2016"/>
      <c r="G35" s="2016"/>
      <c r="H35" s="2016"/>
      <c r="I35" s="2022"/>
      <c r="J35" s="2022"/>
      <c r="K35" s="2022"/>
      <c r="L35" s="2022"/>
      <c r="M35" s="2018"/>
    </row>
    <row r="36" spans="1:13" s="2019" customFormat="1" ht="21.95" customHeight="1" x14ac:dyDescent="0.2">
      <c r="A36" s="2023">
        <v>20</v>
      </c>
      <c r="B36" s="424" t="s">
        <v>439</v>
      </c>
      <c r="C36" s="424"/>
      <c r="D36" s="2021">
        <f>SUM(D29:D35)</f>
        <v>76.05</v>
      </c>
      <c r="E36" s="2021">
        <f t="shared" ref="E36:L36" si="5">SUM(E29:E35)</f>
        <v>0</v>
      </c>
      <c r="F36" s="2021">
        <f t="shared" si="5"/>
        <v>58.85</v>
      </c>
      <c r="G36" s="2021">
        <f t="shared" si="5"/>
        <v>67.926444399999994</v>
      </c>
      <c r="H36" s="2021">
        <f t="shared" si="5"/>
        <v>95.104199999999992</v>
      </c>
      <c r="I36" s="2021">
        <f t="shared" si="5"/>
        <v>103.61862000000001</v>
      </c>
      <c r="J36" s="2021">
        <f t="shared" si="5"/>
        <v>112.824482</v>
      </c>
      <c r="K36" s="2021">
        <f t="shared" si="5"/>
        <v>122.80393020000001</v>
      </c>
      <c r="L36" s="2021">
        <f t="shared" si="5"/>
        <v>134.14032322</v>
      </c>
      <c r="M36" s="2018"/>
    </row>
    <row r="37" spans="1:13" s="2019" customFormat="1" ht="21.95" customHeight="1" x14ac:dyDescent="0.2">
      <c r="A37" s="2020">
        <v>21</v>
      </c>
      <c r="B37" s="425" t="s">
        <v>440</v>
      </c>
      <c r="C37" s="425"/>
      <c r="D37" s="2021">
        <v>0</v>
      </c>
      <c r="E37" s="2021">
        <v>0</v>
      </c>
      <c r="F37" s="2021">
        <v>0</v>
      </c>
      <c r="G37" s="2021">
        <v>0</v>
      </c>
      <c r="H37" s="2021">
        <v>0</v>
      </c>
      <c r="I37" s="2021">
        <v>0</v>
      </c>
      <c r="J37" s="2021">
        <v>0</v>
      </c>
      <c r="K37" s="2021">
        <v>0</v>
      </c>
      <c r="L37" s="2021">
        <v>0</v>
      </c>
      <c r="M37" s="2018"/>
    </row>
    <row r="38" spans="1:13" s="2019" customFormat="1" ht="21.95" customHeight="1" x14ac:dyDescent="0.2">
      <c r="A38" s="2023">
        <v>22</v>
      </c>
      <c r="B38" s="424" t="s">
        <v>441</v>
      </c>
      <c r="C38" s="424"/>
      <c r="D38" s="2024">
        <f>D36-D37</f>
        <v>76.05</v>
      </c>
      <c r="E38" s="2024"/>
      <c r="F38" s="2024">
        <f t="shared" ref="F38:L38" si="6">F36-F37</f>
        <v>58.85</v>
      </c>
      <c r="G38" s="2024">
        <f t="shared" si="6"/>
        <v>67.926444399999994</v>
      </c>
      <c r="H38" s="2024">
        <f t="shared" si="6"/>
        <v>95.104199999999992</v>
      </c>
      <c r="I38" s="2024">
        <f t="shared" si="6"/>
        <v>103.61862000000001</v>
      </c>
      <c r="J38" s="2024">
        <f t="shared" si="6"/>
        <v>112.824482</v>
      </c>
      <c r="K38" s="2024">
        <f t="shared" si="6"/>
        <v>122.80393020000001</v>
      </c>
      <c r="L38" s="2024">
        <f t="shared" si="6"/>
        <v>134.14032322</v>
      </c>
      <c r="M38" s="2018"/>
    </row>
    <row r="39" spans="1:13" s="2019" customFormat="1" ht="21.95" customHeight="1" thickBot="1" x14ac:dyDescent="0.25">
      <c r="A39" s="2025"/>
      <c r="B39" s="2026"/>
      <c r="C39" s="2026"/>
      <c r="D39" s="2027"/>
      <c r="E39" s="2028"/>
      <c r="F39" s="2028"/>
      <c r="G39" s="2028"/>
      <c r="H39" s="2028"/>
      <c r="I39" s="2028"/>
      <c r="J39" s="2028"/>
      <c r="K39" s="2028"/>
      <c r="L39" s="2028"/>
      <c r="M39" s="2029"/>
    </row>
    <row r="40" spans="1:13" ht="16.5" x14ac:dyDescent="0.25">
      <c r="A40" s="84"/>
    </row>
    <row r="41" spans="1:13" s="997" customFormat="1" x14ac:dyDescent="0.25">
      <c r="A41" s="2030"/>
      <c r="B41" s="1979" t="str">
        <f>'D3.4_2019-20_to 2026-27_Sbmtd'!C63</f>
        <v>For KINESCO Power and Utilities Pvt. Ltd.</v>
      </c>
      <c r="M41" s="2031"/>
    </row>
    <row r="42" spans="1:13" s="997" customFormat="1" x14ac:dyDescent="0.25">
      <c r="A42" s="2030"/>
      <c r="B42" s="1979"/>
      <c r="M42" s="2031"/>
    </row>
    <row r="43" spans="1:13" s="997" customFormat="1" x14ac:dyDescent="0.25">
      <c r="A43" s="2030"/>
      <c r="B43" s="1979"/>
      <c r="M43" s="2031"/>
    </row>
    <row r="44" spans="1:13" s="997" customFormat="1" x14ac:dyDescent="0.25">
      <c r="A44" s="2030"/>
      <c r="B44" s="1979" t="str">
        <f>'D3.4_2019-20_to 2026-27_Sbmtd'!C68</f>
        <v>T M AJITHKUMAR</v>
      </c>
      <c r="M44" s="2031"/>
    </row>
    <row r="45" spans="1:13" s="997" customFormat="1" x14ac:dyDescent="0.25">
      <c r="A45" s="2030"/>
      <c r="B45" s="1979" t="str">
        <f>'D3.4_2019-20_to 2026-27_Sbmtd'!C69</f>
        <v>CHIEF EXECUTIVE OFFICER</v>
      </c>
      <c r="M45" s="2031"/>
    </row>
    <row r="46" spans="1:13" s="997" customFormat="1" x14ac:dyDescent="0.25">
      <c r="A46" s="2030"/>
      <c r="B46" s="1979"/>
      <c r="M46" s="2031"/>
    </row>
    <row r="47" spans="1:13" s="997" customFormat="1" x14ac:dyDescent="0.25">
      <c r="A47" s="2030"/>
      <c r="B47" s="1979" t="str">
        <f>'D3.4_2019-20_to 2026-27_Sbmtd'!C71</f>
        <v>Place: Kakkanad, Kochi</v>
      </c>
      <c r="M47" s="2031"/>
    </row>
    <row r="48" spans="1:13" s="997" customFormat="1" x14ac:dyDescent="0.25">
      <c r="A48" s="2030"/>
      <c r="B48" s="1979" t="str">
        <f>'D3.4_2019-20_to 2026-27_Sbmtd'!C72</f>
        <v>Date: --/--/----</v>
      </c>
      <c r="M48" s="2031"/>
    </row>
  </sheetData>
  <mergeCells count="6">
    <mergeCell ref="A1:M1"/>
    <mergeCell ref="A3:M3"/>
    <mergeCell ref="A8:A9"/>
    <mergeCell ref="B8:B9"/>
    <mergeCell ref="C8:C9"/>
    <mergeCell ref="M8:M9"/>
  </mergeCells>
  <printOptions horizontalCentered="1"/>
  <pageMargins left="0.39370078740157483" right="0.39370078740157483" top="0.39370078740157483" bottom="0.47244094488188981" header="0.23622047244094491" footer="0.27559055118110237"/>
  <pageSetup paperSize="9" scale="5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00B050"/>
  </sheetPr>
  <dimension ref="A1:N59"/>
  <sheetViews>
    <sheetView view="pageBreakPreview" zoomScale="70" zoomScaleNormal="50" zoomScaleSheetLayoutView="70" workbookViewId="0">
      <selection activeCell="M50" sqref="M50:M60"/>
    </sheetView>
  </sheetViews>
  <sheetFormatPr defaultColWidth="9.33203125" defaultRowHeight="15.75" x14ac:dyDescent="0.25"/>
  <cols>
    <col min="1" max="1" width="10.33203125" style="417" customWidth="1"/>
    <col min="2" max="2" width="49.6640625" style="418" customWidth="1"/>
    <col min="3" max="3" width="11.1640625" style="418" bestFit="1" customWidth="1"/>
    <col min="4" max="12" width="19.33203125" style="418" customWidth="1"/>
    <col min="13" max="14" width="15" style="418" customWidth="1"/>
    <col min="15" max="16384" width="9.33203125" style="418"/>
  </cols>
  <sheetData>
    <row r="1" spans="1:13" ht="16.5" thickBot="1" x14ac:dyDescent="0.3"/>
    <row r="2" spans="1:13" ht="19.5" thickBot="1" x14ac:dyDescent="0.3">
      <c r="B2" s="1715" t="s">
        <v>981</v>
      </c>
      <c r="C2" s="1716"/>
      <c r="D2" s="1716"/>
      <c r="E2" s="1716"/>
      <c r="F2" s="1716"/>
      <c r="G2" s="1716"/>
      <c r="H2" s="1716"/>
      <c r="I2" s="1716"/>
      <c r="J2" s="1716"/>
      <c r="K2" s="1716"/>
      <c r="L2" s="1716"/>
      <c r="M2" s="1717"/>
    </row>
    <row r="3" spans="1:13" ht="16.5" thickBot="1" x14ac:dyDescent="0.3"/>
    <row r="4" spans="1:13" ht="19.5" thickBot="1" x14ac:dyDescent="0.3">
      <c r="B4" s="1715" t="s">
        <v>442</v>
      </c>
      <c r="C4" s="1716"/>
      <c r="D4" s="1716"/>
      <c r="E4" s="1716"/>
      <c r="F4" s="1716"/>
      <c r="G4" s="1716"/>
      <c r="H4" s="1716"/>
      <c r="I4" s="1716"/>
      <c r="J4" s="1716"/>
      <c r="K4" s="1716"/>
      <c r="L4" s="1716"/>
      <c r="M4" s="1717"/>
    </row>
    <row r="5" spans="1:13" s="420" customFormat="1" x14ac:dyDescent="0.25">
      <c r="A5" s="419"/>
      <c r="B5" s="420" t="str">
        <f>'D3.4(a)_2019-20_to 2026-27_Sbmt'!B5</f>
        <v>Name of Distribution Business/Licensee</v>
      </c>
      <c r="D5" s="420" t="str">
        <f>'D3.4(a)_2019-20_to 2026-27_Sbmt'!D5</f>
        <v>KINESCO Power and Utilities Private Limited</v>
      </c>
    </row>
    <row r="6" spans="1:13" s="420" customFormat="1" x14ac:dyDescent="0.25">
      <c r="A6" s="419"/>
      <c r="B6" s="420" t="str">
        <f>'D3.4(a)_2019-20_to 2026-27_Sbmt'!B6</f>
        <v>Licensed Area of Supply</v>
      </c>
      <c r="D6" s="420" t="str">
        <f>'D3.4(a)_2019-20_to 2026-27_Sbmt'!D6</f>
        <v>Infopark and KINFRA Park, Kakkanad, KINFRA Hi Tech Park, Kalamassery, KIITP, Kanjikode and KINFRA Mega Food Park, Kozhipara, Palakkad</v>
      </c>
    </row>
    <row r="7" spans="1:13" ht="16.5" x14ac:dyDescent="0.3">
      <c r="M7" s="421" t="s">
        <v>1444</v>
      </c>
    </row>
    <row r="8" spans="1:13" ht="16.5" x14ac:dyDescent="0.25">
      <c r="A8" s="1720" t="s">
        <v>74</v>
      </c>
      <c r="B8" s="1719" t="s">
        <v>32</v>
      </c>
      <c r="C8" s="1719" t="s">
        <v>105</v>
      </c>
      <c r="D8" s="592" t="s">
        <v>724</v>
      </c>
      <c r="E8" s="598" t="s">
        <v>724</v>
      </c>
      <c r="F8" s="593" t="s">
        <v>725</v>
      </c>
      <c r="G8" s="594" t="s">
        <v>726</v>
      </c>
      <c r="H8" s="595" t="s">
        <v>938</v>
      </c>
      <c r="I8" s="595" t="s">
        <v>939</v>
      </c>
      <c r="J8" s="595" t="s">
        <v>940</v>
      </c>
      <c r="K8" s="595" t="s">
        <v>941</v>
      </c>
      <c r="L8" s="534" t="s">
        <v>942</v>
      </c>
      <c r="M8" s="1718" t="s">
        <v>33</v>
      </c>
    </row>
    <row r="9" spans="1:13" ht="16.5" x14ac:dyDescent="0.25">
      <c r="A9" s="1714"/>
      <c r="B9" s="1712"/>
      <c r="C9" s="1712"/>
      <c r="D9" s="103" t="s">
        <v>34</v>
      </c>
      <c r="E9" s="103" t="s">
        <v>162</v>
      </c>
      <c r="F9" s="103" t="s">
        <v>948</v>
      </c>
      <c r="G9" s="103" t="s">
        <v>937</v>
      </c>
      <c r="H9" s="103" t="s">
        <v>393</v>
      </c>
      <c r="I9" s="103" t="s">
        <v>393</v>
      </c>
      <c r="J9" s="103" t="s">
        <v>393</v>
      </c>
      <c r="K9" s="103" t="s">
        <v>393</v>
      </c>
      <c r="L9" s="103" t="s">
        <v>393</v>
      </c>
      <c r="M9" s="1710"/>
    </row>
    <row r="10" spans="1:13" ht="16.5" x14ac:dyDescent="0.25">
      <c r="A10" s="414">
        <v>1</v>
      </c>
      <c r="B10" s="413">
        <v>2</v>
      </c>
      <c r="C10" s="413">
        <v>3</v>
      </c>
      <c r="D10" s="413">
        <v>4</v>
      </c>
      <c r="E10" s="413">
        <v>5</v>
      </c>
      <c r="F10" s="413">
        <v>6</v>
      </c>
      <c r="G10" s="355">
        <v>7</v>
      </c>
      <c r="H10" s="355">
        <v>8</v>
      </c>
      <c r="I10" s="470">
        <v>9</v>
      </c>
      <c r="J10" s="470">
        <v>10</v>
      </c>
      <c r="K10" s="470">
        <v>11</v>
      </c>
      <c r="L10" s="404">
        <v>12</v>
      </c>
      <c r="M10" s="415">
        <v>13</v>
      </c>
    </row>
    <row r="11" spans="1:13" s="423" customFormat="1" ht="21.95" customHeight="1" x14ac:dyDescent="0.2">
      <c r="A11" s="356">
        <v>1</v>
      </c>
      <c r="B11" s="422" t="s">
        <v>443</v>
      </c>
      <c r="C11" s="422"/>
      <c r="D11" s="665">
        <v>13.03</v>
      </c>
      <c r="E11" s="664"/>
      <c r="F11" s="665">
        <v>11.83</v>
      </c>
      <c r="G11" s="665">
        <v>13.79</v>
      </c>
      <c r="H11" s="666">
        <v>14.34</v>
      </c>
      <c r="I11" s="666">
        <v>15.77</v>
      </c>
      <c r="J11" s="666">
        <v>17.350000000000001</v>
      </c>
      <c r="K11" s="666">
        <v>19.079999999999998</v>
      </c>
      <c r="L11" s="666">
        <v>20.99</v>
      </c>
      <c r="M11" s="360"/>
    </row>
    <row r="12" spans="1:13" s="423" customFormat="1" ht="21.95" customHeight="1" x14ac:dyDescent="0.2">
      <c r="A12" s="356">
        <f>A11+1</f>
        <v>2</v>
      </c>
      <c r="B12" s="422" t="s">
        <v>444</v>
      </c>
      <c r="C12" s="422"/>
      <c r="D12" s="665">
        <v>1.54</v>
      </c>
      <c r="E12" s="664"/>
      <c r="F12" s="665">
        <v>0.93</v>
      </c>
      <c r="G12" s="665">
        <v>1.27</v>
      </c>
      <c r="H12" s="666">
        <v>1.05</v>
      </c>
      <c r="I12" s="666">
        <v>1.1499999999999999</v>
      </c>
      <c r="J12" s="666">
        <v>1.26</v>
      </c>
      <c r="K12" s="666">
        <v>1.39</v>
      </c>
      <c r="L12" s="666">
        <v>1.53</v>
      </c>
      <c r="M12" s="360"/>
    </row>
    <row r="13" spans="1:13" s="423" customFormat="1" ht="21.95" customHeight="1" x14ac:dyDescent="0.2">
      <c r="A13" s="356">
        <f t="shared" ref="A13:A44" si="0">A12+1</f>
        <v>3</v>
      </c>
      <c r="B13" s="422" t="s">
        <v>445</v>
      </c>
      <c r="C13" s="422"/>
      <c r="D13" s="665">
        <v>0.66</v>
      </c>
      <c r="E13" s="664"/>
      <c r="F13" s="665">
        <f>0.57+0.06+0.03</f>
        <v>0.65999999999999992</v>
      </c>
      <c r="G13" s="665">
        <v>0.68</v>
      </c>
      <c r="H13" s="666">
        <v>0.75</v>
      </c>
      <c r="I13" s="666">
        <v>0.8</v>
      </c>
      <c r="J13" s="666">
        <v>0.85</v>
      </c>
      <c r="K13" s="666">
        <v>0.9</v>
      </c>
      <c r="L13" s="666">
        <v>0.95</v>
      </c>
      <c r="M13" s="360"/>
    </row>
    <row r="14" spans="1:13" s="423" customFormat="1" ht="21.95" customHeight="1" x14ac:dyDescent="0.2">
      <c r="A14" s="356">
        <f t="shared" si="0"/>
        <v>4</v>
      </c>
      <c r="B14" s="422" t="s">
        <v>480</v>
      </c>
      <c r="C14" s="422"/>
      <c r="D14" s="665">
        <v>3.3</v>
      </c>
      <c r="E14" s="664"/>
      <c r="F14" s="665">
        <v>0.49</v>
      </c>
      <c r="G14" s="665">
        <v>0</v>
      </c>
      <c r="H14" s="666">
        <v>1</v>
      </c>
      <c r="I14" s="666">
        <v>1.25</v>
      </c>
      <c r="J14" s="666">
        <v>1.5</v>
      </c>
      <c r="K14" s="666">
        <v>1.75</v>
      </c>
      <c r="L14" s="666">
        <v>2</v>
      </c>
      <c r="M14" s="360"/>
    </row>
    <row r="15" spans="1:13" s="423" customFormat="1" ht="21.95" customHeight="1" x14ac:dyDescent="0.2">
      <c r="A15" s="356">
        <f t="shared" si="0"/>
        <v>5</v>
      </c>
      <c r="B15" s="422" t="s">
        <v>479</v>
      </c>
      <c r="C15" s="422"/>
      <c r="D15" s="665">
        <v>1.62</v>
      </c>
      <c r="E15" s="664"/>
      <c r="F15" s="665">
        <v>1.56</v>
      </c>
      <c r="G15" s="665">
        <v>1.56</v>
      </c>
      <c r="H15" s="666">
        <v>1.87</v>
      </c>
      <c r="I15" s="666">
        <v>2.06</v>
      </c>
      <c r="J15" s="666">
        <v>2.2599999999999998</v>
      </c>
      <c r="K15" s="666">
        <v>2.48</v>
      </c>
      <c r="L15" s="666">
        <v>2.74</v>
      </c>
      <c r="M15" s="360"/>
    </row>
    <row r="16" spans="1:13" s="423" customFormat="1" ht="21.95" customHeight="1" x14ac:dyDescent="0.2">
      <c r="A16" s="356">
        <f t="shared" si="0"/>
        <v>6</v>
      </c>
      <c r="B16" s="422" t="s">
        <v>481</v>
      </c>
      <c r="C16" s="422"/>
      <c r="D16" s="665"/>
      <c r="E16" s="664"/>
      <c r="F16" s="665"/>
      <c r="G16" s="665"/>
      <c r="H16" s="666"/>
      <c r="I16" s="666"/>
      <c r="J16" s="666"/>
      <c r="K16" s="666"/>
      <c r="L16" s="666"/>
      <c r="M16" s="360"/>
    </row>
    <row r="17" spans="1:14" s="423" customFormat="1" ht="21.95" customHeight="1" x14ac:dyDescent="0.2">
      <c r="A17" s="356">
        <f t="shared" si="0"/>
        <v>7</v>
      </c>
      <c r="B17" s="422" t="s">
        <v>482</v>
      </c>
      <c r="C17" s="422"/>
      <c r="D17" s="665">
        <f>8.53-2.4</f>
        <v>6.129999999999999</v>
      </c>
      <c r="E17" s="664"/>
      <c r="F17" s="665">
        <f>6.15-2.4</f>
        <v>3.7500000000000004</v>
      </c>
      <c r="G17" s="665">
        <v>9.19</v>
      </c>
      <c r="H17" s="666">
        <v>11.46</v>
      </c>
      <c r="I17" s="666">
        <v>12.61</v>
      </c>
      <c r="J17" s="666">
        <v>13.87</v>
      </c>
      <c r="K17" s="666">
        <v>15.26</v>
      </c>
      <c r="L17" s="666">
        <v>16.78</v>
      </c>
      <c r="M17" s="360"/>
    </row>
    <row r="18" spans="1:14" s="423" customFormat="1" ht="21.95" customHeight="1" x14ac:dyDescent="0.2">
      <c r="A18" s="356">
        <f t="shared" si="0"/>
        <v>8</v>
      </c>
      <c r="B18" s="422" t="s">
        <v>1140</v>
      </c>
      <c r="C18" s="422"/>
      <c r="D18" s="665">
        <v>0.93</v>
      </c>
      <c r="E18" s="664"/>
      <c r="F18" s="665">
        <v>0.17</v>
      </c>
      <c r="G18" s="665">
        <v>0.11</v>
      </c>
      <c r="H18" s="666">
        <v>0.17</v>
      </c>
      <c r="I18" s="666">
        <v>0.19</v>
      </c>
      <c r="J18" s="666">
        <v>0.21</v>
      </c>
      <c r="K18" s="666">
        <v>0.23</v>
      </c>
      <c r="L18" s="666">
        <v>0.25</v>
      </c>
      <c r="M18" s="360"/>
    </row>
    <row r="19" spans="1:14" s="423" customFormat="1" ht="21.95" customHeight="1" x14ac:dyDescent="0.2">
      <c r="A19" s="356">
        <f t="shared" si="0"/>
        <v>9</v>
      </c>
      <c r="B19" s="422" t="s">
        <v>456</v>
      </c>
      <c r="C19" s="422"/>
      <c r="D19" s="665"/>
      <c r="E19" s="664"/>
      <c r="F19" s="665"/>
      <c r="G19" s="665"/>
      <c r="H19" s="666"/>
      <c r="I19" s="666"/>
      <c r="J19" s="666"/>
      <c r="K19" s="666"/>
      <c r="L19" s="666"/>
      <c r="M19" s="360"/>
    </row>
    <row r="20" spans="1:14" s="423" customFormat="1" ht="21.95" customHeight="1" x14ac:dyDescent="0.2">
      <c r="A20" s="356">
        <f t="shared" si="0"/>
        <v>10</v>
      </c>
      <c r="B20" s="422" t="s">
        <v>457</v>
      </c>
      <c r="C20" s="422"/>
      <c r="D20" s="665">
        <v>7.12</v>
      </c>
      <c r="E20" s="664"/>
      <c r="F20" s="665">
        <v>6.47</v>
      </c>
      <c r="G20" s="665">
        <v>6.98</v>
      </c>
      <c r="H20" s="666">
        <v>8.67</v>
      </c>
      <c r="I20" s="666">
        <v>9.5299999999999994</v>
      </c>
      <c r="J20" s="666">
        <v>10.49</v>
      </c>
      <c r="K20" s="666">
        <v>11.54</v>
      </c>
      <c r="L20" s="666">
        <v>12.69</v>
      </c>
      <c r="M20" s="360"/>
    </row>
    <row r="21" spans="1:14" s="423" customFormat="1" ht="21.95" customHeight="1" x14ac:dyDescent="0.2">
      <c r="A21" s="356">
        <f t="shared" si="0"/>
        <v>11</v>
      </c>
      <c r="B21" s="425" t="s">
        <v>446</v>
      </c>
      <c r="C21" s="422"/>
      <c r="D21" s="665">
        <v>0.72</v>
      </c>
      <c r="E21" s="664"/>
      <c r="F21" s="665">
        <v>0.77</v>
      </c>
      <c r="G21" s="665">
        <v>0.84</v>
      </c>
      <c r="H21" s="666">
        <v>0.88</v>
      </c>
      <c r="I21" s="666">
        <v>0.97</v>
      </c>
      <c r="J21" s="666">
        <v>1.07</v>
      </c>
      <c r="K21" s="666">
        <v>1.17</v>
      </c>
      <c r="L21" s="666">
        <v>1.29</v>
      </c>
      <c r="M21" s="360"/>
    </row>
    <row r="22" spans="1:14" s="423" customFormat="1" ht="21.95" customHeight="1" x14ac:dyDescent="0.2">
      <c r="A22" s="356">
        <f t="shared" si="0"/>
        <v>12</v>
      </c>
      <c r="B22" s="425" t="s">
        <v>447</v>
      </c>
      <c r="C22" s="422"/>
      <c r="D22" s="665"/>
      <c r="E22" s="664"/>
      <c r="F22" s="665"/>
      <c r="G22" s="665"/>
      <c r="H22" s="666"/>
      <c r="I22" s="666"/>
      <c r="J22" s="666"/>
      <c r="K22" s="666"/>
      <c r="L22" s="666"/>
      <c r="M22" s="360"/>
    </row>
    <row r="23" spans="1:14" s="423" customFormat="1" ht="21.95" customHeight="1" x14ac:dyDescent="0.2">
      <c r="A23" s="356">
        <f t="shared" si="0"/>
        <v>13</v>
      </c>
      <c r="B23" s="425" t="s">
        <v>477</v>
      </c>
      <c r="C23" s="422"/>
      <c r="D23" s="665">
        <v>0.46</v>
      </c>
      <c r="E23" s="664"/>
      <c r="F23" s="665">
        <v>0.48</v>
      </c>
      <c r="G23" s="665">
        <v>0.37</v>
      </c>
      <c r="H23" s="666">
        <v>0.54</v>
      </c>
      <c r="I23" s="666">
        <v>0.6</v>
      </c>
      <c r="J23" s="666">
        <v>0.66</v>
      </c>
      <c r="K23" s="666">
        <v>0.72</v>
      </c>
      <c r="L23" s="666">
        <v>0.8</v>
      </c>
      <c r="M23" s="360"/>
    </row>
    <row r="24" spans="1:14" s="423" customFormat="1" ht="21.95" customHeight="1" x14ac:dyDescent="0.2">
      <c r="A24" s="356">
        <f t="shared" si="0"/>
        <v>14</v>
      </c>
      <c r="B24" s="425" t="s">
        <v>449</v>
      </c>
      <c r="C24" s="422"/>
      <c r="D24" s="665"/>
      <c r="E24" s="664"/>
      <c r="F24" s="665"/>
      <c r="G24" s="665"/>
      <c r="H24" s="666"/>
      <c r="I24" s="666"/>
      <c r="J24" s="666"/>
      <c r="K24" s="666"/>
      <c r="L24" s="666"/>
      <c r="M24" s="360"/>
    </row>
    <row r="25" spans="1:14" s="423" customFormat="1" ht="21.95" customHeight="1" x14ac:dyDescent="0.2">
      <c r="A25" s="356">
        <f t="shared" si="0"/>
        <v>15</v>
      </c>
      <c r="B25" s="425" t="s">
        <v>452</v>
      </c>
      <c r="C25" s="422"/>
      <c r="D25" s="667">
        <v>0.98</v>
      </c>
      <c r="E25" s="667"/>
      <c r="F25" s="665">
        <v>0.75</v>
      </c>
      <c r="G25" s="665">
        <v>0.8</v>
      </c>
      <c r="H25" s="666">
        <v>0.84</v>
      </c>
      <c r="I25" s="666">
        <v>0.92</v>
      </c>
      <c r="J25" s="666">
        <v>1.01</v>
      </c>
      <c r="K25" s="666">
        <v>1.1100000000000001</v>
      </c>
      <c r="L25" s="666">
        <v>1.22</v>
      </c>
      <c r="M25" s="360"/>
    </row>
    <row r="26" spans="1:14" s="423" customFormat="1" ht="21.95" customHeight="1" x14ac:dyDescent="0.2">
      <c r="A26" s="356">
        <f t="shared" si="0"/>
        <v>16</v>
      </c>
      <c r="B26" s="425" t="s">
        <v>476</v>
      </c>
      <c r="C26" s="422"/>
      <c r="D26" s="667">
        <v>0</v>
      </c>
      <c r="E26" s="667"/>
      <c r="F26" s="665">
        <v>0</v>
      </c>
      <c r="G26" s="665">
        <v>0</v>
      </c>
      <c r="H26" s="665">
        <v>0</v>
      </c>
      <c r="I26" s="665">
        <v>0</v>
      </c>
      <c r="J26" s="665">
        <v>0</v>
      </c>
      <c r="K26" s="665">
        <v>0</v>
      </c>
      <c r="L26" s="665">
        <v>0</v>
      </c>
      <c r="M26" s="360"/>
    </row>
    <row r="27" spans="1:14" s="423" customFormat="1" ht="21.95" customHeight="1" x14ac:dyDescent="0.2">
      <c r="A27" s="356">
        <f t="shared" si="0"/>
        <v>17</v>
      </c>
      <c r="B27" s="425" t="s">
        <v>454</v>
      </c>
      <c r="C27" s="422"/>
      <c r="D27" s="667">
        <v>0.3</v>
      </c>
      <c r="E27" s="667"/>
      <c r="F27" s="665">
        <v>0</v>
      </c>
      <c r="G27" s="665">
        <v>0</v>
      </c>
      <c r="H27" s="665">
        <v>0</v>
      </c>
      <c r="I27" s="665">
        <v>0</v>
      </c>
      <c r="J27" s="665">
        <v>0</v>
      </c>
      <c r="K27" s="665">
        <v>0</v>
      </c>
      <c r="L27" s="665">
        <v>0</v>
      </c>
      <c r="M27" s="360"/>
    </row>
    <row r="28" spans="1:14" s="423" customFormat="1" ht="21.95" customHeight="1" x14ac:dyDescent="0.2">
      <c r="A28" s="356">
        <f t="shared" si="0"/>
        <v>18</v>
      </c>
      <c r="B28" s="425" t="s">
        <v>1141</v>
      </c>
      <c r="C28" s="422"/>
      <c r="D28" s="667">
        <v>2.9</v>
      </c>
      <c r="E28" s="667"/>
      <c r="F28" s="665">
        <v>1.07</v>
      </c>
      <c r="G28" s="665">
        <v>0</v>
      </c>
      <c r="H28" s="666">
        <v>1.21</v>
      </c>
      <c r="I28" s="666">
        <v>1.33</v>
      </c>
      <c r="J28" s="666">
        <v>1.46</v>
      </c>
      <c r="K28" s="666">
        <v>1.61</v>
      </c>
      <c r="L28" s="666">
        <v>1.77</v>
      </c>
      <c r="M28" s="360"/>
      <c r="N28" s="423">
        <v>0.15</v>
      </c>
    </row>
    <row r="29" spans="1:14" s="423" customFormat="1" ht="21.95" customHeight="1" x14ac:dyDescent="0.2">
      <c r="A29" s="356">
        <f t="shared" si="0"/>
        <v>19</v>
      </c>
      <c r="B29" s="425" t="s">
        <v>461</v>
      </c>
      <c r="C29" s="422"/>
      <c r="D29" s="667">
        <v>1.54</v>
      </c>
      <c r="E29" s="667"/>
      <c r="F29" s="665">
        <v>0.5</v>
      </c>
      <c r="G29" s="665">
        <f>0.71+0.6</f>
        <v>1.31</v>
      </c>
      <c r="H29" s="666">
        <v>2</v>
      </c>
      <c r="I29" s="666">
        <v>2.5</v>
      </c>
      <c r="J29" s="666">
        <v>3</v>
      </c>
      <c r="K29" s="666">
        <v>3.5</v>
      </c>
      <c r="L29" s="666">
        <v>4</v>
      </c>
      <c r="M29" s="360"/>
      <c r="N29" s="423">
        <v>0.28000000000000003</v>
      </c>
    </row>
    <row r="30" spans="1:14" s="423" customFormat="1" ht="21.95" customHeight="1" x14ac:dyDescent="0.2">
      <c r="A30" s="356">
        <f t="shared" si="0"/>
        <v>20</v>
      </c>
      <c r="B30" s="425" t="s">
        <v>478</v>
      </c>
      <c r="C30" s="422"/>
      <c r="D30" s="667"/>
      <c r="E30" s="667"/>
      <c r="F30" s="665"/>
      <c r="G30" s="665"/>
      <c r="H30" s="666"/>
      <c r="I30" s="666"/>
      <c r="J30" s="666"/>
      <c r="K30" s="666"/>
      <c r="L30" s="666"/>
      <c r="M30" s="360"/>
      <c r="N30" s="423">
        <v>0.01</v>
      </c>
    </row>
    <row r="31" spans="1:14" s="423" customFormat="1" ht="21.95" customHeight="1" x14ac:dyDescent="0.2">
      <c r="A31" s="356">
        <f t="shared" si="0"/>
        <v>21</v>
      </c>
      <c r="B31" s="425" t="s">
        <v>484</v>
      </c>
      <c r="C31" s="422"/>
      <c r="D31" s="667"/>
      <c r="E31" s="667"/>
      <c r="F31" s="665"/>
      <c r="G31" s="665"/>
      <c r="H31" s="666"/>
      <c r="I31" s="666"/>
      <c r="J31" s="666"/>
      <c r="K31" s="666"/>
      <c r="L31" s="666"/>
      <c r="M31" s="360"/>
      <c r="N31" s="423">
        <v>0.06</v>
      </c>
    </row>
    <row r="32" spans="1:14" s="423" customFormat="1" ht="21.95" customHeight="1" x14ac:dyDescent="0.2">
      <c r="A32" s="356">
        <f t="shared" si="0"/>
        <v>22</v>
      </c>
      <c r="B32" s="425" t="s">
        <v>485</v>
      </c>
      <c r="C32" s="422"/>
      <c r="D32" s="667"/>
      <c r="E32" s="667"/>
      <c r="F32" s="665"/>
      <c r="G32" s="665"/>
      <c r="H32" s="666"/>
      <c r="I32" s="666"/>
      <c r="J32" s="666"/>
      <c r="K32" s="666"/>
      <c r="L32" s="666"/>
      <c r="M32" s="360"/>
      <c r="N32" s="423">
        <f>SUM(N28:N31)</f>
        <v>0.5</v>
      </c>
    </row>
    <row r="33" spans="1:13" s="423" customFormat="1" ht="21.95" customHeight="1" x14ac:dyDescent="0.2">
      <c r="A33" s="356">
        <f t="shared" si="0"/>
        <v>23</v>
      </c>
      <c r="B33" s="422" t="s">
        <v>486</v>
      </c>
      <c r="C33" s="422"/>
      <c r="D33" s="667"/>
      <c r="E33" s="667"/>
      <c r="F33" s="665"/>
      <c r="G33" s="665"/>
      <c r="H33" s="666"/>
      <c r="I33" s="666"/>
      <c r="J33" s="666"/>
      <c r="K33" s="666"/>
      <c r="L33" s="666"/>
      <c r="M33" s="360"/>
    </row>
    <row r="34" spans="1:13" s="423" customFormat="1" ht="21.95" customHeight="1" x14ac:dyDescent="0.2">
      <c r="A34" s="356">
        <f t="shared" si="0"/>
        <v>24</v>
      </c>
      <c r="B34" s="422" t="s">
        <v>453</v>
      </c>
      <c r="C34" s="422"/>
      <c r="D34" s="667">
        <v>0</v>
      </c>
      <c r="E34" s="667"/>
      <c r="F34" s="665">
        <v>1.6</v>
      </c>
      <c r="G34" s="665">
        <v>13.61</v>
      </c>
      <c r="H34" s="666">
        <v>10</v>
      </c>
      <c r="I34" s="666">
        <v>5</v>
      </c>
      <c r="J34" s="666">
        <v>4</v>
      </c>
      <c r="K34" s="666">
        <v>3</v>
      </c>
      <c r="L34" s="666">
        <v>2.58</v>
      </c>
      <c r="M34" s="360"/>
    </row>
    <row r="35" spans="1:13" s="423" customFormat="1" ht="21.95" customHeight="1" x14ac:dyDescent="0.2">
      <c r="A35" s="356">
        <f t="shared" si="0"/>
        <v>25</v>
      </c>
      <c r="B35" s="422" t="s">
        <v>483</v>
      </c>
      <c r="C35" s="422"/>
      <c r="D35" s="667">
        <v>4.4800000000000004</v>
      </c>
      <c r="E35" s="667"/>
      <c r="F35" s="665">
        <v>3.32</v>
      </c>
      <c r="G35" s="665">
        <v>1.41</v>
      </c>
      <c r="H35" s="666">
        <v>3.85</v>
      </c>
      <c r="I35" s="666">
        <v>4.24</v>
      </c>
      <c r="J35" s="666">
        <v>4.66</v>
      </c>
      <c r="K35" s="666">
        <v>5.13</v>
      </c>
      <c r="L35" s="666">
        <v>5.64</v>
      </c>
      <c r="M35" s="360"/>
    </row>
    <row r="36" spans="1:13" s="423" customFormat="1" ht="21.95" customHeight="1" x14ac:dyDescent="0.2">
      <c r="A36" s="356">
        <f t="shared" si="0"/>
        <v>26</v>
      </c>
      <c r="B36" s="422" t="s">
        <v>462</v>
      </c>
      <c r="C36" s="422"/>
      <c r="D36" s="667">
        <v>0.68</v>
      </c>
      <c r="E36" s="667"/>
      <c r="F36" s="665">
        <v>2.67</v>
      </c>
      <c r="G36" s="665">
        <v>1.51</v>
      </c>
      <c r="H36" s="666">
        <v>2.06</v>
      </c>
      <c r="I36" s="666">
        <v>2.27</v>
      </c>
      <c r="J36" s="666">
        <v>2.5</v>
      </c>
      <c r="K36" s="666">
        <v>2.75</v>
      </c>
      <c r="L36" s="666">
        <v>3.02</v>
      </c>
      <c r="M36" s="360"/>
    </row>
    <row r="37" spans="1:13" s="423" customFormat="1" ht="21.95" customHeight="1" x14ac:dyDescent="0.2">
      <c r="A37" s="356">
        <f t="shared" si="0"/>
        <v>27</v>
      </c>
      <c r="B37" s="422" t="s">
        <v>455</v>
      </c>
      <c r="C37" s="422"/>
      <c r="D37" s="667">
        <v>10.31</v>
      </c>
      <c r="E37" s="667"/>
      <c r="F37" s="665">
        <f>2.09+8.9</f>
        <v>10.99</v>
      </c>
      <c r="G37" s="665">
        <v>7.47</v>
      </c>
      <c r="H37" s="666">
        <v>15</v>
      </c>
      <c r="I37" s="666">
        <v>10.93</v>
      </c>
      <c r="J37" s="666">
        <v>12.02</v>
      </c>
      <c r="K37" s="666">
        <v>13.22</v>
      </c>
      <c r="L37" s="666">
        <v>14.55</v>
      </c>
      <c r="M37" s="360"/>
    </row>
    <row r="38" spans="1:13" s="423" customFormat="1" ht="21.95" customHeight="1" x14ac:dyDescent="0.2">
      <c r="A38" s="356">
        <f t="shared" si="0"/>
        <v>28</v>
      </c>
      <c r="B38" s="422" t="s">
        <v>458</v>
      </c>
      <c r="C38" s="422"/>
      <c r="D38" s="667"/>
      <c r="E38" s="667"/>
      <c r="F38" s="665"/>
      <c r="G38" s="665"/>
      <c r="H38" s="666"/>
      <c r="I38" s="666"/>
      <c r="J38" s="666"/>
      <c r="K38" s="666"/>
      <c r="L38" s="666"/>
      <c r="M38" s="360"/>
    </row>
    <row r="39" spans="1:13" s="423" customFormat="1" ht="21.95" customHeight="1" x14ac:dyDescent="0.2">
      <c r="A39" s="356">
        <f t="shared" si="0"/>
        <v>29</v>
      </c>
      <c r="B39" s="422" t="s">
        <v>459</v>
      </c>
      <c r="C39" s="422"/>
      <c r="D39" s="667"/>
      <c r="E39" s="667"/>
      <c r="F39" s="665"/>
      <c r="G39" s="665"/>
      <c r="H39" s="666"/>
      <c r="I39" s="666"/>
      <c r="J39" s="666"/>
      <c r="K39" s="666"/>
      <c r="L39" s="666"/>
      <c r="M39" s="360"/>
    </row>
    <row r="40" spans="1:13" s="423" customFormat="1" ht="21.95" customHeight="1" x14ac:dyDescent="0.2">
      <c r="A40" s="356">
        <f t="shared" si="0"/>
        <v>30</v>
      </c>
      <c r="B40" s="422" t="s">
        <v>460</v>
      </c>
      <c r="C40" s="422"/>
      <c r="D40" s="667"/>
      <c r="E40" s="667"/>
      <c r="F40" s="665"/>
      <c r="G40" s="665"/>
      <c r="H40" s="666"/>
      <c r="I40" s="666"/>
      <c r="J40" s="666"/>
      <c r="K40" s="666"/>
      <c r="L40" s="666"/>
      <c r="M40" s="360"/>
    </row>
    <row r="41" spans="1:13" s="423" customFormat="1" ht="21.95" customHeight="1" x14ac:dyDescent="0.2">
      <c r="A41" s="356">
        <f t="shared" si="0"/>
        <v>31</v>
      </c>
      <c r="B41" s="422" t="s">
        <v>448</v>
      </c>
      <c r="C41" s="422"/>
      <c r="D41" s="667"/>
      <c r="E41" s="667"/>
      <c r="F41" s="665"/>
      <c r="G41" s="665"/>
      <c r="H41" s="666"/>
      <c r="I41" s="666"/>
      <c r="J41" s="666"/>
      <c r="K41" s="666"/>
      <c r="L41" s="666"/>
      <c r="M41" s="360"/>
    </row>
    <row r="42" spans="1:13" s="423" customFormat="1" ht="21.95" customHeight="1" x14ac:dyDescent="0.2">
      <c r="A42" s="356">
        <f t="shared" si="0"/>
        <v>32</v>
      </c>
      <c r="B42" s="422" t="s">
        <v>450</v>
      </c>
      <c r="C42" s="422"/>
      <c r="D42" s="667"/>
      <c r="E42" s="667"/>
      <c r="F42" s="665"/>
      <c r="G42" s="665"/>
      <c r="H42" s="666"/>
      <c r="I42" s="666"/>
      <c r="J42" s="666"/>
      <c r="K42" s="666"/>
      <c r="L42" s="666"/>
      <c r="M42" s="360"/>
    </row>
    <row r="43" spans="1:13" s="423" customFormat="1" ht="21.95" customHeight="1" x14ac:dyDescent="0.2">
      <c r="A43" s="356">
        <f t="shared" si="0"/>
        <v>33</v>
      </c>
      <c r="B43" s="422" t="s">
        <v>451</v>
      </c>
      <c r="C43" s="422"/>
      <c r="D43" s="667"/>
      <c r="E43" s="667"/>
      <c r="F43" s="665"/>
      <c r="G43" s="665"/>
      <c r="H43" s="666"/>
      <c r="I43" s="666"/>
      <c r="J43" s="666"/>
      <c r="K43" s="666"/>
      <c r="L43" s="666"/>
      <c r="M43" s="360"/>
    </row>
    <row r="44" spans="1:13" s="423" customFormat="1" ht="21.95" customHeight="1" x14ac:dyDescent="0.2">
      <c r="A44" s="356">
        <f t="shared" si="0"/>
        <v>34</v>
      </c>
      <c r="B44" s="422" t="s">
        <v>1142</v>
      </c>
      <c r="C44" s="422"/>
      <c r="D44" s="667">
        <v>1.05</v>
      </c>
      <c r="E44" s="667"/>
      <c r="F44" s="665">
        <f>0.66+0.6</f>
        <v>1.26</v>
      </c>
      <c r="G44" s="665">
        <v>2.54</v>
      </c>
      <c r="H44" s="666">
        <v>4.13</v>
      </c>
      <c r="I44" s="666">
        <v>4.55</v>
      </c>
      <c r="J44" s="666">
        <v>5</v>
      </c>
      <c r="K44" s="666">
        <v>5.5</v>
      </c>
      <c r="L44" s="666">
        <v>6.05</v>
      </c>
      <c r="M44" s="360"/>
    </row>
    <row r="45" spans="1:13" s="423" customFormat="1" ht="21.95" customHeight="1" x14ac:dyDescent="0.2">
      <c r="A45" s="573">
        <v>35</v>
      </c>
      <c r="B45" s="424" t="s">
        <v>463</v>
      </c>
      <c r="C45" s="424"/>
      <c r="D45" s="667">
        <f>SUM(D11:D44)</f>
        <v>57.749999999999993</v>
      </c>
      <c r="E45" s="667"/>
      <c r="F45" s="667">
        <f t="shared" ref="F45:L45" si="1">SUM(F11:F44)</f>
        <v>49.27</v>
      </c>
      <c r="G45" s="667">
        <f t="shared" si="1"/>
        <v>63.439999999999991</v>
      </c>
      <c r="H45" s="667">
        <f t="shared" si="1"/>
        <v>79.820000000000007</v>
      </c>
      <c r="I45" s="667">
        <f t="shared" si="1"/>
        <v>76.67</v>
      </c>
      <c r="J45" s="667">
        <f t="shared" si="1"/>
        <v>83.17</v>
      </c>
      <c r="K45" s="667">
        <f t="shared" si="1"/>
        <v>90.339999999999989</v>
      </c>
      <c r="L45" s="667">
        <f t="shared" si="1"/>
        <v>98.84999999999998</v>
      </c>
      <c r="M45" s="360"/>
    </row>
    <row r="46" spans="1:13" s="423" customFormat="1" ht="21.95" customHeight="1" x14ac:dyDescent="0.2">
      <c r="A46" s="361">
        <v>36</v>
      </c>
      <c r="B46" s="487" t="s">
        <v>487</v>
      </c>
      <c r="C46" s="424"/>
      <c r="D46" s="667">
        <v>55.54</v>
      </c>
      <c r="E46" s="667"/>
      <c r="F46" s="667">
        <v>37.659999999999997</v>
      </c>
      <c r="G46" s="667">
        <v>39.75</v>
      </c>
      <c r="H46" s="667">
        <v>42.63</v>
      </c>
      <c r="I46" s="667">
        <v>46.89</v>
      </c>
      <c r="J46" s="667">
        <v>51.58</v>
      </c>
      <c r="K46" s="667">
        <v>56.74</v>
      </c>
      <c r="L46" s="667">
        <v>62.41</v>
      </c>
      <c r="M46" s="360"/>
    </row>
    <row r="47" spans="1:13" s="423" customFormat="1" ht="21.95" customHeight="1" x14ac:dyDescent="0.2">
      <c r="A47" s="361">
        <v>37</v>
      </c>
      <c r="B47" s="425" t="s">
        <v>440</v>
      </c>
      <c r="C47" s="425"/>
      <c r="D47" s="667">
        <v>0</v>
      </c>
      <c r="E47" s="667"/>
      <c r="F47" s="667">
        <v>0</v>
      </c>
      <c r="G47" s="667">
        <v>0</v>
      </c>
      <c r="H47" s="667">
        <v>0</v>
      </c>
      <c r="I47" s="667">
        <v>0</v>
      </c>
      <c r="J47" s="667">
        <v>0</v>
      </c>
      <c r="K47" s="667">
        <v>0</v>
      </c>
      <c r="L47" s="667">
        <v>0</v>
      </c>
      <c r="M47" s="360"/>
    </row>
    <row r="48" spans="1:13" s="423" customFormat="1" ht="21.95" customHeight="1" x14ac:dyDescent="0.2">
      <c r="A48" s="574">
        <v>38</v>
      </c>
      <c r="B48" s="424" t="s">
        <v>464</v>
      </c>
      <c r="C48" s="424"/>
      <c r="D48" s="664">
        <f>D45+D46-D47</f>
        <v>113.28999999999999</v>
      </c>
      <c r="E48" s="664"/>
      <c r="F48" s="664">
        <f t="shared" ref="F48:L48" si="2">F45+F46-F47</f>
        <v>86.93</v>
      </c>
      <c r="G48" s="664">
        <f t="shared" si="2"/>
        <v>103.19</v>
      </c>
      <c r="H48" s="664">
        <f t="shared" si="2"/>
        <v>122.45000000000002</v>
      </c>
      <c r="I48" s="664">
        <f t="shared" si="2"/>
        <v>123.56</v>
      </c>
      <c r="J48" s="664">
        <f t="shared" si="2"/>
        <v>134.75</v>
      </c>
      <c r="K48" s="664">
        <f t="shared" si="2"/>
        <v>147.07999999999998</v>
      </c>
      <c r="L48" s="664">
        <f t="shared" si="2"/>
        <v>161.26</v>
      </c>
      <c r="M48" s="360"/>
    </row>
    <row r="49" spans="1:13" ht="16.5" x14ac:dyDescent="0.25">
      <c r="A49" s="84"/>
    </row>
    <row r="50" spans="1:13" s="1232" customFormat="1" x14ac:dyDescent="0.25">
      <c r="A50" s="1231"/>
      <c r="B50" s="741" t="str">
        <f>'D3.4_2019-20_to 2026-27_Sbmtd'!C63</f>
        <v>For KINESCO Power and Utilities Pvt. Ltd.</v>
      </c>
      <c r="M50" s="1233"/>
    </row>
    <row r="51" spans="1:13" s="1232" customFormat="1" x14ac:dyDescent="0.25">
      <c r="A51" s="1231"/>
      <c r="B51" s="741"/>
      <c r="M51" s="1233"/>
    </row>
    <row r="52" spans="1:13" s="1232" customFormat="1" x14ac:dyDescent="0.25">
      <c r="A52" s="1231"/>
      <c r="B52" s="741"/>
      <c r="M52" s="1233"/>
    </row>
    <row r="53" spans="1:13" s="1232" customFormat="1" x14ac:dyDescent="0.25">
      <c r="A53" s="1231"/>
      <c r="B53" s="741"/>
      <c r="M53" s="1233"/>
    </row>
    <row r="54" spans="1:13" s="1232" customFormat="1" x14ac:dyDescent="0.25">
      <c r="A54" s="1231"/>
      <c r="B54" s="741"/>
      <c r="M54" s="1233"/>
    </row>
    <row r="55" spans="1:13" s="1232" customFormat="1" x14ac:dyDescent="0.25">
      <c r="A55" s="1231"/>
      <c r="B55" s="741" t="str">
        <f>'D3.4_2019-20_to 2026-27_Sbmtd'!C68</f>
        <v>T M AJITHKUMAR</v>
      </c>
      <c r="M55" s="1233"/>
    </row>
    <row r="56" spans="1:13" s="1232" customFormat="1" x14ac:dyDescent="0.25">
      <c r="A56" s="1231"/>
      <c r="B56" s="741" t="str">
        <f>'D3.4_2019-20_to 2026-27_Sbmtd'!C69</f>
        <v>CHIEF EXECUTIVE OFFICER</v>
      </c>
      <c r="M56" s="1233"/>
    </row>
    <row r="57" spans="1:13" s="1232" customFormat="1" x14ac:dyDescent="0.25">
      <c r="A57" s="1231"/>
      <c r="B57" s="741"/>
      <c r="M57" s="1233"/>
    </row>
    <row r="58" spans="1:13" s="1232" customFormat="1" x14ac:dyDescent="0.25">
      <c r="A58" s="1231"/>
      <c r="B58" s="741" t="str">
        <f>'D3.4_2019-20_to 2026-27_Sbmtd'!C71</f>
        <v>Place: Kakkanad, Kochi</v>
      </c>
      <c r="M58" s="1233"/>
    </row>
    <row r="59" spans="1:13" x14ac:dyDescent="0.25">
      <c r="B59" s="741" t="str">
        <f>'D3.4_2019-20_to 2026-27_Sbmtd'!C72</f>
        <v>Date: --/--/----</v>
      </c>
      <c r="M59" s="1233"/>
    </row>
  </sheetData>
  <mergeCells count="6">
    <mergeCell ref="B2:M2"/>
    <mergeCell ref="B4:M4"/>
    <mergeCell ref="M8:M9"/>
    <mergeCell ref="C8:C9"/>
    <mergeCell ref="A8:A9"/>
    <mergeCell ref="B8:B9"/>
  </mergeCells>
  <printOptions horizontalCentered="1"/>
  <pageMargins left="0.62992125984251968" right="0.43307086614173229" top="0.39370078740157483" bottom="0.31496062992125984" header="0.23622047244094491" footer="0.11811023622047245"/>
  <pageSetup paperSize="9" scale="45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55"/>
  <sheetViews>
    <sheetView view="pageBreakPreview" zoomScale="70" zoomScaleNormal="50" zoomScaleSheetLayoutView="70" workbookViewId="0">
      <selection activeCell="I52" sqref="I52"/>
    </sheetView>
  </sheetViews>
  <sheetFormatPr defaultColWidth="9.33203125" defaultRowHeight="15.75" x14ac:dyDescent="0.25"/>
  <cols>
    <col min="1" max="1" width="10.33203125" style="2000" customWidth="1"/>
    <col min="2" max="2" width="49.6640625" style="1999" customWidth="1"/>
    <col min="3" max="3" width="11.1640625" style="1999" bestFit="1" customWidth="1"/>
    <col min="4" max="12" width="19.33203125" style="1999" customWidth="1"/>
    <col min="13" max="13" width="7.6640625" style="1999" customWidth="1"/>
    <col min="14" max="14" width="15" style="1999" customWidth="1"/>
    <col min="15" max="16384" width="9.33203125" style="1999"/>
  </cols>
  <sheetData>
    <row r="1" spans="1:13" ht="16.5" thickBot="1" x14ac:dyDescent="0.3"/>
    <row r="2" spans="1:13" ht="19.5" thickBot="1" x14ac:dyDescent="0.3">
      <c r="B2" s="2032" t="s">
        <v>981</v>
      </c>
      <c r="C2" s="2033"/>
      <c r="D2" s="2033"/>
      <c r="E2" s="2033"/>
      <c r="F2" s="2033"/>
      <c r="G2" s="2033"/>
      <c r="H2" s="2033"/>
      <c r="I2" s="2033"/>
      <c r="J2" s="2033"/>
      <c r="K2" s="2033"/>
      <c r="L2" s="2033"/>
      <c r="M2" s="2034"/>
    </row>
    <row r="3" spans="1:13" ht="16.5" thickBot="1" x14ac:dyDescent="0.3"/>
    <row r="4" spans="1:13" ht="19.5" thickBot="1" x14ac:dyDescent="0.3">
      <c r="B4" s="2032" t="s">
        <v>442</v>
      </c>
      <c r="C4" s="2033"/>
      <c r="D4" s="2033"/>
      <c r="E4" s="2033"/>
      <c r="F4" s="2033"/>
      <c r="G4" s="2033"/>
      <c r="H4" s="2033"/>
      <c r="I4" s="2033"/>
      <c r="J4" s="2033"/>
      <c r="K4" s="2033"/>
      <c r="L4" s="2033"/>
      <c r="M4" s="2034"/>
    </row>
    <row r="5" spans="1:13" s="2002" customFormat="1" x14ac:dyDescent="0.25">
      <c r="A5" s="2001"/>
      <c r="B5" s="2002" t="str">
        <f>'D3.4(a)_2019-20_to 2026-27_Sbmt'!B5</f>
        <v>Name of Distribution Business/Licensee</v>
      </c>
      <c r="D5" s="2002" t="str">
        <f>'D3.4(a)_2019-20_to 2026-27_Sbmt'!D5</f>
        <v>KINESCO Power and Utilities Private Limited</v>
      </c>
    </row>
    <row r="6" spans="1:13" s="2002" customFormat="1" x14ac:dyDescent="0.25">
      <c r="A6" s="2001"/>
      <c r="B6" s="2002" t="str">
        <f>'D3.4(a)_2019-20_to 2026-27_Sbmt'!B6</f>
        <v>Licensed Area of Supply</v>
      </c>
      <c r="D6" s="2002" t="str">
        <f>'D3.4(a)_2019-20_to 2026-27_Sbmt'!D6</f>
        <v>Infopark and KINFRA Park, Kakkanad, KINFRA Hi Tech Park, Kalamassery, KIITP, Kanjikode and KINFRA Mega Food Park, Kozhipara, Palakkad</v>
      </c>
    </row>
    <row r="7" spans="1:13" ht="16.5" x14ac:dyDescent="0.3">
      <c r="L7" s="2003" t="s">
        <v>1444</v>
      </c>
      <c r="M7" s="2003"/>
    </row>
    <row r="8" spans="1:13" ht="16.5" x14ac:dyDescent="0.25">
      <c r="A8" s="2035" t="s">
        <v>74</v>
      </c>
      <c r="B8" s="2036" t="s">
        <v>32</v>
      </c>
      <c r="C8" s="2036" t="s">
        <v>105</v>
      </c>
      <c r="D8" s="2037" t="s">
        <v>724</v>
      </c>
      <c r="E8" s="2038" t="s">
        <v>724</v>
      </c>
      <c r="F8" s="2039" t="s">
        <v>725</v>
      </c>
      <c r="G8" s="2040" t="s">
        <v>726</v>
      </c>
      <c r="H8" s="1585" t="s">
        <v>938</v>
      </c>
      <c r="I8" s="1585" t="s">
        <v>939</v>
      </c>
      <c r="J8" s="1585" t="s">
        <v>940</v>
      </c>
      <c r="K8" s="1585" t="s">
        <v>941</v>
      </c>
      <c r="L8" s="1587" t="s">
        <v>942</v>
      </c>
      <c r="M8" s="2041" t="s">
        <v>33</v>
      </c>
    </row>
    <row r="9" spans="1:13" ht="16.5" x14ac:dyDescent="0.25">
      <c r="A9" s="2009"/>
      <c r="B9" s="2010"/>
      <c r="C9" s="2010"/>
      <c r="D9" s="85" t="s">
        <v>34</v>
      </c>
      <c r="E9" s="85" t="s">
        <v>162</v>
      </c>
      <c r="F9" s="85" t="s">
        <v>948</v>
      </c>
      <c r="G9" s="85" t="s">
        <v>948</v>
      </c>
      <c r="H9" s="85" t="s">
        <v>937</v>
      </c>
      <c r="I9" s="85" t="s">
        <v>393</v>
      </c>
      <c r="J9" s="85" t="s">
        <v>393</v>
      </c>
      <c r="K9" s="85" t="s">
        <v>393</v>
      </c>
      <c r="L9" s="85" t="s">
        <v>393</v>
      </c>
      <c r="M9" s="2012"/>
    </row>
    <row r="10" spans="1:13" ht="16.5" x14ac:dyDescent="0.25">
      <c r="A10" s="2013">
        <v>1</v>
      </c>
      <c r="B10" s="2011">
        <v>2</v>
      </c>
      <c r="C10" s="2011">
        <v>3</v>
      </c>
      <c r="D10" s="2011">
        <v>4</v>
      </c>
      <c r="E10" s="2011">
        <v>5</v>
      </c>
      <c r="F10" s="2011">
        <v>6</v>
      </c>
      <c r="G10" s="2042">
        <v>7</v>
      </c>
      <c r="H10" s="2042">
        <v>8</v>
      </c>
      <c r="I10" s="2043">
        <v>9</v>
      </c>
      <c r="J10" s="2043">
        <v>10</v>
      </c>
      <c r="K10" s="2043">
        <v>11</v>
      </c>
      <c r="L10" s="2044">
        <v>12</v>
      </c>
      <c r="M10" s="2014">
        <v>13</v>
      </c>
    </row>
    <row r="11" spans="1:13" s="2019" customFormat="1" ht="21.95" customHeight="1" x14ac:dyDescent="0.2">
      <c r="A11" s="2015">
        <v>1</v>
      </c>
      <c r="B11" s="422" t="s">
        <v>443</v>
      </c>
      <c r="C11" s="422"/>
      <c r="D11" s="2016">
        <v>13.03</v>
      </c>
      <c r="E11" s="2017"/>
      <c r="F11" s="2016">
        <v>11.83</v>
      </c>
      <c r="G11" s="2016">
        <f>'[57]D3.4(b)_2021-22_Actual'!$H$13</f>
        <v>12.08</v>
      </c>
      <c r="H11" s="2022">
        <v>14.34</v>
      </c>
      <c r="I11" s="2022">
        <v>15.77</v>
      </c>
      <c r="J11" s="2022">
        <v>17.350000000000001</v>
      </c>
      <c r="K11" s="2022">
        <v>19.079999999999998</v>
      </c>
      <c r="L11" s="2022">
        <v>20.99</v>
      </c>
      <c r="M11" s="2018"/>
    </row>
    <row r="12" spans="1:13" s="2019" customFormat="1" ht="21.95" customHeight="1" x14ac:dyDescent="0.2">
      <c r="A12" s="2015">
        <f>A11+1</f>
        <v>2</v>
      </c>
      <c r="B12" s="422" t="s">
        <v>444</v>
      </c>
      <c r="C12" s="422"/>
      <c r="D12" s="2016">
        <v>1.54</v>
      </c>
      <c r="E12" s="2017"/>
      <c r="F12" s="2016">
        <v>0.93</v>
      </c>
      <c r="G12" s="2016">
        <f>'[57]D3.4(b)_2021-22_Actual'!$H$14</f>
        <v>1.34</v>
      </c>
      <c r="H12" s="2022">
        <v>1.05</v>
      </c>
      <c r="I12" s="2022">
        <v>1.1499999999999999</v>
      </c>
      <c r="J12" s="2022">
        <v>1.26</v>
      </c>
      <c r="K12" s="2022">
        <v>1.39</v>
      </c>
      <c r="L12" s="2022">
        <v>1.53</v>
      </c>
      <c r="M12" s="2018"/>
    </row>
    <row r="13" spans="1:13" s="2019" customFormat="1" ht="21.95" customHeight="1" x14ac:dyDescent="0.2">
      <c r="A13" s="2015">
        <f t="shared" ref="A13:A44" si="0">A12+1</f>
        <v>3</v>
      </c>
      <c r="B13" s="422" t="s">
        <v>445</v>
      </c>
      <c r="C13" s="422"/>
      <c r="D13" s="2016">
        <v>0.66</v>
      </c>
      <c r="E13" s="2017"/>
      <c r="F13" s="2016">
        <f>0.57+0.06+0.03</f>
        <v>0.65999999999999992</v>
      </c>
      <c r="G13" s="2016">
        <f>'[57]D3.4(b)_2021-22_Actual'!$H$15</f>
        <v>0.57999999999999996</v>
      </c>
      <c r="H13" s="2022">
        <v>0.75</v>
      </c>
      <c r="I13" s="2022">
        <v>0.8</v>
      </c>
      <c r="J13" s="2022">
        <v>0.85</v>
      </c>
      <c r="K13" s="2022">
        <v>0.9</v>
      </c>
      <c r="L13" s="2022">
        <v>0.95</v>
      </c>
      <c r="M13" s="2018"/>
    </row>
    <row r="14" spans="1:13" s="2019" customFormat="1" ht="21.95" customHeight="1" x14ac:dyDescent="0.2">
      <c r="A14" s="2015">
        <f t="shared" si="0"/>
        <v>4</v>
      </c>
      <c r="B14" s="422" t="s">
        <v>480</v>
      </c>
      <c r="C14" s="422"/>
      <c r="D14" s="2016">
        <v>3.3</v>
      </c>
      <c r="E14" s="2017"/>
      <c r="F14" s="2016">
        <v>0.49</v>
      </c>
      <c r="G14" s="2016">
        <f>'[57]D3.4(b)_2021-22_Actual'!$H$16</f>
        <v>0</v>
      </c>
      <c r="H14" s="2022">
        <v>1</v>
      </c>
      <c r="I14" s="2022">
        <v>1.25</v>
      </c>
      <c r="J14" s="2022">
        <v>1.5</v>
      </c>
      <c r="K14" s="2022">
        <v>1.75</v>
      </c>
      <c r="L14" s="2022">
        <v>2</v>
      </c>
      <c r="M14" s="2018"/>
    </row>
    <row r="15" spans="1:13" s="2019" customFormat="1" ht="21.95" customHeight="1" x14ac:dyDescent="0.2">
      <c r="A15" s="2015">
        <f t="shared" si="0"/>
        <v>5</v>
      </c>
      <c r="B15" s="422" t="s">
        <v>479</v>
      </c>
      <c r="C15" s="422"/>
      <c r="D15" s="2016">
        <v>1.62</v>
      </c>
      <c r="E15" s="2017"/>
      <c r="F15" s="2016">
        <v>1.56</v>
      </c>
      <c r="G15" s="2016">
        <f>'[57]D3.4(b)_2021-22_Actual'!$H$17</f>
        <v>1.48</v>
      </c>
      <c r="H15" s="2022">
        <v>1.87</v>
      </c>
      <c r="I15" s="2022">
        <v>2.06</v>
      </c>
      <c r="J15" s="2022">
        <v>2.2599999999999998</v>
      </c>
      <c r="K15" s="2022">
        <v>2.48</v>
      </c>
      <c r="L15" s="2022">
        <v>2.74</v>
      </c>
      <c r="M15" s="2018"/>
    </row>
    <row r="16" spans="1:13" s="2019" customFormat="1" ht="21.95" customHeight="1" x14ac:dyDescent="0.2">
      <c r="A16" s="2015">
        <f t="shared" si="0"/>
        <v>6</v>
      </c>
      <c r="B16" s="422" t="s">
        <v>481</v>
      </c>
      <c r="C16" s="422"/>
      <c r="D16" s="2016"/>
      <c r="E16" s="2017"/>
      <c r="F16" s="2016"/>
      <c r="G16" s="2016"/>
      <c r="H16" s="2022"/>
      <c r="I16" s="2022"/>
      <c r="J16" s="2022"/>
      <c r="K16" s="2022"/>
      <c r="L16" s="2022"/>
      <c r="M16" s="2018"/>
    </row>
    <row r="17" spans="1:14" s="2019" customFormat="1" ht="21.95" customHeight="1" x14ac:dyDescent="0.2">
      <c r="A17" s="2015">
        <f t="shared" si="0"/>
        <v>7</v>
      </c>
      <c r="B17" s="422" t="s">
        <v>482</v>
      </c>
      <c r="C17" s="422"/>
      <c r="D17" s="2016">
        <f>8.53-2.4</f>
        <v>6.129999999999999</v>
      </c>
      <c r="E17" s="2017"/>
      <c r="F17" s="2016">
        <f>6.15-2.4</f>
        <v>3.7500000000000004</v>
      </c>
      <c r="G17" s="2016">
        <f>'[57]D3.4(b)_2021-22_Actual'!$H$19</f>
        <v>8.14</v>
      </c>
      <c r="H17" s="2022">
        <v>11.46</v>
      </c>
      <c r="I17" s="2022">
        <v>12.61</v>
      </c>
      <c r="J17" s="2022">
        <v>13.87</v>
      </c>
      <c r="K17" s="2022">
        <v>15.26</v>
      </c>
      <c r="L17" s="2022">
        <v>16.78</v>
      </c>
      <c r="M17" s="2018"/>
    </row>
    <row r="18" spans="1:14" s="2019" customFormat="1" ht="21.95" customHeight="1" x14ac:dyDescent="0.2">
      <c r="A18" s="2015">
        <f t="shared" si="0"/>
        <v>8</v>
      </c>
      <c r="B18" s="422" t="s">
        <v>1140</v>
      </c>
      <c r="C18" s="422"/>
      <c r="D18" s="2016">
        <v>0.93</v>
      </c>
      <c r="E18" s="2017"/>
      <c r="F18" s="2016">
        <v>0.17</v>
      </c>
      <c r="G18" s="2016">
        <f>'[57]D3.4(b)_2021-22_Actual'!$H$20</f>
        <v>0.23</v>
      </c>
      <c r="H18" s="2022">
        <v>0.17</v>
      </c>
      <c r="I18" s="2022">
        <v>0.19</v>
      </c>
      <c r="J18" s="2022">
        <v>0.21</v>
      </c>
      <c r="K18" s="2022">
        <v>0.23</v>
      </c>
      <c r="L18" s="2022">
        <v>0.25</v>
      </c>
      <c r="M18" s="2018"/>
    </row>
    <row r="19" spans="1:14" s="2019" customFormat="1" ht="21.95" customHeight="1" x14ac:dyDescent="0.2">
      <c r="A19" s="2015">
        <f t="shared" si="0"/>
        <v>9</v>
      </c>
      <c r="B19" s="422" t="s">
        <v>456</v>
      </c>
      <c r="C19" s="422"/>
      <c r="D19" s="2016"/>
      <c r="E19" s="2017"/>
      <c r="F19" s="2016"/>
      <c r="G19" s="2016"/>
      <c r="H19" s="2022"/>
      <c r="I19" s="2022"/>
      <c r="J19" s="2022"/>
      <c r="K19" s="2022"/>
      <c r="L19" s="2022"/>
      <c r="M19" s="2018"/>
    </row>
    <row r="20" spans="1:14" s="2019" customFormat="1" ht="21.95" customHeight="1" x14ac:dyDescent="0.2">
      <c r="A20" s="2015">
        <f t="shared" si="0"/>
        <v>10</v>
      </c>
      <c r="B20" s="422" t="s">
        <v>457</v>
      </c>
      <c r="C20" s="422"/>
      <c r="D20" s="2016">
        <v>7.12</v>
      </c>
      <c r="E20" s="2017"/>
      <c r="F20" s="2016">
        <v>6.47</v>
      </c>
      <c r="G20" s="2016">
        <f>'[57]D3.4(b)_2021-22_Actual'!$H$22</f>
        <v>6.71</v>
      </c>
      <c r="H20" s="2022">
        <v>8.67</v>
      </c>
      <c r="I20" s="2022">
        <v>9.5299999999999994</v>
      </c>
      <c r="J20" s="2022">
        <v>10.49</v>
      </c>
      <c r="K20" s="2022">
        <v>11.54</v>
      </c>
      <c r="L20" s="2022">
        <v>12.69</v>
      </c>
      <c r="M20" s="2018"/>
    </row>
    <row r="21" spans="1:14" s="2019" customFormat="1" ht="21.95" customHeight="1" x14ac:dyDescent="0.2">
      <c r="A21" s="2015">
        <f t="shared" si="0"/>
        <v>11</v>
      </c>
      <c r="B21" s="425" t="s">
        <v>446</v>
      </c>
      <c r="C21" s="422"/>
      <c r="D21" s="2016">
        <v>0.72</v>
      </c>
      <c r="E21" s="2017"/>
      <c r="F21" s="2016">
        <v>0.77</v>
      </c>
      <c r="G21" s="2016">
        <f>'[57]D3.4(b)_2021-22_Actual'!$H$23</f>
        <v>0.98</v>
      </c>
      <c r="H21" s="2022">
        <v>0.88</v>
      </c>
      <c r="I21" s="2022">
        <v>0.97</v>
      </c>
      <c r="J21" s="2022">
        <v>1.07</v>
      </c>
      <c r="K21" s="2022">
        <v>1.17</v>
      </c>
      <c r="L21" s="2022">
        <v>1.29</v>
      </c>
      <c r="M21" s="2018"/>
    </row>
    <row r="22" spans="1:14" s="2019" customFormat="1" ht="21.95" customHeight="1" x14ac:dyDescent="0.2">
      <c r="A22" s="2015">
        <f t="shared" si="0"/>
        <v>12</v>
      </c>
      <c r="B22" s="425" t="s">
        <v>447</v>
      </c>
      <c r="C22" s="422"/>
      <c r="D22" s="2016"/>
      <c r="E22" s="2017"/>
      <c r="F22" s="2016"/>
      <c r="G22" s="2016"/>
      <c r="H22" s="2022"/>
      <c r="I22" s="2022"/>
      <c r="J22" s="2022"/>
      <c r="K22" s="2022"/>
      <c r="L22" s="2022"/>
      <c r="M22" s="2018"/>
    </row>
    <row r="23" spans="1:14" s="2019" customFormat="1" ht="21.95" customHeight="1" x14ac:dyDescent="0.2">
      <c r="A23" s="2015">
        <f t="shared" si="0"/>
        <v>13</v>
      </c>
      <c r="B23" s="425" t="s">
        <v>477</v>
      </c>
      <c r="C23" s="422"/>
      <c r="D23" s="2016">
        <v>0.46</v>
      </c>
      <c r="E23" s="2017"/>
      <c r="F23" s="2016">
        <v>0.48</v>
      </c>
      <c r="G23" s="2016">
        <f>'[57]D3.4(b)_2021-22_Actual'!$H$25</f>
        <v>0.34</v>
      </c>
      <c r="H23" s="2022">
        <v>0.54</v>
      </c>
      <c r="I23" s="2022">
        <v>0.6</v>
      </c>
      <c r="J23" s="2022">
        <v>0.66</v>
      </c>
      <c r="K23" s="2022">
        <v>0.72</v>
      </c>
      <c r="L23" s="2022">
        <v>0.8</v>
      </c>
      <c r="M23" s="2018"/>
    </row>
    <row r="24" spans="1:14" s="2019" customFormat="1" ht="21.95" customHeight="1" x14ac:dyDescent="0.2">
      <c r="A24" s="2015">
        <f t="shared" si="0"/>
        <v>14</v>
      </c>
      <c r="B24" s="425" t="s">
        <v>449</v>
      </c>
      <c r="C24" s="422"/>
      <c r="D24" s="2016"/>
      <c r="E24" s="2017"/>
      <c r="F24" s="2016"/>
      <c r="G24" s="2016"/>
      <c r="H24" s="2022"/>
      <c r="I24" s="2022"/>
      <c r="J24" s="2022"/>
      <c r="K24" s="2022"/>
      <c r="L24" s="2022"/>
      <c r="M24" s="2018"/>
    </row>
    <row r="25" spans="1:14" s="2019" customFormat="1" ht="21.95" customHeight="1" x14ac:dyDescent="0.2">
      <c r="A25" s="2015">
        <f t="shared" si="0"/>
        <v>15</v>
      </c>
      <c r="B25" s="425" t="s">
        <v>452</v>
      </c>
      <c r="C25" s="422"/>
      <c r="D25" s="2021">
        <v>0.98</v>
      </c>
      <c r="E25" s="2021"/>
      <c r="F25" s="2016">
        <v>0.75</v>
      </c>
      <c r="G25" s="2016">
        <f>'[57]D3.4(b)_2021-22_Actual'!$H$27</f>
        <v>0.76</v>
      </c>
      <c r="H25" s="2022">
        <v>0.84</v>
      </c>
      <c r="I25" s="2022">
        <v>0.92</v>
      </c>
      <c r="J25" s="2022">
        <v>1.01</v>
      </c>
      <c r="K25" s="2022">
        <v>1.1100000000000001</v>
      </c>
      <c r="L25" s="2022">
        <v>1.22</v>
      </c>
      <c r="M25" s="2018"/>
    </row>
    <row r="26" spans="1:14" s="2019" customFormat="1" ht="21.95" customHeight="1" x14ac:dyDescent="0.2">
      <c r="A26" s="2015">
        <f t="shared" si="0"/>
        <v>16</v>
      </c>
      <c r="B26" s="425" t="s">
        <v>476</v>
      </c>
      <c r="C26" s="422"/>
      <c r="D26" s="2021">
        <v>0</v>
      </c>
      <c r="E26" s="2021"/>
      <c r="F26" s="2016">
        <v>0</v>
      </c>
      <c r="G26" s="2016"/>
      <c r="H26" s="2016">
        <v>0</v>
      </c>
      <c r="I26" s="2016">
        <v>0</v>
      </c>
      <c r="J26" s="2016">
        <v>0</v>
      </c>
      <c r="K26" s="2016">
        <v>0</v>
      </c>
      <c r="L26" s="2016">
        <v>0</v>
      </c>
      <c r="M26" s="2018"/>
    </row>
    <row r="27" spans="1:14" s="2019" customFormat="1" ht="21.95" customHeight="1" x14ac:dyDescent="0.2">
      <c r="A27" s="2015">
        <f t="shared" si="0"/>
        <v>17</v>
      </c>
      <c r="B27" s="425" t="s">
        <v>454</v>
      </c>
      <c r="C27" s="422"/>
      <c r="D27" s="2021">
        <v>0.3</v>
      </c>
      <c r="E27" s="2021"/>
      <c r="F27" s="2016">
        <v>0</v>
      </c>
      <c r="G27" s="2016"/>
      <c r="H27" s="2016">
        <v>0</v>
      </c>
      <c r="I27" s="2016">
        <v>0</v>
      </c>
      <c r="J27" s="2016">
        <v>0</v>
      </c>
      <c r="K27" s="2016">
        <v>0</v>
      </c>
      <c r="L27" s="2016">
        <v>0</v>
      </c>
      <c r="M27" s="2018"/>
    </row>
    <row r="28" spans="1:14" s="2019" customFormat="1" ht="21.95" customHeight="1" x14ac:dyDescent="0.2">
      <c r="A28" s="2015">
        <f t="shared" si="0"/>
        <v>18</v>
      </c>
      <c r="B28" s="425" t="s">
        <v>1141</v>
      </c>
      <c r="C28" s="422"/>
      <c r="D28" s="2021">
        <v>2.9</v>
      </c>
      <c r="E28" s="2021"/>
      <c r="F28" s="2016">
        <v>1.07</v>
      </c>
      <c r="G28" s="2016">
        <f>'[57]D3.4(b)_2021-22_Actual'!$H$30</f>
        <v>0.24</v>
      </c>
      <c r="H28" s="2022">
        <v>1.21</v>
      </c>
      <c r="I28" s="2022">
        <v>1.33</v>
      </c>
      <c r="J28" s="2022">
        <v>1.46</v>
      </c>
      <c r="K28" s="2022">
        <v>1.61</v>
      </c>
      <c r="L28" s="2022">
        <v>1.77</v>
      </c>
      <c r="M28" s="2018"/>
      <c r="N28" s="2019">
        <v>0.15</v>
      </c>
    </row>
    <row r="29" spans="1:14" s="2019" customFormat="1" ht="21.95" customHeight="1" x14ac:dyDescent="0.2">
      <c r="A29" s="2015">
        <f t="shared" si="0"/>
        <v>19</v>
      </c>
      <c r="B29" s="425" t="s">
        <v>461</v>
      </c>
      <c r="C29" s="422"/>
      <c r="D29" s="2021">
        <v>1.54</v>
      </c>
      <c r="E29" s="2021"/>
      <c r="F29" s="2016">
        <v>0.5</v>
      </c>
      <c r="G29" s="2016">
        <f>'[57]D3.4(b)_2021-22_Actual'!$H$31</f>
        <v>0.72</v>
      </c>
      <c r="H29" s="2022">
        <v>2</v>
      </c>
      <c r="I29" s="2022">
        <v>2.5</v>
      </c>
      <c r="J29" s="2022">
        <v>3</v>
      </c>
      <c r="K29" s="2022">
        <v>3.5</v>
      </c>
      <c r="L29" s="2022">
        <v>4</v>
      </c>
      <c r="M29" s="2018"/>
      <c r="N29" s="2019">
        <v>0.28000000000000003</v>
      </c>
    </row>
    <row r="30" spans="1:14" s="2019" customFormat="1" ht="21.95" customHeight="1" x14ac:dyDescent="0.2">
      <c r="A30" s="2015">
        <f t="shared" si="0"/>
        <v>20</v>
      </c>
      <c r="B30" s="425" t="s">
        <v>478</v>
      </c>
      <c r="C30" s="422"/>
      <c r="D30" s="2021"/>
      <c r="E30" s="2021"/>
      <c r="F30" s="2016"/>
      <c r="G30" s="2016"/>
      <c r="H30" s="2022"/>
      <c r="I30" s="2022"/>
      <c r="J30" s="2022"/>
      <c r="K30" s="2022"/>
      <c r="L30" s="2022"/>
      <c r="M30" s="2018"/>
      <c r="N30" s="2019">
        <v>0.01</v>
      </c>
    </row>
    <row r="31" spans="1:14" s="2019" customFormat="1" ht="21.95" customHeight="1" x14ac:dyDescent="0.2">
      <c r="A31" s="2015">
        <f t="shared" si="0"/>
        <v>21</v>
      </c>
      <c r="B31" s="425" t="s">
        <v>484</v>
      </c>
      <c r="C31" s="422"/>
      <c r="D31" s="2021"/>
      <c r="E31" s="2021"/>
      <c r="F31" s="2016"/>
      <c r="G31" s="2016"/>
      <c r="H31" s="2022"/>
      <c r="I31" s="2022"/>
      <c r="J31" s="2022"/>
      <c r="K31" s="2022"/>
      <c r="L31" s="2022"/>
      <c r="M31" s="2018"/>
      <c r="N31" s="2019">
        <v>0.06</v>
      </c>
    </row>
    <row r="32" spans="1:14" s="2019" customFormat="1" ht="21.95" customHeight="1" x14ac:dyDescent="0.2">
      <c r="A32" s="2015">
        <f t="shared" si="0"/>
        <v>22</v>
      </c>
      <c r="B32" s="425" t="s">
        <v>485</v>
      </c>
      <c r="C32" s="422"/>
      <c r="D32" s="2021"/>
      <c r="E32" s="2021"/>
      <c r="F32" s="2016"/>
      <c r="G32" s="2016"/>
      <c r="H32" s="2022"/>
      <c r="I32" s="2022"/>
      <c r="J32" s="2022"/>
      <c r="K32" s="2022"/>
      <c r="L32" s="2022"/>
      <c r="M32" s="2018"/>
      <c r="N32" s="2019">
        <f>SUM(N28:N31)</f>
        <v>0.5</v>
      </c>
    </row>
    <row r="33" spans="1:13" s="2019" customFormat="1" ht="21.95" customHeight="1" x14ac:dyDescent="0.2">
      <c r="A33" s="2015">
        <f t="shared" si="0"/>
        <v>23</v>
      </c>
      <c r="B33" s="422" t="s">
        <v>486</v>
      </c>
      <c r="C33" s="422"/>
      <c r="D33" s="2021"/>
      <c r="E33" s="2021"/>
      <c r="F33" s="2016"/>
      <c r="G33" s="2016"/>
      <c r="H33" s="2022"/>
      <c r="I33" s="2022"/>
      <c r="J33" s="2022"/>
      <c r="K33" s="2022"/>
      <c r="L33" s="2022"/>
      <c r="M33" s="2018"/>
    </row>
    <row r="34" spans="1:13" s="2019" customFormat="1" ht="21.95" customHeight="1" x14ac:dyDescent="0.2">
      <c r="A34" s="2015">
        <f t="shared" si="0"/>
        <v>24</v>
      </c>
      <c r="B34" s="422" t="s">
        <v>453</v>
      </c>
      <c r="C34" s="422"/>
      <c r="D34" s="2021">
        <v>0</v>
      </c>
      <c r="E34" s="2021"/>
      <c r="F34" s="2016">
        <v>1.6</v>
      </c>
      <c r="G34" s="2016">
        <f>'[57]D3.4(b)_2021-22_Actual'!$H$35</f>
        <v>11.85</v>
      </c>
      <c r="H34" s="2022">
        <v>10</v>
      </c>
      <c r="I34" s="2022">
        <v>5</v>
      </c>
      <c r="J34" s="2022">
        <v>4</v>
      </c>
      <c r="K34" s="2022">
        <v>3</v>
      </c>
      <c r="L34" s="2022">
        <v>2.58</v>
      </c>
      <c r="M34" s="2018"/>
    </row>
    <row r="35" spans="1:13" s="2019" customFormat="1" ht="21.95" customHeight="1" x14ac:dyDescent="0.2">
      <c r="A35" s="2015">
        <f t="shared" si="0"/>
        <v>25</v>
      </c>
      <c r="B35" s="422" t="s">
        <v>483</v>
      </c>
      <c r="C35" s="422"/>
      <c r="D35" s="2021">
        <v>4.4800000000000004</v>
      </c>
      <c r="E35" s="2021"/>
      <c r="F35" s="2016">
        <v>3.32</v>
      </c>
      <c r="G35" s="2016">
        <f>'[57]D3.4(b)_2021-22_Actual'!$H$36</f>
        <v>2.85</v>
      </c>
      <c r="H35" s="2022">
        <v>3.85</v>
      </c>
      <c r="I35" s="2022">
        <v>4.24</v>
      </c>
      <c r="J35" s="2022">
        <v>4.66</v>
      </c>
      <c r="K35" s="2022">
        <v>5.13</v>
      </c>
      <c r="L35" s="2022">
        <v>5.64</v>
      </c>
      <c r="M35" s="2018"/>
    </row>
    <row r="36" spans="1:13" s="2019" customFormat="1" ht="21.95" customHeight="1" x14ac:dyDescent="0.2">
      <c r="A36" s="2015">
        <f t="shared" si="0"/>
        <v>26</v>
      </c>
      <c r="B36" s="422" t="s">
        <v>462</v>
      </c>
      <c r="C36" s="422"/>
      <c r="D36" s="2021">
        <v>0.68</v>
      </c>
      <c r="E36" s="2021"/>
      <c r="F36" s="2016">
        <v>2.67</v>
      </c>
      <c r="G36" s="2016">
        <f>'[57]D3.4(b)_2021-22_Actual'!$H$37</f>
        <v>1.47</v>
      </c>
      <c r="H36" s="2022">
        <v>2.06</v>
      </c>
      <c r="I36" s="2022">
        <v>2.27</v>
      </c>
      <c r="J36" s="2022">
        <v>2.5</v>
      </c>
      <c r="K36" s="2022">
        <v>2.75</v>
      </c>
      <c r="L36" s="2022">
        <v>3.02</v>
      </c>
      <c r="M36" s="2018"/>
    </row>
    <row r="37" spans="1:13" s="2019" customFormat="1" ht="21.95" customHeight="1" x14ac:dyDescent="0.2">
      <c r="A37" s="2015">
        <f t="shared" si="0"/>
        <v>27</v>
      </c>
      <c r="B37" s="422" t="s">
        <v>455</v>
      </c>
      <c r="C37" s="422"/>
      <c r="D37" s="2021">
        <v>10.31</v>
      </c>
      <c r="E37" s="2021"/>
      <c r="F37" s="2016">
        <f>2.09+8.9</f>
        <v>10.99</v>
      </c>
      <c r="G37" s="2016">
        <f>'[57]D3.4(b)_2021-22_Actual'!$H$38</f>
        <v>18.22</v>
      </c>
      <c r="H37" s="2022">
        <v>15</v>
      </c>
      <c r="I37" s="2022">
        <v>10.93</v>
      </c>
      <c r="J37" s="2022">
        <v>12.02</v>
      </c>
      <c r="K37" s="2022">
        <v>13.22</v>
      </c>
      <c r="L37" s="2022">
        <v>14.55</v>
      </c>
      <c r="M37" s="2018"/>
    </row>
    <row r="38" spans="1:13" s="2019" customFormat="1" ht="21.95" customHeight="1" x14ac:dyDescent="0.2">
      <c r="A38" s="2015">
        <f t="shared" si="0"/>
        <v>28</v>
      </c>
      <c r="B38" s="422" t="s">
        <v>458</v>
      </c>
      <c r="C38" s="422"/>
      <c r="D38" s="2021"/>
      <c r="E38" s="2021"/>
      <c r="F38" s="2016"/>
      <c r="G38" s="2016"/>
      <c r="H38" s="2022"/>
      <c r="I38" s="2022"/>
      <c r="J38" s="2022"/>
      <c r="K38" s="2022"/>
      <c r="L38" s="2022"/>
      <c r="M38" s="2018"/>
    </row>
    <row r="39" spans="1:13" s="2019" customFormat="1" ht="21.95" customHeight="1" x14ac:dyDescent="0.2">
      <c r="A39" s="2015">
        <f t="shared" si="0"/>
        <v>29</v>
      </c>
      <c r="B39" s="422" t="s">
        <v>459</v>
      </c>
      <c r="C39" s="422"/>
      <c r="D39" s="2021"/>
      <c r="E39" s="2021"/>
      <c r="F39" s="2016"/>
      <c r="G39" s="2016"/>
      <c r="H39" s="2022"/>
      <c r="I39" s="2022"/>
      <c r="J39" s="2022"/>
      <c r="K39" s="2022"/>
      <c r="L39" s="2022"/>
      <c r="M39" s="2018"/>
    </row>
    <row r="40" spans="1:13" s="2019" customFormat="1" ht="21.95" customHeight="1" x14ac:dyDescent="0.2">
      <c r="A40" s="2015">
        <f t="shared" si="0"/>
        <v>30</v>
      </c>
      <c r="B40" s="422" t="s">
        <v>460</v>
      </c>
      <c r="C40" s="422"/>
      <c r="D40" s="2021"/>
      <c r="E40" s="2021"/>
      <c r="F40" s="2016"/>
      <c r="G40" s="2016"/>
      <c r="H40" s="2022"/>
      <c r="I40" s="2022"/>
      <c r="J40" s="2022"/>
      <c r="K40" s="2022"/>
      <c r="L40" s="2022"/>
      <c r="M40" s="2018"/>
    </row>
    <row r="41" spans="1:13" s="2019" customFormat="1" ht="21.95" customHeight="1" x14ac:dyDescent="0.2">
      <c r="A41" s="2015">
        <f t="shared" si="0"/>
        <v>31</v>
      </c>
      <c r="B41" s="422" t="s">
        <v>448</v>
      </c>
      <c r="C41" s="422"/>
      <c r="D41" s="2021"/>
      <c r="E41" s="2021"/>
      <c r="F41" s="2016"/>
      <c r="G41" s="2016"/>
      <c r="H41" s="2022"/>
      <c r="I41" s="2022"/>
      <c r="J41" s="2022"/>
      <c r="K41" s="2022"/>
      <c r="L41" s="2022"/>
      <c r="M41" s="2018"/>
    </row>
    <row r="42" spans="1:13" s="2019" customFormat="1" ht="21.95" customHeight="1" x14ac:dyDescent="0.2">
      <c r="A42" s="2015">
        <f t="shared" si="0"/>
        <v>32</v>
      </c>
      <c r="B42" s="422" t="s">
        <v>450</v>
      </c>
      <c r="C42" s="422"/>
      <c r="D42" s="2021"/>
      <c r="E42" s="2021"/>
      <c r="F42" s="2016"/>
      <c r="G42" s="2016"/>
      <c r="H42" s="2022"/>
      <c r="I42" s="2022"/>
      <c r="J42" s="2022"/>
      <c r="K42" s="2022"/>
      <c r="L42" s="2022"/>
      <c r="M42" s="2018"/>
    </row>
    <row r="43" spans="1:13" s="2019" customFormat="1" ht="21.95" customHeight="1" x14ac:dyDescent="0.2">
      <c r="A43" s="2015">
        <f t="shared" si="0"/>
        <v>33</v>
      </c>
      <c r="B43" s="422" t="s">
        <v>451</v>
      </c>
      <c r="C43" s="422"/>
      <c r="D43" s="2021"/>
      <c r="E43" s="2021"/>
      <c r="F43" s="2016"/>
      <c r="G43" s="2016"/>
      <c r="H43" s="2022"/>
      <c r="I43" s="2022"/>
      <c r="J43" s="2022"/>
      <c r="K43" s="2022"/>
      <c r="L43" s="2022"/>
      <c r="M43" s="2018"/>
    </row>
    <row r="44" spans="1:13" s="2019" customFormat="1" ht="21.95" customHeight="1" x14ac:dyDescent="0.2">
      <c r="A44" s="2015">
        <f t="shared" si="0"/>
        <v>34</v>
      </c>
      <c r="B44" s="422" t="s">
        <v>1142</v>
      </c>
      <c r="C44" s="422"/>
      <c r="D44" s="2021">
        <v>1.05</v>
      </c>
      <c r="E44" s="2021"/>
      <c r="F44" s="2016">
        <f>0.66+0.6</f>
        <v>1.26</v>
      </c>
      <c r="G44" s="2016">
        <f>'[57]D3.4(b)_2021-22_Actual'!$H$45</f>
        <v>2.64</v>
      </c>
      <c r="H44" s="2022">
        <v>4.13</v>
      </c>
      <c r="I44" s="2022">
        <v>4.55</v>
      </c>
      <c r="J44" s="2022">
        <v>5</v>
      </c>
      <c r="K44" s="2022">
        <v>5.5</v>
      </c>
      <c r="L44" s="2022">
        <v>6.05</v>
      </c>
      <c r="M44" s="2018"/>
    </row>
    <row r="45" spans="1:13" s="2019" customFormat="1" ht="21.95" customHeight="1" x14ac:dyDescent="0.2">
      <c r="A45" s="2023">
        <v>35</v>
      </c>
      <c r="B45" s="424" t="s">
        <v>463</v>
      </c>
      <c r="C45" s="424"/>
      <c r="D45" s="2021">
        <f>SUM(D11:D44)</f>
        <v>57.749999999999993</v>
      </c>
      <c r="E45" s="2021"/>
      <c r="F45" s="2021">
        <f t="shared" ref="F45:L45" si="1">SUM(F11:F44)</f>
        <v>49.27</v>
      </c>
      <c r="G45" s="2021">
        <f t="shared" si="1"/>
        <v>70.63000000000001</v>
      </c>
      <c r="H45" s="2021">
        <f t="shared" si="1"/>
        <v>79.820000000000007</v>
      </c>
      <c r="I45" s="2021">
        <f t="shared" si="1"/>
        <v>76.67</v>
      </c>
      <c r="J45" s="2021">
        <f t="shared" si="1"/>
        <v>83.17</v>
      </c>
      <c r="K45" s="2021">
        <f t="shared" si="1"/>
        <v>90.339999999999989</v>
      </c>
      <c r="L45" s="2021">
        <f t="shared" si="1"/>
        <v>98.84999999999998</v>
      </c>
      <c r="M45" s="2018"/>
    </row>
    <row r="46" spans="1:13" s="2019" customFormat="1" ht="21.95" customHeight="1" x14ac:dyDescent="0.2">
      <c r="A46" s="2020">
        <v>36</v>
      </c>
      <c r="B46" s="487" t="s">
        <v>487</v>
      </c>
      <c r="C46" s="424"/>
      <c r="D46" s="2021">
        <v>55.54</v>
      </c>
      <c r="E46" s="2021"/>
      <c r="F46" s="2021">
        <v>37.659999999999997</v>
      </c>
      <c r="G46" s="2021">
        <f>'[57]D3.4(b)_2021-22_Actual'!$H$47</f>
        <v>39.83</v>
      </c>
      <c r="H46" s="2021">
        <v>42.63</v>
      </c>
      <c r="I46" s="2021">
        <v>46.89</v>
      </c>
      <c r="J46" s="2021">
        <v>51.58</v>
      </c>
      <c r="K46" s="2021">
        <v>56.74</v>
      </c>
      <c r="L46" s="2021">
        <v>62.41</v>
      </c>
      <c r="M46" s="2018"/>
    </row>
    <row r="47" spans="1:13" s="2019" customFormat="1" ht="21.95" customHeight="1" x14ac:dyDescent="0.2">
      <c r="A47" s="2020">
        <v>37</v>
      </c>
      <c r="B47" s="425" t="s">
        <v>440</v>
      </c>
      <c r="C47" s="425"/>
      <c r="D47" s="2021">
        <v>0</v>
      </c>
      <c r="E47" s="2021"/>
      <c r="F47" s="2021">
        <v>0</v>
      </c>
      <c r="G47" s="2021">
        <v>0</v>
      </c>
      <c r="H47" s="2021">
        <v>0</v>
      </c>
      <c r="I47" s="2021">
        <v>0</v>
      </c>
      <c r="J47" s="2021">
        <v>0</v>
      </c>
      <c r="K47" s="2021">
        <v>0</v>
      </c>
      <c r="L47" s="2021">
        <v>0</v>
      </c>
      <c r="M47" s="2018"/>
    </row>
    <row r="48" spans="1:13" s="2019" customFormat="1" ht="21.95" customHeight="1" x14ac:dyDescent="0.2">
      <c r="A48" s="2045">
        <v>38</v>
      </c>
      <c r="B48" s="424" t="s">
        <v>464</v>
      </c>
      <c r="C48" s="424"/>
      <c r="D48" s="2017">
        <f>D45+D46-D47</f>
        <v>113.28999999999999</v>
      </c>
      <c r="E48" s="2017"/>
      <c r="F48" s="2017">
        <f t="shared" ref="F48:L48" si="2">F45+F46-F47</f>
        <v>86.93</v>
      </c>
      <c r="G48" s="2017">
        <f t="shared" si="2"/>
        <v>110.46000000000001</v>
      </c>
      <c r="H48" s="2017">
        <f t="shared" si="2"/>
        <v>122.45000000000002</v>
      </c>
      <c r="I48" s="2017">
        <f t="shared" si="2"/>
        <v>123.56</v>
      </c>
      <c r="J48" s="2017">
        <f t="shared" si="2"/>
        <v>134.75</v>
      </c>
      <c r="K48" s="2017">
        <f t="shared" si="2"/>
        <v>147.07999999999998</v>
      </c>
      <c r="L48" s="2017">
        <f t="shared" si="2"/>
        <v>161.26</v>
      </c>
      <c r="M48" s="2018"/>
    </row>
    <row r="49" spans="1:13" ht="16.5" x14ac:dyDescent="0.25">
      <c r="A49" s="84"/>
    </row>
    <row r="50" spans="1:13" s="997" customFormat="1" x14ac:dyDescent="0.25">
      <c r="A50" s="2030"/>
      <c r="B50" s="1979" t="str">
        <f>'D3.4_2019-20_to 2026-27_Sbmtd'!C63</f>
        <v>For KINESCO Power and Utilities Pvt. Ltd.</v>
      </c>
      <c r="M50" s="2031"/>
    </row>
    <row r="51" spans="1:13" s="997" customFormat="1" x14ac:dyDescent="0.25">
      <c r="A51" s="2030"/>
      <c r="B51" s="1979"/>
      <c r="M51" s="2031"/>
    </row>
    <row r="52" spans="1:13" s="997" customFormat="1" x14ac:dyDescent="0.25">
      <c r="A52" s="2030"/>
      <c r="B52" s="1979" t="str">
        <f>'D3.4_2019-20_to 2026-27_Sbmtd'!C68</f>
        <v>T M AJITHKUMAR</v>
      </c>
      <c r="M52" s="2031"/>
    </row>
    <row r="53" spans="1:13" s="997" customFormat="1" x14ac:dyDescent="0.25">
      <c r="A53" s="2030"/>
      <c r="B53" s="1979" t="str">
        <f>'D3.4_2019-20_to 2026-27_Sbmtd'!C69</f>
        <v>CHIEF EXECUTIVE OFFICER</v>
      </c>
      <c r="M53" s="2031"/>
    </row>
    <row r="54" spans="1:13" s="997" customFormat="1" x14ac:dyDescent="0.25">
      <c r="A54" s="2030"/>
      <c r="B54" s="1979" t="str">
        <f>'D3.4_2019-20_to 2026-27_Sbmtd'!C71</f>
        <v>Place: Kakkanad, Kochi</v>
      </c>
      <c r="M54" s="2031"/>
    </row>
    <row r="55" spans="1:13" x14ac:dyDescent="0.25">
      <c r="B55" s="1979" t="str">
        <f>'D3.4_2019-20_to 2026-27_Sbmtd'!C72</f>
        <v>Date: --/--/----</v>
      </c>
      <c r="M55" s="2031"/>
    </row>
  </sheetData>
  <mergeCells count="6">
    <mergeCell ref="B2:M2"/>
    <mergeCell ref="B4:M4"/>
    <mergeCell ref="A8:A9"/>
    <mergeCell ref="B8:B9"/>
    <mergeCell ref="C8:C9"/>
    <mergeCell ref="M8:M9"/>
  </mergeCells>
  <printOptions horizontalCentered="1"/>
  <pageMargins left="0.62992125984251968" right="0.43307086614173229" top="0.39370078740157483" bottom="0.31496062992125984" header="0.23622047244094491" footer="0.11811023622047245"/>
  <pageSetup paperSize="9" scale="4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50"/>
  </sheetPr>
  <dimension ref="A1:M36"/>
  <sheetViews>
    <sheetView view="pageBreakPreview" topLeftCell="A7" zoomScale="70" zoomScaleNormal="70" zoomScaleSheetLayoutView="70" workbookViewId="0">
      <selection activeCell="M24" sqref="M24:M37"/>
    </sheetView>
  </sheetViews>
  <sheetFormatPr defaultColWidth="9.33203125" defaultRowHeight="15.75" x14ac:dyDescent="0.25"/>
  <cols>
    <col min="1" max="1" width="10.33203125" style="417" customWidth="1"/>
    <col min="2" max="2" width="57.5" style="418" customWidth="1"/>
    <col min="3" max="3" width="24.5" style="418" customWidth="1"/>
    <col min="4" max="4" width="21.6640625" style="418" customWidth="1"/>
    <col min="5" max="5" width="21" style="418" customWidth="1"/>
    <col min="6" max="6" width="21.1640625" style="418" customWidth="1"/>
    <col min="7" max="12" width="19.1640625" style="418" customWidth="1"/>
    <col min="13" max="13" width="16.33203125" style="418" customWidth="1"/>
    <col min="14" max="14" width="15" style="418" customWidth="1"/>
    <col min="15" max="16384" width="9.33203125" style="418"/>
  </cols>
  <sheetData>
    <row r="1" spans="1:13" ht="16.5" thickBot="1" x14ac:dyDescent="0.3"/>
    <row r="2" spans="1:13" ht="22.5" customHeight="1" thickBot="1" x14ac:dyDescent="0.3">
      <c r="A2" s="1721" t="s">
        <v>982</v>
      </c>
      <c r="B2" s="1722"/>
      <c r="C2" s="1722"/>
      <c r="D2" s="1722"/>
      <c r="E2" s="1722"/>
      <c r="F2" s="1722"/>
      <c r="G2" s="1722"/>
      <c r="H2" s="1722"/>
      <c r="I2" s="1722"/>
      <c r="J2" s="1722"/>
      <c r="K2" s="1722"/>
      <c r="L2" s="1722"/>
      <c r="M2" s="1723"/>
    </row>
    <row r="3" spans="1:13" ht="16.5" thickBot="1" x14ac:dyDescent="0.3"/>
    <row r="4" spans="1:13" ht="24" customHeight="1" thickBot="1" x14ac:dyDescent="0.3">
      <c r="A4" s="1715" t="s">
        <v>110</v>
      </c>
      <c r="B4" s="1716"/>
      <c r="C4" s="1716"/>
      <c r="D4" s="1716"/>
      <c r="E4" s="1716"/>
      <c r="F4" s="1716"/>
      <c r="G4" s="1716"/>
      <c r="H4" s="1716"/>
      <c r="I4" s="1716"/>
      <c r="J4" s="1716"/>
      <c r="K4" s="1716"/>
      <c r="L4" s="1716"/>
      <c r="M4" s="1717"/>
    </row>
    <row r="6" spans="1:13" s="420" customFormat="1" ht="27" customHeight="1" x14ac:dyDescent="0.25">
      <c r="A6" s="419"/>
      <c r="B6" s="420" t="str">
        <f>'D3.4(b)_2019-20_to 2026-27_Sbmt'!B5</f>
        <v>Name of Distribution Business/Licensee</v>
      </c>
      <c r="C6" s="420" t="str">
        <f>'D3.4(b)_2019-20_to 2026-27_Sbmt'!D5</f>
        <v>KINESCO Power and Utilities Private Limited</v>
      </c>
    </row>
    <row r="7" spans="1:13" s="420" customFormat="1" ht="27" customHeight="1" x14ac:dyDescent="0.25">
      <c r="A7" s="419"/>
      <c r="B7" s="420" t="str">
        <f>'D3.4(b)_2019-20_to 2026-27_Sbmt'!B6</f>
        <v>Licensed Area of Supply</v>
      </c>
      <c r="C7" s="420" t="str">
        <f>'D3.4(b)_2019-20_to 2026-27_Sbmt'!D6</f>
        <v>Infopark and KINFRA Park, Kakkanad, KINFRA Hi Tech Park, Kalamassery, KIITP, Kanjikode and KINFRA Mega Food Park, Kozhipara, Palakkad</v>
      </c>
    </row>
    <row r="8" spans="1:13" ht="17.25" thickBot="1" x14ac:dyDescent="0.35">
      <c r="L8" s="418" t="s">
        <v>1047</v>
      </c>
      <c r="M8" s="421"/>
    </row>
    <row r="9" spans="1:13" ht="25.5" customHeight="1" x14ac:dyDescent="0.25">
      <c r="A9" s="1713" t="s">
        <v>74</v>
      </c>
      <c r="B9" s="1711" t="s">
        <v>32</v>
      </c>
      <c r="C9" s="1711" t="s">
        <v>105</v>
      </c>
      <c r="D9" s="571" t="s">
        <v>724</v>
      </c>
      <c r="E9" s="546" t="s">
        <v>724</v>
      </c>
      <c r="F9" s="546" t="s">
        <v>725</v>
      </c>
      <c r="G9" s="492" t="s">
        <v>726</v>
      </c>
      <c r="H9" s="492" t="s">
        <v>938</v>
      </c>
      <c r="I9" s="492" t="s">
        <v>939</v>
      </c>
      <c r="J9" s="492" t="s">
        <v>940</v>
      </c>
      <c r="K9" s="492" t="s">
        <v>941</v>
      </c>
      <c r="L9" s="492" t="s">
        <v>942</v>
      </c>
      <c r="M9" s="1709" t="s">
        <v>33</v>
      </c>
    </row>
    <row r="10" spans="1:13" ht="39.75" customHeight="1" x14ac:dyDescent="0.25">
      <c r="A10" s="1714"/>
      <c r="B10" s="1712"/>
      <c r="C10" s="1712"/>
      <c r="D10" s="103" t="s">
        <v>34</v>
      </c>
      <c r="E10" s="103" t="s">
        <v>1049</v>
      </c>
      <c r="F10" s="103" t="s">
        <v>34</v>
      </c>
      <c r="G10" s="103" t="s">
        <v>937</v>
      </c>
      <c r="H10" s="103" t="s">
        <v>393</v>
      </c>
      <c r="I10" s="103" t="s">
        <v>393</v>
      </c>
      <c r="J10" s="103" t="s">
        <v>393</v>
      </c>
      <c r="K10" s="103" t="s">
        <v>393</v>
      </c>
      <c r="L10" s="103" t="s">
        <v>393</v>
      </c>
      <c r="M10" s="1710"/>
    </row>
    <row r="11" spans="1:13" ht="22.5" customHeight="1" x14ac:dyDescent="0.25">
      <c r="A11" s="414">
        <v>1</v>
      </c>
      <c r="B11" s="413">
        <v>2</v>
      </c>
      <c r="C11" s="413">
        <v>3</v>
      </c>
      <c r="D11" s="413">
        <v>4</v>
      </c>
      <c r="E11" s="355">
        <v>5</v>
      </c>
      <c r="F11" s="355">
        <v>6</v>
      </c>
      <c r="G11" s="415">
        <v>7</v>
      </c>
      <c r="H11" s="355">
        <v>8</v>
      </c>
      <c r="I11" s="415">
        <v>9</v>
      </c>
      <c r="J11" s="355">
        <v>10</v>
      </c>
      <c r="K11" s="355">
        <v>11</v>
      </c>
      <c r="L11" s="355">
        <v>12</v>
      </c>
      <c r="M11" s="415">
        <v>13</v>
      </c>
    </row>
    <row r="12" spans="1:13" s="423" customFormat="1" ht="30" customHeight="1" x14ac:dyDescent="0.25">
      <c r="A12" s="356">
        <v>1</v>
      </c>
      <c r="B12" s="429" t="s">
        <v>465</v>
      </c>
      <c r="C12" s="429"/>
      <c r="D12" s="357">
        <v>88.58</v>
      </c>
      <c r="E12" s="357"/>
      <c r="F12" s="719">
        <v>76.09</v>
      </c>
      <c r="G12" s="720">
        <v>99.5</v>
      </c>
      <c r="H12" s="720">
        <v>121.96</v>
      </c>
      <c r="I12" s="720">
        <v>152.44999999999999</v>
      </c>
      <c r="J12" s="720">
        <v>190.57</v>
      </c>
      <c r="K12" s="720">
        <v>238.21</v>
      </c>
      <c r="L12" s="720">
        <v>297.76</v>
      </c>
      <c r="M12" s="721"/>
    </row>
    <row r="13" spans="1:13" s="423" customFormat="1" ht="30" customHeight="1" x14ac:dyDescent="0.25">
      <c r="A13" s="356">
        <v>2</v>
      </c>
      <c r="B13" s="429" t="s">
        <v>466</v>
      </c>
      <c r="C13" s="429"/>
      <c r="D13" s="357"/>
      <c r="E13" s="357"/>
      <c r="F13" s="719"/>
      <c r="G13" s="720"/>
      <c r="H13" s="720"/>
      <c r="I13" s="720"/>
      <c r="J13" s="720"/>
      <c r="K13" s="720"/>
      <c r="L13" s="720"/>
      <c r="M13" s="721"/>
    </row>
    <row r="14" spans="1:13" s="423" customFormat="1" ht="30" customHeight="1" x14ac:dyDescent="0.25">
      <c r="A14" s="356">
        <v>3</v>
      </c>
      <c r="B14" s="429" t="s">
        <v>467</v>
      </c>
      <c r="C14" s="429"/>
      <c r="D14" s="357"/>
      <c r="E14" s="357"/>
      <c r="F14" s="719"/>
      <c r="G14" s="720"/>
      <c r="H14" s="720"/>
      <c r="I14" s="720"/>
      <c r="J14" s="720"/>
      <c r="K14" s="720"/>
      <c r="L14" s="720"/>
      <c r="M14" s="721"/>
    </row>
    <row r="15" spans="1:13" s="423" customFormat="1" ht="30" customHeight="1" x14ac:dyDescent="0.25">
      <c r="A15" s="356">
        <v>4</v>
      </c>
      <c r="B15" s="429" t="s">
        <v>468</v>
      </c>
      <c r="C15" s="429"/>
      <c r="D15" s="357"/>
      <c r="E15" s="357"/>
      <c r="F15" s="719"/>
      <c r="G15" s="720"/>
      <c r="H15" s="720"/>
      <c r="I15" s="720"/>
      <c r="J15" s="720"/>
      <c r="K15" s="720"/>
      <c r="L15" s="720"/>
      <c r="M15" s="721"/>
    </row>
    <row r="16" spans="1:13" s="423" customFormat="1" ht="30" customHeight="1" x14ac:dyDescent="0.25">
      <c r="A16" s="356">
        <v>5</v>
      </c>
      <c r="B16" s="429" t="s">
        <v>469</v>
      </c>
      <c r="C16" s="429"/>
      <c r="D16" s="357"/>
      <c r="E16" s="357"/>
      <c r="F16" s="719"/>
      <c r="G16" s="720"/>
      <c r="H16" s="720"/>
      <c r="I16" s="720"/>
      <c r="J16" s="720"/>
      <c r="K16" s="720"/>
      <c r="L16" s="720"/>
      <c r="M16" s="721"/>
    </row>
    <row r="17" spans="1:13" s="423" customFormat="1" ht="30" customHeight="1" x14ac:dyDescent="0.25">
      <c r="A17" s="356">
        <v>6</v>
      </c>
      <c r="B17" s="429" t="s">
        <v>53</v>
      </c>
      <c r="C17" s="429"/>
      <c r="D17" s="357"/>
      <c r="E17" s="357"/>
      <c r="F17" s="719"/>
      <c r="G17" s="720"/>
      <c r="H17" s="720"/>
      <c r="I17" s="720"/>
      <c r="J17" s="720"/>
      <c r="K17" s="720"/>
      <c r="L17" s="720"/>
      <c r="M17" s="721"/>
    </row>
    <row r="18" spans="1:13" s="423" customFormat="1" ht="30" customHeight="1" x14ac:dyDescent="0.25">
      <c r="A18" s="356">
        <v>7</v>
      </c>
      <c r="B18" s="429" t="s">
        <v>470</v>
      </c>
      <c r="C18" s="429"/>
      <c r="D18" s="357"/>
      <c r="E18" s="357"/>
      <c r="F18" s="719"/>
      <c r="G18" s="720"/>
      <c r="H18" s="720"/>
      <c r="I18" s="720"/>
      <c r="J18" s="720"/>
      <c r="K18" s="720"/>
      <c r="L18" s="720"/>
      <c r="M18" s="721"/>
    </row>
    <row r="19" spans="1:13" s="423" customFormat="1" ht="30" customHeight="1" x14ac:dyDescent="0.25">
      <c r="A19" s="356">
        <v>8</v>
      </c>
      <c r="B19" s="429" t="s">
        <v>471</v>
      </c>
      <c r="C19" s="429"/>
      <c r="D19" s="357">
        <v>0.03</v>
      </c>
      <c r="E19" s="357"/>
      <c r="F19" s="719">
        <v>0.23</v>
      </c>
      <c r="G19" s="720">
        <v>0.09</v>
      </c>
      <c r="H19" s="720">
        <v>0.35</v>
      </c>
      <c r="I19" s="720">
        <v>0.45</v>
      </c>
      <c r="J19" s="720">
        <v>0.55000000000000004</v>
      </c>
      <c r="K19" s="720">
        <v>0.65</v>
      </c>
      <c r="L19" s="720">
        <v>0.75</v>
      </c>
      <c r="M19" s="721"/>
    </row>
    <row r="20" spans="1:13" s="423" customFormat="1" ht="30" customHeight="1" x14ac:dyDescent="0.25">
      <c r="A20" s="356">
        <v>9</v>
      </c>
      <c r="B20" s="430" t="s">
        <v>472</v>
      </c>
      <c r="C20" s="430"/>
      <c r="D20" s="1237">
        <f>SUM(D12:D19)</f>
        <v>88.61</v>
      </c>
      <c r="E20" s="357">
        <f t="shared" ref="E20:L20" si="0">SUM(E12:E19)</f>
        <v>0</v>
      </c>
      <c r="F20" s="722">
        <f t="shared" si="0"/>
        <v>76.320000000000007</v>
      </c>
      <c r="G20" s="722">
        <f t="shared" si="0"/>
        <v>99.59</v>
      </c>
      <c r="H20" s="722">
        <f t="shared" si="0"/>
        <v>122.30999999999999</v>
      </c>
      <c r="I20" s="722">
        <f t="shared" si="0"/>
        <v>152.89999999999998</v>
      </c>
      <c r="J20" s="722">
        <f t="shared" si="0"/>
        <v>191.12</v>
      </c>
      <c r="K20" s="722">
        <f t="shared" si="0"/>
        <v>238.86</v>
      </c>
      <c r="L20" s="722">
        <f t="shared" si="0"/>
        <v>298.51</v>
      </c>
      <c r="M20" s="721"/>
    </row>
    <row r="21" spans="1:13" s="423" customFormat="1" ht="30" customHeight="1" x14ac:dyDescent="0.25">
      <c r="A21" s="356">
        <v>10</v>
      </c>
      <c r="B21" s="431" t="s">
        <v>440</v>
      </c>
      <c r="C21" s="431"/>
      <c r="D21" s="357">
        <v>0</v>
      </c>
      <c r="E21" s="357">
        <v>0</v>
      </c>
      <c r="F21" s="722">
        <v>0</v>
      </c>
      <c r="G21" s="722">
        <v>0</v>
      </c>
      <c r="H21" s="722">
        <v>0</v>
      </c>
      <c r="I21" s="722">
        <v>0</v>
      </c>
      <c r="J21" s="722">
        <v>0</v>
      </c>
      <c r="K21" s="722">
        <v>0</v>
      </c>
      <c r="L21" s="722">
        <v>0</v>
      </c>
      <c r="M21" s="721"/>
    </row>
    <row r="22" spans="1:13" s="423" customFormat="1" ht="30" customHeight="1" thickBot="1" x14ac:dyDescent="0.3">
      <c r="A22" s="426">
        <v>11</v>
      </c>
      <c r="B22" s="630" t="s">
        <v>473</v>
      </c>
      <c r="C22" s="630"/>
      <c r="D22" s="1238">
        <f>D20-D21</f>
        <v>88.61</v>
      </c>
      <c r="E22" s="631">
        <f t="shared" ref="E22:L22" si="1">E20-E21</f>
        <v>0</v>
      </c>
      <c r="F22" s="723">
        <f t="shared" si="1"/>
        <v>76.320000000000007</v>
      </c>
      <c r="G22" s="723">
        <f t="shared" si="1"/>
        <v>99.59</v>
      </c>
      <c r="H22" s="723">
        <f t="shared" si="1"/>
        <v>122.30999999999999</v>
      </c>
      <c r="I22" s="1430">
        <f t="shared" si="1"/>
        <v>152.89999999999998</v>
      </c>
      <c r="J22" s="723">
        <f t="shared" si="1"/>
        <v>191.12</v>
      </c>
      <c r="K22" s="723">
        <f t="shared" si="1"/>
        <v>238.86</v>
      </c>
      <c r="L22" s="723">
        <f t="shared" si="1"/>
        <v>298.51</v>
      </c>
      <c r="M22" s="724"/>
    </row>
    <row r="23" spans="1:13" ht="16.5" x14ac:dyDescent="0.25">
      <c r="A23" s="84"/>
    </row>
    <row r="24" spans="1:13" x14ac:dyDescent="0.25">
      <c r="B24" s="741" t="str">
        <f>'D3.4(b)_2019-20_to 2026-27_Sbmt'!B50</f>
        <v>For KINESCO Power and Utilities Pvt. Ltd.</v>
      </c>
      <c r="M24" s="1233"/>
    </row>
    <row r="25" spans="1:13" x14ac:dyDescent="0.25">
      <c r="B25" s="741"/>
      <c r="M25" s="1233"/>
    </row>
    <row r="26" spans="1:13" x14ac:dyDescent="0.25">
      <c r="B26" s="741"/>
      <c r="M26" s="1233"/>
    </row>
    <row r="27" spans="1:13" x14ac:dyDescent="0.25">
      <c r="B27" s="741"/>
      <c r="M27" s="1233"/>
    </row>
    <row r="28" spans="1:13" x14ac:dyDescent="0.25">
      <c r="B28" s="741"/>
      <c r="M28" s="1233"/>
    </row>
    <row r="29" spans="1:13" x14ac:dyDescent="0.25">
      <c r="B29" s="741" t="str">
        <f>'D3.4(b)_2019-20_to 2026-27_Sbmt'!B55</f>
        <v>T M AJITHKUMAR</v>
      </c>
      <c r="M29" s="1233"/>
    </row>
    <row r="30" spans="1:13" x14ac:dyDescent="0.25">
      <c r="B30" s="741" t="str">
        <f>'D3.4(b)_2019-20_to 2026-27_Sbmt'!B56</f>
        <v>CHIEF EXECUTIVE OFFICER</v>
      </c>
      <c r="M30" s="1233"/>
    </row>
    <row r="31" spans="1:13" x14ac:dyDescent="0.25">
      <c r="B31" s="741"/>
      <c r="M31" s="1233"/>
    </row>
    <row r="32" spans="1:13" x14ac:dyDescent="0.25">
      <c r="B32" s="741" t="str">
        <f>'D3.4(b)_2019-20_to 2026-27_Sbmt'!B58</f>
        <v>Place: Kakkanad, Kochi</v>
      </c>
      <c r="M32" s="1233"/>
    </row>
    <row r="33" spans="2:13" x14ac:dyDescent="0.25">
      <c r="B33" s="741" t="str">
        <f>'D3.4(b)_2019-20_to 2026-27_Sbmt'!B59</f>
        <v>Date: --/--/----</v>
      </c>
      <c r="M33" s="1233"/>
    </row>
    <row r="34" spans="2:13" x14ac:dyDescent="0.25">
      <c r="B34" s="741"/>
      <c r="M34" s="1233"/>
    </row>
    <row r="35" spans="2:13" x14ac:dyDescent="0.25">
      <c r="B35" s="741"/>
      <c r="M35" s="1233"/>
    </row>
    <row r="36" spans="2:13" x14ac:dyDescent="0.25">
      <c r="B36" s="741"/>
      <c r="M36" s="1233"/>
    </row>
  </sheetData>
  <mergeCells count="6">
    <mergeCell ref="A2:M2"/>
    <mergeCell ref="A4:M4"/>
    <mergeCell ref="A9:A10"/>
    <mergeCell ref="B9:B10"/>
    <mergeCell ref="M9:M10"/>
    <mergeCell ref="C9:C10"/>
  </mergeCells>
  <printOptions horizontalCentered="1"/>
  <pageMargins left="0.39370078740157483" right="0.19685039370078741" top="0.59055118110236227" bottom="0.39370078740157483" header="0.51181102362204722" footer="0.15748031496062992"/>
  <pageSetup paperSize="9" scale="5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4"/>
  <sheetViews>
    <sheetView view="pageBreakPreview" zoomScale="70" zoomScaleNormal="70" zoomScaleSheetLayoutView="70" workbookViewId="0">
      <selection activeCell="C12" sqref="C12"/>
    </sheetView>
  </sheetViews>
  <sheetFormatPr defaultColWidth="9.33203125" defaultRowHeight="15.75" x14ac:dyDescent="0.25"/>
  <cols>
    <col min="1" max="1" width="10.33203125" style="2000" customWidth="1"/>
    <col min="2" max="2" width="57.5" style="1999" customWidth="1"/>
    <col min="3" max="3" width="24.5" style="1999" customWidth="1"/>
    <col min="4" max="4" width="21.6640625" style="1999" customWidth="1"/>
    <col min="5" max="5" width="21" style="1999" customWidth="1"/>
    <col min="6" max="6" width="21.1640625" style="1999" customWidth="1"/>
    <col min="7" max="12" width="19.1640625" style="1999" customWidth="1"/>
    <col min="13" max="13" width="9.1640625" style="1999" customWidth="1"/>
    <col min="14" max="14" width="15" style="1999" customWidth="1"/>
    <col min="15" max="16384" width="9.33203125" style="1999"/>
  </cols>
  <sheetData>
    <row r="1" spans="1:13" s="1999" customFormat="1" ht="16.5" thickBot="1" x14ac:dyDescent="0.3">
      <c r="A1" s="2000"/>
    </row>
    <row r="2" spans="1:13" s="1999" customFormat="1" ht="22.5" customHeight="1" thickBot="1" x14ac:dyDescent="0.3">
      <c r="A2" s="2046" t="s">
        <v>982</v>
      </c>
      <c r="B2" s="2047"/>
      <c r="C2" s="2047"/>
      <c r="D2" s="2047"/>
      <c r="E2" s="2047"/>
      <c r="F2" s="2047"/>
      <c r="G2" s="2047"/>
      <c r="H2" s="2047"/>
      <c r="I2" s="2047"/>
      <c r="J2" s="2047"/>
      <c r="K2" s="2047"/>
      <c r="L2" s="2047"/>
      <c r="M2" s="2048"/>
    </row>
    <row r="3" spans="1:13" s="1999" customFormat="1" ht="16.5" thickBot="1" x14ac:dyDescent="0.3">
      <c r="A3" s="2000"/>
    </row>
    <row r="4" spans="1:13" s="1999" customFormat="1" ht="24" customHeight="1" thickBot="1" x14ac:dyDescent="0.3">
      <c r="A4" s="2032" t="s">
        <v>110</v>
      </c>
      <c r="B4" s="2033"/>
      <c r="C4" s="2033"/>
      <c r="D4" s="2033"/>
      <c r="E4" s="2033"/>
      <c r="F4" s="2033"/>
      <c r="G4" s="2033"/>
      <c r="H4" s="2033"/>
      <c r="I4" s="2033"/>
      <c r="J4" s="2033"/>
      <c r="K4" s="2033"/>
      <c r="L4" s="2033"/>
      <c r="M4" s="2034"/>
    </row>
    <row r="6" spans="1:13" s="2002" customFormat="1" ht="27" customHeight="1" x14ac:dyDescent="0.25">
      <c r="A6" s="2001"/>
      <c r="B6" s="2002" t="str">
        <f>'D3.4(b)_2019-20_to 2026-27_Sbmt'!B5</f>
        <v>Name of Distribution Business/Licensee</v>
      </c>
      <c r="C6" s="2002" t="str">
        <f>'D3.4(b)_2019-20_to 2026-27_Sbmt'!D5</f>
        <v>KINESCO Power and Utilities Private Limited</v>
      </c>
    </row>
    <row r="7" spans="1:13" s="2002" customFormat="1" ht="27" customHeight="1" x14ac:dyDescent="0.25">
      <c r="A7" s="2001"/>
      <c r="B7" s="2002" t="str">
        <f>'D3.4(b)_2019-20_to 2026-27_Sbmt'!B6</f>
        <v>Licensed Area of Supply</v>
      </c>
      <c r="C7" s="2002" t="str">
        <f>'D3.4(b)_2019-20_to 2026-27_Sbmt'!D6</f>
        <v>Infopark and KINFRA Park, Kakkanad, KINFRA Hi Tech Park, Kalamassery, KIITP, Kanjikode and KINFRA Mega Food Park, Kozhipara, Palakkad</v>
      </c>
    </row>
    <row r="8" spans="1:13" s="1999" customFormat="1" ht="17.25" thickBot="1" x14ac:dyDescent="0.35">
      <c r="A8" s="2000"/>
      <c r="L8" s="1999" t="s">
        <v>1047</v>
      </c>
      <c r="M8" s="2003"/>
    </row>
    <row r="9" spans="1:13" s="1999" customFormat="1" ht="25.5" customHeight="1" x14ac:dyDescent="0.25">
      <c r="A9" s="2004" t="s">
        <v>74</v>
      </c>
      <c r="B9" s="2005" t="s">
        <v>32</v>
      </c>
      <c r="C9" s="2005" t="s">
        <v>105</v>
      </c>
      <c r="D9" s="2049" t="s">
        <v>724</v>
      </c>
      <c r="E9" s="2050" t="s">
        <v>724</v>
      </c>
      <c r="F9" s="2050" t="s">
        <v>725</v>
      </c>
      <c r="G9" s="1582" t="s">
        <v>726</v>
      </c>
      <c r="H9" s="1582" t="s">
        <v>938</v>
      </c>
      <c r="I9" s="1582" t="s">
        <v>939</v>
      </c>
      <c r="J9" s="1582" t="s">
        <v>940</v>
      </c>
      <c r="K9" s="1582" t="s">
        <v>941</v>
      </c>
      <c r="L9" s="1582" t="s">
        <v>942</v>
      </c>
      <c r="M9" s="2008" t="s">
        <v>33</v>
      </c>
    </row>
    <row r="10" spans="1:13" s="1999" customFormat="1" ht="39.75" customHeight="1" x14ac:dyDescent="0.25">
      <c r="A10" s="2009"/>
      <c r="B10" s="2010"/>
      <c r="C10" s="2010"/>
      <c r="D10" s="85" t="s">
        <v>34</v>
      </c>
      <c r="E10" s="85" t="s">
        <v>1049</v>
      </c>
      <c r="F10" s="85" t="s">
        <v>34</v>
      </c>
      <c r="G10" s="85" t="s">
        <v>34</v>
      </c>
      <c r="H10" s="85" t="s">
        <v>393</v>
      </c>
      <c r="I10" s="85" t="s">
        <v>393</v>
      </c>
      <c r="J10" s="85" t="s">
        <v>393</v>
      </c>
      <c r="K10" s="85" t="s">
        <v>393</v>
      </c>
      <c r="L10" s="85" t="s">
        <v>393</v>
      </c>
      <c r="M10" s="2012"/>
    </row>
    <row r="11" spans="1:13" s="1999" customFormat="1" ht="22.5" customHeight="1" x14ac:dyDescent="0.25">
      <c r="A11" s="2013">
        <v>1</v>
      </c>
      <c r="B11" s="2011">
        <v>2</v>
      </c>
      <c r="C11" s="2011">
        <v>3</v>
      </c>
      <c r="D11" s="2011">
        <v>4</v>
      </c>
      <c r="E11" s="2042">
        <v>5</v>
      </c>
      <c r="F11" s="2042">
        <v>6</v>
      </c>
      <c r="G11" s="2014">
        <v>7</v>
      </c>
      <c r="H11" s="2042">
        <v>8</v>
      </c>
      <c r="I11" s="2014">
        <v>9</v>
      </c>
      <c r="J11" s="2042">
        <v>10</v>
      </c>
      <c r="K11" s="2042">
        <v>11</v>
      </c>
      <c r="L11" s="2042">
        <v>12</v>
      </c>
      <c r="M11" s="2014">
        <v>13</v>
      </c>
    </row>
    <row r="12" spans="1:13" s="2019" customFormat="1" ht="30" customHeight="1" x14ac:dyDescent="0.25">
      <c r="A12" s="2015">
        <v>1</v>
      </c>
      <c r="B12" s="429" t="s">
        <v>465</v>
      </c>
      <c r="C12" s="429"/>
      <c r="D12" s="2051">
        <v>88.58</v>
      </c>
      <c r="E12" s="2051"/>
      <c r="F12" s="2052">
        <v>76.09</v>
      </c>
      <c r="G12" s="2022">
        <f>'[57]D3.4(c)_2021-22_Actual'!$H$13</f>
        <v>95.47</v>
      </c>
      <c r="H12" s="2053">
        <v>121.96</v>
      </c>
      <c r="I12" s="2053">
        <v>152.44999999999999</v>
      </c>
      <c r="J12" s="2053">
        <v>190.57</v>
      </c>
      <c r="K12" s="2053">
        <v>238.21</v>
      </c>
      <c r="L12" s="2053">
        <v>297.76</v>
      </c>
      <c r="M12" s="2054"/>
    </row>
    <row r="13" spans="1:13" s="2019" customFormat="1" ht="30" customHeight="1" x14ac:dyDescent="0.25">
      <c r="A13" s="2015">
        <v>2</v>
      </c>
      <c r="B13" s="429" t="s">
        <v>466</v>
      </c>
      <c r="C13" s="429"/>
      <c r="D13" s="2051"/>
      <c r="E13" s="2051"/>
      <c r="F13" s="2052"/>
      <c r="G13" s="2053"/>
      <c r="H13" s="2053"/>
      <c r="I13" s="2053"/>
      <c r="J13" s="2053"/>
      <c r="K13" s="2053"/>
      <c r="L13" s="2053"/>
      <c r="M13" s="2054"/>
    </row>
    <row r="14" spans="1:13" s="2019" customFormat="1" ht="30" customHeight="1" x14ac:dyDescent="0.25">
      <c r="A14" s="2015">
        <v>3</v>
      </c>
      <c r="B14" s="429" t="s">
        <v>467</v>
      </c>
      <c r="C14" s="429"/>
      <c r="D14" s="2051"/>
      <c r="E14" s="2051"/>
      <c r="F14" s="2052"/>
      <c r="G14" s="2053"/>
      <c r="H14" s="2053"/>
      <c r="I14" s="2053"/>
      <c r="J14" s="2053"/>
      <c r="K14" s="2053"/>
      <c r="L14" s="2053"/>
      <c r="M14" s="2054"/>
    </row>
    <row r="15" spans="1:13" s="2019" customFormat="1" ht="30" customHeight="1" x14ac:dyDescent="0.25">
      <c r="A15" s="2015">
        <v>4</v>
      </c>
      <c r="B15" s="429" t="s">
        <v>468</v>
      </c>
      <c r="C15" s="429"/>
      <c r="D15" s="2051"/>
      <c r="E15" s="2051"/>
      <c r="F15" s="2052"/>
      <c r="G15" s="2053"/>
      <c r="H15" s="2053"/>
      <c r="I15" s="2053"/>
      <c r="J15" s="2053"/>
      <c r="K15" s="2053"/>
      <c r="L15" s="2053"/>
      <c r="M15" s="2054"/>
    </row>
    <row r="16" spans="1:13" s="2019" customFormat="1" ht="30" customHeight="1" x14ac:dyDescent="0.25">
      <c r="A16" s="2015">
        <v>5</v>
      </c>
      <c r="B16" s="429" t="s">
        <v>469</v>
      </c>
      <c r="C16" s="429"/>
      <c r="D16" s="2051"/>
      <c r="E16" s="2051"/>
      <c r="F16" s="2052"/>
      <c r="G16" s="2053"/>
      <c r="H16" s="2053"/>
      <c r="I16" s="2053"/>
      <c r="J16" s="2053"/>
      <c r="K16" s="2053"/>
      <c r="L16" s="2053"/>
      <c r="M16" s="2054"/>
    </row>
    <row r="17" spans="1:13" s="2019" customFormat="1" ht="30" customHeight="1" x14ac:dyDescent="0.25">
      <c r="A17" s="2015">
        <v>6</v>
      </c>
      <c r="B17" s="429" t="s">
        <v>53</v>
      </c>
      <c r="C17" s="429"/>
      <c r="D17" s="2051"/>
      <c r="E17" s="2051"/>
      <c r="F17" s="2052"/>
      <c r="G17" s="2053"/>
      <c r="H17" s="2053"/>
      <c r="I17" s="2053"/>
      <c r="J17" s="2053"/>
      <c r="K17" s="2053"/>
      <c r="L17" s="2053"/>
      <c r="M17" s="2054"/>
    </row>
    <row r="18" spans="1:13" s="2019" customFormat="1" ht="30" customHeight="1" x14ac:dyDescent="0.25">
      <c r="A18" s="2015">
        <v>7</v>
      </c>
      <c r="B18" s="429" t="s">
        <v>470</v>
      </c>
      <c r="C18" s="429"/>
      <c r="D18" s="2051"/>
      <c r="E18" s="2051"/>
      <c r="F18" s="2052"/>
      <c r="G18" s="2053"/>
      <c r="H18" s="2053"/>
      <c r="I18" s="2053"/>
      <c r="J18" s="2053"/>
      <c r="K18" s="2053"/>
      <c r="L18" s="2053"/>
      <c r="M18" s="2054"/>
    </row>
    <row r="19" spans="1:13" s="2019" customFormat="1" ht="30" customHeight="1" x14ac:dyDescent="0.25">
      <c r="A19" s="2015">
        <v>8</v>
      </c>
      <c r="B19" s="429" t="s">
        <v>471</v>
      </c>
      <c r="C19" s="429"/>
      <c r="D19" s="2051">
        <v>0.03</v>
      </c>
      <c r="E19" s="2051"/>
      <c r="F19" s="2052">
        <v>0.23</v>
      </c>
      <c r="G19" s="2022">
        <f>'[57]D3.4(c)_2021-22_Actual'!$H$20</f>
        <v>0.21</v>
      </c>
      <c r="H19" s="2053">
        <v>0.35</v>
      </c>
      <c r="I19" s="2053">
        <v>0.45</v>
      </c>
      <c r="J19" s="2053">
        <v>0.55000000000000004</v>
      </c>
      <c r="K19" s="2053">
        <v>0.65</v>
      </c>
      <c r="L19" s="2053">
        <v>0.75</v>
      </c>
      <c r="M19" s="2054"/>
    </row>
    <row r="20" spans="1:13" s="2019" customFormat="1" ht="30" customHeight="1" x14ac:dyDescent="0.25">
      <c r="A20" s="2015">
        <v>9</v>
      </c>
      <c r="B20" s="430" t="s">
        <v>472</v>
      </c>
      <c r="C20" s="430"/>
      <c r="D20" s="2055">
        <f>SUM(D12:D19)</f>
        <v>88.61</v>
      </c>
      <c r="E20" s="2051">
        <f t="shared" ref="E20:L20" si="0">SUM(E12:E19)</f>
        <v>0</v>
      </c>
      <c r="F20" s="2056">
        <f t="shared" si="0"/>
        <v>76.320000000000007</v>
      </c>
      <c r="G20" s="2056">
        <f t="shared" si="0"/>
        <v>95.679999999999993</v>
      </c>
      <c r="H20" s="2056">
        <f>SUM(H12:H19)</f>
        <v>122.30999999999999</v>
      </c>
      <c r="I20" s="2056">
        <f t="shared" si="0"/>
        <v>152.89999999999998</v>
      </c>
      <c r="J20" s="2056">
        <f t="shared" si="0"/>
        <v>191.12</v>
      </c>
      <c r="K20" s="2056">
        <f t="shared" si="0"/>
        <v>238.86</v>
      </c>
      <c r="L20" s="2056">
        <f t="shared" si="0"/>
        <v>298.51</v>
      </c>
      <c r="M20" s="2054"/>
    </row>
    <row r="21" spans="1:13" s="2019" customFormat="1" ht="30" customHeight="1" x14ac:dyDescent="0.25">
      <c r="A21" s="2015">
        <v>10</v>
      </c>
      <c r="B21" s="431" t="s">
        <v>440</v>
      </c>
      <c r="C21" s="431"/>
      <c r="D21" s="2051">
        <v>0</v>
      </c>
      <c r="E21" s="2051">
        <v>0</v>
      </c>
      <c r="F21" s="2056">
        <v>0</v>
      </c>
      <c r="G21" s="2056">
        <v>0</v>
      </c>
      <c r="H21" s="2056">
        <v>0</v>
      </c>
      <c r="I21" s="2056">
        <v>0</v>
      </c>
      <c r="J21" s="2056">
        <v>0</v>
      </c>
      <c r="K21" s="2056">
        <v>0</v>
      </c>
      <c r="L21" s="2056">
        <v>0</v>
      </c>
      <c r="M21" s="2054"/>
    </row>
    <row r="22" spans="1:13" s="2019" customFormat="1" ht="30" customHeight="1" thickBot="1" x14ac:dyDescent="0.3">
      <c r="A22" s="2025">
        <v>11</v>
      </c>
      <c r="B22" s="630" t="s">
        <v>473</v>
      </c>
      <c r="C22" s="630"/>
      <c r="D22" s="2057">
        <f>D20-D21</f>
        <v>88.61</v>
      </c>
      <c r="E22" s="2058">
        <f t="shared" ref="E22:L22" si="1">E20-E21</f>
        <v>0</v>
      </c>
      <c r="F22" s="2059">
        <f t="shared" si="1"/>
        <v>76.320000000000007</v>
      </c>
      <c r="G22" s="2059">
        <f t="shared" si="1"/>
        <v>95.679999999999993</v>
      </c>
      <c r="H22" s="2059">
        <f>H20-H21</f>
        <v>122.30999999999999</v>
      </c>
      <c r="I22" s="2060">
        <f t="shared" si="1"/>
        <v>152.89999999999998</v>
      </c>
      <c r="J22" s="2059">
        <f t="shared" si="1"/>
        <v>191.12</v>
      </c>
      <c r="K22" s="2059">
        <f t="shared" si="1"/>
        <v>238.86</v>
      </c>
      <c r="L22" s="2059">
        <f t="shared" si="1"/>
        <v>298.51</v>
      </c>
      <c r="M22" s="2061"/>
    </row>
    <row r="23" spans="1:13" s="1999" customFormat="1" ht="16.5" x14ac:dyDescent="0.25">
      <c r="A23" s="84"/>
    </row>
    <row r="24" spans="1:13" s="1999" customFormat="1" x14ac:dyDescent="0.25">
      <c r="A24" s="2000"/>
      <c r="B24" s="1979" t="str">
        <f>'D3.4(b)_2019-20_to 2026-27_Sbmt'!B50</f>
        <v>For KINESCO Power and Utilities Pvt. Ltd.</v>
      </c>
      <c r="M24" s="2031"/>
    </row>
    <row r="25" spans="1:13" s="1999" customFormat="1" x14ac:dyDescent="0.25">
      <c r="A25" s="2000"/>
      <c r="B25" s="1979"/>
      <c r="M25" s="2031"/>
    </row>
    <row r="26" spans="1:13" s="1999" customFormat="1" x14ac:dyDescent="0.25">
      <c r="A26" s="2000"/>
      <c r="B26" s="1979"/>
      <c r="M26" s="2031"/>
    </row>
    <row r="27" spans="1:13" s="1999" customFormat="1" x14ac:dyDescent="0.25">
      <c r="A27" s="2000"/>
      <c r="B27" s="1979" t="str">
        <f>'D3.4(b)_2019-20_to 2026-27_Sbmt'!B55</f>
        <v>T M AJITHKUMAR</v>
      </c>
      <c r="M27" s="2031"/>
    </row>
    <row r="28" spans="1:13" s="1999" customFormat="1" x14ac:dyDescent="0.25">
      <c r="A28" s="2000"/>
      <c r="B28" s="1979" t="str">
        <f>'D3.4(b)_2019-20_to 2026-27_Sbmt'!B56</f>
        <v>CHIEF EXECUTIVE OFFICER</v>
      </c>
      <c r="M28" s="2031"/>
    </row>
    <row r="29" spans="1:13" s="1999" customFormat="1" x14ac:dyDescent="0.25">
      <c r="A29" s="2000"/>
      <c r="B29" s="1979"/>
      <c r="M29" s="2031"/>
    </row>
    <row r="30" spans="1:13" s="1999" customFormat="1" x14ac:dyDescent="0.25">
      <c r="A30" s="2000"/>
      <c r="B30" s="1979" t="str">
        <f>'D3.4(b)_2019-20_to 2026-27_Sbmt'!B58</f>
        <v>Place: Kakkanad, Kochi</v>
      </c>
      <c r="M30" s="2031"/>
    </row>
    <row r="31" spans="1:13" s="1999" customFormat="1" x14ac:dyDescent="0.25">
      <c r="A31" s="2000"/>
      <c r="B31" s="1979" t="str">
        <f>'D3.4(b)_2019-20_to 2026-27_Sbmt'!B59</f>
        <v>Date: --/--/----</v>
      </c>
      <c r="M31" s="2031"/>
    </row>
    <row r="32" spans="1:13" s="1999" customFormat="1" x14ac:dyDescent="0.25">
      <c r="A32" s="2000"/>
      <c r="B32" s="1979"/>
      <c r="M32" s="2031"/>
    </row>
    <row r="33" spans="1:13" s="1999" customFormat="1" x14ac:dyDescent="0.25">
      <c r="A33" s="2000"/>
      <c r="B33" s="1979"/>
      <c r="M33" s="2031"/>
    </row>
    <row r="34" spans="1:13" s="1999" customFormat="1" x14ac:dyDescent="0.25">
      <c r="A34" s="2000"/>
      <c r="B34" s="1979"/>
      <c r="M34" s="2031"/>
    </row>
  </sheetData>
  <mergeCells count="6">
    <mergeCell ref="A2:M2"/>
    <mergeCell ref="A4:M4"/>
    <mergeCell ref="A9:A10"/>
    <mergeCell ref="B9:B10"/>
    <mergeCell ref="C9:C10"/>
    <mergeCell ref="M9:M10"/>
  </mergeCells>
  <printOptions horizontalCentered="1"/>
  <pageMargins left="0.39370078740157483" right="0.19685039370078741" top="0.59055118110236227" bottom="0.39370078740157483" header="0.51181102362204722" footer="0.15748031496062992"/>
  <pageSetup paperSize="9" scale="5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84"/>
  <sheetViews>
    <sheetView view="pageBreakPreview" topLeftCell="A196" zoomScale="70" zoomScaleNormal="70" zoomScaleSheetLayoutView="70" workbookViewId="0">
      <selection activeCell="E201" sqref="E201"/>
    </sheetView>
  </sheetViews>
  <sheetFormatPr defaultColWidth="9.33203125" defaultRowHeight="15.75" x14ac:dyDescent="0.25"/>
  <cols>
    <col min="1" max="1" width="7.5" style="109" bestFit="1" customWidth="1"/>
    <col min="2" max="2" width="63.83203125" style="15" customWidth="1"/>
    <col min="3" max="3" width="14.5" style="15" customWidth="1"/>
    <col min="4" max="4" width="19.83203125" style="40" customWidth="1"/>
    <col min="5" max="5" width="18.83203125" style="15" customWidth="1"/>
    <col min="6" max="6" width="17.5" style="15" customWidth="1"/>
    <col min="7" max="7" width="17.6640625" style="15" customWidth="1"/>
    <col min="8" max="8" width="23.1640625" style="15" customWidth="1"/>
    <col min="9" max="9" width="18" style="15" customWidth="1"/>
    <col min="10" max="10" width="18.83203125" style="15" customWidth="1"/>
    <col min="11" max="11" width="19.5" style="15" customWidth="1"/>
    <col min="12" max="12" width="18.33203125" style="15" customWidth="1"/>
    <col min="13" max="13" width="18.83203125" style="15" customWidth="1"/>
    <col min="14" max="14" width="21.6640625" style="15" customWidth="1"/>
    <col min="15" max="16384" width="9.33203125" style="15"/>
  </cols>
  <sheetData>
    <row r="1" spans="1:13" ht="21" thickBot="1" x14ac:dyDescent="0.35">
      <c r="A1" s="111"/>
      <c r="B1" s="110"/>
      <c r="C1" s="110"/>
      <c r="D1" s="112"/>
      <c r="E1" s="110"/>
      <c r="F1" s="110"/>
      <c r="G1" s="110"/>
      <c r="H1" s="110"/>
      <c r="I1" s="110"/>
      <c r="J1" s="110"/>
      <c r="K1" s="110"/>
      <c r="L1" s="277"/>
      <c r="M1" s="110"/>
    </row>
    <row r="2" spans="1:13" ht="19.5" thickBot="1" x14ac:dyDescent="0.3">
      <c r="A2" s="1735" t="s">
        <v>265</v>
      </c>
      <c r="B2" s="1736"/>
      <c r="C2" s="1736"/>
      <c r="D2" s="1736"/>
      <c r="E2" s="1736"/>
      <c r="F2" s="1736"/>
      <c r="G2" s="1736"/>
      <c r="H2" s="1736"/>
      <c r="I2" s="1736"/>
      <c r="J2" s="1736"/>
      <c r="K2" s="1736"/>
      <c r="L2" s="1736"/>
      <c r="M2" s="1737"/>
    </row>
    <row r="3" spans="1:13" ht="16.5" thickBot="1" x14ac:dyDescent="0.3">
      <c r="A3" s="111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ht="19.5" thickBot="1" x14ac:dyDescent="0.3">
      <c r="A4" s="1738" t="s">
        <v>402</v>
      </c>
      <c r="B4" s="1739"/>
      <c r="C4" s="1739"/>
      <c r="D4" s="1739"/>
      <c r="E4" s="1739"/>
      <c r="F4" s="1739"/>
      <c r="G4" s="1739"/>
      <c r="H4" s="1739"/>
      <c r="I4" s="1739"/>
      <c r="J4" s="1739"/>
      <c r="K4" s="1739"/>
      <c r="L4" s="1739"/>
      <c r="M4" s="1740"/>
    </row>
    <row r="5" spans="1:13" x14ac:dyDescent="0.25">
      <c r="A5" s="111"/>
      <c r="B5" s="420" t="str">
        <f>'D3.4(c)_2019-20_to 2026-27_Sbmt'!B6</f>
        <v>Name of Distribution Business/Licensee</v>
      </c>
      <c r="C5" s="110" t="str">
        <f>'D3.4(c)_2019-20_to 2026-27_Sbmt'!C6</f>
        <v>KINESCO Power and Utilities Private Limited</v>
      </c>
      <c r="D5" s="112"/>
      <c r="E5" s="110"/>
      <c r="F5" s="110"/>
      <c r="G5" s="110"/>
      <c r="H5" s="110"/>
      <c r="I5" s="110"/>
      <c r="J5" s="110"/>
      <c r="K5" s="110"/>
      <c r="L5" s="110"/>
      <c r="M5" s="110"/>
    </row>
    <row r="6" spans="1:13" x14ac:dyDescent="0.25">
      <c r="A6" s="111"/>
      <c r="B6" s="112" t="str">
        <f>'D3.4(c)_2019-20_to 2026-27_Sbmt'!B7</f>
        <v>Licensed Area of Supply</v>
      </c>
      <c r="C6" s="110" t="str">
        <f>'D3.4(c)_2019-20_to 2026-27_Sbmt'!C7</f>
        <v>Infopark and KINFRA Park, Kakkanad, KINFRA Hi Tech Park, Kalamassery, KIITP, Kanjikode and KINFRA Mega Food Park, Kozhipara, Palakkad</v>
      </c>
      <c r="D6" s="112"/>
      <c r="E6" s="110"/>
      <c r="F6" s="110"/>
      <c r="G6" s="110"/>
      <c r="H6" s="110"/>
      <c r="I6" s="110"/>
      <c r="J6" s="110"/>
      <c r="K6" s="110"/>
      <c r="L6" s="110"/>
      <c r="M6" s="110"/>
    </row>
    <row r="7" spans="1:13" ht="17.25" thickBot="1" x14ac:dyDescent="0.35">
      <c r="A7" s="111"/>
      <c r="B7" s="514" t="s">
        <v>1133</v>
      </c>
      <c r="C7" s="110"/>
      <c r="D7" s="112"/>
      <c r="E7" s="132"/>
      <c r="F7" s="110"/>
      <c r="G7" s="110"/>
      <c r="H7" s="110"/>
      <c r="I7" s="110"/>
      <c r="J7" s="110"/>
      <c r="K7" s="110"/>
      <c r="L7" s="110"/>
      <c r="M7" s="110"/>
    </row>
    <row r="8" spans="1:13" s="41" customFormat="1" ht="20.25" customHeight="1" x14ac:dyDescent="0.2">
      <c r="A8" s="1724" t="s">
        <v>74</v>
      </c>
      <c r="B8" s="1730" t="s">
        <v>403</v>
      </c>
      <c r="C8" s="1730" t="s">
        <v>78</v>
      </c>
      <c r="D8" s="1732" t="s">
        <v>86</v>
      </c>
      <c r="E8" s="1733"/>
      <c r="F8" s="1733"/>
      <c r="G8" s="1734"/>
      <c r="H8" s="1732" t="s">
        <v>404</v>
      </c>
      <c r="I8" s="1733"/>
      <c r="J8" s="1733"/>
      <c r="K8" s="1734"/>
      <c r="L8" s="1728" t="s">
        <v>87</v>
      </c>
      <c r="M8" s="1726" t="s">
        <v>302</v>
      </c>
    </row>
    <row r="9" spans="1:13" s="41" customFormat="1" ht="49.5" x14ac:dyDescent="0.2">
      <c r="A9" s="1725"/>
      <c r="B9" s="1731"/>
      <c r="C9" s="1731"/>
      <c r="D9" s="1226" t="s">
        <v>79</v>
      </c>
      <c r="E9" s="1226" t="s">
        <v>80</v>
      </c>
      <c r="F9" s="1226" t="s">
        <v>81</v>
      </c>
      <c r="G9" s="1226" t="s">
        <v>82</v>
      </c>
      <c r="H9" s="1226" t="s">
        <v>83</v>
      </c>
      <c r="I9" s="1226" t="s">
        <v>80</v>
      </c>
      <c r="J9" s="1226" t="s">
        <v>84</v>
      </c>
      <c r="K9" s="1226" t="s">
        <v>85</v>
      </c>
      <c r="L9" s="1729"/>
      <c r="M9" s="1727"/>
    </row>
    <row r="10" spans="1:13" ht="16.5" x14ac:dyDescent="0.3">
      <c r="A10" s="1216">
        <v>1</v>
      </c>
      <c r="B10" s="1216">
        <v>2</v>
      </c>
      <c r="C10" s="1216">
        <v>3</v>
      </c>
      <c r="D10" s="1216">
        <v>4</v>
      </c>
      <c r="E10" s="1216">
        <v>5</v>
      </c>
      <c r="F10" s="1216">
        <v>6</v>
      </c>
      <c r="G10" s="1216">
        <v>7</v>
      </c>
      <c r="H10" s="1216">
        <v>8</v>
      </c>
      <c r="I10" s="1216">
        <v>9</v>
      </c>
      <c r="J10" s="1216">
        <v>10</v>
      </c>
      <c r="K10" s="1216">
        <v>11</v>
      </c>
      <c r="L10" s="1216">
        <v>12</v>
      </c>
      <c r="M10" s="1216">
        <v>13</v>
      </c>
    </row>
    <row r="11" spans="1:13" ht="20.100000000000001" customHeight="1" x14ac:dyDescent="0.25">
      <c r="A11" s="469">
        <v>1</v>
      </c>
      <c r="B11" s="1227" t="s">
        <v>17</v>
      </c>
      <c r="C11" s="1431">
        <v>3.3300000000000003E-2</v>
      </c>
      <c r="D11" s="1228">
        <v>239.10999999999999</v>
      </c>
      <c r="E11" s="1228"/>
      <c r="F11" s="1228"/>
      <c r="G11" s="1228">
        <v>239.10999999999999</v>
      </c>
      <c r="H11" s="1228">
        <v>70.305875</v>
      </c>
      <c r="I11" s="1228">
        <v>7.9623629999999999</v>
      </c>
      <c r="J11" s="1228"/>
      <c r="K11" s="1228">
        <v>78.268237999999997</v>
      </c>
      <c r="L11" s="1228">
        <v>168.804125</v>
      </c>
      <c r="M11" s="712">
        <v>160.84176199999999</v>
      </c>
    </row>
    <row r="12" spans="1:13" ht="20.100000000000001" customHeight="1" x14ac:dyDescent="0.25">
      <c r="A12" s="126">
        <v>2</v>
      </c>
      <c r="B12" s="129" t="s">
        <v>19</v>
      </c>
      <c r="C12" s="1431">
        <v>3.3399999999999999E-2</v>
      </c>
      <c r="D12" s="713">
        <v>127.63</v>
      </c>
      <c r="E12" s="713">
        <v>12.17</v>
      </c>
      <c r="F12" s="713"/>
      <c r="G12" s="713">
        <v>139.79999999999998</v>
      </c>
      <c r="H12" s="713">
        <v>18.279837999999998</v>
      </c>
      <c r="I12" s="713">
        <v>4.669319999999999</v>
      </c>
      <c r="J12" s="713"/>
      <c r="K12" s="713">
        <v>22.949157999999997</v>
      </c>
      <c r="L12" s="713">
        <v>109.350162</v>
      </c>
      <c r="M12" s="714">
        <v>116.85084199999999</v>
      </c>
    </row>
    <row r="13" spans="1:13" ht="20.100000000000001" customHeight="1" x14ac:dyDescent="0.25">
      <c r="A13" s="126">
        <v>3</v>
      </c>
      <c r="B13" s="131" t="s">
        <v>208</v>
      </c>
      <c r="C13" s="1431"/>
      <c r="D13" s="713">
        <v>0</v>
      </c>
      <c r="E13" s="713"/>
      <c r="F13" s="713"/>
      <c r="G13" s="713">
        <v>0</v>
      </c>
      <c r="H13" s="713">
        <v>0</v>
      </c>
      <c r="I13" s="713">
        <v>0</v>
      </c>
      <c r="J13" s="713"/>
      <c r="K13" s="713">
        <v>0</v>
      </c>
      <c r="L13" s="713">
        <v>0</v>
      </c>
      <c r="M13" s="714">
        <v>0</v>
      </c>
    </row>
    <row r="14" spans="1:13" ht="20.100000000000001" customHeight="1" x14ac:dyDescent="0.25">
      <c r="A14" s="126" t="s">
        <v>36</v>
      </c>
      <c r="B14" s="131" t="s">
        <v>207</v>
      </c>
      <c r="C14" s="1431">
        <v>5.28E-2</v>
      </c>
      <c r="D14" s="713">
        <v>282.33999999999997</v>
      </c>
      <c r="E14" s="713"/>
      <c r="F14" s="713"/>
      <c r="G14" s="713">
        <v>282.33999999999997</v>
      </c>
      <c r="H14" s="713">
        <v>185.637968</v>
      </c>
      <c r="I14" s="713">
        <v>14.907551999999999</v>
      </c>
      <c r="J14" s="713"/>
      <c r="K14" s="713">
        <v>200.54552000000001</v>
      </c>
      <c r="L14" s="713">
        <v>96.702031999999974</v>
      </c>
      <c r="M14" s="714">
        <v>81.794479999999965</v>
      </c>
    </row>
    <row r="15" spans="1:13" ht="20.100000000000001" customHeight="1" x14ac:dyDescent="0.25">
      <c r="A15" s="126" t="s">
        <v>37</v>
      </c>
      <c r="B15" s="131" t="s">
        <v>20</v>
      </c>
      <c r="C15" s="1431">
        <v>5.28E-2</v>
      </c>
      <c r="D15" s="713">
        <v>172.73</v>
      </c>
      <c r="E15" s="713">
        <v>0.73</v>
      </c>
      <c r="F15" s="713">
        <v>98.04</v>
      </c>
      <c r="G15" s="713">
        <v>75.419999999999973</v>
      </c>
      <c r="H15" s="713">
        <v>89.065311999999977</v>
      </c>
      <c r="I15" s="713">
        <v>3.9821759999999986</v>
      </c>
      <c r="J15" s="713">
        <v>33.86</v>
      </c>
      <c r="K15" s="713">
        <v>59.187487999999973</v>
      </c>
      <c r="L15" s="713">
        <v>83.664688000000012</v>
      </c>
      <c r="M15" s="714">
        <v>16.232512</v>
      </c>
    </row>
    <row r="16" spans="1:13" ht="20.100000000000001" customHeight="1" x14ac:dyDescent="0.25">
      <c r="A16" s="126" t="s">
        <v>43</v>
      </c>
      <c r="B16" s="131" t="s">
        <v>21</v>
      </c>
      <c r="C16" s="1431">
        <v>5.28E-2</v>
      </c>
      <c r="D16" s="713">
        <v>254.92</v>
      </c>
      <c r="E16" s="713">
        <v>2.34</v>
      </c>
      <c r="F16" s="713">
        <v>11.42</v>
      </c>
      <c r="G16" s="713">
        <v>245.84</v>
      </c>
      <c r="H16" s="713">
        <v>119.938256</v>
      </c>
      <c r="I16" s="713">
        <v>12.980352</v>
      </c>
      <c r="J16" s="713">
        <v>4.24</v>
      </c>
      <c r="K16" s="713">
        <v>128.678608</v>
      </c>
      <c r="L16" s="713">
        <v>134.98174399999999</v>
      </c>
      <c r="M16" s="714">
        <v>117.16139200000001</v>
      </c>
    </row>
    <row r="17" spans="1:13" ht="20.100000000000001" customHeight="1" x14ac:dyDescent="0.25">
      <c r="A17" s="126" t="s">
        <v>41</v>
      </c>
      <c r="B17" s="131" t="s">
        <v>303</v>
      </c>
      <c r="C17" s="1431">
        <v>5.28E-2</v>
      </c>
      <c r="D17" s="713">
        <v>411.67</v>
      </c>
      <c r="E17" s="713">
        <v>15.72</v>
      </c>
      <c r="F17" s="713">
        <v>19.850000000000001</v>
      </c>
      <c r="G17" s="713">
        <v>407.54</v>
      </c>
      <c r="H17" s="713">
        <v>156.800128</v>
      </c>
      <c r="I17" s="713">
        <v>21.518112000000002</v>
      </c>
      <c r="J17" s="713">
        <v>7.4</v>
      </c>
      <c r="K17" s="713">
        <v>170.91824</v>
      </c>
      <c r="L17" s="713">
        <v>254.86987200000002</v>
      </c>
      <c r="M17" s="714">
        <v>236.62176000000002</v>
      </c>
    </row>
    <row r="18" spans="1:13" ht="20.100000000000001" customHeight="1" x14ac:dyDescent="0.25">
      <c r="A18" s="126" t="s">
        <v>42</v>
      </c>
      <c r="B18" s="131" t="s">
        <v>22</v>
      </c>
      <c r="C18" s="1431">
        <v>5.28E-2</v>
      </c>
      <c r="D18" s="713">
        <v>3.87</v>
      </c>
      <c r="E18" s="713"/>
      <c r="F18" s="713"/>
      <c r="G18" s="713">
        <v>3.87</v>
      </c>
      <c r="H18" s="713">
        <v>2.0628960000000003</v>
      </c>
      <c r="I18" s="713">
        <v>0.20433600000000002</v>
      </c>
      <c r="J18" s="713"/>
      <c r="K18" s="713">
        <v>2.2672320000000004</v>
      </c>
      <c r="L18" s="713">
        <v>1.8071039999999998</v>
      </c>
      <c r="M18" s="714">
        <v>1.6027679999999997</v>
      </c>
    </row>
    <row r="19" spans="1:13" ht="20.100000000000001" customHeight="1" x14ac:dyDescent="0.25">
      <c r="A19" s="126" t="s">
        <v>44</v>
      </c>
      <c r="B19" s="131" t="s">
        <v>18</v>
      </c>
      <c r="C19" s="1431">
        <v>5.28E-2</v>
      </c>
      <c r="D19" s="713">
        <v>101.85000000000001</v>
      </c>
      <c r="E19" s="713"/>
      <c r="F19" s="713"/>
      <c r="G19" s="713">
        <v>101.85000000000001</v>
      </c>
      <c r="H19" s="713">
        <v>49.984831999999997</v>
      </c>
      <c r="I19" s="713">
        <v>5.3776800000000007</v>
      </c>
      <c r="J19" s="713"/>
      <c r="K19" s="713">
        <v>55.362511999999995</v>
      </c>
      <c r="L19" s="713">
        <v>51.865168000000011</v>
      </c>
      <c r="M19" s="714">
        <v>46.487488000000013</v>
      </c>
    </row>
    <row r="20" spans="1:13" ht="20.100000000000001" customHeight="1" x14ac:dyDescent="0.25">
      <c r="A20" s="126">
        <v>4</v>
      </c>
      <c r="B20" s="131" t="s">
        <v>209</v>
      </c>
      <c r="C20" s="1431"/>
      <c r="D20" s="713">
        <v>0</v>
      </c>
      <c r="E20" s="713"/>
      <c r="F20" s="713"/>
      <c r="G20" s="713">
        <v>0</v>
      </c>
      <c r="H20" s="713">
        <v>0</v>
      </c>
      <c r="I20" s="713">
        <v>0</v>
      </c>
      <c r="J20" s="713"/>
      <c r="K20" s="713">
        <v>0</v>
      </c>
      <c r="L20" s="713">
        <v>0</v>
      </c>
      <c r="M20" s="714">
        <v>0</v>
      </c>
    </row>
    <row r="21" spans="1:13" ht="20.100000000000001" customHeight="1" x14ac:dyDescent="0.25">
      <c r="A21" s="126" t="s">
        <v>36</v>
      </c>
      <c r="B21" s="131" t="s">
        <v>207</v>
      </c>
      <c r="C21" s="1431">
        <v>5.28E-2</v>
      </c>
      <c r="D21" s="713">
        <v>310.60000000000008</v>
      </c>
      <c r="E21" s="713"/>
      <c r="F21" s="713"/>
      <c r="G21" s="713">
        <v>310.60000000000008</v>
      </c>
      <c r="H21" s="713">
        <v>138.58363200000002</v>
      </c>
      <c r="I21" s="713">
        <v>16.399680000000004</v>
      </c>
      <c r="J21" s="713"/>
      <c r="K21" s="713">
        <v>154.98331200000001</v>
      </c>
      <c r="L21" s="713">
        <v>172.01636800000006</v>
      </c>
      <c r="M21" s="714">
        <v>155.61668800000007</v>
      </c>
    </row>
    <row r="22" spans="1:13" ht="20.100000000000001" customHeight="1" x14ac:dyDescent="0.25">
      <c r="A22" s="126" t="s">
        <v>37</v>
      </c>
      <c r="B22" s="131" t="s">
        <v>20</v>
      </c>
      <c r="C22" s="1431">
        <v>5.28E-2</v>
      </c>
      <c r="D22" s="713">
        <v>23.25</v>
      </c>
      <c r="E22" s="713">
        <v>35.69</v>
      </c>
      <c r="F22" s="713"/>
      <c r="G22" s="713">
        <v>58.94</v>
      </c>
      <c r="H22" s="713">
        <v>1.2276</v>
      </c>
      <c r="I22" s="713">
        <v>3.1120319999999997</v>
      </c>
      <c r="J22" s="713"/>
      <c r="K22" s="713">
        <v>4.3396319999999999</v>
      </c>
      <c r="L22" s="713">
        <v>22.022400000000001</v>
      </c>
      <c r="M22" s="714">
        <v>54.600367999999996</v>
      </c>
    </row>
    <row r="23" spans="1:13" ht="20.100000000000001" customHeight="1" x14ac:dyDescent="0.25">
      <c r="A23" s="126" t="s">
        <v>43</v>
      </c>
      <c r="B23" s="131" t="s">
        <v>21</v>
      </c>
      <c r="C23" s="1431"/>
      <c r="D23" s="713">
        <v>0</v>
      </c>
      <c r="E23" s="713"/>
      <c r="F23" s="713"/>
      <c r="G23" s="713">
        <v>0</v>
      </c>
      <c r="H23" s="713">
        <v>0</v>
      </c>
      <c r="I23" s="713">
        <v>0</v>
      </c>
      <c r="J23" s="713"/>
      <c r="K23" s="713">
        <v>0</v>
      </c>
      <c r="L23" s="713">
        <v>0</v>
      </c>
      <c r="M23" s="714">
        <v>0</v>
      </c>
    </row>
    <row r="24" spans="1:13" ht="20.100000000000001" customHeight="1" x14ac:dyDescent="0.25">
      <c r="A24" s="126" t="s">
        <v>41</v>
      </c>
      <c r="B24" s="131" t="s">
        <v>303</v>
      </c>
      <c r="C24" s="1431"/>
      <c r="D24" s="713">
        <v>0</v>
      </c>
      <c r="E24" s="713"/>
      <c r="F24" s="713"/>
      <c r="G24" s="713">
        <v>0</v>
      </c>
      <c r="H24" s="713">
        <v>0</v>
      </c>
      <c r="I24" s="713">
        <v>0</v>
      </c>
      <c r="J24" s="713"/>
      <c r="K24" s="713">
        <v>0</v>
      </c>
      <c r="L24" s="713">
        <v>0</v>
      </c>
      <c r="M24" s="714">
        <v>0</v>
      </c>
    </row>
    <row r="25" spans="1:13" ht="20.100000000000001" customHeight="1" x14ac:dyDescent="0.25">
      <c r="A25" s="126" t="s">
        <v>42</v>
      </c>
      <c r="B25" s="131" t="s">
        <v>22</v>
      </c>
      <c r="C25" s="1431"/>
      <c r="D25" s="713">
        <v>0</v>
      </c>
      <c r="E25" s="713"/>
      <c r="F25" s="713"/>
      <c r="G25" s="713">
        <v>0</v>
      </c>
      <c r="H25" s="713">
        <v>0</v>
      </c>
      <c r="I25" s="713">
        <v>0</v>
      </c>
      <c r="J25" s="713"/>
      <c r="K25" s="713">
        <v>0</v>
      </c>
      <c r="L25" s="713">
        <v>0</v>
      </c>
      <c r="M25" s="714">
        <v>0</v>
      </c>
    </row>
    <row r="26" spans="1:13" ht="20.100000000000001" customHeight="1" x14ac:dyDescent="0.25">
      <c r="A26" s="126" t="s">
        <v>44</v>
      </c>
      <c r="B26" s="131" t="s">
        <v>18</v>
      </c>
      <c r="C26" s="1431">
        <v>9.5000000000000001E-2</v>
      </c>
      <c r="D26" s="713">
        <v>6.3999999999999995</v>
      </c>
      <c r="E26" s="713"/>
      <c r="F26" s="713">
        <v>0.39</v>
      </c>
      <c r="G26" s="713">
        <v>6.01</v>
      </c>
      <c r="H26" s="713">
        <v>4.8776000000000002</v>
      </c>
      <c r="I26" s="713">
        <v>0.57094999999999996</v>
      </c>
      <c r="J26" s="713">
        <v>0.35</v>
      </c>
      <c r="K26" s="713">
        <v>5.0985500000000004</v>
      </c>
      <c r="L26" s="713">
        <v>1.5223999999999993</v>
      </c>
      <c r="M26" s="714">
        <v>0.91144999999999943</v>
      </c>
    </row>
    <row r="27" spans="1:13" ht="20.100000000000001" customHeight="1" x14ac:dyDescent="0.25">
      <c r="A27" s="278">
        <v>5</v>
      </c>
      <c r="B27" s="131" t="s">
        <v>23</v>
      </c>
      <c r="C27" s="1431"/>
      <c r="D27" s="713">
        <v>0</v>
      </c>
      <c r="E27" s="713"/>
      <c r="F27" s="713"/>
      <c r="G27" s="713">
        <v>0</v>
      </c>
      <c r="H27" s="713">
        <v>0</v>
      </c>
      <c r="I27" s="713">
        <v>0</v>
      </c>
      <c r="J27" s="713"/>
      <c r="K27" s="713">
        <v>0</v>
      </c>
      <c r="L27" s="713">
        <v>0</v>
      </c>
      <c r="M27" s="714">
        <v>0</v>
      </c>
    </row>
    <row r="28" spans="1:13" ht="20.100000000000001" customHeight="1" x14ac:dyDescent="0.25">
      <c r="A28" s="126">
        <v>6</v>
      </c>
      <c r="B28" s="131" t="s">
        <v>24</v>
      </c>
      <c r="C28" s="1431">
        <v>5.28E-2</v>
      </c>
      <c r="D28" s="713">
        <v>137.09941999999998</v>
      </c>
      <c r="E28" s="713">
        <v>1.55</v>
      </c>
      <c r="F28" s="713">
        <v>0.5</v>
      </c>
      <c r="G28" s="713">
        <v>138.14941999999999</v>
      </c>
      <c r="H28" s="713">
        <v>62.928418751999992</v>
      </c>
      <c r="I28" s="713">
        <v>7.2942893759999992</v>
      </c>
      <c r="J28" s="713">
        <v>0.41</v>
      </c>
      <c r="K28" s="713">
        <v>69.812708127999997</v>
      </c>
      <c r="L28" s="713">
        <v>74.171001247999982</v>
      </c>
      <c r="M28" s="714">
        <v>68.336711871999995</v>
      </c>
    </row>
    <row r="29" spans="1:13" ht="20.100000000000001" customHeight="1" x14ac:dyDescent="0.25">
      <c r="A29" s="126">
        <v>7</v>
      </c>
      <c r="B29" s="129" t="s">
        <v>53</v>
      </c>
      <c r="C29" s="1431"/>
      <c r="D29" s="713">
        <v>0</v>
      </c>
      <c r="E29" s="713"/>
      <c r="F29" s="713"/>
      <c r="G29" s="713">
        <v>0</v>
      </c>
      <c r="H29" s="713">
        <v>0</v>
      </c>
      <c r="I29" s="713">
        <v>0</v>
      </c>
      <c r="J29" s="713"/>
      <c r="K29" s="713">
        <v>0</v>
      </c>
      <c r="L29" s="713">
        <v>0</v>
      </c>
      <c r="M29" s="714">
        <v>0</v>
      </c>
    </row>
    <row r="30" spans="1:13" ht="20.100000000000001" customHeight="1" x14ac:dyDescent="0.25">
      <c r="A30" s="126">
        <v>8</v>
      </c>
      <c r="B30" s="129" t="s">
        <v>25</v>
      </c>
      <c r="C30" s="1431">
        <v>6.3299999999999995E-2</v>
      </c>
      <c r="D30" s="713">
        <v>8.6018600000000003</v>
      </c>
      <c r="E30" s="713">
        <v>0.11</v>
      </c>
      <c r="F30" s="713">
        <v>0.04</v>
      </c>
      <c r="G30" s="713">
        <v>8.6718600000000006</v>
      </c>
      <c r="H30" s="713">
        <v>2.0106434760000003</v>
      </c>
      <c r="I30" s="713">
        <v>0.54892873799999997</v>
      </c>
      <c r="J30" s="713">
        <v>0.04</v>
      </c>
      <c r="K30" s="713">
        <v>2.5195722140000001</v>
      </c>
      <c r="L30" s="713">
        <v>6.591216524</v>
      </c>
      <c r="M30" s="714">
        <v>6.1522877860000005</v>
      </c>
    </row>
    <row r="31" spans="1:13" ht="20.100000000000001" customHeight="1" x14ac:dyDescent="0.25">
      <c r="A31" s="126">
        <f>A30+1</f>
        <v>9</v>
      </c>
      <c r="B31" s="129" t="s">
        <v>51</v>
      </c>
      <c r="C31" s="1431">
        <v>6.3299999999999995E-2</v>
      </c>
      <c r="D31" s="713">
        <v>0.91250000000000031</v>
      </c>
      <c r="E31" s="713">
        <v>0.01</v>
      </c>
      <c r="F31" s="713">
        <v>0.09</v>
      </c>
      <c r="G31" s="713">
        <v>0.83250000000000035</v>
      </c>
      <c r="H31" s="713">
        <v>0.49975350000000018</v>
      </c>
      <c r="I31" s="713">
        <v>5.2697250000000015E-2</v>
      </c>
      <c r="J31" s="713">
        <v>0.09</v>
      </c>
      <c r="K31" s="713">
        <v>0.46245075000000024</v>
      </c>
      <c r="L31" s="713">
        <v>0.41274650000000013</v>
      </c>
      <c r="M31" s="714">
        <v>0.37004925000000011</v>
      </c>
    </row>
    <row r="32" spans="1:13" ht="20.100000000000001" customHeight="1" x14ac:dyDescent="0.25">
      <c r="A32" s="126">
        <f>A31+1</f>
        <v>10</v>
      </c>
      <c r="B32" s="130" t="s">
        <v>1137</v>
      </c>
      <c r="C32" s="1431">
        <v>5.28E-2</v>
      </c>
      <c r="D32" s="713">
        <v>177.92</v>
      </c>
      <c r="E32" s="713"/>
      <c r="F32" s="713"/>
      <c r="G32" s="713">
        <v>177.92</v>
      </c>
      <c r="H32" s="713">
        <v>163.87758399999996</v>
      </c>
      <c r="I32" s="713">
        <v>9.3941759999999999</v>
      </c>
      <c r="J32" s="713"/>
      <c r="K32" s="713">
        <v>173.27175999999994</v>
      </c>
      <c r="L32" s="713">
        <v>14.042416000000031</v>
      </c>
      <c r="M32" s="714">
        <v>4.6482400000000439</v>
      </c>
    </row>
    <row r="33" spans="1:13" ht="20.100000000000001" customHeight="1" x14ac:dyDescent="0.25">
      <c r="A33" s="126">
        <f>A32+1</f>
        <v>11</v>
      </c>
      <c r="B33" s="131" t="s">
        <v>1136</v>
      </c>
      <c r="C33" s="1431"/>
      <c r="D33" s="713">
        <v>380.82</v>
      </c>
      <c r="E33" s="713"/>
      <c r="F33" s="713"/>
      <c r="G33" s="713">
        <v>380.82</v>
      </c>
      <c r="H33" s="713">
        <v>0</v>
      </c>
      <c r="I33" s="713">
        <v>0</v>
      </c>
      <c r="J33" s="713"/>
      <c r="K33" s="713">
        <v>0</v>
      </c>
      <c r="L33" s="713">
        <v>380.82</v>
      </c>
      <c r="M33" s="714">
        <v>380.82</v>
      </c>
    </row>
    <row r="34" spans="1:13" ht="20.100000000000001" customHeight="1" x14ac:dyDescent="0.25">
      <c r="A34" s="126">
        <f>A33+1</f>
        <v>12</v>
      </c>
      <c r="B34" s="130" t="s">
        <v>1138</v>
      </c>
      <c r="C34" s="1431"/>
      <c r="D34" s="713">
        <v>1435.06</v>
      </c>
      <c r="E34" s="713">
        <v>57.71</v>
      </c>
      <c r="F34" s="713"/>
      <c r="G34" s="713">
        <v>1492.77</v>
      </c>
      <c r="H34" s="713">
        <v>0</v>
      </c>
      <c r="I34" s="713">
        <v>0</v>
      </c>
      <c r="J34" s="713"/>
      <c r="K34" s="713">
        <v>0</v>
      </c>
      <c r="L34" s="713">
        <v>1435.06</v>
      </c>
      <c r="M34" s="714">
        <v>1492.77</v>
      </c>
    </row>
    <row r="35" spans="1:13" ht="20.100000000000001" customHeight="1" x14ac:dyDescent="0.25">
      <c r="A35" s="126">
        <v>13</v>
      </c>
      <c r="B35" s="279" t="s">
        <v>253</v>
      </c>
      <c r="C35" s="1431">
        <v>0.15</v>
      </c>
      <c r="D35" s="715">
        <v>5.8240000000000007</v>
      </c>
      <c r="E35" s="715">
        <v>1.55</v>
      </c>
      <c r="F35" s="715">
        <v>0.97</v>
      </c>
      <c r="G35" s="715">
        <v>6.4040000000000008</v>
      </c>
      <c r="H35" s="715">
        <v>5.1646999999999998</v>
      </c>
      <c r="I35" s="715">
        <v>0.96060000000000012</v>
      </c>
      <c r="J35" s="715">
        <v>0.91</v>
      </c>
      <c r="K35" s="715">
        <v>5.2153</v>
      </c>
      <c r="L35" s="715">
        <v>0.65930000000000089</v>
      </c>
      <c r="M35" s="716">
        <v>1.1887000000000008</v>
      </c>
    </row>
    <row r="36" spans="1:13" ht="20.100000000000001" customHeight="1" x14ac:dyDescent="0.25">
      <c r="A36" s="126">
        <v>15</v>
      </c>
      <c r="B36" s="131" t="s">
        <v>52</v>
      </c>
      <c r="C36" s="1431">
        <v>0.15</v>
      </c>
      <c r="D36" s="713">
        <v>2.2312200000000004</v>
      </c>
      <c r="E36" s="713"/>
      <c r="F36" s="713"/>
      <c r="G36" s="713">
        <v>2.2312200000000004</v>
      </c>
      <c r="H36" s="713">
        <v>1.7898660000000002</v>
      </c>
      <c r="I36" s="713">
        <v>0.33468300000000006</v>
      </c>
      <c r="J36" s="713">
        <v>0</v>
      </c>
      <c r="K36" s="713">
        <v>2.124549</v>
      </c>
      <c r="L36" s="713">
        <v>0.44135400000000025</v>
      </c>
      <c r="M36" s="714">
        <v>0.1066710000000004</v>
      </c>
    </row>
    <row r="37" spans="1:13" ht="20.100000000000001" customHeight="1" x14ac:dyDescent="0.25">
      <c r="A37" s="280">
        <v>16</v>
      </c>
      <c r="B37" s="279" t="s">
        <v>983</v>
      </c>
      <c r="C37" s="1431"/>
      <c r="D37" s="715">
        <v>4082.8390000000009</v>
      </c>
      <c r="E37" s="715">
        <v>127.58</v>
      </c>
      <c r="F37" s="715">
        <v>131.29999999999998</v>
      </c>
      <c r="G37" s="715">
        <v>4079.1190000000006</v>
      </c>
      <c r="H37" s="715">
        <v>1073.0349027280004</v>
      </c>
      <c r="I37" s="715">
        <v>110.26992736399998</v>
      </c>
      <c r="J37" s="715">
        <v>47.3</v>
      </c>
      <c r="K37" s="715">
        <v>1136.0048300920005</v>
      </c>
      <c r="L37" s="715">
        <v>3009.8040972720005</v>
      </c>
      <c r="M37" s="716">
        <v>2943.1141699079999</v>
      </c>
    </row>
    <row r="38" spans="1:13" ht="20.100000000000001" customHeight="1" x14ac:dyDescent="0.25">
      <c r="A38" s="126">
        <v>17</v>
      </c>
      <c r="B38" s="131" t="s">
        <v>388</v>
      </c>
      <c r="C38" s="1431"/>
      <c r="D38" s="713">
        <v>1435.06</v>
      </c>
      <c r="E38" s="713">
        <v>57.71</v>
      </c>
      <c r="F38" s="713"/>
      <c r="G38" s="713">
        <v>1492.77</v>
      </c>
      <c r="H38" s="713">
        <v>0</v>
      </c>
      <c r="I38" s="713">
        <v>0</v>
      </c>
      <c r="J38" s="713"/>
      <c r="K38" s="713">
        <v>0</v>
      </c>
      <c r="L38" s="713">
        <v>1435.06</v>
      </c>
      <c r="M38" s="714">
        <v>1492.77</v>
      </c>
    </row>
    <row r="39" spans="1:13" ht="20.100000000000001" customHeight="1" x14ac:dyDescent="0.25">
      <c r="A39" s="280">
        <v>18</v>
      </c>
      <c r="B39" s="279" t="s">
        <v>405</v>
      </c>
      <c r="C39" s="1431"/>
      <c r="D39" s="715">
        <v>558.74</v>
      </c>
      <c r="E39" s="715"/>
      <c r="F39" s="715"/>
      <c r="G39" s="715">
        <v>558.74</v>
      </c>
      <c r="H39" s="715">
        <v>0</v>
      </c>
      <c r="I39" s="715">
        <v>0</v>
      </c>
      <c r="J39" s="715"/>
      <c r="K39" s="715">
        <v>0</v>
      </c>
      <c r="L39" s="715">
        <v>558.74</v>
      </c>
      <c r="M39" s="716">
        <v>558.74</v>
      </c>
    </row>
    <row r="40" spans="1:13" ht="20.100000000000001" customHeight="1" x14ac:dyDescent="0.25">
      <c r="A40" s="280">
        <v>19</v>
      </c>
      <c r="B40" s="279" t="s">
        <v>406</v>
      </c>
      <c r="C40" s="1431"/>
      <c r="D40" s="715">
        <v>0</v>
      </c>
      <c r="E40" s="715"/>
      <c r="F40" s="715"/>
      <c r="G40" s="715">
        <v>0</v>
      </c>
      <c r="H40" s="715">
        <v>0</v>
      </c>
      <c r="I40" s="715">
        <v>0</v>
      </c>
      <c r="J40" s="715"/>
      <c r="K40" s="715">
        <v>0</v>
      </c>
      <c r="L40" s="715">
        <v>0</v>
      </c>
      <c r="M40" s="716">
        <v>0</v>
      </c>
    </row>
    <row r="41" spans="1:13" ht="20.100000000000001" customHeight="1" x14ac:dyDescent="0.25">
      <c r="A41" s="280">
        <v>20</v>
      </c>
      <c r="B41" s="279" t="s">
        <v>407</v>
      </c>
      <c r="C41" s="1431"/>
      <c r="D41" s="715">
        <v>0</v>
      </c>
      <c r="E41" s="715"/>
      <c r="F41" s="715"/>
      <c r="G41" s="715">
        <v>0</v>
      </c>
      <c r="H41" s="715">
        <v>0</v>
      </c>
      <c r="I41" s="715">
        <v>0</v>
      </c>
      <c r="J41" s="715"/>
      <c r="K41" s="715">
        <v>0</v>
      </c>
      <c r="L41" s="715">
        <v>0</v>
      </c>
      <c r="M41" s="716">
        <v>0</v>
      </c>
    </row>
    <row r="42" spans="1:13" ht="28.15" customHeight="1" thickBot="1" x14ac:dyDescent="0.3">
      <c r="A42" s="133">
        <v>21</v>
      </c>
      <c r="B42" s="134" t="s">
        <v>408</v>
      </c>
      <c r="C42" s="114"/>
      <c r="D42" s="717">
        <v>2089.0390000000007</v>
      </c>
      <c r="E42" s="717">
        <v>69.87</v>
      </c>
      <c r="F42" s="717">
        <v>131.29999999999998</v>
      </c>
      <c r="G42" s="717">
        <v>2027.6090000000006</v>
      </c>
      <c r="H42" s="717">
        <v>1073.0349027280004</v>
      </c>
      <c r="I42" s="717">
        <v>110.26992736399998</v>
      </c>
      <c r="J42" s="717">
        <v>47.3</v>
      </c>
      <c r="K42" s="717">
        <v>1136.0048300920005</v>
      </c>
      <c r="L42" s="717">
        <v>1016.0040972720005</v>
      </c>
      <c r="M42" s="718">
        <v>891.6041699079999</v>
      </c>
    </row>
    <row r="43" spans="1:13" ht="16.5" x14ac:dyDescent="0.3">
      <c r="A43" s="111"/>
      <c r="C43" s="110"/>
      <c r="D43" s="112"/>
      <c r="E43" s="132"/>
      <c r="F43" s="110"/>
      <c r="G43" s="110"/>
      <c r="H43" s="110"/>
      <c r="I43" s="110"/>
      <c r="J43" s="110"/>
      <c r="K43" s="110"/>
      <c r="L43" s="110"/>
      <c r="M43" s="110"/>
    </row>
    <row r="44" spans="1:13" ht="16.5" x14ac:dyDescent="0.3">
      <c r="A44" s="111"/>
      <c r="B44" s="1234" t="str">
        <f>'D3.4(b)_2019-20_to 2026-27_Sbmt'!B50</f>
        <v>For KINESCO Power and Utilities Pvt. Ltd.</v>
      </c>
      <c r="C44" s="110"/>
      <c r="D44" s="112"/>
      <c r="E44" s="132"/>
      <c r="F44" s="110"/>
      <c r="G44" s="110"/>
      <c r="H44" s="110"/>
      <c r="I44" s="110"/>
      <c r="J44" s="110"/>
      <c r="K44" s="110"/>
      <c r="L44" s="110"/>
      <c r="M44" s="1235"/>
    </row>
    <row r="45" spans="1:13" ht="16.5" x14ac:dyDescent="0.3">
      <c r="A45" s="111"/>
      <c r="B45" s="1234"/>
      <c r="C45" s="110"/>
      <c r="D45" s="112"/>
      <c r="E45" s="132"/>
      <c r="F45" s="110"/>
      <c r="G45" s="110"/>
      <c r="H45" s="110"/>
      <c r="I45" s="110"/>
      <c r="J45" s="110"/>
      <c r="K45" s="110"/>
      <c r="L45" s="110"/>
      <c r="M45" s="1235"/>
    </row>
    <row r="46" spans="1:13" ht="16.5" x14ac:dyDescent="0.3">
      <c r="A46" s="111"/>
      <c r="B46" s="1234"/>
      <c r="C46" s="110"/>
      <c r="D46" s="112"/>
      <c r="E46" s="132"/>
      <c r="F46" s="110"/>
      <c r="G46" s="110"/>
      <c r="H46" s="110"/>
      <c r="I46" s="110"/>
      <c r="J46" s="110"/>
      <c r="K46" s="110"/>
      <c r="L46" s="110"/>
      <c r="M46" s="1235"/>
    </row>
    <row r="47" spans="1:13" ht="16.5" x14ac:dyDescent="0.3">
      <c r="A47" s="111"/>
      <c r="B47" s="1234"/>
      <c r="C47" s="110"/>
      <c r="D47" s="112"/>
      <c r="E47" s="132"/>
      <c r="F47" s="110"/>
      <c r="G47" s="110"/>
      <c r="H47" s="110"/>
      <c r="I47" s="110"/>
      <c r="J47" s="110"/>
      <c r="K47" s="110"/>
      <c r="L47" s="110"/>
      <c r="M47" s="1235"/>
    </row>
    <row r="48" spans="1:13" ht="16.5" x14ac:dyDescent="0.3">
      <c r="A48" s="111"/>
      <c r="B48" s="1234"/>
      <c r="C48" s="110"/>
      <c r="D48" s="112"/>
      <c r="E48" s="132"/>
      <c r="F48" s="110"/>
      <c r="G48" s="110"/>
      <c r="H48" s="110"/>
      <c r="I48" s="110"/>
      <c r="J48" s="110"/>
      <c r="K48" s="110"/>
      <c r="L48" s="110"/>
      <c r="M48" s="1235"/>
    </row>
    <row r="49" spans="1:13" ht="16.5" x14ac:dyDescent="0.3">
      <c r="A49" s="111"/>
      <c r="B49" s="1234" t="str">
        <f>'D3.4(b)_2019-20_to 2026-27_Sbmt'!B55</f>
        <v>T M AJITHKUMAR</v>
      </c>
      <c r="C49" s="110"/>
      <c r="D49" s="112"/>
      <c r="E49" s="132"/>
      <c r="F49" s="110"/>
      <c r="G49" s="110"/>
      <c r="H49" s="110"/>
      <c r="I49" s="110"/>
      <c r="J49" s="110"/>
      <c r="K49" s="110"/>
      <c r="L49" s="110"/>
      <c r="M49" s="1235"/>
    </row>
    <row r="50" spans="1:13" ht="16.5" x14ac:dyDescent="0.3">
      <c r="A50" s="111"/>
      <c r="B50" s="1234" t="str">
        <f>'D3.4(b)_2019-20_to 2026-27_Sbmt'!B56</f>
        <v>CHIEF EXECUTIVE OFFICER</v>
      </c>
      <c r="C50" s="110"/>
      <c r="D50" s="112"/>
      <c r="E50" s="132"/>
      <c r="F50" s="110"/>
      <c r="G50" s="110"/>
      <c r="H50" s="110"/>
      <c r="I50" s="110"/>
      <c r="J50" s="110"/>
      <c r="K50" s="110"/>
      <c r="L50" s="110"/>
      <c r="M50" s="1235"/>
    </row>
    <row r="51" spans="1:13" ht="16.5" x14ac:dyDescent="0.3">
      <c r="A51" s="111"/>
      <c r="B51" s="1234"/>
      <c r="C51" s="110"/>
      <c r="D51" s="112"/>
      <c r="E51" s="132"/>
      <c r="F51" s="110"/>
      <c r="G51" s="110"/>
      <c r="H51" s="110"/>
      <c r="I51" s="110"/>
      <c r="J51" s="110"/>
      <c r="K51" s="110"/>
      <c r="L51" s="110"/>
      <c r="M51" s="1235"/>
    </row>
    <row r="52" spans="1:13" ht="16.5" x14ac:dyDescent="0.3">
      <c r="A52" s="111"/>
      <c r="B52" s="1234" t="str">
        <f>'D3.4(b)_2019-20_to 2026-27_Sbmt'!B58</f>
        <v>Place: Kakkanad, Kochi</v>
      </c>
      <c r="C52" s="110"/>
      <c r="D52" s="112"/>
      <c r="E52" s="132"/>
      <c r="F52" s="110"/>
      <c r="G52" s="110"/>
      <c r="H52" s="110"/>
      <c r="I52" s="110"/>
      <c r="J52" s="110"/>
      <c r="K52" s="110"/>
      <c r="L52" s="110"/>
      <c r="M52" s="1235"/>
    </row>
    <row r="53" spans="1:13" ht="16.5" x14ac:dyDescent="0.3">
      <c r="A53" s="111"/>
      <c r="B53" s="1234" t="str">
        <f>'D3.4(b)_2019-20_to 2026-27_Sbmt'!B59</f>
        <v>Date: --/--/----</v>
      </c>
      <c r="C53" s="110"/>
      <c r="D53" s="112"/>
      <c r="E53" s="132"/>
      <c r="F53" s="110"/>
      <c r="G53" s="110"/>
      <c r="H53" s="110"/>
      <c r="I53" s="110"/>
      <c r="J53" s="110"/>
      <c r="K53" s="110"/>
      <c r="L53" s="110"/>
      <c r="M53" s="1235"/>
    </row>
    <row r="54" spans="1:13" ht="16.5" thickBot="1" x14ac:dyDescent="0.3">
      <c r="A54" s="111"/>
      <c r="B54" s="514" t="s">
        <v>1139</v>
      </c>
      <c r="C54" s="110"/>
      <c r="D54" s="112"/>
      <c r="E54" s="110"/>
      <c r="F54" s="110"/>
      <c r="G54" s="110"/>
      <c r="H54" s="110"/>
      <c r="I54" s="110"/>
      <c r="J54" s="110"/>
      <c r="K54" s="110"/>
      <c r="L54" s="112" t="s">
        <v>1135</v>
      </c>
      <c r="M54" s="110"/>
    </row>
    <row r="55" spans="1:13" s="41" customFormat="1" ht="20.25" customHeight="1" x14ac:dyDescent="0.2">
      <c r="A55" s="1724" t="s">
        <v>74</v>
      </c>
      <c r="B55" s="1730" t="s">
        <v>403</v>
      </c>
      <c r="C55" s="1730" t="s">
        <v>78</v>
      </c>
      <c r="D55" s="1732" t="s">
        <v>86</v>
      </c>
      <c r="E55" s="1733"/>
      <c r="F55" s="1733"/>
      <c r="G55" s="1734"/>
      <c r="H55" s="1732" t="s">
        <v>404</v>
      </c>
      <c r="I55" s="1733"/>
      <c r="J55" s="1733"/>
      <c r="K55" s="1734"/>
      <c r="L55" s="1728" t="s">
        <v>87</v>
      </c>
      <c r="M55" s="1726" t="s">
        <v>302</v>
      </c>
    </row>
    <row r="56" spans="1:13" s="41" customFormat="1" ht="49.5" x14ac:dyDescent="0.2">
      <c r="A56" s="1725"/>
      <c r="B56" s="1731"/>
      <c r="C56" s="1731"/>
      <c r="D56" s="1226" t="s">
        <v>79</v>
      </c>
      <c r="E56" s="1226" t="s">
        <v>80</v>
      </c>
      <c r="F56" s="1226" t="s">
        <v>81</v>
      </c>
      <c r="G56" s="1226" t="s">
        <v>82</v>
      </c>
      <c r="H56" s="1226" t="s">
        <v>83</v>
      </c>
      <c r="I56" s="1226" t="s">
        <v>80</v>
      </c>
      <c r="J56" s="1226" t="s">
        <v>84</v>
      </c>
      <c r="K56" s="1226" t="s">
        <v>85</v>
      </c>
      <c r="L56" s="1729"/>
      <c r="M56" s="1727"/>
    </row>
    <row r="57" spans="1:13" ht="20.100000000000001" customHeight="1" x14ac:dyDescent="0.3">
      <c r="A57" s="1229">
        <v>1</v>
      </c>
      <c r="B57" s="1216">
        <v>2</v>
      </c>
      <c r="C57" s="1216">
        <v>3</v>
      </c>
      <c r="D57" s="1216">
        <v>4</v>
      </c>
      <c r="E57" s="1216">
        <v>5</v>
      </c>
      <c r="F57" s="1216">
        <v>6</v>
      </c>
      <c r="G57" s="1216">
        <v>7</v>
      </c>
      <c r="H57" s="1216">
        <v>8</v>
      </c>
      <c r="I57" s="1216">
        <v>9</v>
      </c>
      <c r="J57" s="1216">
        <v>10</v>
      </c>
      <c r="K57" s="1216">
        <v>11</v>
      </c>
      <c r="L57" s="1216">
        <v>12</v>
      </c>
      <c r="M57" s="1230">
        <v>13</v>
      </c>
    </row>
    <row r="58" spans="1:13" ht="20.100000000000001" customHeight="1" x14ac:dyDescent="0.25">
      <c r="A58" s="126">
        <v>1</v>
      </c>
      <c r="B58" s="130" t="s">
        <v>17</v>
      </c>
      <c r="C58" s="1432">
        <v>3.3300000000000003E-2</v>
      </c>
      <c r="D58" s="713">
        <v>239.10999999999999</v>
      </c>
      <c r="E58" s="713"/>
      <c r="F58" s="713"/>
      <c r="G58" s="713">
        <f>D58+E58-F58</f>
        <v>239.10999999999999</v>
      </c>
      <c r="H58" s="713">
        <v>78.268237999999997</v>
      </c>
      <c r="I58" s="713">
        <f>G58*C58</f>
        <v>7.9623629999999999</v>
      </c>
      <c r="J58" s="713"/>
      <c r="K58" s="713">
        <f>H58+I58-J58</f>
        <v>86.230600999999993</v>
      </c>
      <c r="L58" s="713">
        <v>160.84176199999999</v>
      </c>
      <c r="M58" s="714">
        <f>G58-K58</f>
        <v>152.87939899999998</v>
      </c>
    </row>
    <row r="59" spans="1:13" ht="20.100000000000001" customHeight="1" x14ac:dyDescent="0.25">
      <c r="A59" s="126">
        <v>2</v>
      </c>
      <c r="B59" s="129" t="s">
        <v>19</v>
      </c>
      <c r="C59" s="1432">
        <v>3.3399999999999999E-2</v>
      </c>
      <c r="D59" s="713">
        <v>139.79999999999998</v>
      </c>
      <c r="E59" s="713"/>
      <c r="F59" s="713"/>
      <c r="G59" s="713">
        <f t="shared" ref="G59:G88" si="0">D59+E59-F59</f>
        <v>139.79999999999998</v>
      </c>
      <c r="H59" s="713">
        <v>22.949157999999997</v>
      </c>
      <c r="I59" s="713">
        <f t="shared" ref="I59:I88" si="1">G59*C59</f>
        <v>4.669319999999999</v>
      </c>
      <c r="J59" s="713"/>
      <c r="K59" s="713">
        <f t="shared" ref="K59:K88" si="2">H59+I59-J59</f>
        <v>27.618477999999996</v>
      </c>
      <c r="L59" s="713">
        <v>116.85084199999999</v>
      </c>
      <c r="M59" s="714">
        <f t="shared" ref="M59:M83" si="3">G59-K59</f>
        <v>112.18152199999999</v>
      </c>
    </row>
    <row r="60" spans="1:13" ht="20.100000000000001" customHeight="1" x14ac:dyDescent="0.25">
      <c r="A60" s="126">
        <v>3</v>
      </c>
      <c r="B60" s="131" t="s">
        <v>208</v>
      </c>
      <c r="C60" s="1432"/>
      <c r="D60" s="713">
        <v>0</v>
      </c>
      <c r="E60" s="713"/>
      <c r="F60" s="713"/>
      <c r="G60" s="713">
        <f t="shared" si="0"/>
        <v>0</v>
      </c>
      <c r="H60" s="713">
        <v>0</v>
      </c>
      <c r="I60" s="713">
        <f t="shared" si="1"/>
        <v>0</v>
      </c>
      <c r="J60" s="713"/>
      <c r="K60" s="713">
        <f t="shared" si="2"/>
        <v>0</v>
      </c>
      <c r="L60" s="713">
        <v>0</v>
      </c>
      <c r="M60" s="714">
        <f t="shared" si="3"/>
        <v>0</v>
      </c>
    </row>
    <row r="61" spans="1:13" ht="20.100000000000001" customHeight="1" x14ac:dyDescent="0.25">
      <c r="A61" s="126" t="s">
        <v>36</v>
      </c>
      <c r="B61" s="131" t="s">
        <v>207</v>
      </c>
      <c r="C61" s="1432">
        <v>5.28E-2</v>
      </c>
      <c r="D61" s="713">
        <v>282.33999999999997</v>
      </c>
      <c r="E61" s="713"/>
      <c r="F61" s="713"/>
      <c r="G61" s="713">
        <f t="shared" si="0"/>
        <v>282.33999999999997</v>
      </c>
      <c r="H61" s="713">
        <v>200.54552000000001</v>
      </c>
      <c r="I61" s="713">
        <f t="shared" si="1"/>
        <v>14.907551999999999</v>
      </c>
      <c r="J61" s="713"/>
      <c r="K61" s="713">
        <f t="shared" si="2"/>
        <v>215.45307200000002</v>
      </c>
      <c r="L61" s="713">
        <v>81.794479999999965</v>
      </c>
      <c r="M61" s="714">
        <f t="shared" si="3"/>
        <v>66.886927999999955</v>
      </c>
    </row>
    <row r="62" spans="1:13" ht="20.100000000000001" customHeight="1" x14ac:dyDescent="0.25">
      <c r="A62" s="126" t="s">
        <v>37</v>
      </c>
      <c r="B62" s="131" t="s">
        <v>20</v>
      </c>
      <c r="C62" s="1432">
        <v>5.28E-2</v>
      </c>
      <c r="D62" s="713">
        <v>75.419999999999973</v>
      </c>
      <c r="E62" s="713"/>
      <c r="F62" s="713"/>
      <c r="G62" s="713">
        <f t="shared" si="0"/>
        <v>75.419999999999973</v>
      </c>
      <c r="H62" s="713">
        <v>59.187487999999973</v>
      </c>
      <c r="I62" s="713">
        <f t="shared" si="1"/>
        <v>3.9821759999999986</v>
      </c>
      <c r="J62" s="713"/>
      <c r="K62" s="713">
        <f t="shared" si="2"/>
        <v>63.169663999999969</v>
      </c>
      <c r="L62" s="713">
        <v>16.232512</v>
      </c>
      <c r="M62" s="714">
        <f t="shared" si="3"/>
        <v>12.250336000000004</v>
      </c>
    </row>
    <row r="63" spans="1:13" ht="20.100000000000001" customHeight="1" x14ac:dyDescent="0.25">
      <c r="A63" s="126" t="s">
        <v>43</v>
      </c>
      <c r="B63" s="131" t="s">
        <v>21</v>
      </c>
      <c r="C63" s="1432">
        <v>5.28E-2</v>
      </c>
      <c r="D63" s="713">
        <v>245.84</v>
      </c>
      <c r="E63" s="713"/>
      <c r="F63" s="713"/>
      <c r="G63" s="713">
        <f t="shared" si="0"/>
        <v>245.84</v>
      </c>
      <c r="H63" s="713">
        <v>128.678608</v>
      </c>
      <c r="I63" s="713">
        <f t="shared" si="1"/>
        <v>12.980352</v>
      </c>
      <c r="J63" s="713"/>
      <c r="K63" s="713">
        <f t="shared" si="2"/>
        <v>141.65896000000001</v>
      </c>
      <c r="L63" s="713">
        <v>117.16139200000001</v>
      </c>
      <c r="M63" s="714">
        <f t="shared" si="3"/>
        <v>104.18104</v>
      </c>
    </row>
    <row r="64" spans="1:13" ht="20.100000000000001" customHeight="1" x14ac:dyDescent="0.25">
      <c r="A64" s="126" t="s">
        <v>41</v>
      </c>
      <c r="B64" s="131" t="s">
        <v>303</v>
      </c>
      <c r="C64" s="1432">
        <v>5.28E-2</v>
      </c>
      <c r="D64" s="713">
        <v>407.54</v>
      </c>
      <c r="E64" s="713"/>
      <c r="F64" s="713"/>
      <c r="G64" s="713">
        <f t="shared" si="0"/>
        <v>407.54</v>
      </c>
      <c r="H64" s="713">
        <v>170.91824</v>
      </c>
      <c r="I64" s="713">
        <f t="shared" si="1"/>
        <v>21.518112000000002</v>
      </c>
      <c r="J64" s="713"/>
      <c r="K64" s="713">
        <f t="shared" si="2"/>
        <v>192.436352</v>
      </c>
      <c r="L64" s="713">
        <v>236.62176000000002</v>
      </c>
      <c r="M64" s="714">
        <f t="shared" si="3"/>
        <v>215.10364800000002</v>
      </c>
    </row>
    <row r="65" spans="1:13" ht="20.100000000000001" customHeight="1" x14ac:dyDescent="0.25">
      <c r="A65" s="126" t="s">
        <v>42</v>
      </c>
      <c r="B65" s="131" t="s">
        <v>22</v>
      </c>
      <c r="C65" s="1432">
        <v>5.28E-2</v>
      </c>
      <c r="D65" s="713">
        <v>3.87</v>
      </c>
      <c r="E65" s="713">
        <v>1.76</v>
      </c>
      <c r="F65" s="713"/>
      <c r="G65" s="713">
        <f t="shared" si="0"/>
        <v>5.63</v>
      </c>
      <c r="H65" s="713">
        <v>2.2672320000000004</v>
      </c>
      <c r="I65" s="713">
        <f t="shared" si="1"/>
        <v>0.29726399999999997</v>
      </c>
      <c r="J65" s="713"/>
      <c r="K65" s="713">
        <f t="shared" si="2"/>
        <v>2.5644960000000001</v>
      </c>
      <c r="L65" s="713">
        <v>1.6027679999999997</v>
      </c>
      <c r="M65" s="714">
        <f t="shared" si="3"/>
        <v>3.0655039999999998</v>
      </c>
    </row>
    <row r="66" spans="1:13" ht="20.100000000000001" customHeight="1" x14ac:dyDescent="0.25">
      <c r="A66" s="126" t="s">
        <v>44</v>
      </c>
      <c r="B66" s="131" t="s">
        <v>18</v>
      </c>
      <c r="C66" s="1432">
        <v>5.28E-2</v>
      </c>
      <c r="D66" s="713">
        <v>101.85000000000001</v>
      </c>
      <c r="E66" s="713"/>
      <c r="F66" s="713"/>
      <c r="G66" s="713">
        <f t="shared" si="0"/>
        <v>101.85000000000001</v>
      </c>
      <c r="H66" s="713">
        <v>55.362511999999995</v>
      </c>
      <c r="I66" s="713">
        <f t="shared" si="1"/>
        <v>5.3776800000000007</v>
      </c>
      <c r="J66" s="713"/>
      <c r="K66" s="713">
        <f t="shared" si="2"/>
        <v>60.740191999999993</v>
      </c>
      <c r="L66" s="713">
        <v>46.487488000000013</v>
      </c>
      <c r="M66" s="714">
        <f t="shared" si="3"/>
        <v>41.109808000000015</v>
      </c>
    </row>
    <row r="67" spans="1:13" ht="20.100000000000001" customHeight="1" x14ac:dyDescent="0.25">
      <c r="A67" s="126">
        <v>4</v>
      </c>
      <c r="B67" s="131" t="s">
        <v>209</v>
      </c>
      <c r="C67" s="1432"/>
      <c r="D67" s="713">
        <v>0</v>
      </c>
      <c r="E67" s="713"/>
      <c r="F67" s="713"/>
      <c r="G67" s="713">
        <f t="shared" si="0"/>
        <v>0</v>
      </c>
      <c r="H67" s="713">
        <v>0</v>
      </c>
      <c r="I67" s="713">
        <f t="shared" si="1"/>
        <v>0</v>
      </c>
      <c r="J67" s="713"/>
      <c r="K67" s="713">
        <f t="shared" si="2"/>
        <v>0</v>
      </c>
      <c r="L67" s="713">
        <v>0</v>
      </c>
      <c r="M67" s="714">
        <f t="shared" si="3"/>
        <v>0</v>
      </c>
    </row>
    <row r="68" spans="1:13" ht="20.100000000000001" customHeight="1" x14ac:dyDescent="0.25">
      <c r="A68" s="126" t="s">
        <v>36</v>
      </c>
      <c r="B68" s="131" t="s">
        <v>207</v>
      </c>
      <c r="C68" s="1432">
        <v>5.28E-2</v>
      </c>
      <c r="D68" s="713">
        <v>310.60000000000008</v>
      </c>
      <c r="E68" s="713">
        <v>0.83</v>
      </c>
      <c r="F68" s="713"/>
      <c r="G68" s="713">
        <f t="shared" si="0"/>
        <v>311.43000000000006</v>
      </c>
      <c r="H68" s="713">
        <v>154.98331200000001</v>
      </c>
      <c r="I68" s="713">
        <f t="shared" si="1"/>
        <v>16.443504000000004</v>
      </c>
      <c r="J68" s="713"/>
      <c r="K68" s="713">
        <f t="shared" si="2"/>
        <v>171.42681600000003</v>
      </c>
      <c r="L68" s="713">
        <v>155.61668800000007</v>
      </c>
      <c r="M68" s="714">
        <f t="shared" si="3"/>
        <v>140.00318400000003</v>
      </c>
    </row>
    <row r="69" spans="1:13" ht="20.100000000000001" customHeight="1" x14ac:dyDescent="0.25">
      <c r="A69" s="126" t="s">
        <v>37</v>
      </c>
      <c r="B69" s="131" t="s">
        <v>20</v>
      </c>
      <c r="C69" s="1432">
        <v>5.28E-2</v>
      </c>
      <c r="D69" s="713">
        <v>58.94</v>
      </c>
      <c r="E69" s="713">
        <v>0.11</v>
      </c>
      <c r="F69" s="713"/>
      <c r="G69" s="713">
        <f t="shared" si="0"/>
        <v>59.05</v>
      </c>
      <c r="H69" s="713">
        <v>4.3396319999999999</v>
      </c>
      <c r="I69" s="713">
        <f t="shared" si="1"/>
        <v>3.1178399999999997</v>
      </c>
      <c r="J69" s="713"/>
      <c r="K69" s="713">
        <f t="shared" si="2"/>
        <v>7.4574719999999992</v>
      </c>
      <c r="L69" s="713">
        <v>54.600367999999996</v>
      </c>
      <c r="M69" s="714">
        <f t="shared" si="3"/>
        <v>51.592528000000001</v>
      </c>
    </row>
    <row r="70" spans="1:13" ht="20.100000000000001" customHeight="1" x14ac:dyDescent="0.25">
      <c r="A70" s="126" t="s">
        <v>43</v>
      </c>
      <c r="B70" s="131" t="s">
        <v>21</v>
      </c>
      <c r="C70" s="1432"/>
      <c r="D70" s="713">
        <v>0</v>
      </c>
      <c r="E70" s="713"/>
      <c r="F70" s="713"/>
      <c r="G70" s="713">
        <f t="shared" si="0"/>
        <v>0</v>
      </c>
      <c r="H70" s="713">
        <v>0</v>
      </c>
      <c r="I70" s="713">
        <f t="shared" si="1"/>
        <v>0</v>
      </c>
      <c r="J70" s="713"/>
      <c r="K70" s="713">
        <f t="shared" si="2"/>
        <v>0</v>
      </c>
      <c r="L70" s="713">
        <v>0</v>
      </c>
      <c r="M70" s="714">
        <f t="shared" si="3"/>
        <v>0</v>
      </c>
    </row>
    <row r="71" spans="1:13" ht="20.100000000000001" customHeight="1" x14ac:dyDescent="0.25">
      <c r="A71" s="126" t="s">
        <v>41</v>
      </c>
      <c r="B71" s="131" t="s">
        <v>303</v>
      </c>
      <c r="C71" s="1432"/>
      <c r="D71" s="713">
        <v>0</v>
      </c>
      <c r="E71" s="713"/>
      <c r="F71" s="713"/>
      <c r="G71" s="713">
        <f t="shared" si="0"/>
        <v>0</v>
      </c>
      <c r="H71" s="713">
        <v>0</v>
      </c>
      <c r="I71" s="713">
        <f t="shared" si="1"/>
        <v>0</v>
      </c>
      <c r="J71" s="713"/>
      <c r="K71" s="713">
        <f t="shared" si="2"/>
        <v>0</v>
      </c>
      <c r="L71" s="713">
        <v>0</v>
      </c>
      <c r="M71" s="714">
        <f t="shared" si="3"/>
        <v>0</v>
      </c>
    </row>
    <row r="72" spans="1:13" ht="20.100000000000001" customHeight="1" x14ac:dyDescent="0.25">
      <c r="A72" s="126" t="s">
        <v>42</v>
      </c>
      <c r="B72" s="131" t="s">
        <v>22</v>
      </c>
      <c r="C72" s="1432"/>
      <c r="D72" s="713">
        <v>0</v>
      </c>
      <c r="E72" s="713"/>
      <c r="F72" s="713"/>
      <c r="G72" s="713">
        <f t="shared" si="0"/>
        <v>0</v>
      </c>
      <c r="H72" s="713">
        <v>0</v>
      </c>
      <c r="I72" s="713">
        <f t="shared" si="1"/>
        <v>0</v>
      </c>
      <c r="J72" s="713"/>
      <c r="K72" s="713">
        <f t="shared" si="2"/>
        <v>0</v>
      </c>
      <c r="L72" s="713">
        <v>0</v>
      </c>
      <c r="M72" s="714">
        <f t="shared" si="3"/>
        <v>0</v>
      </c>
    </row>
    <row r="73" spans="1:13" ht="20.100000000000001" customHeight="1" x14ac:dyDescent="0.25">
      <c r="A73" s="126" t="s">
        <v>44</v>
      </c>
      <c r="B73" s="131" t="s">
        <v>18</v>
      </c>
      <c r="C73" s="1432">
        <v>9.5000000000000001E-2</v>
      </c>
      <c r="D73" s="713">
        <v>6.01</v>
      </c>
      <c r="E73" s="713"/>
      <c r="F73" s="713"/>
      <c r="G73" s="713">
        <f t="shared" si="0"/>
        <v>6.01</v>
      </c>
      <c r="H73" s="713">
        <v>5.0985500000000004</v>
      </c>
      <c r="I73" s="713">
        <f t="shared" si="1"/>
        <v>0.57094999999999996</v>
      </c>
      <c r="J73" s="713"/>
      <c r="K73" s="713">
        <f t="shared" si="2"/>
        <v>5.6695000000000002</v>
      </c>
      <c r="L73" s="713">
        <v>0.91144999999999943</v>
      </c>
      <c r="M73" s="714">
        <f t="shared" si="3"/>
        <v>0.34049999999999958</v>
      </c>
    </row>
    <row r="74" spans="1:13" ht="20.100000000000001" customHeight="1" x14ac:dyDescent="0.25">
      <c r="A74" s="126">
        <v>5</v>
      </c>
      <c r="B74" s="131" t="s">
        <v>23</v>
      </c>
      <c r="C74" s="1432"/>
      <c r="D74" s="713">
        <v>0</v>
      </c>
      <c r="E74" s="713"/>
      <c r="F74" s="713"/>
      <c r="G74" s="713">
        <f t="shared" si="0"/>
        <v>0</v>
      </c>
      <c r="H74" s="713">
        <v>0</v>
      </c>
      <c r="I74" s="713">
        <f t="shared" si="1"/>
        <v>0</v>
      </c>
      <c r="J74" s="713"/>
      <c r="K74" s="713">
        <f t="shared" si="2"/>
        <v>0</v>
      </c>
      <c r="L74" s="713">
        <v>0</v>
      </c>
      <c r="M74" s="714">
        <f t="shared" si="3"/>
        <v>0</v>
      </c>
    </row>
    <row r="75" spans="1:13" ht="20.100000000000001" customHeight="1" x14ac:dyDescent="0.25">
      <c r="A75" s="126">
        <v>6</v>
      </c>
      <c r="B75" s="131" t="s">
        <v>24</v>
      </c>
      <c r="C75" s="1432">
        <v>5.28E-2</v>
      </c>
      <c r="D75" s="713">
        <v>138.14941999999999</v>
      </c>
      <c r="E75" s="713"/>
      <c r="F75" s="713"/>
      <c r="G75" s="713">
        <f t="shared" si="0"/>
        <v>138.14941999999999</v>
      </c>
      <c r="H75" s="713">
        <v>69.812708127999997</v>
      </c>
      <c r="I75" s="713">
        <f t="shared" si="1"/>
        <v>7.2942893759999992</v>
      </c>
      <c r="J75" s="713"/>
      <c r="K75" s="713">
        <f t="shared" si="2"/>
        <v>77.106997503999992</v>
      </c>
      <c r="L75" s="713">
        <v>68.336711871999995</v>
      </c>
      <c r="M75" s="714">
        <f t="shared" si="3"/>
        <v>61.042422496</v>
      </c>
    </row>
    <row r="76" spans="1:13" ht="20.100000000000001" customHeight="1" x14ac:dyDescent="0.25">
      <c r="A76" s="126">
        <v>7</v>
      </c>
      <c r="B76" s="129" t="s">
        <v>53</v>
      </c>
      <c r="C76" s="1432"/>
      <c r="D76" s="713">
        <v>0</v>
      </c>
      <c r="E76" s="713"/>
      <c r="F76" s="713"/>
      <c r="G76" s="713">
        <f t="shared" si="0"/>
        <v>0</v>
      </c>
      <c r="H76" s="713">
        <v>0</v>
      </c>
      <c r="I76" s="713">
        <f t="shared" si="1"/>
        <v>0</v>
      </c>
      <c r="J76" s="713"/>
      <c r="K76" s="713">
        <f t="shared" si="2"/>
        <v>0</v>
      </c>
      <c r="L76" s="713">
        <v>0</v>
      </c>
      <c r="M76" s="714">
        <f t="shared" si="3"/>
        <v>0</v>
      </c>
    </row>
    <row r="77" spans="1:13" ht="20.100000000000001" customHeight="1" x14ac:dyDescent="0.25">
      <c r="A77" s="126">
        <v>8</v>
      </c>
      <c r="B77" s="129" t="s">
        <v>25</v>
      </c>
      <c r="C77" s="1432">
        <v>6.3299999999999995E-2</v>
      </c>
      <c r="D77" s="713">
        <v>8.6718600000000006</v>
      </c>
      <c r="E77" s="713">
        <v>0.43</v>
      </c>
      <c r="F77" s="713"/>
      <c r="G77" s="713">
        <f t="shared" si="0"/>
        <v>9.1018600000000003</v>
      </c>
      <c r="H77" s="713">
        <v>2.5195722140000001</v>
      </c>
      <c r="I77" s="713">
        <f t="shared" si="1"/>
        <v>0.57614773799999996</v>
      </c>
      <c r="J77" s="713"/>
      <c r="K77" s="713">
        <f t="shared" si="2"/>
        <v>3.0957199520000001</v>
      </c>
      <c r="L77" s="713">
        <v>6.1522877860000005</v>
      </c>
      <c r="M77" s="714">
        <f t="shared" si="3"/>
        <v>6.0061400480000007</v>
      </c>
    </row>
    <row r="78" spans="1:13" ht="20.100000000000001" customHeight="1" x14ac:dyDescent="0.25">
      <c r="A78" s="126">
        <f>A77+1</f>
        <v>9</v>
      </c>
      <c r="B78" s="129" t="s">
        <v>51</v>
      </c>
      <c r="C78" s="1432">
        <v>6.3299999999999995E-2</v>
      </c>
      <c r="D78" s="713">
        <v>0.83250000000000035</v>
      </c>
      <c r="E78" s="713">
        <v>0.08</v>
      </c>
      <c r="F78" s="713"/>
      <c r="G78" s="713">
        <f t="shared" si="0"/>
        <v>0.91250000000000031</v>
      </c>
      <c r="H78" s="713">
        <v>0.46245075000000024</v>
      </c>
      <c r="I78" s="713">
        <f t="shared" si="1"/>
        <v>5.7761250000000014E-2</v>
      </c>
      <c r="J78" s="713"/>
      <c r="K78" s="713">
        <f t="shared" si="2"/>
        <v>0.52021200000000023</v>
      </c>
      <c r="L78" s="713">
        <v>0.37004925000000011</v>
      </c>
      <c r="M78" s="714">
        <f t="shared" si="3"/>
        <v>0.39228800000000008</v>
      </c>
    </row>
    <row r="79" spans="1:13" ht="20.100000000000001" customHeight="1" x14ac:dyDescent="0.25">
      <c r="A79" s="126">
        <f>A78+1</f>
        <v>10</v>
      </c>
      <c r="B79" s="130" t="s">
        <v>26</v>
      </c>
      <c r="C79" s="1432">
        <v>5.28E-2</v>
      </c>
      <c r="D79" s="713">
        <v>177.92</v>
      </c>
      <c r="E79" s="713"/>
      <c r="F79" s="713"/>
      <c r="G79" s="713">
        <f t="shared" si="0"/>
        <v>177.92</v>
      </c>
      <c r="H79" s="713">
        <v>173.27175999999994</v>
      </c>
      <c r="I79" s="713">
        <f t="shared" si="1"/>
        <v>9.3941759999999999</v>
      </c>
      <c r="J79" s="713"/>
      <c r="K79" s="713">
        <f t="shared" si="2"/>
        <v>182.66593599999993</v>
      </c>
      <c r="L79" s="713">
        <v>4.6482400000000439</v>
      </c>
      <c r="M79" s="714">
        <f t="shared" si="3"/>
        <v>-4.7459359999999435</v>
      </c>
    </row>
    <row r="80" spans="1:13" ht="20.100000000000001" customHeight="1" x14ac:dyDescent="0.25">
      <c r="A80" s="126">
        <f>A79+1</f>
        <v>11</v>
      </c>
      <c r="B80" s="131" t="s">
        <v>0</v>
      </c>
      <c r="C80" s="1432"/>
      <c r="D80" s="713">
        <v>380.82</v>
      </c>
      <c r="E80" s="713"/>
      <c r="F80" s="713"/>
      <c r="G80" s="713">
        <f t="shared" si="0"/>
        <v>380.82</v>
      </c>
      <c r="H80" s="713">
        <v>0</v>
      </c>
      <c r="I80" s="713">
        <f t="shared" si="1"/>
        <v>0</v>
      </c>
      <c r="J80" s="713"/>
      <c r="K80" s="713">
        <f t="shared" si="2"/>
        <v>0</v>
      </c>
      <c r="L80" s="713">
        <v>380.82</v>
      </c>
      <c r="M80" s="714">
        <f t="shared" si="3"/>
        <v>380.82</v>
      </c>
    </row>
    <row r="81" spans="1:13" ht="20.100000000000001" customHeight="1" x14ac:dyDescent="0.25">
      <c r="A81" s="126">
        <f>A80+1</f>
        <v>12</v>
      </c>
      <c r="B81" s="130" t="s">
        <v>27</v>
      </c>
      <c r="C81" s="1432"/>
      <c r="D81" s="713">
        <v>1492.77</v>
      </c>
      <c r="E81" s="713"/>
      <c r="F81" s="713"/>
      <c r="G81" s="713">
        <f t="shared" si="0"/>
        <v>1492.77</v>
      </c>
      <c r="H81" s="713">
        <v>0</v>
      </c>
      <c r="I81" s="713">
        <f t="shared" si="1"/>
        <v>0</v>
      </c>
      <c r="J81" s="713"/>
      <c r="K81" s="713">
        <f t="shared" si="2"/>
        <v>0</v>
      </c>
      <c r="L81" s="713">
        <v>1492.77</v>
      </c>
      <c r="M81" s="714">
        <f t="shared" si="3"/>
        <v>1492.77</v>
      </c>
    </row>
    <row r="82" spans="1:13" ht="20.100000000000001" customHeight="1" x14ac:dyDescent="0.25">
      <c r="A82" s="126">
        <v>13</v>
      </c>
      <c r="B82" s="131" t="s">
        <v>253</v>
      </c>
      <c r="C82" s="1432">
        <v>0.15</v>
      </c>
      <c r="D82" s="713">
        <v>6.4040000000000008</v>
      </c>
      <c r="E82" s="713"/>
      <c r="F82" s="713"/>
      <c r="G82" s="713">
        <f t="shared" si="0"/>
        <v>6.4040000000000008</v>
      </c>
      <c r="H82" s="713">
        <v>5.2153</v>
      </c>
      <c r="I82" s="713">
        <f t="shared" si="1"/>
        <v>0.96060000000000012</v>
      </c>
      <c r="J82" s="713"/>
      <c r="K82" s="713">
        <f t="shared" si="2"/>
        <v>6.1759000000000004</v>
      </c>
      <c r="L82" s="713">
        <v>1.1887000000000008</v>
      </c>
      <c r="M82" s="714">
        <f t="shared" si="3"/>
        <v>0.22810000000000041</v>
      </c>
    </row>
    <row r="83" spans="1:13" ht="20.100000000000001" customHeight="1" x14ac:dyDescent="0.25">
      <c r="A83" s="126">
        <v>15</v>
      </c>
      <c r="B83" s="131" t="s">
        <v>52</v>
      </c>
      <c r="C83" s="1432">
        <v>0.15</v>
      </c>
      <c r="D83" s="713">
        <v>2.2312200000000004</v>
      </c>
      <c r="E83" s="713"/>
      <c r="F83" s="713"/>
      <c r="G83" s="713">
        <f t="shared" si="0"/>
        <v>2.2312200000000004</v>
      </c>
      <c r="H83" s="713">
        <v>2.124549</v>
      </c>
      <c r="I83" s="713">
        <f t="shared" si="1"/>
        <v>0.33468300000000006</v>
      </c>
      <c r="J83" s="713"/>
      <c r="K83" s="713">
        <f t="shared" si="2"/>
        <v>2.4592320000000001</v>
      </c>
      <c r="L83" s="713">
        <v>0.1066710000000004</v>
      </c>
      <c r="M83" s="714">
        <f t="shared" si="3"/>
        <v>-0.22801199999999966</v>
      </c>
    </row>
    <row r="84" spans="1:13" ht="20.100000000000001" customHeight="1" x14ac:dyDescent="0.25">
      <c r="A84" s="126">
        <v>16</v>
      </c>
      <c r="B84" s="131" t="s">
        <v>983</v>
      </c>
      <c r="C84" s="1432"/>
      <c r="D84" s="713">
        <f>SUM(D58:D83)</f>
        <v>4079.1190000000001</v>
      </c>
      <c r="E84" s="713">
        <f>SUM(E58:E83)</f>
        <v>3.21</v>
      </c>
      <c r="F84" s="713"/>
      <c r="G84" s="713">
        <f t="shared" si="0"/>
        <v>4082.3290000000002</v>
      </c>
      <c r="H84" s="713">
        <v>1136.0048300920005</v>
      </c>
      <c r="I84" s="713">
        <f>SUM(I58:I83)</f>
        <v>110.44477036399999</v>
      </c>
      <c r="J84" s="713"/>
      <c r="K84" s="713">
        <f>SUM(K58:K83)</f>
        <v>1246.4496004559999</v>
      </c>
      <c r="L84" s="713">
        <v>2943.1141699079999</v>
      </c>
      <c r="M84" s="714">
        <f>SUM(M58:M83)</f>
        <v>2835.8793995440001</v>
      </c>
    </row>
    <row r="85" spans="1:13" ht="20.100000000000001" customHeight="1" x14ac:dyDescent="0.25">
      <c r="A85" s="126">
        <v>17</v>
      </c>
      <c r="B85" s="131" t="s">
        <v>388</v>
      </c>
      <c r="C85" s="1432"/>
      <c r="D85" s="713">
        <v>1492.77</v>
      </c>
      <c r="E85" s="713"/>
      <c r="F85" s="713"/>
      <c r="G85" s="713">
        <f t="shared" si="0"/>
        <v>1492.77</v>
      </c>
      <c r="H85" s="713">
        <v>0</v>
      </c>
      <c r="I85" s="713">
        <f t="shared" si="1"/>
        <v>0</v>
      </c>
      <c r="J85" s="713"/>
      <c r="K85" s="713">
        <f t="shared" si="2"/>
        <v>0</v>
      </c>
      <c r="L85" s="713">
        <v>1492.77</v>
      </c>
      <c r="M85" s="714">
        <v>1492.77</v>
      </c>
    </row>
    <row r="86" spans="1:13" ht="20.100000000000001" customHeight="1" x14ac:dyDescent="0.25">
      <c r="A86" s="126">
        <v>18</v>
      </c>
      <c r="B86" s="131" t="s">
        <v>405</v>
      </c>
      <c r="C86" s="1432"/>
      <c r="D86" s="713">
        <v>558.74</v>
      </c>
      <c r="E86" s="713"/>
      <c r="F86" s="713"/>
      <c r="G86" s="713">
        <f t="shared" si="0"/>
        <v>558.74</v>
      </c>
      <c r="H86" s="713">
        <v>0</v>
      </c>
      <c r="I86" s="713">
        <f t="shared" si="1"/>
        <v>0</v>
      </c>
      <c r="J86" s="713"/>
      <c r="K86" s="713">
        <f t="shared" si="2"/>
        <v>0</v>
      </c>
      <c r="L86" s="713">
        <v>558.74</v>
      </c>
      <c r="M86" s="714">
        <v>558.74</v>
      </c>
    </row>
    <row r="87" spans="1:13" ht="20.100000000000001" customHeight="1" x14ac:dyDescent="0.25">
      <c r="A87" s="126">
        <v>19</v>
      </c>
      <c r="B87" s="131" t="s">
        <v>406</v>
      </c>
      <c r="C87" s="1432"/>
      <c r="D87" s="713">
        <v>0</v>
      </c>
      <c r="E87" s="713"/>
      <c r="F87" s="713"/>
      <c r="G87" s="713">
        <f t="shared" si="0"/>
        <v>0</v>
      </c>
      <c r="H87" s="713">
        <v>0</v>
      </c>
      <c r="I87" s="713">
        <f t="shared" si="1"/>
        <v>0</v>
      </c>
      <c r="J87" s="713"/>
      <c r="K87" s="713">
        <f t="shared" si="2"/>
        <v>0</v>
      </c>
      <c r="L87" s="713">
        <v>0</v>
      </c>
      <c r="M87" s="714">
        <v>0</v>
      </c>
    </row>
    <row r="88" spans="1:13" ht="20.100000000000001" customHeight="1" x14ac:dyDescent="0.25">
      <c r="A88" s="126">
        <v>20</v>
      </c>
      <c r="B88" s="131" t="s">
        <v>407</v>
      </c>
      <c r="C88" s="1432"/>
      <c r="D88" s="713">
        <v>0</v>
      </c>
      <c r="E88" s="713"/>
      <c r="F88" s="713"/>
      <c r="G88" s="713">
        <f t="shared" si="0"/>
        <v>0</v>
      </c>
      <c r="H88" s="713">
        <v>0</v>
      </c>
      <c r="I88" s="713">
        <f t="shared" si="1"/>
        <v>0</v>
      </c>
      <c r="J88" s="713"/>
      <c r="K88" s="713">
        <f t="shared" si="2"/>
        <v>0</v>
      </c>
      <c r="L88" s="713">
        <v>0</v>
      </c>
      <c r="M88" s="714">
        <v>0</v>
      </c>
    </row>
    <row r="89" spans="1:13" ht="28.15" customHeight="1" thickBot="1" x14ac:dyDescent="0.3">
      <c r="A89" s="133">
        <v>21</v>
      </c>
      <c r="B89" s="134" t="s">
        <v>408</v>
      </c>
      <c r="C89" s="114"/>
      <c r="D89" s="717">
        <v>2027.6090000000006</v>
      </c>
      <c r="E89" s="717">
        <f>E84-E85-E86-E87-E88</f>
        <v>3.21</v>
      </c>
      <c r="F89" s="717">
        <v>0</v>
      </c>
      <c r="G89" s="717">
        <f>G84-G85-G86-G87-G88</f>
        <v>2030.8190000000002</v>
      </c>
      <c r="H89" s="717">
        <v>1136.0048300920005</v>
      </c>
      <c r="I89" s="717">
        <f t="shared" ref="I89:M89" si="4">I84-I85-I86-I87-I88</f>
        <v>110.44477036399999</v>
      </c>
      <c r="J89" s="717">
        <f t="shared" si="4"/>
        <v>0</v>
      </c>
      <c r="K89" s="717">
        <f t="shared" si="4"/>
        <v>1246.4496004559999</v>
      </c>
      <c r="L89" s="717">
        <f t="shared" si="4"/>
        <v>891.6041699079999</v>
      </c>
      <c r="M89" s="718">
        <f t="shared" si="4"/>
        <v>784.36939954400009</v>
      </c>
    </row>
    <row r="90" spans="1:13" ht="16.5" x14ac:dyDescent="0.3">
      <c r="A90" s="111"/>
      <c r="C90" s="110"/>
      <c r="D90" s="112"/>
      <c r="E90" s="132"/>
      <c r="F90" s="110"/>
      <c r="G90" s="110"/>
      <c r="H90" s="110"/>
      <c r="I90" s="110"/>
      <c r="J90" s="110"/>
      <c r="K90" s="110"/>
      <c r="L90" s="110"/>
      <c r="M90" s="110"/>
    </row>
    <row r="91" spans="1:13" ht="16.5" x14ac:dyDescent="0.3">
      <c r="A91" s="111"/>
      <c r="B91" s="1234" t="str">
        <f>B44</f>
        <v>For KINESCO Power and Utilities Pvt. Ltd.</v>
      </c>
      <c r="C91" s="110"/>
      <c r="D91" s="112"/>
      <c r="E91" s="132"/>
      <c r="F91" s="110"/>
      <c r="G91" s="110"/>
      <c r="H91" s="110"/>
      <c r="I91" s="110"/>
      <c r="J91" s="110"/>
      <c r="K91" s="110"/>
      <c r="L91" s="110"/>
      <c r="M91" s="1235"/>
    </row>
    <row r="92" spans="1:13" ht="16.5" x14ac:dyDescent="0.3">
      <c r="A92" s="111"/>
      <c r="B92" s="1234"/>
      <c r="C92" s="110"/>
      <c r="D92" s="112"/>
      <c r="E92" s="132"/>
      <c r="F92" s="110"/>
      <c r="G92" s="110"/>
      <c r="H92" s="110"/>
      <c r="I92" s="110"/>
      <c r="J92" s="110"/>
      <c r="K92" s="110"/>
      <c r="L92" s="110"/>
      <c r="M92" s="1235"/>
    </row>
    <row r="93" spans="1:13" ht="16.5" x14ac:dyDescent="0.3">
      <c r="A93" s="111"/>
      <c r="B93" s="1234"/>
      <c r="C93" s="110"/>
      <c r="D93" s="112"/>
      <c r="E93" s="132"/>
      <c r="F93" s="110"/>
      <c r="G93" s="110"/>
      <c r="H93" s="110"/>
      <c r="I93" s="110"/>
      <c r="J93" s="110"/>
      <c r="K93" s="110"/>
      <c r="L93" s="110"/>
      <c r="M93" s="1235"/>
    </row>
    <row r="94" spans="1:13" ht="16.5" x14ac:dyDescent="0.3">
      <c r="A94" s="111"/>
      <c r="B94" s="1234"/>
      <c r="C94" s="110"/>
      <c r="D94" s="112"/>
      <c r="E94" s="132"/>
      <c r="F94" s="110"/>
      <c r="G94" s="110"/>
      <c r="H94" s="110"/>
      <c r="I94" s="110"/>
      <c r="J94" s="110"/>
      <c r="K94" s="110"/>
      <c r="L94" s="110"/>
      <c r="M94" s="1235"/>
    </row>
    <row r="95" spans="1:13" ht="16.5" x14ac:dyDescent="0.3">
      <c r="A95" s="111"/>
      <c r="B95" s="1234"/>
      <c r="C95" s="110"/>
      <c r="D95" s="112"/>
      <c r="E95" s="132"/>
      <c r="F95" s="110"/>
      <c r="G95" s="110"/>
      <c r="H95" s="110"/>
      <c r="I95" s="110"/>
      <c r="J95" s="110"/>
      <c r="K95" s="110"/>
      <c r="L95" s="110"/>
      <c r="M95" s="1235"/>
    </row>
    <row r="96" spans="1:13" ht="16.5" x14ac:dyDescent="0.3">
      <c r="A96" s="111"/>
      <c r="B96" s="1234" t="str">
        <f t="shared" ref="B96:B100" si="5">B49</f>
        <v>T M AJITHKUMAR</v>
      </c>
      <c r="C96" s="110"/>
      <c r="D96" s="112"/>
      <c r="E96" s="132"/>
      <c r="F96" s="110"/>
      <c r="G96" s="110"/>
      <c r="H96" s="110"/>
      <c r="I96" s="110"/>
      <c r="J96" s="110"/>
      <c r="K96" s="110"/>
      <c r="L96" s="110"/>
      <c r="M96" s="1235"/>
    </row>
    <row r="97" spans="1:13" ht="16.5" x14ac:dyDescent="0.3">
      <c r="A97" s="111"/>
      <c r="B97" s="1234" t="str">
        <f t="shared" si="5"/>
        <v>CHIEF EXECUTIVE OFFICER</v>
      </c>
      <c r="C97" s="110"/>
      <c r="D97" s="112"/>
      <c r="E97" s="132"/>
      <c r="F97" s="110"/>
      <c r="G97" s="110"/>
      <c r="H97" s="110"/>
      <c r="I97" s="110"/>
      <c r="J97" s="110"/>
      <c r="K97" s="110"/>
      <c r="L97" s="110"/>
      <c r="M97" s="1235"/>
    </row>
    <row r="98" spans="1:13" ht="16.5" x14ac:dyDescent="0.3">
      <c r="A98" s="111"/>
      <c r="B98" s="1234"/>
      <c r="C98" s="110"/>
      <c r="D98" s="112"/>
      <c r="E98" s="132"/>
      <c r="F98" s="110"/>
      <c r="G98" s="110"/>
      <c r="H98" s="110"/>
      <c r="I98" s="110"/>
      <c r="J98" s="110"/>
      <c r="K98" s="110"/>
      <c r="L98" s="110"/>
      <c r="M98" s="1235"/>
    </row>
    <row r="99" spans="1:13" ht="16.5" x14ac:dyDescent="0.3">
      <c r="A99" s="111"/>
      <c r="B99" s="1234" t="str">
        <f t="shared" si="5"/>
        <v>Place: Kakkanad, Kochi</v>
      </c>
      <c r="C99" s="110"/>
      <c r="D99" s="112"/>
      <c r="E99" s="132"/>
      <c r="F99" s="110"/>
      <c r="G99" s="110"/>
      <c r="H99" s="110"/>
      <c r="I99" s="110"/>
      <c r="J99" s="110"/>
      <c r="K99" s="110"/>
      <c r="L99" s="110"/>
      <c r="M99" s="1235"/>
    </row>
    <row r="100" spans="1:13" ht="16.5" x14ac:dyDescent="0.3">
      <c r="A100" s="111"/>
      <c r="B100" s="1234" t="str">
        <f t="shared" si="5"/>
        <v>Date: --/--/----</v>
      </c>
      <c r="C100" s="110"/>
      <c r="D100" s="112"/>
      <c r="E100" s="132"/>
      <c r="F100" s="110"/>
      <c r="G100" s="110"/>
      <c r="H100" s="110"/>
      <c r="I100" s="110"/>
      <c r="J100" s="110"/>
      <c r="K100" s="110"/>
      <c r="L100" s="110"/>
      <c r="M100" s="1235"/>
    </row>
    <row r="101" spans="1:13" ht="16.5" x14ac:dyDescent="0.3">
      <c r="A101" s="111"/>
      <c r="B101" s="1234"/>
      <c r="C101" s="110"/>
      <c r="D101" s="112"/>
      <c r="E101" s="132"/>
      <c r="F101" s="110"/>
      <c r="G101" s="110"/>
      <c r="H101" s="110"/>
      <c r="I101" s="110"/>
      <c r="J101" s="110"/>
      <c r="K101" s="110"/>
      <c r="L101" s="110"/>
      <c r="M101" s="1235"/>
    </row>
    <row r="102" spans="1:13" ht="16.5" thickBot="1" x14ac:dyDescent="0.3">
      <c r="A102" s="111"/>
      <c r="B102" s="514" t="s">
        <v>1147</v>
      </c>
      <c r="C102" s="110"/>
      <c r="D102" s="112"/>
      <c r="E102" s="110"/>
      <c r="F102" s="110"/>
      <c r="G102" s="110"/>
      <c r="H102" s="110"/>
      <c r="I102" s="110"/>
      <c r="J102" s="110"/>
      <c r="K102" s="110"/>
      <c r="L102" s="112" t="s">
        <v>1135</v>
      </c>
      <c r="M102" s="110"/>
    </row>
    <row r="103" spans="1:13" s="41" customFormat="1" ht="20.25" customHeight="1" x14ac:dyDescent="0.2">
      <c r="A103" s="1724" t="s">
        <v>74</v>
      </c>
      <c r="B103" s="1730" t="s">
        <v>403</v>
      </c>
      <c r="C103" s="1730" t="s">
        <v>78</v>
      </c>
      <c r="D103" s="1732" t="s">
        <v>86</v>
      </c>
      <c r="E103" s="1733"/>
      <c r="F103" s="1733"/>
      <c r="G103" s="1734"/>
      <c r="H103" s="1732" t="s">
        <v>404</v>
      </c>
      <c r="I103" s="1733"/>
      <c r="J103" s="1733"/>
      <c r="K103" s="1734"/>
      <c r="L103" s="1728" t="s">
        <v>87</v>
      </c>
      <c r="M103" s="1726" t="s">
        <v>302</v>
      </c>
    </row>
    <row r="104" spans="1:13" s="41" customFormat="1" ht="49.5" x14ac:dyDescent="0.2">
      <c r="A104" s="1725"/>
      <c r="B104" s="1731"/>
      <c r="C104" s="1731"/>
      <c r="D104" s="1226" t="s">
        <v>79</v>
      </c>
      <c r="E104" s="1226" t="s">
        <v>80</v>
      </c>
      <c r="F104" s="1226" t="s">
        <v>81</v>
      </c>
      <c r="G104" s="1226" t="s">
        <v>82</v>
      </c>
      <c r="H104" s="1226" t="s">
        <v>83</v>
      </c>
      <c r="I104" s="1226" t="s">
        <v>80</v>
      </c>
      <c r="J104" s="1226" t="s">
        <v>84</v>
      </c>
      <c r="K104" s="1226" t="s">
        <v>85</v>
      </c>
      <c r="L104" s="1729"/>
      <c r="M104" s="1727"/>
    </row>
    <row r="105" spans="1:13" ht="20.100000000000001" customHeight="1" x14ac:dyDescent="0.3">
      <c r="A105" s="1229">
        <v>1</v>
      </c>
      <c r="B105" s="1216">
        <v>2</v>
      </c>
      <c r="C105" s="1216">
        <v>3</v>
      </c>
      <c r="D105" s="1216">
        <v>4</v>
      </c>
      <c r="E105" s="1216">
        <v>5</v>
      </c>
      <c r="F105" s="1216">
        <v>6</v>
      </c>
      <c r="G105" s="1216">
        <v>7</v>
      </c>
      <c r="H105" s="1216">
        <v>8</v>
      </c>
      <c r="I105" s="1216">
        <v>9</v>
      </c>
      <c r="J105" s="1216">
        <v>10</v>
      </c>
      <c r="K105" s="1216">
        <v>11</v>
      </c>
      <c r="L105" s="1216">
        <v>12</v>
      </c>
      <c r="M105" s="1230">
        <v>13</v>
      </c>
    </row>
    <row r="106" spans="1:13" ht="20.100000000000001" customHeight="1" x14ac:dyDescent="0.25">
      <c r="A106" s="126">
        <v>1</v>
      </c>
      <c r="B106" s="130" t="s">
        <v>17</v>
      </c>
      <c r="C106" s="1432">
        <v>3.3300000000000003E-2</v>
      </c>
      <c r="D106" s="713">
        <v>239.10999999999999</v>
      </c>
      <c r="E106" s="713"/>
      <c r="F106" s="713"/>
      <c r="G106" s="713">
        <f>D106+E106-F106</f>
        <v>239.10999999999999</v>
      </c>
      <c r="H106" s="713">
        <v>86.230600999999993</v>
      </c>
      <c r="I106" s="713">
        <f>G106*C106</f>
        <v>7.9623629999999999</v>
      </c>
      <c r="J106" s="713"/>
      <c r="K106" s="713">
        <f>H106+I106-J106</f>
        <v>94.192963999999989</v>
      </c>
      <c r="L106" s="713">
        <v>152.87939899999998</v>
      </c>
      <c r="M106" s="714">
        <f>G106-K106</f>
        <v>144.917036</v>
      </c>
    </row>
    <row r="107" spans="1:13" ht="20.100000000000001" customHeight="1" x14ac:dyDescent="0.25">
      <c r="A107" s="126">
        <v>2</v>
      </c>
      <c r="B107" s="129" t="s">
        <v>19</v>
      </c>
      <c r="C107" s="1432">
        <v>3.3399999999999999E-2</v>
      </c>
      <c r="D107" s="713">
        <v>139.79999999999998</v>
      </c>
      <c r="E107" s="713"/>
      <c r="F107" s="713"/>
      <c r="G107" s="713">
        <f t="shared" ref="G107:G136" si="6">D107+E107-F107</f>
        <v>139.79999999999998</v>
      </c>
      <c r="H107" s="713">
        <v>27.618477999999996</v>
      </c>
      <c r="I107" s="713">
        <f t="shared" ref="I107:I131" si="7">G107*C107</f>
        <v>4.669319999999999</v>
      </c>
      <c r="J107" s="713"/>
      <c r="K107" s="713">
        <f t="shared" ref="K107:K131" si="8">H107+I107-J107</f>
        <v>32.287797999999995</v>
      </c>
      <c r="L107" s="713">
        <v>112.18152199999999</v>
      </c>
      <c r="M107" s="714">
        <f t="shared" ref="M107:M131" si="9">G107-K107</f>
        <v>107.51220199999999</v>
      </c>
    </row>
    <row r="108" spans="1:13" ht="20.100000000000001" customHeight="1" x14ac:dyDescent="0.25">
      <c r="A108" s="126">
        <v>3</v>
      </c>
      <c r="B108" s="131" t="s">
        <v>208</v>
      </c>
      <c r="C108" s="1432"/>
      <c r="D108" s="713">
        <v>0</v>
      </c>
      <c r="E108" s="713"/>
      <c r="F108" s="713"/>
      <c r="G108" s="713">
        <f t="shared" si="6"/>
        <v>0</v>
      </c>
      <c r="H108" s="713">
        <v>0</v>
      </c>
      <c r="I108" s="713">
        <f t="shared" si="7"/>
        <v>0</v>
      </c>
      <c r="J108" s="713"/>
      <c r="K108" s="713">
        <f t="shared" si="8"/>
        <v>0</v>
      </c>
      <c r="L108" s="713">
        <v>0</v>
      </c>
      <c r="M108" s="714">
        <f t="shared" si="9"/>
        <v>0</v>
      </c>
    </row>
    <row r="109" spans="1:13" ht="20.100000000000001" customHeight="1" x14ac:dyDescent="0.25">
      <c r="A109" s="126" t="s">
        <v>36</v>
      </c>
      <c r="B109" s="131" t="s">
        <v>207</v>
      </c>
      <c r="C109" s="1432">
        <v>5.28E-2</v>
      </c>
      <c r="D109" s="713">
        <v>282.33999999999997</v>
      </c>
      <c r="E109" s="713"/>
      <c r="F109" s="713"/>
      <c r="G109" s="713">
        <f t="shared" si="6"/>
        <v>282.33999999999997</v>
      </c>
      <c r="H109" s="713">
        <v>215.45307200000002</v>
      </c>
      <c r="I109" s="713">
        <f t="shared" si="7"/>
        <v>14.907551999999999</v>
      </c>
      <c r="J109" s="713"/>
      <c r="K109" s="713">
        <f t="shared" si="8"/>
        <v>230.36062400000003</v>
      </c>
      <c r="L109" s="713">
        <v>66.886927999999955</v>
      </c>
      <c r="M109" s="714">
        <f t="shared" si="9"/>
        <v>51.979375999999945</v>
      </c>
    </row>
    <row r="110" spans="1:13" ht="20.100000000000001" customHeight="1" x14ac:dyDescent="0.25">
      <c r="A110" s="126" t="s">
        <v>37</v>
      </c>
      <c r="B110" s="131" t="s">
        <v>20</v>
      </c>
      <c r="C110" s="1432">
        <v>5.28E-2</v>
      </c>
      <c r="D110" s="713">
        <v>75.419999999999973</v>
      </c>
      <c r="E110" s="713"/>
      <c r="F110" s="713"/>
      <c r="G110" s="713">
        <f t="shared" si="6"/>
        <v>75.419999999999973</v>
      </c>
      <c r="H110" s="713">
        <v>63.169663999999969</v>
      </c>
      <c r="I110" s="713">
        <f t="shared" si="7"/>
        <v>3.9821759999999986</v>
      </c>
      <c r="J110" s="713"/>
      <c r="K110" s="713">
        <f t="shared" si="8"/>
        <v>67.151839999999964</v>
      </c>
      <c r="L110" s="713">
        <v>12.250336000000004</v>
      </c>
      <c r="M110" s="714">
        <f t="shared" si="9"/>
        <v>8.2681600000000088</v>
      </c>
    </row>
    <row r="111" spans="1:13" ht="20.100000000000001" customHeight="1" x14ac:dyDescent="0.25">
      <c r="A111" s="126" t="s">
        <v>43</v>
      </c>
      <c r="B111" s="131" t="s">
        <v>21</v>
      </c>
      <c r="C111" s="1432">
        <v>5.28E-2</v>
      </c>
      <c r="D111" s="713">
        <v>245.84</v>
      </c>
      <c r="E111" s="713">
        <v>3.79</v>
      </c>
      <c r="F111" s="713"/>
      <c r="G111" s="713">
        <f t="shared" si="6"/>
        <v>249.63</v>
      </c>
      <c r="H111" s="713">
        <v>141.65896000000001</v>
      </c>
      <c r="I111" s="713">
        <f t="shared" si="7"/>
        <v>13.180463999999999</v>
      </c>
      <c r="J111" s="713"/>
      <c r="K111" s="713">
        <f t="shared" si="8"/>
        <v>154.83942400000001</v>
      </c>
      <c r="L111" s="713">
        <v>104.18104</v>
      </c>
      <c r="M111" s="714">
        <f t="shared" si="9"/>
        <v>94.790575999999987</v>
      </c>
    </row>
    <row r="112" spans="1:13" ht="20.100000000000001" customHeight="1" x14ac:dyDescent="0.25">
      <c r="A112" s="126" t="s">
        <v>41</v>
      </c>
      <c r="B112" s="131" t="s">
        <v>303</v>
      </c>
      <c r="C112" s="1432">
        <v>5.28E-2</v>
      </c>
      <c r="D112" s="713">
        <v>407.54</v>
      </c>
      <c r="E112" s="713">
        <v>1.54</v>
      </c>
      <c r="F112" s="713"/>
      <c r="G112" s="713">
        <f t="shared" si="6"/>
        <v>409.08000000000004</v>
      </c>
      <c r="H112" s="713">
        <v>192.436352</v>
      </c>
      <c r="I112" s="713">
        <f t="shared" si="7"/>
        <v>21.599424000000003</v>
      </c>
      <c r="J112" s="713"/>
      <c r="K112" s="713">
        <f t="shared" si="8"/>
        <v>214.035776</v>
      </c>
      <c r="L112" s="713">
        <v>215.10364800000002</v>
      </c>
      <c r="M112" s="714">
        <f t="shared" si="9"/>
        <v>195.04422400000004</v>
      </c>
    </row>
    <row r="113" spans="1:13" ht="20.100000000000001" customHeight="1" x14ac:dyDescent="0.25">
      <c r="A113" s="126" t="s">
        <v>42</v>
      </c>
      <c r="B113" s="131" t="s">
        <v>22</v>
      </c>
      <c r="C113" s="1432">
        <v>5.28E-2</v>
      </c>
      <c r="D113" s="713">
        <v>5.63</v>
      </c>
      <c r="E113" s="713"/>
      <c r="F113" s="713"/>
      <c r="G113" s="713">
        <f t="shared" si="6"/>
        <v>5.63</v>
      </c>
      <c r="H113" s="713">
        <v>2.5644960000000001</v>
      </c>
      <c r="I113" s="713">
        <f t="shared" si="7"/>
        <v>0.29726399999999997</v>
      </c>
      <c r="J113" s="713"/>
      <c r="K113" s="713">
        <f t="shared" si="8"/>
        <v>2.8617600000000003</v>
      </c>
      <c r="L113" s="713">
        <v>3.0655039999999998</v>
      </c>
      <c r="M113" s="714">
        <f t="shared" si="9"/>
        <v>2.7682399999999996</v>
      </c>
    </row>
    <row r="114" spans="1:13" ht="20.100000000000001" customHeight="1" x14ac:dyDescent="0.25">
      <c r="A114" s="126" t="s">
        <v>44</v>
      </c>
      <c r="B114" s="131" t="s">
        <v>18</v>
      </c>
      <c r="C114" s="1432">
        <v>5.28E-2</v>
      </c>
      <c r="D114" s="713">
        <v>101.85000000000001</v>
      </c>
      <c r="E114" s="713"/>
      <c r="F114" s="713"/>
      <c r="G114" s="713">
        <f t="shared" si="6"/>
        <v>101.85000000000001</v>
      </c>
      <c r="H114" s="713">
        <v>60.740191999999993</v>
      </c>
      <c r="I114" s="713">
        <f t="shared" si="7"/>
        <v>5.3776800000000007</v>
      </c>
      <c r="J114" s="713"/>
      <c r="K114" s="713">
        <f t="shared" si="8"/>
        <v>66.117871999999991</v>
      </c>
      <c r="L114" s="713">
        <v>41.109808000000015</v>
      </c>
      <c r="M114" s="714">
        <f t="shared" si="9"/>
        <v>35.732128000000017</v>
      </c>
    </row>
    <row r="115" spans="1:13" ht="20.100000000000001" customHeight="1" x14ac:dyDescent="0.25">
      <c r="A115" s="126">
        <v>4</v>
      </c>
      <c r="B115" s="131" t="s">
        <v>209</v>
      </c>
      <c r="C115" s="1432"/>
      <c r="D115" s="713">
        <v>0</v>
      </c>
      <c r="E115" s="713"/>
      <c r="F115" s="713"/>
      <c r="G115" s="713">
        <f t="shared" si="6"/>
        <v>0</v>
      </c>
      <c r="H115" s="713">
        <v>0</v>
      </c>
      <c r="I115" s="713">
        <f t="shared" si="7"/>
        <v>0</v>
      </c>
      <c r="J115" s="713"/>
      <c r="K115" s="713">
        <f t="shared" si="8"/>
        <v>0</v>
      </c>
      <c r="L115" s="713">
        <v>0</v>
      </c>
      <c r="M115" s="714">
        <f t="shared" si="9"/>
        <v>0</v>
      </c>
    </row>
    <row r="116" spans="1:13" ht="20.100000000000001" customHeight="1" x14ac:dyDescent="0.25">
      <c r="A116" s="126" t="s">
        <v>36</v>
      </c>
      <c r="B116" s="131" t="s">
        <v>207</v>
      </c>
      <c r="C116" s="1432">
        <v>5.28E-2</v>
      </c>
      <c r="D116" s="713">
        <v>311.43000000000006</v>
      </c>
      <c r="E116" s="713">
        <v>1.25</v>
      </c>
      <c r="F116" s="713"/>
      <c r="G116" s="713">
        <f t="shared" si="6"/>
        <v>312.68000000000006</v>
      </c>
      <c r="H116" s="713">
        <v>171.42681600000003</v>
      </c>
      <c r="I116" s="713">
        <f t="shared" si="7"/>
        <v>16.509504000000003</v>
      </c>
      <c r="J116" s="713"/>
      <c r="K116" s="713">
        <f t="shared" si="8"/>
        <v>187.93632000000002</v>
      </c>
      <c r="L116" s="713">
        <v>140.00318400000003</v>
      </c>
      <c r="M116" s="714">
        <f t="shared" si="9"/>
        <v>124.74368000000004</v>
      </c>
    </row>
    <row r="117" spans="1:13" ht="20.100000000000001" customHeight="1" x14ac:dyDescent="0.25">
      <c r="A117" s="126" t="s">
        <v>37</v>
      </c>
      <c r="B117" s="131" t="s">
        <v>20</v>
      </c>
      <c r="C117" s="1432">
        <v>5.28E-2</v>
      </c>
      <c r="D117" s="713">
        <v>59.05</v>
      </c>
      <c r="E117" s="713">
        <v>0.43</v>
      </c>
      <c r="F117" s="713"/>
      <c r="G117" s="713">
        <f t="shared" si="6"/>
        <v>59.48</v>
      </c>
      <c r="H117" s="713">
        <v>7.4574719999999992</v>
      </c>
      <c r="I117" s="713">
        <f t="shared" si="7"/>
        <v>3.1405439999999998</v>
      </c>
      <c r="J117" s="713"/>
      <c r="K117" s="713">
        <f t="shared" si="8"/>
        <v>10.598015999999999</v>
      </c>
      <c r="L117" s="713">
        <v>51.592528000000001</v>
      </c>
      <c r="M117" s="714">
        <f t="shared" si="9"/>
        <v>48.881983999999996</v>
      </c>
    </row>
    <row r="118" spans="1:13" ht="20.100000000000001" customHeight="1" x14ac:dyDescent="0.25">
      <c r="A118" s="126" t="s">
        <v>43</v>
      </c>
      <c r="B118" s="131" t="s">
        <v>21</v>
      </c>
      <c r="C118" s="1432"/>
      <c r="D118" s="713">
        <v>0</v>
      </c>
      <c r="E118" s="713"/>
      <c r="F118" s="713"/>
      <c r="G118" s="713">
        <f t="shared" si="6"/>
        <v>0</v>
      </c>
      <c r="H118" s="713">
        <v>0</v>
      </c>
      <c r="I118" s="713">
        <f t="shared" si="7"/>
        <v>0</v>
      </c>
      <c r="J118" s="713"/>
      <c r="K118" s="713">
        <f t="shared" si="8"/>
        <v>0</v>
      </c>
      <c r="L118" s="713">
        <v>0</v>
      </c>
      <c r="M118" s="714">
        <f t="shared" si="9"/>
        <v>0</v>
      </c>
    </row>
    <row r="119" spans="1:13" ht="20.100000000000001" customHeight="1" x14ac:dyDescent="0.25">
      <c r="A119" s="126" t="s">
        <v>41</v>
      </c>
      <c r="B119" s="131" t="s">
        <v>303</v>
      </c>
      <c r="C119" s="1432"/>
      <c r="D119" s="713">
        <v>0</v>
      </c>
      <c r="E119" s="713"/>
      <c r="F119" s="713"/>
      <c r="G119" s="713">
        <f t="shared" si="6"/>
        <v>0</v>
      </c>
      <c r="H119" s="713">
        <v>0</v>
      </c>
      <c r="I119" s="713">
        <f t="shared" si="7"/>
        <v>0</v>
      </c>
      <c r="J119" s="713"/>
      <c r="K119" s="713">
        <f t="shared" si="8"/>
        <v>0</v>
      </c>
      <c r="L119" s="713">
        <v>0</v>
      </c>
      <c r="M119" s="714">
        <f t="shared" si="9"/>
        <v>0</v>
      </c>
    </row>
    <row r="120" spans="1:13" ht="20.100000000000001" customHeight="1" x14ac:dyDescent="0.25">
      <c r="A120" s="126" t="s">
        <v>42</v>
      </c>
      <c r="B120" s="131" t="s">
        <v>22</v>
      </c>
      <c r="C120" s="1432"/>
      <c r="D120" s="713">
        <v>0</v>
      </c>
      <c r="E120" s="713"/>
      <c r="F120" s="713"/>
      <c r="G120" s="713">
        <f t="shared" si="6"/>
        <v>0</v>
      </c>
      <c r="H120" s="713">
        <v>0</v>
      </c>
      <c r="I120" s="713">
        <f t="shared" si="7"/>
        <v>0</v>
      </c>
      <c r="J120" s="713"/>
      <c r="K120" s="713">
        <f t="shared" si="8"/>
        <v>0</v>
      </c>
      <c r="L120" s="713">
        <v>0</v>
      </c>
      <c r="M120" s="714">
        <f t="shared" si="9"/>
        <v>0</v>
      </c>
    </row>
    <row r="121" spans="1:13" ht="20.100000000000001" customHeight="1" x14ac:dyDescent="0.25">
      <c r="A121" s="126" t="s">
        <v>44</v>
      </c>
      <c r="B121" s="131" t="s">
        <v>18</v>
      </c>
      <c r="C121" s="1432">
        <v>9.5000000000000001E-2</v>
      </c>
      <c r="D121" s="713">
        <v>6.01</v>
      </c>
      <c r="E121" s="713">
        <f>0.86+0.46</f>
        <v>1.32</v>
      </c>
      <c r="F121" s="713"/>
      <c r="G121" s="713">
        <f t="shared" si="6"/>
        <v>7.33</v>
      </c>
      <c r="H121" s="713">
        <v>5.6695000000000002</v>
      </c>
      <c r="I121" s="713">
        <f t="shared" si="7"/>
        <v>0.69635000000000002</v>
      </c>
      <c r="J121" s="713"/>
      <c r="K121" s="713">
        <f t="shared" si="8"/>
        <v>6.36585</v>
      </c>
      <c r="L121" s="713">
        <v>0.34049999999999958</v>
      </c>
      <c r="M121" s="714">
        <f t="shared" si="9"/>
        <v>0.96415000000000006</v>
      </c>
    </row>
    <row r="122" spans="1:13" ht="20.100000000000001" customHeight="1" x14ac:dyDescent="0.25">
      <c r="A122" s="126">
        <v>5</v>
      </c>
      <c r="B122" s="131" t="s">
        <v>23</v>
      </c>
      <c r="C122" s="1432"/>
      <c r="D122" s="713">
        <v>0</v>
      </c>
      <c r="E122" s="713"/>
      <c r="F122" s="713"/>
      <c r="G122" s="713">
        <f t="shared" si="6"/>
        <v>0</v>
      </c>
      <c r="H122" s="713">
        <v>0</v>
      </c>
      <c r="I122" s="713">
        <f t="shared" si="7"/>
        <v>0</v>
      </c>
      <c r="J122" s="713"/>
      <c r="K122" s="713">
        <f t="shared" si="8"/>
        <v>0</v>
      </c>
      <c r="L122" s="713">
        <v>0</v>
      </c>
      <c r="M122" s="714">
        <f t="shared" si="9"/>
        <v>0</v>
      </c>
    </row>
    <row r="123" spans="1:13" ht="20.100000000000001" customHeight="1" x14ac:dyDescent="0.25">
      <c r="A123" s="126">
        <v>6</v>
      </c>
      <c r="B123" s="131" t="s">
        <v>24</v>
      </c>
      <c r="C123" s="1432">
        <v>5.28E-2</v>
      </c>
      <c r="D123" s="713">
        <v>138.14941999999999</v>
      </c>
      <c r="E123" s="713">
        <v>0.38</v>
      </c>
      <c r="F123" s="713"/>
      <c r="G123" s="713">
        <f t="shared" si="6"/>
        <v>138.52941999999999</v>
      </c>
      <c r="H123" s="713">
        <v>77.106997503999992</v>
      </c>
      <c r="I123" s="713">
        <f t="shared" si="7"/>
        <v>7.3143533759999997</v>
      </c>
      <c r="J123" s="713"/>
      <c r="K123" s="713">
        <f t="shared" si="8"/>
        <v>84.421350879999991</v>
      </c>
      <c r="L123" s="713">
        <v>61.042422496</v>
      </c>
      <c r="M123" s="714">
        <f t="shared" si="9"/>
        <v>54.108069119999996</v>
      </c>
    </row>
    <row r="124" spans="1:13" ht="20.100000000000001" customHeight="1" x14ac:dyDescent="0.25">
      <c r="A124" s="126">
        <v>7</v>
      </c>
      <c r="B124" s="129" t="s">
        <v>53</v>
      </c>
      <c r="C124" s="1432"/>
      <c r="D124" s="713">
        <v>0</v>
      </c>
      <c r="E124" s="713"/>
      <c r="F124" s="713"/>
      <c r="G124" s="713">
        <f t="shared" si="6"/>
        <v>0</v>
      </c>
      <c r="H124" s="713">
        <v>0</v>
      </c>
      <c r="I124" s="713">
        <f t="shared" si="7"/>
        <v>0</v>
      </c>
      <c r="J124" s="713"/>
      <c r="K124" s="713">
        <f t="shared" si="8"/>
        <v>0</v>
      </c>
      <c r="L124" s="713">
        <v>0</v>
      </c>
      <c r="M124" s="714">
        <f t="shared" si="9"/>
        <v>0</v>
      </c>
    </row>
    <row r="125" spans="1:13" ht="20.100000000000001" customHeight="1" x14ac:dyDescent="0.25">
      <c r="A125" s="126">
        <v>8</v>
      </c>
      <c r="B125" s="129" t="s">
        <v>25</v>
      </c>
      <c r="C125" s="1432">
        <v>6.3299999999999995E-2</v>
      </c>
      <c r="D125" s="713">
        <v>9.1018600000000003</v>
      </c>
      <c r="E125" s="713"/>
      <c r="F125" s="713"/>
      <c r="G125" s="713">
        <f t="shared" si="6"/>
        <v>9.1018600000000003</v>
      </c>
      <c r="H125" s="713">
        <v>3.0957199520000001</v>
      </c>
      <c r="I125" s="713">
        <f t="shared" si="7"/>
        <v>0.57614773799999996</v>
      </c>
      <c r="J125" s="713"/>
      <c r="K125" s="713">
        <f t="shared" si="8"/>
        <v>3.67186769</v>
      </c>
      <c r="L125" s="713">
        <v>6.0061400480000007</v>
      </c>
      <c r="M125" s="714">
        <f t="shared" si="9"/>
        <v>5.4299923100000003</v>
      </c>
    </row>
    <row r="126" spans="1:13" ht="20.100000000000001" customHeight="1" x14ac:dyDescent="0.25">
      <c r="A126" s="126">
        <f>A125+1</f>
        <v>9</v>
      </c>
      <c r="B126" s="129" t="s">
        <v>51</v>
      </c>
      <c r="C126" s="1432">
        <v>6.3299999999999995E-2</v>
      </c>
      <c r="D126" s="713">
        <v>0.91250000000000031</v>
      </c>
      <c r="E126" s="713"/>
      <c r="F126" s="713"/>
      <c r="G126" s="713">
        <f t="shared" si="6"/>
        <v>0.91250000000000031</v>
      </c>
      <c r="H126" s="713">
        <v>0.52021200000000023</v>
      </c>
      <c r="I126" s="713">
        <f t="shared" si="7"/>
        <v>5.7761250000000014E-2</v>
      </c>
      <c r="J126" s="713"/>
      <c r="K126" s="713">
        <f t="shared" si="8"/>
        <v>0.57797325000000022</v>
      </c>
      <c r="L126" s="713">
        <v>0.39228800000000008</v>
      </c>
      <c r="M126" s="714">
        <f t="shared" si="9"/>
        <v>0.33452675000000009</v>
      </c>
    </row>
    <row r="127" spans="1:13" ht="20.100000000000001" customHeight="1" x14ac:dyDescent="0.25">
      <c r="A127" s="126">
        <f>A126+1</f>
        <v>10</v>
      </c>
      <c r="B127" s="130" t="s">
        <v>26</v>
      </c>
      <c r="C127" s="1432">
        <v>5.28E-2</v>
      </c>
      <c r="D127" s="713">
        <v>177.92</v>
      </c>
      <c r="E127" s="713"/>
      <c r="F127" s="713"/>
      <c r="G127" s="713">
        <f t="shared" si="6"/>
        <v>177.92</v>
      </c>
      <c r="H127" s="713">
        <v>182.66593599999993</v>
      </c>
      <c r="I127" s="713">
        <f t="shared" si="7"/>
        <v>9.3941759999999999</v>
      </c>
      <c r="J127" s="713"/>
      <c r="K127" s="713">
        <f t="shared" si="8"/>
        <v>192.06011199999992</v>
      </c>
      <c r="L127" s="713">
        <v>-4.7459359999999435</v>
      </c>
      <c r="M127" s="714">
        <f t="shared" si="9"/>
        <v>-14.140111999999931</v>
      </c>
    </row>
    <row r="128" spans="1:13" ht="20.100000000000001" customHeight="1" x14ac:dyDescent="0.25">
      <c r="A128" s="126">
        <f>A127+1</f>
        <v>11</v>
      </c>
      <c r="B128" s="131" t="s">
        <v>0</v>
      </c>
      <c r="C128" s="1432"/>
      <c r="D128" s="713">
        <v>380.82</v>
      </c>
      <c r="E128" s="713"/>
      <c r="F128" s="713"/>
      <c r="G128" s="713">
        <f t="shared" si="6"/>
        <v>380.82</v>
      </c>
      <c r="H128" s="713">
        <v>0</v>
      </c>
      <c r="I128" s="713">
        <f t="shared" si="7"/>
        <v>0</v>
      </c>
      <c r="J128" s="713"/>
      <c r="K128" s="713">
        <f t="shared" si="8"/>
        <v>0</v>
      </c>
      <c r="L128" s="713">
        <v>380.82</v>
      </c>
      <c r="M128" s="714">
        <f t="shared" si="9"/>
        <v>380.82</v>
      </c>
    </row>
    <row r="129" spans="1:13" ht="20.100000000000001" customHeight="1" x14ac:dyDescent="0.25">
      <c r="A129" s="126">
        <f>A128+1</f>
        <v>12</v>
      </c>
      <c r="B129" s="130" t="s">
        <v>27</v>
      </c>
      <c r="C129" s="1432"/>
      <c r="D129" s="713">
        <v>1492.77</v>
      </c>
      <c r="E129" s="713"/>
      <c r="F129" s="713"/>
      <c r="G129" s="713">
        <f t="shared" si="6"/>
        <v>1492.77</v>
      </c>
      <c r="H129" s="713">
        <v>0</v>
      </c>
      <c r="I129" s="713">
        <f t="shared" si="7"/>
        <v>0</v>
      </c>
      <c r="J129" s="713"/>
      <c r="K129" s="713">
        <f t="shared" si="8"/>
        <v>0</v>
      </c>
      <c r="L129" s="713">
        <v>1492.77</v>
      </c>
      <c r="M129" s="714">
        <f t="shared" si="9"/>
        <v>1492.77</v>
      </c>
    </row>
    <row r="130" spans="1:13" ht="20.100000000000001" customHeight="1" x14ac:dyDescent="0.25">
      <c r="A130" s="126">
        <v>13</v>
      </c>
      <c r="B130" s="131" t="s">
        <v>253</v>
      </c>
      <c r="C130" s="1432">
        <v>0.15</v>
      </c>
      <c r="D130" s="713">
        <v>6.4040000000000008</v>
      </c>
      <c r="E130" s="713">
        <v>1.59</v>
      </c>
      <c r="F130" s="713"/>
      <c r="G130" s="713">
        <f t="shared" si="6"/>
        <v>7.9940000000000007</v>
      </c>
      <c r="H130" s="713">
        <v>6.1759000000000004</v>
      </c>
      <c r="I130" s="713">
        <f t="shared" si="7"/>
        <v>1.1991000000000001</v>
      </c>
      <c r="J130" s="713"/>
      <c r="K130" s="713">
        <f t="shared" si="8"/>
        <v>7.375</v>
      </c>
      <c r="L130" s="713">
        <v>0.22810000000000041</v>
      </c>
      <c r="M130" s="714">
        <f t="shared" si="9"/>
        <v>0.61900000000000066</v>
      </c>
    </row>
    <row r="131" spans="1:13" ht="20.100000000000001" customHeight="1" x14ac:dyDescent="0.25">
      <c r="A131" s="126">
        <v>15</v>
      </c>
      <c r="B131" s="131" t="s">
        <v>52</v>
      </c>
      <c r="C131" s="1432">
        <v>0.15</v>
      </c>
      <c r="D131" s="713">
        <v>2.2312200000000004</v>
      </c>
      <c r="E131" s="713"/>
      <c r="F131" s="713"/>
      <c r="G131" s="713">
        <f t="shared" si="6"/>
        <v>2.2312200000000004</v>
      </c>
      <c r="H131" s="713">
        <v>2.4592320000000001</v>
      </c>
      <c r="I131" s="713">
        <f t="shared" si="7"/>
        <v>0.33468300000000006</v>
      </c>
      <c r="J131" s="713"/>
      <c r="K131" s="713">
        <f t="shared" si="8"/>
        <v>2.7939150000000001</v>
      </c>
      <c r="L131" s="713">
        <v>-0.22801199999999966</v>
      </c>
      <c r="M131" s="714">
        <f t="shared" si="9"/>
        <v>-0.56269499999999972</v>
      </c>
    </row>
    <row r="132" spans="1:13" ht="20.100000000000001" customHeight="1" x14ac:dyDescent="0.25">
      <c r="A132" s="126">
        <v>16</v>
      </c>
      <c r="B132" s="131" t="s">
        <v>983</v>
      </c>
      <c r="C132" s="1432"/>
      <c r="D132" s="713">
        <v>4082.3290000000002</v>
      </c>
      <c r="E132" s="713">
        <f>SUM(E106:E131)</f>
        <v>10.3</v>
      </c>
      <c r="F132" s="713"/>
      <c r="G132" s="713">
        <f t="shared" si="6"/>
        <v>4092.6290000000004</v>
      </c>
      <c r="H132" s="713">
        <v>1246.4496004559999</v>
      </c>
      <c r="I132" s="713">
        <f>SUM(I106:I131)</f>
        <v>111.19886236400001</v>
      </c>
      <c r="J132" s="713"/>
      <c r="K132" s="713">
        <f>SUM(K106:K131)</f>
        <v>1357.6484628199998</v>
      </c>
      <c r="L132" s="713">
        <v>2835.8793995440001</v>
      </c>
      <c r="M132" s="714">
        <f>SUM(M106:M131)</f>
        <v>2734.9805371800003</v>
      </c>
    </row>
    <row r="133" spans="1:13" ht="20.100000000000001" customHeight="1" x14ac:dyDescent="0.25">
      <c r="A133" s="126">
        <v>17</v>
      </c>
      <c r="B133" s="131" t="s">
        <v>388</v>
      </c>
      <c r="C133" s="1432"/>
      <c r="D133" s="713">
        <v>1492.77</v>
      </c>
      <c r="E133" s="713"/>
      <c r="F133" s="713"/>
      <c r="G133" s="713">
        <f t="shared" si="6"/>
        <v>1492.77</v>
      </c>
      <c r="H133" s="713">
        <v>0</v>
      </c>
      <c r="I133" s="713">
        <f t="shared" ref="I133:I136" si="10">G133*C133</f>
        <v>0</v>
      </c>
      <c r="J133" s="713"/>
      <c r="K133" s="713">
        <f t="shared" ref="K133:K136" si="11">H133+I133-J133</f>
        <v>0</v>
      </c>
      <c r="L133" s="713">
        <v>1492.77</v>
      </c>
      <c r="M133" s="714">
        <v>1492.77</v>
      </c>
    </row>
    <row r="134" spans="1:13" ht="20.100000000000001" customHeight="1" x14ac:dyDescent="0.25">
      <c r="A134" s="126">
        <v>18</v>
      </c>
      <c r="B134" s="131" t="s">
        <v>405</v>
      </c>
      <c r="C134" s="1432"/>
      <c r="D134" s="713">
        <v>558.74</v>
      </c>
      <c r="E134" s="713"/>
      <c r="F134" s="713"/>
      <c r="G134" s="713">
        <f t="shared" si="6"/>
        <v>558.74</v>
      </c>
      <c r="H134" s="713">
        <v>0</v>
      </c>
      <c r="I134" s="713">
        <f t="shared" si="10"/>
        <v>0</v>
      </c>
      <c r="J134" s="713"/>
      <c r="K134" s="713">
        <f t="shared" si="11"/>
        <v>0</v>
      </c>
      <c r="L134" s="713">
        <v>558.74</v>
      </c>
      <c r="M134" s="714">
        <v>558.74</v>
      </c>
    </row>
    <row r="135" spans="1:13" ht="20.100000000000001" customHeight="1" x14ac:dyDescent="0.25">
      <c r="A135" s="126">
        <v>19</v>
      </c>
      <c r="B135" s="131" t="s">
        <v>406</v>
      </c>
      <c r="C135" s="1432"/>
      <c r="D135" s="713">
        <v>0</v>
      </c>
      <c r="E135" s="713"/>
      <c r="F135" s="713"/>
      <c r="G135" s="713">
        <f t="shared" si="6"/>
        <v>0</v>
      </c>
      <c r="H135" s="713">
        <v>0</v>
      </c>
      <c r="I135" s="713">
        <f t="shared" si="10"/>
        <v>0</v>
      </c>
      <c r="J135" s="713"/>
      <c r="K135" s="713">
        <f t="shared" si="11"/>
        <v>0</v>
      </c>
      <c r="L135" s="713">
        <v>0</v>
      </c>
      <c r="M135" s="714">
        <v>0</v>
      </c>
    </row>
    <row r="136" spans="1:13" ht="20.100000000000001" customHeight="1" x14ac:dyDescent="0.25">
      <c r="A136" s="126">
        <v>20</v>
      </c>
      <c r="B136" s="131" t="s">
        <v>407</v>
      </c>
      <c r="C136" s="1432"/>
      <c r="D136" s="713">
        <v>0</v>
      </c>
      <c r="E136" s="713"/>
      <c r="F136" s="713"/>
      <c r="G136" s="713">
        <f t="shared" si="6"/>
        <v>0</v>
      </c>
      <c r="H136" s="713">
        <v>0</v>
      </c>
      <c r="I136" s="713">
        <f t="shared" si="10"/>
        <v>0</v>
      </c>
      <c r="J136" s="713"/>
      <c r="K136" s="713">
        <f t="shared" si="11"/>
        <v>0</v>
      </c>
      <c r="L136" s="713">
        <v>0</v>
      </c>
      <c r="M136" s="714">
        <v>0</v>
      </c>
    </row>
    <row r="137" spans="1:13" ht="28.15" customHeight="1" thickBot="1" x14ac:dyDescent="0.3">
      <c r="A137" s="133">
        <v>21</v>
      </c>
      <c r="B137" s="134" t="s">
        <v>408</v>
      </c>
      <c r="C137" s="114"/>
      <c r="D137" s="717">
        <f>D132-D133-D134-D135-D136</f>
        <v>2030.8190000000002</v>
      </c>
      <c r="E137" s="717">
        <f>E132-E133-E134-E135-E136</f>
        <v>10.3</v>
      </c>
      <c r="F137" s="717"/>
      <c r="G137" s="717">
        <f>G132-G133-G134-G135-G136</f>
        <v>2041.1190000000004</v>
      </c>
      <c r="H137" s="717">
        <f>H132-H133-H134-H135-H136</f>
        <v>1246.4496004559999</v>
      </c>
      <c r="I137" s="717">
        <f t="shared" ref="I137:M137" si="12">I132-I133-I134-I135-I136</f>
        <v>111.19886236400001</v>
      </c>
      <c r="J137" s="717">
        <f t="shared" si="12"/>
        <v>0</v>
      </c>
      <c r="K137" s="717">
        <f t="shared" si="12"/>
        <v>1357.6484628199998</v>
      </c>
      <c r="L137" s="717">
        <f t="shared" si="12"/>
        <v>784.36939954400009</v>
      </c>
      <c r="M137" s="718">
        <f t="shared" si="12"/>
        <v>683.47053718000029</v>
      </c>
    </row>
    <row r="138" spans="1:13" ht="16.5" x14ac:dyDescent="0.3">
      <c r="A138" s="111"/>
      <c r="C138" s="110"/>
      <c r="D138" s="112"/>
      <c r="E138" s="132"/>
      <c r="F138" s="110"/>
      <c r="G138" s="110"/>
      <c r="H138" s="110"/>
      <c r="I138" s="110"/>
      <c r="J138" s="110"/>
      <c r="K138" s="110"/>
      <c r="L138" s="110"/>
      <c r="M138" s="110"/>
    </row>
    <row r="139" spans="1:13" ht="16.5" x14ac:dyDescent="0.3">
      <c r="A139" s="111"/>
      <c r="B139" s="1234" t="str">
        <f>B91</f>
        <v>For KINESCO Power and Utilities Pvt. Ltd.</v>
      </c>
      <c r="C139" s="110"/>
      <c r="D139" s="112"/>
      <c r="E139" s="132"/>
      <c r="F139" s="110"/>
      <c r="G139" s="110"/>
      <c r="H139" s="110"/>
      <c r="I139" s="110"/>
      <c r="J139" s="110"/>
      <c r="K139" s="110"/>
      <c r="L139" s="110"/>
      <c r="M139" s="1235"/>
    </row>
    <row r="140" spans="1:13" ht="16.5" x14ac:dyDescent="0.3">
      <c r="A140" s="111"/>
      <c r="B140" s="1234"/>
      <c r="C140" s="110"/>
      <c r="D140" s="112"/>
      <c r="E140" s="132"/>
      <c r="F140" s="110"/>
      <c r="G140" s="110"/>
      <c r="H140" s="110"/>
      <c r="I140" s="110"/>
      <c r="J140" s="110"/>
      <c r="K140" s="110"/>
      <c r="L140" s="110"/>
      <c r="M140" s="1235"/>
    </row>
    <row r="141" spans="1:13" ht="16.5" x14ac:dyDescent="0.3">
      <c r="A141" s="111"/>
      <c r="B141" s="1234"/>
      <c r="C141" s="110"/>
      <c r="D141" s="112"/>
      <c r="E141" s="132"/>
      <c r="F141" s="110"/>
      <c r="G141" s="110"/>
      <c r="H141" s="110"/>
      <c r="I141" s="110"/>
      <c r="J141" s="110"/>
      <c r="K141" s="110"/>
      <c r="L141" s="110"/>
      <c r="M141" s="1235"/>
    </row>
    <row r="142" spans="1:13" ht="16.5" x14ac:dyDescent="0.3">
      <c r="A142" s="111"/>
      <c r="B142" s="1234"/>
      <c r="C142" s="110"/>
      <c r="D142" s="112"/>
      <c r="E142" s="132"/>
      <c r="F142" s="110"/>
      <c r="G142" s="110"/>
      <c r="H142" s="110"/>
      <c r="I142" s="110"/>
      <c r="J142" s="110"/>
      <c r="K142" s="110"/>
      <c r="L142" s="110"/>
      <c r="M142" s="1235"/>
    </row>
    <row r="143" spans="1:13" ht="16.5" x14ac:dyDescent="0.3">
      <c r="A143" s="111"/>
      <c r="B143" s="1234"/>
      <c r="C143" s="110"/>
      <c r="D143" s="112"/>
      <c r="E143" s="132"/>
      <c r="F143" s="110"/>
      <c r="G143" s="110"/>
      <c r="H143" s="110"/>
      <c r="I143" s="110"/>
      <c r="J143" s="110"/>
      <c r="K143" s="110"/>
      <c r="L143" s="110"/>
      <c r="M143" s="1235"/>
    </row>
    <row r="144" spans="1:13" ht="16.5" x14ac:dyDescent="0.3">
      <c r="A144" s="111"/>
      <c r="B144" s="1234" t="str">
        <f t="shared" ref="B144:B148" si="13">B96</f>
        <v>T M AJITHKUMAR</v>
      </c>
      <c r="C144" s="110"/>
      <c r="D144" s="112"/>
      <c r="E144" s="132"/>
      <c r="F144" s="110"/>
      <c r="G144" s="110"/>
      <c r="H144" s="110"/>
      <c r="I144" s="110"/>
      <c r="J144" s="110"/>
      <c r="K144" s="110"/>
      <c r="L144" s="110"/>
      <c r="M144" s="1235"/>
    </row>
    <row r="145" spans="1:13" ht="16.5" x14ac:dyDescent="0.3">
      <c r="A145" s="111"/>
      <c r="B145" s="1234" t="str">
        <f t="shared" si="13"/>
        <v>CHIEF EXECUTIVE OFFICER</v>
      </c>
      <c r="C145" s="110"/>
      <c r="D145" s="112"/>
      <c r="E145" s="132"/>
      <c r="F145" s="110"/>
      <c r="G145" s="110"/>
      <c r="H145" s="110"/>
      <c r="I145" s="110"/>
      <c r="J145" s="110"/>
      <c r="K145" s="110"/>
      <c r="L145" s="110"/>
      <c r="M145" s="1235"/>
    </row>
    <row r="146" spans="1:13" ht="16.5" x14ac:dyDescent="0.3">
      <c r="A146" s="111"/>
      <c r="B146" s="1234"/>
      <c r="C146" s="110"/>
      <c r="D146" s="112"/>
      <c r="E146" s="132"/>
      <c r="F146" s="110"/>
      <c r="G146" s="110"/>
      <c r="H146" s="110"/>
      <c r="I146" s="110"/>
      <c r="J146" s="110"/>
      <c r="K146" s="110"/>
      <c r="L146" s="110"/>
      <c r="M146" s="1235"/>
    </row>
    <row r="147" spans="1:13" ht="16.5" x14ac:dyDescent="0.3">
      <c r="A147" s="111"/>
      <c r="B147" s="1234" t="str">
        <f t="shared" si="13"/>
        <v>Place: Kakkanad, Kochi</v>
      </c>
      <c r="C147" s="110"/>
      <c r="D147" s="112"/>
      <c r="E147" s="132"/>
      <c r="F147" s="110"/>
      <c r="G147" s="110"/>
      <c r="H147" s="110"/>
      <c r="I147" s="110"/>
      <c r="J147" s="110"/>
      <c r="K147" s="110"/>
      <c r="L147" s="110"/>
      <c r="M147" s="1235"/>
    </row>
    <row r="148" spans="1:13" ht="16.5" x14ac:dyDescent="0.3">
      <c r="A148" s="111"/>
      <c r="B148" s="1234" t="str">
        <f t="shared" si="13"/>
        <v>Date: --/--/----</v>
      </c>
      <c r="C148" s="110"/>
      <c r="D148" s="112"/>
      <c r="E148" s="132"/>
      <c r="F148" s="110"/>
      <c r="G148" s="110"/>
      <c r="H148" s="110"/>
      <c r="I148" s="110"/>
      <c r="J148" s="110"/>
      <c r="K148" s="110"/>
      <c r="L148" s="110"/>
      <c r="M148" s="1235"/>
    </row>
    <row r="149" spans="1:13" ht="16.5" thickBot="1" x14ac:dyDescent="0.3">
      <c r="A149" s="111"/>
      <c r="B149" s="514" t="s">
        <v>1148</v>
      </c>
      <c r="C149" s="110"/>
      <c r="D149" s="112"/>
      <c r="E149" s="110"/>
      <c r="F149" s="110"/>
      <c r="G149" s="110"/>
      <c r="H149" s="110"/>
      <c r="I149" s="110"/>
      <c r="J149" s="110"/>
      <c r="K149" s="110"/>
      <c r="L149" s="112" t="s">
        <v>1135</v>
      </c>
      <c r="M149" s="110"/>
    </row>
    <row r="150" spans="1:13" s="41" customFormat="1" ht="20.25" customHeight="1" x14ac:dyDescent="0.2">
      <c r="A150" s="1724" t="s">
        <v>74</v>
      </c>
      <c r="B150" s="1730" t="s">
        <v>403</v>
      </c>
      <c r="C150" s="1730" t="s">
        <v>78</v>
      </c>
      <c r="D150" s="1732" t="s">
        <v>86</v>
      </c>
      <c r="E150" s="1733"/>
      <c r="F150" s="1733"/>
      <c r="G150" s="1734"/>
      <c r="H150" s="1732" t="s">
        <v>404</v>
      </c>
      <c r="I150" s="1733"/>
      <c r="J150" s="1733"/>
      <c r="K150" s="1734"/>
      <c r="L150" s="1728" t="s">
        <v>87</v>
      </c>
      <c r="M150" s="1726" t="s">
        <v>302</v>
      </c>
    </row>
    <row r="151" spans="1:13" s="41" customFormat="1" ht="49.5" x14ac:dyDescent="0.2">
      <c r="A151" s="1725"/>
      <c r="B151" s="1731"/>
      <c r="C151" s="1731"/>
      <c r="D151" s="1226" t="s">
        <v>79</v>
      </c>
      <c r="E151" s="1226" t="s">
        <v>80</v>
      </c>
      <c r="F151" s="1226" t="s">
        <v>81</v>
      </c>
      <c r="G151" s="1226" t="s">
        <v>82</v>
      </c>
      <c r="H151" s="1226" t="s">
        <v>83</v>
      </c>
      <c r="I151" s="1226" t="s">
        <v>80</v>
      </c>
      <c r="J151" s="1226" t="s">
        <v>84</v>
      </c>
      <c r="K151" s="1226" t="s">
        <v>85</v>
      </c>
      <c r="L151" s="1729"/>
      <c r="M151" s="1727"/>
    </row>
    <row r="152" spans="1:13" ht="20.100000000000001" customHeight="1" x14ac:dyDescent="0.3">
      <c r="A152" s="1229">
        <v>1</v>
      </c>
      <c r="B152" s="1216">
        <v>2</v>
      </c>
      <c r="C152" s="1216">
        <v>3</v>
      </c>
      <c r="D152" s="1216">
        <v>4</v>
      </c>
      <c r="E152" s="1216">
        <v>5</v>
      </c>
      <c r="F152" s="1216">
        <v>6</v>
      </c>
      <c r="G152" s="1216">
        <v>7</v>
      </c>
      <c r="H152" s="1216">
        <v>8</v>
      </c>
      <c r="I152" s="1216">
        <v>9</v>
      </c>
      <c r="J152" s="1216">
        <v>10</v>
      </c>
      <c r="K152" s="1216">
        <v>11</v>
      </c>
      <c r="L152" s="1216">
        <v>12</v>
      </c>
      <c r="M152" s="1230">
        <v>13</v>
      </c>
    </row>
    <row r="153" spans="1:13" ht="20.100000000000001" customHeight="1" x14ac:dyDescent="0.25">
      <c r="A153" s="126">
        <v>1</v>
      </c>
      <c r="B153" s="130" t="s">
        <v>17</v>
      </c>
      <c r="C153" s="1432">
        <v>3.3300000000000003E-2</v>
      </c>
      <c r="D153" s="713">
        <v>239.10999999999999</v>
      </c>
      <c r="E153" s="713"/>
      <c r="F153" s="713"/>
      <c r="G153" s="713">
        <f>D153+E153-F153</f>
        <v>239.10999999999999</v>
      </c>
      <c r="H153" s="713">
        <v>94.192963999999989</v>
      </c>
      <c r="I153" s="713">
        <f>G153*C153</f>
        <v>7.9623629999999999</v>
      </c>
      <c r="J153" s="713"/>
      <c r="K153" s="713">
        <f>H153+I153-J153</f>
        <v>102.15532699999999</v>
      </c>
      <c r="L153" s="713">
        <v>144.917036</v>
      </c>
      <c r="M153" s="714">
        <f>G153-K153</f>
        <v>136.95467300000001</v>
      </c>
    </row>
    <row r="154" spans="1:13" ht="20.100000000000001" customHeight="1" x14ac:dyDescent="0.25">
      <c r="A154" s="126">
        <v>2</v>
      </c>
      <c r="B154" s="129" t="s">
        <v>19</v>
      </c>
      <c r="C154" s="1432">
        <v>3.3399999999999999E-2</v>
      </c>
      <c r="D154" s="713">
        <v>139.79999999999998</v>
      </c>
      <c r="E154" s="713">
        <v>15</v>
      </c>
      <c r="F154" s="713"/>
      <c r="G154" s="713">
        <f t="shared" ref="G154:G183" si="14">D154+E154-F154</f>
        <v>154.79999999999998</v>
      </c>
      <c r="H154" s="713">
        <v>32.287797999999995</v>
      </c>
      <c r="I154" s="713">
        <f t="shared" ref="I154:I178" si="15">G154*C154</f>
        <v>5.1703199999999994</v>
      </c>
      <c r="J154" s="713"/>
      <c r="K154" s="713">
        <f t="shared" ref="K154:K178" si="16">H154+I154-J154</f>
        <v>37.458117999999992</v>
      </c>
      <c r="L154" s="713">
        <v>107.51220199999999</v>
      </c>
      <c r="M154" s="714">
        <f t="shared" ref="M154:M178" si="17">G154-K154</f>
        <v>117.341882</v>
      </c>
    </row>
    <row r="155" spans="1:13" ht="20.100000000000001" customHeight="1" x14ac:dyDescent="0.25">
      <c r="A155" s="126">
        <v>3</v>
      </c>
      <c r="B155" s="131" t="s">
        <v>208</v>
      </c>
      <c r="C155" s="1432"/>
      <c r="D155" s="713">
        <v>0</v>
      </c>
      <c r="E155" s="713"/>
      <c r="F155" s="713"/>
      <c r="G155" s="713">
        <f t="shared" si="14"/>
        <v>0</v>
      </c>
      <c r="H155" s="713">
        <v>0</v>
      </c>
      <c r="I155" s="713">
        <f t="shared" si="15"/>
        <v>0</v>
      </c>
      <c r="J155" s="713"/>
      <c r="K155" s="713">
        <f t="shared" si="16"/>
        <v>0</v>
      </c>
      <c r="L155" s="713">
        <v>0</v>
      </c>
      <c r="M155" s="714">
        <f t="shared" si="17"/>
        <v>0</v>
      </c>
    </row>
    <row r="156" spans="1:13" ht="20.100000000000001" customHeight="1" x14ac:dyDescent="0.25">
      <c r="A156" s="126" t="s">
        <v>36</v>
      </c>
      <c r="B156" s="131" t="s">
        <v>207</v>
      </c>
      <c r="C156" s="1432">
        <v>5.28E-2</v>
      </c>
      <c r="D156" s="713">
        <v>282.33999999999997</v>
      </c>
      <c r="E156" s="713"/>
      <c r="F156" s="713"/>
      <c r="G156" s="713">
        <f t="shared" si="14"/>
        <v>282.33999999999997</v>
      </c>
      <c r="H156" s="713">
        <v>230.36062400000003</v>
      </c>
      <c r="I156" s="713">
        <f t="shared" si="15"/>
        <v>14.907551999999999</v>
      </c>
      <c r="J156" s="713"/>
      <c r="K156" s="713">
        <f t="shared" si="16"/>
        <v>245.26817600000004</v>
      </c>
      <c r="L156" s="713">
        <v>51.979375999999945</v>
      </c>
      <c r="M156" s="714">
        <f t="shared" si="17"/>
        <v>37.071823999999935</v>
      </c>
    </row>
    <row r="157" spans="1:13" ht="20.100000000000001" customHeight="1" x14ac:dyDescent="0.25">
      <c r="A157" s="126" t="s">
        <v>37</v>
      </c>
      <c r="B157" s="131" t="s">
        <v>20</v>
      </c>
      <c r="C157" s="1432">
        <v>5.28E-2</v>
      </c>
      <c r="D157" s="713">
        <v>75.419999999999973</v>
      </c>
      <c r="E157" s="713">
        <v>15</v>
      </c>
      <c r="F157" s="713"/>
      <c r="G157" s="713">
        <f t="shared" si="14"/>
        <v>90.419999999999973</v>
      </c>
      <c r="H157" s="713">
        <v>67.151839999999964</v>
      </c>
      <c r="I157" s="713">
        <f t="shared" si="15"/>
        <v>4.7741759999999989</v>
      </c>
      <c r="J157" s="713"/>
      <c r="K157" s="713">
        <f t="shared" si="16"/>
        <v>71.926015999999962</v>
      </c>
      <c r="L157" s="713">
        <v>8.2681600000000088</v>
      </c>
      <c r="M157" s="714">
        <f t="shared" si="17"/>
        <v>18.493984000000012</v>
      </c>
    </row>
    <row r="158" spans="1:13" ht="20.100000000000001" customHeight="1" x14ac:dyDescent="0.25">
      <c r="A158" s="126" t="s">
        <v>43</v>
      </c>
      <c r="B158" s="131" t="s">
        <v>21</v>
      </c>
      <c r="C158" s="1432">
        <v>5.28E-2</v>
      </c>
      <c r="D158" s="713">
        <v>249.63</v>
      </c>
      <c r="E158" s="713"/>
      <c r="F158" s="713"/>
      <c r="G158" s="713">
        <f t="shared" si="14"/>
        <v>249.63</v>
      </c>
      <c r="H158" s="713">
        <v>154.83942400000001</v>
      </c>
      <c r="I158" s="713">
        <f t="shared" si="15"/>
        <v>13.180463999999999</v>
      </c>
      <c r="J158" s="713"/>
      <c r="K158" s="713">
        <f t="shared" si="16"/>
        <v>168.01988800000001</v>
      </c>
      <c r="L158" s="713">
        <v>94.790575999999987</v>
      </c>
      <c r="M158" s="714">
        <f t="shared" si="17"/>
        <v>81.610111999999987</v>
      </c>
    </row>
    <row r="159" spans="1:13" ht="20.100000000000001" customHeight="1" x14ac:dyDescent="0.25">
      <c r="A159" s="126" t="s">
        <v>41</v>
      </c>
      <c r="B159" s="131" t="s">
        <v>303</v>
      </c>
      <c r="C159" s="1432">
        <v>5.28E-2</v>
      </c>
      <c r="D159" s="713">
        <v>409.08000000000004</v>
      </c>
      <c r="E159" s="713">
        <v>17.149999999999999</v>
      </c>
      <c r="F159" s="713"/>
      <c r="G159" s="713">
        <f t="shared" si="14"/>
        <v>426.23</v>
      </c>
      <c r="H159" s="713">
        <v>214.035776</v>
      </c>
      <c r="I159" s="713">
        <f t="shared" si="15"/>
        <v>22.504944000000002</v>
      </c>
      <c r="J159" s="713"/>
      <c r="K159" s="713">
        <f t="shared" si="16"/>
        <v>236.54071999999999</v>
      </c>
      <c r="L159" s="713">
        <v>195.04422400000004</v>
      </c>
      <c r="M159" s="714">
        <f t="shared" si="17"/>
        <v>189.68928000000002</v>
      </c>
    </row>
    <row r="160" spans="1:13" ht="20.100000000000001" customHeight="1" x14ac:dyDescent="0.25">
      <c r="A160" s="126" t="s">
        <v>42</v>
      </c>
      <c r="B160" s="131" t="s">
        <v>22</v>
      </c>
      <c r="C160" s="1432">
        <v>5.28E-2</v>
      </c>
      <c r="D160" s="713">
        <v>5.63</v>
      </c>
      <c r="E160" s="713"/>
      <c r="F160" s="713"/>
      <c r="G160" s="713">
        <f t="shared" si="14"/>
        <v>5.63</v>
      </c>
      <c r="H160" s="713">
        <v>2.8617600000000003</v>
      </c>
      <c r="I160" s="713">
        <f t="shared" si="15"/>
        <v>0.29726399999999997</v>
      </c>
      <c r="J160" s="713"/>
      <c r="K160" s="713">
        <f t="shared" si="16"/>
        <v>3.1590240000000005</v>
      </c>
      <c r="L160" s="713">
        <v>2.7682399999999996</v>
      </c>
      <c r="M160" s="714">
        <f t="shared" si="17"/>
        <v>2.4709759999999994</v>
      </c>
    </row>
    <row r="161" spans="1:13" ht="20.100000000000001" customHeight="1" x14ac:dyDescent="0.25">
      <c r="A161" s="126" t="s">
        <v>44</v>
      </c>
      <c r="B161" s="131" t="s">
        <v>18</v>
      </c>
      <c r="C161" s="1432">
        <v>5.28E-2</v>
      </c>
      <c r="D161" s="713">
        <v>101.85000000000001</v>
      </c>
      <c r="E161" s="713"/>
      <c r="F161" s="713"/>
      <c r="G161" s="713">
        <f t="shared" si="14"/>
        <v>101.85000000000001</v>
      </c>
      <c r="H161" s="713">
        <v>66.117871999999991</v>
      </c>
      <c r="I161" s="713">
        <f t="shared" si="15"/>
        <v>5.3776800000000007</v>
      </c>
      <c r="J161" s="713"/>
      <c r="K161" s="713">
        <f t="shared" si="16"/>
        <v>71.495551999999989</v>
      </c>
      <c r="L161" s="713">
        <v>35.732128000000017</v>
      </c>
      <c r="M161" s="714">
        <f t="shared" si="17"/>
        <v>30.354448000000019</v>
      </c>
    </row>
    <row r="162" spans="1:13" ht="20.100000000000001" customHeight="1" x14ac:dyDescent="0.25">
      <c r="A162" s="126">
        <v>4</v>
      </c>
      <c r="B162" s="131" t="s">
        <v>209</v>
      </c>
      <c r="C162" s="1432"/>
      <c r="D162" s="713">
        <v>0</v>
      </c>
      <c r="E162" s="713"/>
      <c r="F162" s="713"/>
      <c r="G162" s="713">
        <f t="shared" si="14"/>
        <v>0</v>
      </c>
      <c r="H162" s="713">
        <v>0</v>
      </c>
      <c r="I162" s="713">
        <f t="shared" si="15"/>
        <v>0</v>
      </c>
      <c r="J162" s="713"/>
      <c r="K162" s="713">
        <f t="shared" si="16"/>
        <v>0</v>
      </c>
      <c r="L162" s="713">
        <v>0</v>
      </c>
      <c r="M162" s="714">
        <f t="shared" si="17"/>
        <v>0</v>
      </c>
    </row>
    <row r="163" spans="1:13" ht="20.100000000000001" customHeight="1" x14ac:dyDescent="0.25">
      <c r="A163" s="126" t="s">
        <v>36</v>
      </c>
      <c r="B163" s="131" t="s">
        <v>207</v>
      </c>
      <c r="C163" s="1432">
        <v>5.28E-2</v>
      </c>
      <c r="D163" s="713">
        <v>312.68000000000006</v>
      </c>
      <c r="E163" s="713"/>
      <c r="F163" s="713"/>
      <c r="G163" s="713">
        <f t="shared" si="14"/>
        <v>312.68000000000006</v>
      </c>
      <c r="H163" s="713">
        <v>187.93632000000002</v>
      </c>
      <c r="I163" s="713">
        <f t="shared" si="15"/>
        <v>16.509504000000003</v>
      </c>
      <c r="J163" s="713"/>
      <c r="K163" s="713">
        <f t="shared" si="16"/>
        <v>204.44582400000002</v>
      </c>
      <c r="L163" s="713">
        <v>124.74368000000004</v>
      </c>
      <c r="M163" s="714">
        <f t="shared" si="17"/>
        <v>108.23417600000005</v>
      </c>
    </row>
    <row r="164" spans="1:13" ht="20.100000000000001" customHeight="1" x14ac:dyDescent="0.25">
      <c r="A164" s="126" t="s">
        <v>37</v>
      </c>
      <c r="B164" s="131" t="s">
        <v>20</v>
      </c>
      <c r="C164" s="1432">
        <v>5.28E-2</v>
      </c>
      <c r="D164" s="713">
        <v>59.48</v>
      </c>
      <c r="E164" s="713"/>
      <c r="F164" s="713"/>
      <c r="G164" s="713">
        <f t="shared" si="14"/>
        <v>59.48</v>
      </c>
      <c r="H164" s="713">
        <v>10.598015999999999</v>
      </c>
      <c r="I164" s="713">
        <f t="shared" si="15"/>
        <v>3.1405439999999998</v>
      </c>
      <c r="J164" s="713"/>
      <c r="K164" s="713">
        <f t="shared" si="16"/>
        <v>13.73856</v>
      </c>
      <c r="L164" s="713">
        <v>48.881983999999996</v>
      </c>
      <c r="M164" s="714">
        <f t="shared" si="17"/>
        <v>45.741439999999997</v>
      </c>
    </row>
    <row r="165" spans="1:13" ht="20.100000000000001" customHeight="1" x14ac:dyDescent="0.25">
      <c r="A165" s="126" t="s">
        <v>43</v>
      </c>
      <c r="B165" s="131" t="s">
        <v>21</v>
      </c>
      <c r="C165" s="1432"/>
      <c r="D165" s="713">
        <v>0</v>
      </c>
      <c r="E165" s="713"/>
      <c r="F165" s="713"/>
      <c r="G165" s="713">
        <f t="shared" si="14"/>
        <v>0</v>
      </c>
      <c r="H165" s="713">
        <v>0</v>
      </c>
      <c r="I165" s="713">
        <f t="shared" si="15"/>
        <v>0</v>
      </c>
      <c r="J165" s="713"/>
      <c r="K165" s="713">
        <f t="shared" si="16"/>
        <v>0</v>
      </c>
      <c r="L165" s="713">
        <v>0</v>
      </c>
      <c r="M165" s="714">
        <f t="shared" si="17"/>
        <v>0</v>
      </c>
    </row>
    <row r="166" spans="1:13" ht="20.100000000000001" customHeight="1" x14ac:dyDescent="0.25">
      <c r="A166" s="126" t="s">
        <v>41</v>
      </c>
      <c r="B166" s="131" t="s">
        <v>303</v>
      </c>
      <c r="C166" s="1432"/>
      <c r="D166" s="713">
        <v>0</v>
      </c>
      <c r="E166" s="713"/>
      <c r="F166" s="713"/>
      <c r="G166" s="713">
        <f t="shared" si="14"/>
        <v>0</v>
      </c>
      <c r="H166" s="713">
        <v>0</v>
      </c>
      <c r="I166" s="713">
        <f t="shared" si="15"/>
        <v>0</v>
      </c>
      <c r="J166" s="713"/>
      <c r="K166" s="713">
        <f t="shared" si="16"/>
        <v>0</v>
      </c>
      <c r="L166" s="713">
        <v>0</v>
      </c>
      <c r="M166" s="714">
        <f t="shared" si="17"/>
        <v>0</v>
      </c>
    </row>
    <row r="167" spans="1:13" ht="20.100000000000001" customHeight="1" x14ac:dyDescent="0.25">
      <c r="A167" s="126" t="s">
        <v>42</v>
      </c>
      <c r="B167" s="131" t="s">
        <v>22</v>
      </c>
      <c r="C167" s="1432"/>
      <c r="D167" s="713">
        <v>0</v>
      </c>
      <c r="E167" s="713"/>
      <c r="F167" s="713"/>
      <c r="G167" s="713">
        <f t="shared" si="14"/>
        <v>0</v>
      </c>
      <c r="H167" s="713">
        <v>0</v>
      </c>
      <c r="I167" s="713">
        <f t="shared" si="15"/>
        <v>0</v>
      </c>
      <c r="J167" s="713"/>
      <c r="K167" s="713">
        <f t="shared" si="16"/>
        <v>0</v>
      </c>
      <c r="L167" s="713">
        <v>0</v>
      </c>
      <c r="M167" s="714">
        <f t="shared" si="17"/>
        <v>0</v>
      </c>
    </row>
    <row r="168" spans="1:13" ht="20.100000000000001" customHeight="1" x14ac:dyDescent="0.25">
      <c r="A168" s="126" t="s">
        <v>44</v>
      </c>
      <c r="B168" s="131" t="s">
        <v>18</v>
      </c>
      <c r="C168" s="1432">
        <v>9.5000000000000001E-2</v>
      </c>
      <c r="D168" s="713">
        <v>7.33</v>
      </c>
      <c r="E168" s="713"/>
      <c r="F168" s="713"/>
      <c r="G168" s="713">
        <f t="shared" si="14"/>
        <v>7.33</v>
      </c>
      <c r="H168" s="713">
        <v>6.36585</v>
      </c>
      <c r="I168" s="713">
        <f t="shared" si="15"/>
        <v>0.69635000000000002</v>
      </c>
      <c r="J168" s="713"/>
      <c r="K168" s="713">
        <f t="shared" si="16"/>
        <v>7.0621999999999998</v>
      </c>
      <c r="L168" s="713">
        <v>0.96415000000000006</v>
      </c>
      <c r="M168" s="714">
        <f t="shared" si="17"/>
        <v>0.26780000000000026</v>
      </c>
    </row>
    <row r="169" spans="1:13" ht="20.100000000000001" customHeight="1" x14ac:dyDescent="0.25">
      <c r="A169" s="126">
        <v>5</v>
      </c>
      <c r="B169" s="131" t="s">
        <v>23</v>
      </c>
      <c r="C169" s="1432"/>
      <c r="D169" s="713">
        <v>0</v>
      </c>
      <c r="E169" s="713"/>
      <c r="F169" s="713"/>
      <c r="G169" s="713">
        <f t="shared" si="14"/>
        <v>0</v>
      </c>
      <c r="H169" s="713">
        <v>0</v>
      </c>
      <c r="I169" s="713">
        <f t="shared" si="15"/>
        <v>0</v>
      </c>
      <c r="J169" s="713"/>
      <c r="K169" s="713">
        <f t="shared" si="16"/>
        <v>0</v>
      </c>
      <c r="L169" s="713">
        <v>0</v>
      </c>
      <c r="M169" s="714">
        <f t="shared" si="17"/>
        <v>0</v>
      </c>
    </row>
    <row r="170" spans="1:13" ht="20.100000000000001" customHeight="1" x14ac:dyDescent="0.25">
      <c r="A170" s="126">
        <v>6</v>
      </c>
      <c r="B170" s="131" t="s">
        <v>24</v>
      </c>
      <c r="C170" s="1432">
        <v>5.28E-2</v>
      </c>
      <c r="D170" s="713">
        <v>138.52941999999999</v>
      </c>
      <c r="E170" s="713">
        <v>10</v>
      </c>
      <c r="F170" s="713"/>
      <c r="G170" s="713">
        <f t="shared" si="14"/>
        <v>148.52941999999999</v>
      </c>
      <c r="H170" s="713">
        <v>84.421350879999991</v>
      </c>
      <c r="I170" s="713">
        <f t="shared" si="15"/>
        <v>7.8423533759999993</v>
      </c>
      <c r="J170" s="713"/>
      <c r="K170" s="713">
        <f t="shared" si="16"/>
        <v>92.263704255999997</v>
      </c>
      <c r="L170" s="713">
        <v>54.108069119999996</v>
      </c>
      <c r="M170" s="714">
        <f t="shared" si="17"/>
        <v>56.265715743999991</v>
      </c>
    </row>
    <row r="171" spans="1:13" ht="20.100000000000001" customHeight="1" x14ac:dyDescent="0.25">
      <c r="A171" s="126">
        <v>7</v>
      </c>
      <c r="B171" s="129" t="s">
        <v>53</v>
      </c>
      <c r="C171" s="1432"/>
      <c r="D171" s="713">
        <v>0</v>
      </c>
      <c r="E171" s="713"/>
      <c r="F171" s="713"/>
      <c r="G171" s="713">
        <f t="shared" si="14"/>
        <v>0</v>
      </c>
      <c r="H171" s="713">
        <v>0</v>
      </c>
      <c r="I171" s="713">
        <f t="shared" si="15"/>
        <v>0</v>
      </c>
      <c r="J171" s="713"/>
      <c r="K171" s="713">
        <f t="shared" si="16"/>
        <v>0</v>
      </c>
      <c r="L171" s="713">
        <v>0</v>
      </c>
      <c r="M171" s="714">
        <f t="shared" si="17"/>
        <v>0</v>
      </c>
    </row>
    <row r="172" spans="1:13" ht="20.100000000000001" customHeight="1" x14ac:dyDescent="0.25">
      <c r="A172" s="126">
        <v>8</v>
      </c>
      <c r="B172" s="129" t="s">
        <v>25</v>
      </c>
      <c r="C172" s="1432">
        <v>6.3299999999999995E-2</v>
      </c>
      <c r="D172" s="713">
        <v>9.1018600000000003</v>
      </c>
      <c r="E172" s="713">
        <v>2</v>
      </c>
      <c r="F172" s="713"/>
      <c r="G172" s="713">
        <f t="shared" si="14"/>
        <v>11.10186</v>
      </c>
      <c r="H172" s="713">
        <v>3.67186769</v>
      </c>
      <c r="I172" s="713">
        <f t="shared" si="15"/>
        <v>0.70274773800000001</v>
      </c>
      <c r="J172" s="713"/>
      <c r="K172" s="713">
        <f t="shared" si="16"/>
        <v>4.3746154280000003</v>
      </c>
      <c r="L172" s="713">
        <v>5.4299923100000003</v>
      </c>
      <c r="M172" s="714">
        <f t="shared" si="17"/>
        <v>6.727244572</v>
      </c>
    </row>
    <row r="173" spans="1:13" ht="20.100000000000001" customHeight="1" x14ac:dyDescent="0.25">
      <c r="A173" s="126">
        <f>A172+1</f>
        <v>9</v>
      </c>
      <c r="B173" s="129" t="s">
        <v>51</v>
      </c>
      <c r="C173" s="1432">
        <v>6.3299999999999995E-2</v>
      </c>
      <c r="D173" s="713">
        <v>0.91250000000000031</v>
      </c>
      <c r="E173" s="713"/>
      <c r="F173" s="713"/>
      <c r="G173" s="713">
        <f t="shared" si="14"/>
        <v>0.91250000000000031</v>
      </c>
      <c r="H173" s="713">
        <v>0.57797325000000022</v>
      </c>
      <c r="I173" s="713">
        <f t="shared" si="15"/>
        <v>5.7761250000000014E-2</v>
      </c>
      <c r="J173" s="713"/>
      <c r="K173" s="713">
        <f t="shared" si="16"/>
        <v>0.6357345000000002</v>
      </c>
      <c r="L173" s="713">
        <v>0.33452675000000009</v>
      </c>
      <c r="M173" s="714">
        <f t="shared" si="17"/>
        <v>0.27676550000000011</v>
      </c>
    </row>
    <row r="174" spans="1:13" ht="20.100000000000001" customHeight="1" x14ac:dyDescent="0.25">
      <c r="A174" s="126">
        <f>A173+1</f>
        <v>10</v>
      </c>
      <c r="B174" s="130" t="s">
        <v>26</v>
      </c>
      <c r="C174" s="1432">
        <v>5.28E-2</v>
      </c>
      <c r="D174" s="713">
        <v>177.92</v>
      </c>
      <c r="E174" s="713"/>
      <c r="F174" s="713"/>
      <c r="G174" s="713">
        <f t="shared" si="14"/>
        <v>177.92</v>
      </c>
      <c r="H174" s="713">
        <v>192.06011199999992</v>
      </c>
      <c r="I174" s="713">
        <f t="shared" si="15"/>
        <v>9.3941759999999999</v>
      </c>
      <c r="J174" s="713"/>
      <c r="K174" s="713">
        <f t="shared" si="16"/>
        <v>201.45428799999991</v>
      </c>
      <c r="L174" s="713">
        <v>-14.140111999999931</v>
      </c>
      <c r="M174" s="714">
        <f t="shared" si="17"/>
        <v>-23.534287999999918</v>
      </c>
    </row>
    <row r="175" spans="1:13" ht="20.100000000000001" customHeight="1" x14ac:dyDescent="0.25">
      <c r="A175" s="126">
        <f>A174+1</f>
        <v>11</v>
      </c>
      <c r="B175" s="131" t="s">
        <v>0</v>
      </c>
      <c r="C175" s="1432"/>
      <c r="D175" s="713">
        <v>380.82</v>
      </c>
      <c r="E175" s="713"/>
      <c r="F175" s="713"/>
      <c r="G175" s="713">
        <f t="shared" si="14"/>
        <v>380.82</v>
      </c>
      <c r="H175" s="713">
        <v>0</v>
      </c>
      <c r="I175" s="713">
        <f t="shared" si="15"/>
        <v>0</v>
      </c>
      <c r="J175" s="713"/>
      <c r="K175" s="713">
        <f t="shared" si="16"/>
        <v>0</v>
      </c>
      <c r="L175" s="713">
        <v>380.82</v>
      </c>
      <c r="M175" s="714">
        <f t="shared" si="17"/>
        <v>380.82</v>
      </c>
    </row>
    <row r="176" spans="1:13" ht="20.100000000000001" customHeight="1" x14ac:dyDescent="0.25">
      <c r="A176" s="126">
        <f>A175+1</f>
        <v>12</v>
      </c>
      <c r="B176" s="130" t="s">
        <v>27</v>
      </c>
      <c r="C176" s="1432"/>
      <c r="D176" s="713">
        <v>1492.77</v>
      </c>
      <c r="E176" s="713"/>
      <c r="F176" s="713"/>
      <c r="G176" s="713">
        <f t="shared" si="14"/>
        <v>1492.77</v>
      </c>
      <c r="H176" s="713">
        <v>0</v>
      </c>
      <c r="I176" s="713">
        <f t="shared" si="15"/>
        <v>0</v>
      </c>
      <c r="J176" s="713"/>
      <c r="K176" s="713">
        <f t="shared" si="16"/>
        <v>0</v>
      </c>
      <c r="L176" s="713">
        <v>1492.77</v>
      </c>
      <c r="M176" s="714">
        <f t="shared" si="17"/>
        <v>1492.77</v>
      </c>
    </row>
    <row r="177" spans="1:13" ht="20.100000000000001" customHeight="1" x14ac:dyDescent="0.25">
      <c r="A177" s="126">
        <v>13</v>
      </c>
      <c r="B177" s="131" t="s">
        <v>253</v>
      </c>
      <c r="C177" s="1432">
        <v>0.15</v>
      </c>
      <c r="D177" s="713">
        <v>7.9940000000000007</v>
      </c>
      <c r="E177" s="713"/>
      <c r="F177" s="713"/>
      <c r="G177" s="713">
        <f t="shared" si="14"/>
        <v>7.9940000000000007</v>
      </c>
      <c r="H177" s="713">
        <v>7.375</v>
      </c>
      <c r="I177" s="713">
        <f t="shared" si="15"/>
        <v>1.1991000000000001</v>
      </c>
      <c r="J177" s="713"/>
      <c r="K177" s="713">
        <f t="shared" si="16"/>
        <v>8.5740999999999996</v>
      </c>
      <c r="L177" s="713">
        <v>0.61900000000000066</v>
      </c>
      <c r="M177" s="714">
        <f t="shared" si="17"/>
        <v>-0.58009999999999895</v>
      </c>
    </row>
    <row r="178" spans="1:13" ht="20.100000000000001" customHeight="1" x14ac:dyDescent="0.25">
      <c r="A178" s="126">
        <v>15</v>
      </c>
      <c r="B178" s="131" t="s">
        <v>52</v>
      </c>
      <c r="C178" s="1432">
        <v>0.15</v>
      </c>
      <c r="D178" s="713">
        <v>2.2312200000000004</v>
      </c>
      <c r="E178" s="713"/>
      <c r="F178" s="713"/>
      <c r="G178" s="713">
        <f t="shared" si="14"/>
        <v>2.2312200000000004</v>
      </c>
      <c r="H178" s="713">
        <v>2.7939150000000001</v>
      </c>
      <c r="I178" s="713">
        <f t="shared" si="15"/>
        <v>0.33468300000000006</v>
      </c>
      <c r="J178" s="713"/>
      <c r="K178" s="713">
        <f t="shared" si="16"/>
        <v>3.1285980000000002</v>
      </c>
      <c r="L178" s="713">
        <v>-0.56269499999999972</v>
      </c>
      <c r="M178" s="714">
        <f t="shared" si="17"/>
        <v>-0.89737799999999979</v>
      </c>
    </row>
    <row r="179" spans="1:13" ht="20.100000000000001" customHeight="1" x14ac:dyDescent="0.25">
      <c r="A179" s="126">
        <v>16</v>
      </c>
      <c r="B179" s="131" t="s">
        <v>983</v>
      </c>
      <c r="C179" s="1432"/>
      <c r="D179" s="713">
        <v>4092.6290000000004</v>
      </c>
      <c r="E179" s="713">
        <f>SUM(E153:E178)</f>
        <v>59.15</v>
      </c>
      <c r="F179" s="713"/>
      <c r="G179" s="713">
        <f t="shared" si="14"/>
        <v>4151.7790000000005</v>
      </c>
      <c r="H179" s="713">
        <v>1357.6484628199998</v>
      </c>
      <c r="I179" s="713">
        <f>SUM(I153:I178)</f>
        <v>114.05198236400001</v>
      </c>
      <c r="J179" s="713"/>
      <c r="K179" s="713">
        <f>SUM(K153:K178)</f>
        <v>1471.7004451839998</v>
      </c>
      <c r="L179" s="713">
        <v>2734.9805371800003</v>
      </c>
      <c r="M179" s="714">
        <f>SUM(M153:M178)</f>
        <v>2680.0785548159997</v>
      </c>
    </row>
    <row r="180" spans="1:13" ht="20.100000000000001" customHeight="1" x14ac:dyDescent="0.25">
      <c r="A180" s="126">
        <v>17</v>
      </c>
      <c r="B180" s="131" t="s">
        <v>388</v>
      </c>
      <c r="C180" s="1432"/>
      <c r="D180" s="713">
        <v>1492.77</v>
      </c>
      <c r="E180" s="713"/>
      <c r="F180" s="713"/>
      <c r="G180" s="713">
        <f t="shared" si="14"/>
        <v>1492.77</v>
      </c>
      <c r="H180" s="713">
        <v>0</v>
      </c>
      <c r="I180" s="713">
        <f t="shared" ref="I180:I183" si="18">G180*C180</f>
        <v>0</v>
      </c>
      <c r="J180" s="713"/>
      <c r="K180" s="713">
        <f t="shared" ref="K180:K183" si="19">H180+I180-J180</f>
        <v>0</v>
      </c>
      <c r="L180" s="713">
        <v>1492.77</v>
      </c>
      <c r="M180" s="714">
        <v>1492.77</v>
      </c>
    </row>
    <row r="181" spans="1:13" ht="20.100000000000001" customHeight="1" x14ac:dyDescent="0.25">
      <c r="A181" s="126">
        <v>18</v>
      </c>
      <c r="B181" s="131" t="s">
        <v>405</v>
      </c>
      <c r="C181" s="1432"/>
      <c r="D181" s="713">
        <v>558.74</v>
      </c>
      <c r="E181" s="713"/>
      <c r="F181" s="713"/>
      <c r="G181" s="713">
        <f t="shared" si="14"/>
        <v>558.74</v>
      </c>
      <c r="H181" s="713">
        <v>0</v>
      </c>
      <c r="I181" s="713">
        <f t="shared" si="18"/>
        <v>0</v>
      </c>
      <c r="J181" s="713"/>
      <c r="K181" s="713">
        <f t="shared" si="19"/>
        <v>0</v>
      </c>
      <c r="L181" s="713">
        <v>558.74</v>
      </c>
      <c r="M181" s="714">
        <v>558.74</v>
      </c>
    </row>
    <row r="182" spans="1:13" ht="20.100000000000001" customHeight="1" x14ac:dyDescent="0.25">
      <c r="A182" s="126">
        <v>19</v>
      </c>
      <c r="B182" s="131" t="s">
        <v>406</v>
      </c>
      <c r="C182" s="1432"/>
      <c r="D182" s="713">
        <v>0</v>
      </c>
      <c r="E182" s="713"/>
      <c r="F182" s="713"/>
      <c r="G182" s="713">
        <f t="shared" si="14"/>
        <v>0</v>
      </c>
      <c r="H182" s="713">
        <v>0</v>
      </c>
      <c r="I182" s="713">
        <f t="shared" si="18"/>
        <v>0</v>
      </c>
      <c r="J182" s="713"/>
      <c r="K182" s="713">
        <f t="shared" si="19"/>
        <v>0</v>
      </c>
      <c r="L182" s="713">
        <v>0</v>
      </c>
      <c r="M182" s="714">
        <v>0</v>
      </c>
    </row>
    <row r="183" spans="1:13" ht="20.100000000000001" customHeight="1" x14ac:dyDescent="0.25">
      <c r="A183" s="126">
        <v>20</v>
      </c>
      <c r="B183" s="131" t="s">
        <v>407</v>
      </c>
      <c r="C183" s="113"/>
      <c r="D183" s="713">
        <v>0</v>
      </c>
      <c r="E183" s="713"/>
      <c r="F183" s="713"/>
      <c r="G183" s="713">
        <f t="shared" si="14"/>
        <v>0</v>
      </c>
      <c r="H183" s="713">
        <v>0</v>
      </c>
      <c r="I183" s="713">
        <f t="shared" si="18"/>
        <v>0</v>
      </c>
      <c r="J183" s="713"/>
      <c r="K183" s="713">
        <f t="shared" si="19"/>
        <v>0</v>
      </c>
      <c r="L183" s="713">
        <v>0</v>
      </c>
      <c r="M183" s="714">
        <v>0</v>
      </c>
    </row>
    <row r="184" spans="1:13" ht="28.15" customHeight="1" thickBot="1" x14ac:dyDescent="0.3">
      <c r="A184" s="133">
        <v>21</v>
      </c>
      <c r="B184" s="134" t="s">
        <v>408</v>
      </c>
      <c r="C184" s="114"/>
      <c r="D184" s="717">
        <f>D179-D180-D181-D182-D183</f>
        <v>2041.1190000000004</v>
      </c>
      <c r="E184" s="717">
        <f>E179-E180-E181-E182-E183</f>
        <v>59.15</v>
      </c>
      <c r="F184" s="717"/>
      <c r="G184" s="717">
        <f>G179-G180-G181-G182-G183</f>
        <v>2100.2690000000002</v>
      </c>
      <c r="H184" s="717">
        <f>H179-H180-H181-H182-H183</f>
        <v>1357.6484628199998</v>
      </c>
      <c r="I184" s="717">
        <f t="shared" ref="I184:M184" si="20">I179-I180-I181-I182-I183</f>
        <v>114.05198236400001</v>
      </c>
      <c r="J184" s="717">
        <f t="shared" si="20"/>
        <v>0</v>
      </c>
      <c r="K184" s="717">
        <f t="shared" si="20"/>
        <v>1471.7004451839998</v>
      </c>
      <c r="L184" s="717">
        <f t="shared" si="20"/>
        <v>683.47053718000029</v>
      </c>
      <c r="M184" s="718">
        <f t="shared" si="20"/>
        <v>628.56855481599973</v>
      </c>
    </row>
    <row r="185" spans="1:13" ht="16.5" x14ac:dyDescent="0.3">
      <c r="A185" s="111"/>
      <c r="C185" s="110"/>
      <c r="D185" s="112"/>
      <c r="E185" s="132"/>
      <c r="F185" s="110"/>
      <c r="G185" s="110"/>
      <c r="H185" s="110"/>
      <c r="I185" s="110"/>
      <c r="J185" s="110"/>
      <c r="K185" s="110"/>
      <c r="L185" s="110"/>
      <c r="M185" s="110"/>
    </row>
    <row r="186" spans="1:13" ht="16.5" x14ac:dyDescent="0.3">
      <c r="A186" s="111"/>
      <c r="B186" s="1234" t="str">
        <f>B139</f>
        <v>For KINESCO Power and Utilities Pvt. Ltd.</v>
      </c>
      <c r="C186" s="110"/>
      <c r="D186" s="112"/>
      <c r="E186" s="132"/>
      <c r="F186" s="110"/>
      <c r="G186" s="110"/>
      <c r="H186" s="110"/>
      <c r="I186" s="110"/>
      <c r="J186" s="110"/>
      <c r="K186" s="110"/>
      <c r="L186" s="110"/>
      <c r="M186" s="1235"/>
    </row>
    <row r="187" spans="1:13" ht="16.5" x14ac:dyDescent="0.3">
      <c r="A187" s="111"/>
      <c r="B187" s="1234"/>
      <c r="C187" s="110"/>
      <c r="D187" s="112"/>
      <c r="E187" s="132"/>
      <c r="F187" s="110"/>
      <c r="G187" s="110"/>
      <c r="H187" s="110"/>
      <c r="I187" s="110"/>
      <c r="J187" s="110"/>
      <c r="K187" s="110"/>
      <c r="L187" s="110"/>
      <c r="M187" s="1235"/>
    </row>
    <row r="188" spans="1:13" ht="16.5" x14ac:dyDescent="0.3">
      <c r="A188" s="111"/>
      <c r="B188" s="1234"/>
      <c r="C188" s="110"/>
      <c r="D188" s="112"/>
      <c r="E188" s="132"/>
      <c r="F188" s="110"/>
      <c r="G188" s="110"/>
      <c r="H188" s="110"/>
      <c r="I188" s="110"/>
      <c r="J188" s="110"/>
      <c r="K188" s="110"/>
      <c r="L188" s="110"/>
      <c r="M188" s="1235"/>
    </row>
    <row r="189" spans="1:13" ht="16.5" x14ac:dyDescent="0.3">
      <c r="A189" s="111"/>
      <c r="B189" s="1234"/>
      <c r="C189" s="110"/>
      <c r="D189" s="112"/>
      <c r="E189" s="132"/>
      <c r="F189" s="110"/>
      <c r="G189" s="110"/>
      <c r="H189" s="110"/>
      <c r="I189" s="110"/>
      <c r="J189" s="110"/>
      <c r="K189" s="110"/>
      <c r="L189" s="110"/>
      <c r="M189" s="1235"/>
    </row>
    <row r="190" spans="1:13" ht="16.5" x14ac:dyDescent="0.3">
      <c r="A190" s="111"/>
      <c r="B190" s="1234"/>
      <c r="C190" s="110"/>
      <c r="D190" s="112"/>
      <c r="E190" s="132"/>
      <c r="F190" s="110"/>
      <c r="G190" s="110"/>
      <c r="H190" s="110"/>
      <c r="I190" s="110"/>
      <c r="J190" s="110"/>
      <c r="K190" s="110"/>
      <c r="L190" s="110"/>
      <c r="M190" s="1235"/>
    </row>
    <row r="191" spans="1:13" ht="16.5" x14ac:dyDescent="0.3">
      <c r="A191" s="111"/>
      <c r="B191" s="1234" t="str">
        <f t="shared" ref="B191:B195" si="21">B144</f>
        <v>T M AJITHKUMAR</v>
      </c>
      <c r="C191" s="110"/>
      <c r="D191" s="112"/>
      <c r="E191" s="132"/>
      <c r="F191" s="110"/>
      <c r="G191" s="110"/>
      <c r="H191" s="110"/>
      <c r="I191" s="110"/>
      <c r="J191" s="110"/>
      <c r="K191" s="110"/>
      <c r="L191" s="110"/>
      <c r="M191" s="1235"/>
    </row>
    <row r="192" spans="1:13" ht="16.5" x14ac:dyDescent="0.3">
      <c r="A192" s="111"/>
      <c r="B192" s="1234" t="str">
        <f t="shared" si="21"/>
        <v>CHIEF EXECUTIVE OFFICER</v>
      </c>
      <c r="C192" s="110"/>
      <c r="D192" s="112"/>
      <c r="E192" s="132"/>
      <c r="F192" s="110"/>
      <c r="G192" s="110"/>
      <c r="H192" s="110"/>
      <c r="I192" s="110"/>
      <c r="J192" s="110"/>
      <c r="K192" s="110"/>
      <c r="L192" s="110"/>
      <c r="M192" s="1235"/>
    </row>
    <row r="193" spans="1:13" ht="16.5" x14ac:dyDescent="0.3">
      <c r="A193" s="111"/>
      <c r="B193" s="1234"/>
      <c r="C193" s="110"/>
      <c r="D193" s="112"/>
      <c r="E193" s="132"/>
      <c r="F193" s="110"/>
      <c r="G193" s="110"/>
      <c r="H193" s="110"/>
      <c r="I193" s="110"/>
      <c r="J193" s="110"/>
      <c r="K193" s="110"/>
      <c r="L193" s="110"/>
      <c r="M193" s="1235"/>
    </row>
    <row r="194" spans="1:13" ht="16.5" x14ac:dyDescent="0.3">
      <c r="A194" s="111"/>
      <c r="B194" s="1234" t="str">
        <f t="shared" si="21"/>
        <v>Place: Kakkanad, Kochi</v>
      </c>
      <c r="C194" s="110"/>
      <c r="D194" s="112"/>
      <c r="E194" s="132"/>
      <c r="F194" s="110"/>
      <c r="G194" s="110"/>
      <c r="H194" s="110"/>
      <c r="I194" s="110"/>
      <c r="J194" s="110"/>
      <c r="K194" s="110"/>
      <c r="L194" s="110"/>
      <c r="M194" s="1235"/>
    </row>
    <row r="195" spans="1:13" ht="16.5" x14ac:dyDescent="0.3">
      <c r="A195" s="111"/>
      <c r="B195" s="1234" t="str">
        <f t="shared" si="21"/>
        <v>Date: --/--/----</v>
      </c>
      <c r="C195" s="110"/>
      <c r="D195" s="112"/>
      <c r="E195" s="132"/>
      <c r="F195" s="110"/>
      <c r="G195" s="110"/>
      <c r="H195" s="110"/>
      <c r="I195" s="110"/>
      <c r="J195" s="110"/>
      <c r="K195" s="110"/>
      <c r="L195" s="110"/>
      <c r="M195" s="1235"/>
    </row>
    <row r="196" spans="1:13" ht="16.5" thickBot="1" x14ac:dyDescent="0.3">
      <c r="A196" s="111"/>
      <c r="B196" s="514" t="s">
        <v>1149</v>
      </c>
      <c r="C196" s="110"/>
      <c r="D196" s="112"/>
      <c r="E196" s="110"/>
      <c r="F196" s="110"/>
      <c r="G196" s="110"/>
      <c r="H196" s="110"/>
      <c r="I196" s="110"/>
      <c r="J196" s="110"/>
      <c r="K196" s="110"/>
      <c r="L196" s="112" t="s">
        <v>1135</v>
      </c>
      <c r="M196" s="110"/>
    </row>
    <row r="197" spans="1:13" s="41" customFormat="1" ht="20.25" customHeight="1" x14ac:dyDescent="0.2">
      <c r="A197" s="1724" t="s">
        <v>74</v>
      </c>
      <c r="B197" s="1730" t="s">
        <v>403</v>
      </c>
      <c r="C197" s="1730" t="s">
        <v>78</v>
      </c>
      <c r="D197" s="1732" t="s">
        <v>86</v>
      </c>
      <c r="E197" s="1733"/>
      <c r="F197" s="1733"/>
      <c r="G197" s="1734"/>
      <c r="H197" s="1732" t="s">
        <v>404</v>
      </c>
      <c r="I197" s="1733"/>
      <c r="J197" s="1733"/>
      <c r="K197" s="1734"/>
      <c r="L197" s="1728" t="s">
        <v>87</v>
      </c>
      <c r="M197" s="1726" t="s">
        <v>302</v>
      </c>
    </row>
    <row r="198" spans="1:13" s="41" customFormat="1" ht="49.5" x14ac:dyDescent="0.2">
      <c r="A198" s="1725"/>
      <c r="B198" s="1731"/>
      <c r="C198" s="1731"/>
      <c r="D198" s="1226" t="s">
        <v>79</v>
      </c>
      <c r="E198" s="1226" t="s">
        <v>80</v>
      </c>
      <c r="F198" s="1226" t="s">
        <v>81</v>
      </c>
      <c r="G198" s="1226" t="s">
        <v>82</v>
      </c>
      <c r="H198" s="1226" t="s">
        <v>83</v>
      </c>
      <c r="I198" s="1226" t="s">
        <v>80</v>
      </c>
      <c r="J198" s="1226" t="s">
        <v>84</v>
      </c>
      <c r="K198" s="1226" t="s">
        <v>85</v>
      </c>
      <c r="L198" s="1729"/>
      <c r="M198" s="1727"/>
    </row>
    <row r="199" spans="1:13" ht="20.100000000000001" customHeight="1" x14ac:dyDescent="0.3">
      <c r="A199" s="1229">
        <v>1</v>
      </c>
      <c r="B199" s="1216">
        <v>2</v>
      </c>
      <c r="C199" s="1216">
        <v>3</v>
      </c>
      <c r="D199" s="1216">
        <v>4</v>
      </c>
      <c r="E199" s="1216">
        <v>5</v>
      </c>
      <c r="F199" s="1216">
        <v>6</v>
      </c>
      <c r="G199" s="1216">
        <v>7</v>
      </c>
      <c r="H199" s="1216">
        <v>8</v>
      </c>
      <c r="I199" s="1216">
        <v>9</v>
      </c>
      <c r="J199" s="1216">
        <v>10</v>
      </c>
      <c r="K199" s="1216">
        <v>11</v>
      </c>
      <c r="L199" s="1216">
        <v>12</v>
      </c>
      <c r="M199" s="1230">
        <v>13</v>
      </c>
    </row>
    <row r="200" spans="1:13" ht="20.100000000000001" customHeight="1" x14ac:dyDescent="0.25">
      <c r="A200" s="126">
        <v>1</v>
      </c>
      <c r="B200" s="130" t="s">
        <v>17</v>
      </c>
      <c r="C200" s="1432">
        <v>3.3300000000000003E-2</v>
      </c>
      <c r="D200" s="713">
        <v>239.10999999999999</v>
      </c>
      <c r="E200" s="713"/>
      <c r="F200" s="713"/>
      <c r="G200" s="713">
        <f>D200+E200-F200</f>
        <v>239.10999999999999</v>
      </c>
      <c r="H200" s="713">
        <v>102.15532699999999</v>
      </c>
      <c r="I200" s="713">
        <f>G200*C200</f>
        <v>7.9623629999999999</v>
      </c>
      <c r="J200" s="713"/>
      <c r="K200" s="713">
        <f>H200+I200-J200</f>
        <v>110.11768999999998</v>
      </c>
      <c r="L200" s="713">
        <v>136.95467300000001</v>
      </c>
      <c r="M200" s="714">
        <f>G200-K200</f>
        <v>128.99231</v>
      </c>
    </row>
    <row r="201" spans="1:13" ht="20.100000000000001" customHeight="1" x14ac:dyDescent="0.25">
      <c r="A201" s="126">
        <v>2</v>
      </c>
      <c r="B201" s="129" t="s">
        <v>19</v>
      </c>
      <c r="C201" s="1432">
        <v>3.3399999999999999E-2</v>
      </c>
      <c r="D201" s="713">
        <v>154.79999999999998</v>
      </c>
      <c r="E201" s="713">
        <v>35</v>
      </c>
      <c r="F201" s="713"/>
      <c r="G201" s="713">
        <f t="shared" ref="G201:G230" si="22">D201+E201-F201</f>
        <v>189.79999999999998</v>
      </c>
      <c r="H201" s="713">
        <v>37.458117999999992</v>
      </c>
      <c r="I201" s="713">
        <f t="shared" ref="I201:I225" si="23">G201*C201</f>
        <v>6.339319999999999</v>
      </c>
      <c r="J201" s="713"/>
      <c r="K201" s="713">
        <f t="shared" ref="K201:K225" si="24">H201+I201-J201</f>
        <v>43.797437999999993</v>
      </c>
      <c r="L201" s="713">
        <v>117.341882</v>
      </c>
      <c r="M201" s="714">
        <f t="shared" ref="M201:M225" si="25">G201-K201</f>
        <v>146.00256199999998</v>
      </c>
    </row>
    <row r="202" spans="1:13" ht="20.100000000000001" customHeight="1" x14ac:dyDescent="0.25">
      <c r="A202" s="126">
        <v>3</v>
      </c>
      <c r="B202" s="131" t="s">
        <v>208</v>
      </c>
      <c r="C202" s="1432"/>
      <c r="D202" s="713">
        <v>0</v>
      </c>
      <c r="E202" s="713"/>
      <c r="F202" s="713"/>
      <c r="G202" s="713">
        <f t="shared" si="22"/>
        <v>0</v>
      </c>
      <c r="H202" s="713">
        <v>0</v>
      </c>
      <c r="I202" s="713">
        <f t="shared" si="23"/>
        <v>0</v>
      </c>
      <c r="J202" s="713"/>
      <c r="K202" s="713">
        <f t="shared" si="24"/>
        <v>0</v>
      </c>
      <c r="L202" s="713">
        <v>0</v>
      </c>
      <c r="M202" s="714">
        <f t="shared" si="25"/>
        <v>0</v>
      </c>
    </row>
    <row r="203" spans="1:13" ht="20.100000000000001" customHeight="1" x14ac:dyDescent="0.25">
      <c r="A203" s="126" t="s">
        <v>36</v>
      </c>
      <c r="B203" s="131" t="s">
        <v>207</v>
      </c>
      <c r="C203" s="1432">
        <v>5.28E-2</v>
      </c>
      <c r="D203" s="713">
        <v>282.33999999999997</v>
      </c>
      <c r="E203" s="713"/>
      <c r="F203" s="713"/>
      <c r="G203" s="713">
        <f t="shared" si="22"/>
        <v>282.33999999999997</v>
      </c>
      <c r="H203" s="713">
        <v>245.26817600000004</v>
      </c>
      <c r="I203" s="713">
        <f t="shared" si="23"/>
        <v>14.907551999999999</v>
      </c>
      <c r="J203" s="713"/>
      <c r="K203" s="713">
        <f t="shared" si="24"/>
        <v>260.17572800000005</v>
      </c>
      <c r="L203" s="713">
        <v>37.071823999999935</v>
      </c>
      <c r="M203" s="714">
        <f t="shared" si="25"/>
        <v>22.164271999999926</v>
      </c>
    </row>
    <row r="204" spans="1:13" ht="20.100000000000001" customHeight="1" x14ac:dyDescent="0.25">
      <c r="A204" s="126" t="s">
        <v>37</v>
      </c>
      <c r="B204" s="131" t="s">
        <v>20</v>
      </c>
      <c r="C204" s="1432">
        <v>5.28E-2</v>
      </c>
      <c r="D204" s="713">
        <v>90.419999999999973</v>
      </c>
      <c r="E204" s="713">
        <v>5</v>
      </c>
      <c r="F204" s="713"/>
      <c r="G204" s="713">
        <f t="shared" si="22"/>
        <v>95.419999999999973</v>
      </c>
      <c r="H204" s="713">
        <v>71.926015999999962</v>
      </c>
      <c r="I204" s="713">
        <f t="shared" si="23"/>
        <v>5.0381759999999982</v>
      </c>
      <c r="J204" s="713"/>
      <c r="K204" s="713">
        <f t="shared" si="24"/>
        <v>76.964191999999954</v>
      </c>
      <c r="L204" s="713">
        <v>18.493984000000012</v>
      </c>
      <c r="M204" s="714">
        <f t="shared" si="25"/>
        <v>18.455808000000019</v>
      </c>
    </row>
    <row r="205" spans="1:13" ht="20.100000000000001" customHeight="1" x14ac:dyDescent="0.25">
      <c r="A205" s="126" t="s">
        <v>43</v>
      </c>
      <c r="B205" s="131" t="s">
        <v>21</v>
      </c>
      <c r="C205" s="1432">
        <v>5.28E-2</v>
      </c>
      <c r="D205" s="713">
        <v>249.63</v>
      </c>
      <c r="E205" s="713">
        <v>5</v>
      </c>
      <c r="F205" s="713"/>
      <c r="G205" s="713">
        <f t="shared" si="22"/>
        <v>254.63</v>
      </c>
      <c r="H205" s="713">
        <v>168.01988800000001</v>
      </c>
      <c r="I205" s="713">
        <f t="shared" si="23"/>
        <v>13.444464</v>
      </c>
      <c r="J205" s="713"/>
      <c r="K205" s="713">
        <f t="shared" si="24"/>
        <v>181.46435200000002</v>
      </c>
      <c r="L205" s="713">
        <v>81.610111999999987</v>
      </c>
      <c r="M205" s="714">
        <f t="shared" si="25"/>
        <v>73.165647999999976</v>
      </c>
    </row>
    <row r="206" spans="1:13" ht="20.100000000000001" customHeight="1" x14ac:dyDescent="0.25">
      <c r="A206" s="126" t="s">
        <v>41</v>
      </c>
      <c r="B206" s="131" t="s">
        <v>303</v>
      </c>
      <c r="C206" s="1432">
        <v>5.28E-2</v>
      </c>
      <c r="D206" s="713">
        <v>426.23</v>
      </c>
      <c r="E206" s="713">
        <v>21.5</v>
      </c>
      <c r="F206" s="713"/>
      <c r="G206" s="713">
        <f t="shared" si="22"/>
        <v>447.73</v>
      </c>
      <c r="H206" s="713">
        <v>236.54071999999999</v>
      </c>
      <c r="I206" s="713">
        <f t="shared" si="23"/>
        <v>23.640143999999999</v>
      </c>
      <c r="J206" s="713"/>
      <c r="K206" s="713">
        <f t="shared" si="24"/>
        <v>260.18086399999999</v>
      </c>
      <c r="L206" s="713">
        <v>189.68928000000002</v>
      </c>
      <c r="M206" s="714">
        <f t="shared" si="25"/>
        <v>187.54913600000003</v>
      </c>
    </row>
    <row r="207" spans="1:13" ht="20.100000000000001" customHeight="1" x14ac:dyDescent="0.25">
      <c r="A207" s="126" t="s">
        <v>42</v>
      </c>
      <c r="B207" s="131" t="s">
        <v>22</v>
      </c>
      <c r="C207" s="1432">
        <v>5.28E-2</v>
      </c>
      <c r="D207" s="713">
        <v>5.63</v>
      </c>
      <c r="E207" s="713"/>
      <c r="F207" s="713"/>
      <c r="G207" s="713">
        <f t="shared" si="22"/>
        <v>5.63</v>
      </c>
      <c r="H207" s="713">
        <v>3.1590240000000005</v>
      </c>
      <c r="I207" s="713">
        <f t="shared" si="23"/>
        <v>0.29726399999999997</v>
      </c>
      <c r="J207" s="713"/>
      <c r="K207" s="713">
        <f t="shared" si="24"/>
        <v>3.4562880000000007</v>
      </c>
      <c r="L207" s="713">
        <v>2.4709759999999994</v>
      </c>
      <c r="M207" s="714">
        <f t="shared" si="25"/>
        <v>2.1737119999999992</v>
      </c>
    </row>
    <row r="208" spans="1:13" ht="20.100000000000001" customHeight="1" x14ac:dyDescent="0.25">
      <c r="A208" s="126" t="s">
        <v>44</v>
      </c>
      <c r="B208" s="131" t="s">
        <v>18</v>
      </c>
      <c r="C208" s="1432">
        <v>5.28E-2</v>
      </c>
      <c r="D208" s="713">
        <v>101.85000000000001</v>
      </c>
      <c r="E208" s="713"/>
      <c r="F208" s="713"/>
      <c r="G208" s="713">
        <f t="shared" si="22"/>
        <v>101.85000000000001</v>
      </c>
      <c r="H208" s="713">
        <v>71.495551999999989</v>
      </c>
      <c r="I208" s="713">
        <f t="shared" si="23"/>
        <v>5.3776800000000007</v>
      </c>
      <c r="J208" s="713"/>
      <c r="K208" s="713">
        <f t="shared" si="24"/>
        <v>76.873231999999987</v>
      </c>
      <c r="L208" s="713">
        <v>30.354448000000019</v>
      </c>
      <c r="M208" s="714">
        <f t="shared" si="25"/>
        <v>24.976768000000021</v>
      </c>
    </row>
    <row r="209" spans="1:13" ht="20.100000000000001" customHeight="1" x14ac:dyDescent="0.25">
      <c r="A209" s="126">
        <v>4</v>
      </c>
      <c r="B209" s="131" t="s">
        <v>209</v>
      </c>
      <c r="C209" s="1432"/>
      <c r="D209" s="713">
        <v>0</v>
      </c>
      <c r="E209" s="713"/>
      <c r="F209" s="713"/>
      <c r="G209" s="713">
        <f t="shared" si="22"/>
        <v>0</v>
      </c>
      <c r="H209" s="713">
        <v>0</v>
      </c>
      <c r="I209" s="713">
        <f t="shared" si="23"/>
        <v>0</v>
      </c>
      <c r="J209" s="713"/>
      <c r="K209" s="713">
        <f t="shared" si="24"/>
        <v>0</v>
      </c>
      <c r="L209" s="713">
        <v>0</v>
      </c>
      <c r="M209" s="714">
        <f t="shared" si="25"/>
        <v>0</v>
      </c>
    </row>
    <row r="210" spans="1:13" ht="20.100000000000001" customHeight="1" x14ac:dyDescent="0.25">
      <c r="A210" s="126" t="s">
        <v>36</v>
      </c>
      <c r="B210" s="131" t="s">
        <v>207</v>
      </c>
      <c r="C210" s="1432">
        <v>5.28E-2</v>
      </c>
      <c r="D210" s="713">
        <v>312.68000000000006</v>
      </c>
      <c r="E210" s="713">
        <v>31</v>
      </c>
      <c r="F210" s="713"/>
      <c r="G210" s="713">
        <f t="shared" si="22"/>
        <v>343.68000000000006</v>
      </c>
      <c r="H210" s="713">
        <v>204.44582400000002</v>
      </c>
      <c r="I210" s="713">
        <f t="shared" si="23"/>
        <v>18.146304000000004</v>
      </c>
      <c r="J210" s="713"/>
      <c r="K210" s="713">
        <f t="shared" si="24"/>
        <v>222.59212800000003</v>
      </c>
      <c r="L210" s="713">
        <v>108.23417600000005</v>
      </c>
      <c r="M210" s="714">
        <f t="shared" si="25"/>
        <v>121.08787200000003</v>
      </c>
    </row>
    <row r="211" spans="1:13" ht="20.100000000000001" customHeight="1" x14ac:dyDescent="0.25">
      <c r="A211" s="126" t="s">
        <v>37</v>
      </c>
      <c r="B211" s="131" t="s">
        <v>20</v>
      </c>
      <c r="C211" s="1432">
        <v>5.28E-2</v>
      </c>
      <c r="D211" s="713">
        <v>59.48</v>
      </c>
      <c r="E211" s="713"/>
      <c r="F211" s="713"/>
      <c r="G211" s="713">
        <f t="shared" si="22"/>
        <v>59.48</v>
      </c>
      <c r="H211" s="713">
        <v>13.73856</v>
      </c>
      <c r="I211" s="713">
        <f t="shared" si="23"/>
        <v>3.1405439999999998</v>
      </c>
      <c r="J211" s="713"/>
      <c r="K211" s="713">
        <f t="shared" si="24"/>
        <v>16.879103999999998</v>
      </c>
      <c r="L211" s="713">
        <v>45.741439999999997</v>
      </c>
      <c r="M211" s="714">
        <f t="shared" si="25"/>
        <v>42.600895999999999</v>
      </c>
    </row>
    <row r="212" spans="1:13" ht="20.100000000000001" customHeight="1" x14ac:dyDescent="0.25">
      <c r="A212" s="126" t="s">
        <v>43</v>
      </c>
      <c r="B212" s="131" t="s">
        <v>21</v>
      </c>
      <c r="C212" s="1432"/>
      <c r="D212" s="713">
        <v>0</v>
      </c>
      <c r="E212" s="713"/>
      <c r="F212" s="713"/>
      <c r="G212" s="713">
        <f t="shared" si="22"/>
        <v>0</v>
      </c>
      <c r="H212" s="713">
        <v>0</v>
      </c>
      <c r="I212" s="713">
        <f t="shared" si="23"/>
        <v>0</v>
      </c>
      <c r="J212" s="713"/>
      <c r="K212" s="713">
        <f t="shared" si="24"/>
        <v>0</v>
      </c>
      <c r="L212" s="713">
        <v>0</v>
      </c>
      <c r="M212" s="714">
        <f t="shared" si="25"/>
        <v>0</v>
      </c>
    </row>
    <row r="213" spans="1:13" ht="20.100000000000001" customHeight="1" x14ac:dyDescent="0.25">
      <c r="A213" s="126" t="s">
        <v>41</v>
      </c>
      <c r="B213" s="131" t="s">
        <v>303</v>
      </c>
      <c r="C213" s="1432"/>
      <c r="D213" s="713">
        <v>0</v>
      </c>
      <c r="E213" s="713"/>
      <c r="F213" s="713"/>
      <c r="G213" s="713">
        <f t="shared" si="22"/>
        <v>0</v>
      </c>
      <c r="H213" s="713">
        <v>0</v>
      </c>
      <c r="I213" s="713">
        <f t="shared" si="23"/>
        <v>0</v>
      </c>
      <c r="J213" s="713"/>
      <c r="K213" s="713">
        <f t="shared" si="24"/>
        <v>0</v>
      </c>
      <c r="L213" s="713">
        <v>0</v>
      </c>
      <c r="M213" s="714">
        <f t="shared" si="25"/>
        <v>0</v>
      </c>
    </row>
    <row r="214" spans="1:13" ht="20.100000000000001" customHeight="1" x14ac:dyDescent="0.25">
      <c r="A214" s="126" t="s">
        <v>42</v>
      </c>
      <c r="B214" s="131" t="s">
        <v>22</v>
      </c>
      <c r="C214" s="1432"/>
      <c r="D214" s="713">
        <v>0</v>
      </c>
      <c r="E214" s="713"/>
      <c r="F214" s="713"/>
      <c r="G214" s="713">
        <f t="shared" si="22"/>
        <v>0</v>
      </c>
      <c r="H214" s="713">
        <v>0</v>
      </c>
      <c r="I214" s="713">
        <f t="shared" si="23"/>
        <v>0</v>
      </c>
      <c r="J214" s="713"/>
      <c r="K214" s="713">
        <f t="shared" si="24"/>
        <v>0</v>
      </c>
      <c r="L214" s="713">
        <v>0</v>
      </c>
      <c r="M214" s="714">
        <f t="shared" si="25"/>
        <v>0</v>
      </c>
    </row>
    <row r="215" spans="1:13" ht="20.100000000000001" customHeight="1" x14ac:dyDescent="0.25">
      <c r="A215" s="126" t="s">
        <v>44</v>
      </c>
      <c r="B215" s="131" t="s">
        <v>18</v>
      </c>
      <c r="C215" s="1432">
        <v>9.5000000000000001E-2</v>
      </c>
      <c r="D215" s="713">
        <v>7.33</v>
      </c>
      <c r="E215" s="713"/>
      <c r="F215" s="713"/>
      <c r="G215" s="713">
        <f t="shared" si="22"/>
        <v>7.33</v>
      </c>
      <c r="H215" s="713">
        <v>7.0621999999999998</v>
      </c>
      <c r="I215" s="713">
        <f t="shared" si="23"/>
        <v>0.69635000000000002</v>
      </c>
      <c r="J215" s="713"/>
      <c r="K215" s="713">
        <f t="shared" si="24"/>
        <v>7.7585499999999996</v>
      </c>
      <c r="L215" s="713">
        <v>0.26780000000000026</v>
      </c>
      <c r="M215" s="714">
        <f t="shared" si="25"/>
        <v>-0.42854999999999954</v>
      </c>
    </row>
    <row r="216" spans="1:13" ht="20.100000000000001" customHeight="1" x14ac:dyDescent="0.25">
      <c r="A216" s="126">
        <v>5</v>
      </c>
      <c r="B216" s="131" t="s">
        <v>23</v>
      </c>
      <c r="C216" s="1432"/>
      <c r="D216" s="713">
        <v>0</v>
      </c>
      <c r="E216" s="713"/>
      <c r="F216" s="713"/>
      <c r="G216" s="713">
        <f t="shared" si="22"/>
        <v>0</v>
      </c>
      <c r="H216" s="713">
        <v>0</v>
      </c>
      <c r="I216" s="713">
        <f t="shared" si="23"/>
        <v>0</v>
      </c>
      <c r="J216" s="713"/>
      <c r="K216" s="713">
        <f t="shared" si="24"/>
        <v>0</v>
      </c>
      <c r="L216" s="713">
        <v>0</v>
      </c>
      <c r="M216" s="714">
        <f t="shared" si="25"/>
        <v>0</v>
      </c>
    </row>
    <row r="217" spans="1:13" ht="20.100000000000001" customHeight="1" x14ac:dyDescent="0.25">
      <c r="A217" s="126">
        <v>6</v>
      </c>
      <c r="B217" s="131" t="s">
        <v>24</v>
      </c>
      <c r="C217" s="1432">
        <v>5.28E-2</v>
      </c>
      <c r="D217" s="713">
        <v>148.52941999999999</v>
      </c>
      <c r="E217" s="713">
        <v>1</v>
      </c>
      <c r="F217" s="713"/>
      <c r="G217" s="713">
        <f t="shared" si="22"/>
        <v>149.52941999999999</v>
      </c>
      <c r="H217" s="713">
        <v>92.263704255999997</v>
      </c>
      <c r="I217" s="713">
        <f t="shared" si="23"/>
        <v>7.8951533759999997</v>
      </c>
      <c r="J217" s="713"/>
      <c r="K217" s="713">
        <f t="shared" si="24"/>
        <v>100.15885763199999</v>
      </c>
      <c r="L217" s="713">
        <v>56.265715743999991</v>
      </c>
      <c r="M217" s="714">
        <f t="shared" si="25"/>
        <v>49.370562367999995</v>
      </c>
    </row>
    <row r="218" spans="1:13" ht="20.100000000000001" customHeight="1" x14ac:dyDescent="0.25">
      <c r="A218" s="126">
        <v>7</v>
      </c>
      <c r="B218" s="129" t="s">
        <v>53</v>
      </c>
      <c r="C218" s="1432"/>
      <c r="D218" s="713">
        <v>0</v>
      </c>
      <c r="E218" s="713"/>
      <c r="F218" s="713"/>
      <c r="G218" s="713">
        <f t="shared" si="22"/>
        <v>0</v>
      </c>
      <c r="H218" s="713">
        <v>0</v>
      </c>
      <c r="I218" s="713">
        <f t="shared" si="23"/>
        <v>0</v>
      </c>
      <c r="J218" s="713"/>
      <c r="K218" s="713">
        <f t="shared" si="24"/>
        <v>0</v>
      </c>
      <c r="L218" s="713">
        <v>0</v>
      </c>
      <c r="M218" s="714">
        <f t="shared" si="25"/>
        <v>0</v>
      </c>
    </row>
    <row r="219" spans="1:13" ht="20.100000000000001" customHeight="1" x14ac:dyDescent="0.25">
      <c r="A219" s="126">
        <v>8</v>
      </c>
      <c r="B219" s="129" t="s">
        <v>25</v>
      </c>
      <c r="C219" s="1432">
        <v>6.3299999999999995E-2</v>
      </c>
      <c r="D219" s="713">
        <v>11.10186</v>
      </c>
      <c r="E219" s="713"/>
      <c r="F219" s="713"/>
      <c r="G219" s="713">
        <f t="shared" si="22"/>
        <v>11.10186</v>
      </c>
      <c r="H219" s="713">
        <v>4.3746154280000003</v>
      </c>
      <c r="I219" s="713">
        <f t="shared" si="23"/>
        <v>0.70274773800000001</v>
      </c>
      <c r="J219" s="713"/>
      <c r="K219" s="713">
        <f t="shared" si="24"/>
        <v>5.0773631660000005</v>
      </c>
      <c r="L219" s="713">
        <v>6.727244572</v>
      </c>
      <c r="M219" s="714">
        <f t="shared" si="25"/>
        <v>6.0244968339999998</v>
      </c>
    </row>
    <row r="220" spans="1:13" ht="20.100000000000001" customHeight="1" x14ac:dyDescent="0.25">
      <c r="A220" s="126">
        <f>A219+1</f>
        <v>9</v>
      </c>
      <c r="B220" s="129" t="s">
        <v>51</v>
      </c>
      <c r="C220" s="1432">
        <v>6.3299999999999995E-2</v>
      </c>
      <c r="D220" s="713">
        <v>0.91250000000000031</v>
      </c>
      <c r="E220" s="713"/>
      <c r="F220" s="713"/>
      <c r="G220" s="713">
        <f t="shared" si="22"/>
        <v>0.91250000000000031</v>
      </c>
      <c r="H220" s="713">
        <v>0.6357345000000002</v>
      </c>
      <c r="I220" s="713">
        <f t="shared" si="23"/>
        <v>5.7761250000000014E-2</v>
      </c>
      <c r="J220" s="713"/>
      <c r="K220" s="713">
        <f t="shared" si="24"/>
        <v>0.69349575000000019</v>
      </c>
      <c r="L220" s="713">
        <v>0.27676550000000011</v>
      </c>
      <c r="M220" s="714">
        <f t="shared" si="25"/>
        <v>0.21900425000000012</v>
      </c>
    </row>
    <row r="221" spans="1:13" ht="20.100000000000001" customHeight="1" x14ac:dyDescent="0.25">
      <c r="A221" s="126">
        <f>A220+1</f>
        <v>10</v>
      </c>
      <c r="B221" s="130" t="s">
        <v>26</v>
      </c>
      <c r="C221" s="1432">
        <v>5.28E-2</v>
      </c>
      <c r="D221" s="713">
        <v>177.92</v>
      </c>
      <c r="E221" s="713"/>
      <c r="F221" s="713"/>
      <c r="G221" s="713">
        <f t="shared" si="22"/>
        <v>177.92</v>
      </c>
      <c r="H221" s="713">
        <v>201.45428799999991</v>
      </c>
      <c r="I221" s="713">
        <f t="shared" si="23"/>
        <v>9.3941759999999999</v>
      </c>
      <c r="J221" s="713"/>
      <c r="K221" s="713">
        <f t="shared" si="24"/>
        <v>210.84846399999989</v>
      </c>
      <c r="L221" s="713">
        <v>-23.534287999999918</v>
      </c>
      <c r="M221" s="714">
        <f t="shared" si="25"/>
        <v>-32.928463999999906</v>
      </c>
    </row>
    <row r="222" spans="1:13" ht="20.100000000000001" customHeight="1" x14ac:dyDescent="0.25">
      <c r="A222" s="126">
        <f>A221+1</f>
        <v>11</v>
      </c>
      <c r="B222" s="131" t="s">
        <v>0</v>
      </c>
      <c r="C222" s="1432"/>
      <c r="D222" s="713">
        <v>380.82</v>
      </c>
      <c r="E222" s="713"/>
      <c r="F222" s="713"/>
      <c r="G222" s="713">
        <f t="shared" si="22"/>
        <v>380.82</v>
      </c>
      <c r="H222" s="713">
        <v>0</v>
      </c>
      <c r="I222" s="713">
        <f t="shared" si="23"/>
        <v>0</v>
      </c>
      <c r="J222" s="713"/>
      <c r="K222" s="713">
        <f t="shared" si="24"/>
        <v>0</v>
      </c>
      <c r="L222" s="713">
        <v>380.82</v>
      </c>
      <c r="M222" s="714">
        <f t="shared" si="25"/>
        <v>380.82</v>
      </c>
    </row>
    <row r="223" spans="1:13" ht="20.100000000000001" customHeight="1" x14ac:dyDescent="0.25">
      <c r="A223" s="126">
        <f>A222+1</f>
        <v>12</v>
      </c>
      <c r="B223" s="130" t="s">
        <v>27</v>
      </c>
      <c r="C223" s="1432"/>
      <c r="D223" s="713">
        <v>1492.77</v>
      </c>
      <c r="E223" s="713"/>
      <c r="F223" s="713"/>
      <c r="G223" s="713">
        <f t="shared" si="22"/>
        <v>1492.77</v>
      </c>
      <c r="H223" s="713">
        <v>0</v>
      </c>
      <c r="I223" s="713">
        <f t="shared" si="23"/>
        <v>0</v>
      </c>
      <c r="J223" s="713"/>
      <c r="K223" s="713">
        <f t="shared" si="24"/>
        <v>0</v>
      </c>
      <c r="L223" s="713">
        <v>1492.77</v>
      </c>
      <c r="M223" s="714">
        <f t="shared" si="25"/>
        <v>1492.77</v>
      </c>
    </row>
    <row r="224" spans="1:13" ht="20.100000000000001" customHeight="1" x14ac:dyDescent="0.25">
      <c r="A224" s="126">
        <v>13</v>
      </c>
      <c r="B224" s="131" t="s">
        <v>253</v>
      </c>
      <c r="C224" s="1432">
        <v>0.15</v>
      </c>
      <c r="D224" s="713">
        <v>7.9940000000000007</v>
      </c>
      <c r="E224" s="713"/>
      <c r="F224" s="713"/>
      <c r="G224" s="713">
        <f t="shared" si="22"/>
        <v>7.9940000000000007</v>
      </c>
      <c r="H224" s="713">
        <v>8.5740999999999996</v>
      </c>
      <c r="I224" s="713">
        <f t="shared" si="23"/>
        <v>1.1991000000000001</v>
      </c>
      <c r="J224" s="713"/>
      <c r="K224" s="713">
        <f t="shared" si="24"/>
        <v>9.7731999999999992</v>
      </c>
      <c r="L224" s="713">
        <v>-0.58009999999999895</v>
      </c>
      <c r="M224" s="714">
        <f t="shared" si="25"/>
        <v>-1.7791999999999986</v>
      </c>
    </row>
    <row r="225" spans="1:13" ht="20.100000000000001" customHeight="1" x14ac:dyDescent="0.25">
      <c r="A225" s="126">
        <v>15</v>
      </c>
      <c r="B225" s="131" t="s">
        <v>52</v>
      </c>
      <c r="C225" s="1432">
        <v>0.15</v>
      </c>
      <c r="D225" s="713">
        <v>2.2312200000000004</v>
      </c>
      <c r="E225" s="713"/>
      <c r="F225" s="713"/>
      <c r="G225" s="713">
        <f t="shared" si="22"/>
        <v>2.2312200000000004</v>
      </c>
      <c r="H225" s="713">
        <v>3.1285980000000002</v>
      </c>
      <c r="I225" s="713">
        <f t="shared" si="23"/>
        <v>0.33468300000000006</v>
      </c>
      <c r="J225" s="713"/>
      <c r="K225" s="713">
        <f t="shared" si="24"/>
        <v>3.4632810000000003</v>
      </c>
      <c r="L225" s="713">
        <v>-0.89737799999999979</v>
      </c>
      <c r="M225" s="714">
        <f t="shared" si="25"/>
        <v>-1.2320609999999999</v>
      </c>
    </row>
    <row r="226" spans="1:13" ht="20.100000000000001" customHeight="1" x14ac:dyDescent="0.25">
      <c r="A226" s="126">
        <v>16</v>
      </c>
      <c r="B226" s="131" t="s">
        <v>983</v>
      </c>
      <c r="C226" s="1432"/>
      <c r="D226" s="713">
        <v>4151.7790000000005</v>
      </c>
      <c r="E226" s="713">
        <f>SUM(E200:E225)</f>
        <v>98.5</v>
      </c>
      <c r="F226" s="713"/>
      <c r="G226" s="713">
        <f t="shared" si="22"/>
        <v>4250.2790000000005</v>
      </c>
      <c r="H226" s="713">
        <v>1471.7004451839998</v>
      </c>
      <c r="I226" s="713">
        <f>SUM(I200:I225)</f>
        <v>118.573782364</v>
      </c>
      <c r="J226" s="713"/>
      <c r="K226" s="713">
        <f>SUM(K200:K225)</f>
        <v>1590.2742275480002</v>
      </c>
      <c r="L226" s="713">
        <v>2680.0785548159997</v>
      </c>
      <c r="M226" s="714">
        <f>SUM(M200:M225)</f>
        <v>2660.004772452</v>
      </c>
    </row>
    <row r="227" spans="1:13" ht="20.100000000000001" customHeight="1" x14ac:dyDescent="0.25">
      <c r="A227" s="126">
        <v>17</v>
      </c>
      <c r="B227" s="131" t="s">
        <v>388</v>
      </c>
      <c r="C227" s="1432"/>
      <c r="D227" s="713">
        <v>1492.77</v>
      </c>
      <c r="E227" s="713"/>
      <c r="F227" s="713"/>
      <c r="G227" s="713">
        <f t="shared" si="22"/>
        <v>1492.77</v>
      </c>
      <c r="H227" s="713">
        <v>0</v>
      </c>
      <c r="I227" s="713">
        <f t="shared" ref="I227:I230" si="26">G227*C227</f>
        <v>0</v>
      </c>
      <c r="J227" s="713"/>
      <c r="K227" s="713">
        <f t="shared" ref="K227:K230" si="27">H227+I227-J227</f>
        <v>0</v>
      </c>
      <c r="L227" s="713">
        <v>1492.77</v>
      </c>
      <c r="M227" s="714">
        <v>1492.77</v>
      </c>
    </row>
    <row r="228" spans="1:13" ht="20.100000000000001" customHeight="1" x14ac:dyDescent="0.25">
      <c r="A228" s="126">
        <v>18</v>
      </c>
      <c r="B228" s="131" t="s">
        <v>405</v>
      </c>
      <c r="C228" s="1432"/>
      <c r="D228" s="713">
        <v>558.74</v>
      </c>
      <c r="E228" s="713"/>
      <c r="F228" s="713"/>
      <c r="G228" s="713">
        <f t="shared" si="22"/>
        <v>558.74</v>
      </c>
      <c r="H228" s="713">
        <v>0</v>
      </c>
      <c r="I228" s="713">
        <f t="shared" si="26"/>
        <v>0</v>
      </c>
      <c r="J228" s="713"/>
      <c r="K228" s="713">
        <f t="shared" si="27"/>
        <v>0</v>
      </c>
      <c r="L228" s="713">
        <v>558.74</v>
      </c>
      <c r="M228" s="714">
        <v>558.74</v>
      </c>
    </row>
    <row r="229" spans="1:13" ht="20.100000000000001" customHeight="1" x14ac:dyDescent="0.25">
      <c r="A229" s="126">
        <v>19</v>
      </c>
      <c r="B229" s="131" t="s">
        <v>406</v>
      </c>
      <c r="C229" s="113"/>
      <c r="D229" s="713">
        <v>0</v>
      </c>
      <c r="E229" s="713"/>
      <c r="F229" s="713"/>
      <c r="G229" s="713">
        <f t="shared" si="22"/>
        <v>0</v>
      </c>
      <c r="H229" s="713">
        <v>0</v>
      </c>
      <c r="I229" s="713">
        <f t="shared" si="26"/>
        <v>0</v>
      </c>
      <c r="J229" s="713"/>
      <c r="K229" s="713">
        <f t="shared" si="27"/>
        <v>0</v>
      </c>
      <c r="L229" s="713">
        <v>0</v>
      </c>
      <c r="M229" s="714">
        <v>0</v>
      </c>
    </row>
    <row r="230" spans="1:13" ht="20.100000000000001" customHeight="1" x14ac:dyDescent="0.25">
      <c r="A230" s="126">
        <v>20</v>
      </c>
      <c r="B230" s="131" t="s">
        <v>407</v>
      </c>
      <c r="C230" s="113"/>
      <c r="D230" s="713">
        <v>0</v>
      </c>
      <c r="E230" s="713"/>
      <c r="F230" s="713"/>
      <c r="G230" s="713">
        <f t="shared" si="22"/>
        <v>0</v>
      </c>
      <c r="H230" s="713">
        <v>0</v>
      </c>
      <c r="I230" s="713">
        <f t="shared" si="26"/>
        <v>0</v>
      </c>
      <c r="J230" s="713"/>
      <c r="K230" s="713">
        <f t="shared" si="27"/>
        <v>0</v>
      </c>
      <c r="L230" s="713">
        <v>0</v>
      </c>
      <c r="M230" s="714">
        <v>0</v>
      </c>
    </row>
    <row r="231" spans="1:13" ht="28.15" customHeight="1" thickBot="1" x14ac:dyDescent="0.3">
      <c r="A231" s="133">
        <v>21</v>
      </c>
      <c r="B231" s="134" t="s">
        <v>408</v>
      </c>
      <c r="C231" s="114"/>
      <c r="D231" s="717">
        <f>D226-D227-D228-D229-D230</f>
        <v>2100.2690000000002</v>
      </c>
      <c r="E231" s="717">
        <f>E226-E227-E228-E229-E230</f>
        <v>98.5</v>
      </c>
      <c r="F231" s="717"/>
      <c r="G231" s="717">
        <f>G226-G227-G228-G229-G230</f>
        <v>2198.7690000000002</v>
      </c>
      <c r="H231" s="717">
        <f>H226-H227-H228-H229-H230</f>
        <v>1471.7004451839998</v>
      </c>
      <c r="I231" s="717">
        <f t="shared" ref="I231:M231" si="28">I226-I227-I228-I229-I230</f>
        <v>118.573782364</v>
      </c>
      <c r="J231" s="717">
        <f t="shared" si="28"/>
        <v>0</v>
      </c>
      <c r="K231" s="717">
        <f t="shared" si="28"/>
        <v>1590.2742275480002</v>
      </c>
      <c r="L231" s="717">
        <f t="shared" si="28"/>
        <v>628.56855481599973</v>
      </c>
      <c r="M231" s="718">
        <f t="shared" si="28"/>
        <v>608.49477245200001</v>
      </c>
    </row>
    <row r="232" spans="1:13" ht="16.5" x14ac:dyDescent="0.3">
      <c r="A232" s="111"/>
      <c r="C232" s="110"/>
      <c r="D232" s="112"/>
      <c r="E232" s="132"/>
      <c r="F232" s="110"/>
      <c r="G232" s="110"/>
      <c r="H232" s="110"/>
      <c r="I232" s="110"/>
      <c r="J232" s="110"/>
      <c r="K232" s="110"/>
      <c r="L232" s="110"/>
      <c r="M232" s="110"/>
    </row>
    <row r="233" spans="1:13" ht="16.5" x14ac:dyDescent="0.3">
      <c r="A233" s="111"/>
      <c r="B233" s="1234" t="str">
        <f>B186</f>
        <v>For KINESCO Power and Utilities Pvt. Ltd.</v>
      </c>
      <c r="C233" s="110"/>
      <c r="D233" s="112"/>
      <c r="E233" s="132"/>
      <c r="F233" s="110"/>
      <c r="G233" s="110"/>
      <c r="H233" s="110"/>
      <c r="I233" s="110"/>
      <c r="J233" s="110"/>
      <c r="K233" s="110"/>
      <c r="L233" s="110"/>
      <c r="M233" s="1235"/>
    </row>
    <row r="234" spans="1:13" ht="16.5" x14ac:dyDescent="0.3">
      <c r="A234" s="111"/>
      <c r="B234" s="1234"/>
      <c r="C234" s="110"/>
      <c r="D234" s="112"/>
      <c r="E234" s="132"/>
      <c r="F234" s="110"/>
      <c r="G234" s="110"/>
      <c r="H234" s="110"/>
      <c r="I234" s="110"/>
      <c r="J234" s="110"/>
      <c r="K234" s="110"/>
      <c r="L234" s="110"/>
      <c r="M234" s="1235"/>
    </row>
    <row r="235" spans="1:13" ht="16.5" x14ac:dyDescent="0.3">
      <c r="A235" s="111"/>
      <c r="B235" s="1234"/>
      <c r="C235" s="110"/>
      <c r="D235" s="112"/>
      <c r="E235" s="132"/>
      <c r="F235" s="110"/>
      <c r="G235" s="110"/>
      <c r="H235" s="110"/>
      <c r="I235" s="110"/>
      <c r="J235" s="110"/>
      <c r="K235" s="110"/>
      <c r="L235" s="110"/>
      <c r="M235" s="1235"/>
    </row>
    <row r="236" spans="1:13" ht="16.5" x14ac:dyDescent="0.3">
      <c r="A236" s="111"/>
      <c r="B236" s="1234"/>
      <c r="C236" s="110"/>
      <c r="D236" s="112"/>
      <c r="E236" s="132"/>
      <c r="F236" s="110"/>
      <c r="G236" s="110"/>
      <c r="H236" s="110"/>
      <c r="I236" s="110"/>
      <c r="J236" s="110"/>
      <c r="K236" s="110"/>
      <c r="L236" s="110"/>
      <c r="M236" s="1235"/>
    </row>
    <row r="237" spans="1:13" ht="16.5" x14ac:dyDescent="0.3">
      <c r="A237" s="111"/>
      <c r="B237" s="1234"/>
      <c r="C237" s="110"/>
      <c r="D237" s="112"/>
      <c r="E237" s="132"/>
      <c r="F237" s="110"/>
      <c r="G237" s="110"/>
      <c r="H237" s="110"/>
      <c r="I237" s="110"/>
      <c r="J237" s="110"/>
      <c r="K237" s="110"/>
      <c r="L237" s="110"/>
      <c r="M237" s="1235"/>
    </row>
    <row r="238" spans="1:13" ht="16.5" x14ac:dyDescent="0.3">
      <c r="A238" s="111"/>
      <c r="B238" s="1234" t="str">
        <f t="shared" ref="B238:B242" si="29">B191</f>
        <v>T M AJITHKUMAR</v>
      </c>
      <c r="C238" s="110"/>
      <c r="D238" s="112"/>
      <c r="E238" s="132"/>
      <c r="F238" s="110"/>
      <c r="G238" s="110"/>
      <c r="H238" s="110"/>
      <c r="I238" s="110"/>
      <c r="J238" s="110"/>
      <c r="K238" s="110"/>
      <c r="L238" s="110"/>
      <c r="M238" s="1235"/>
    </row>
    <row r="239" spans="1:13" ht="16.5" x14ac:dyDescent="0.3">
      <c r="A239" s="111"/>
      <c r="B239" s="1234" t="str">
        <f t="shared" si="29"/>
        <v>CHIEF EXECUTIVE OFFICER</v>
      </c>
      <c r="C239" s="110"/>
      <c r="D239" s="112"/>
      <c r="E239" s="132"/>
      <c r="F239" s="110"/>
      <c r="G239" s="110"/>
      <c r="H239" s="110"/>
      <c r="I239" s="110"/>
      <c r="J239" s="110"/>
      <c r="K239" s="110"/>
      <c r="L239" s="110"/>
      <c r="M239" s="1235"/>
    </row>
    <row r="240" spans="1:13" ht="16.5" x14ac:dyDescent="0.3">
      <c r="A240" s="111"/>
      <c r="B240" s="1234"/>
      <c r="C240" s="110"/>
      <c r="D240" s="112"/>
      <c r="E240" s="132"/>
      <c r="F240" s="110"/>
      <c r="G240" s="110"/>
      <c r="H240" s="110"/>
      <c r="I240" s="110"/>
      <c r="J240" s="110"/>
      <c r="K240" s="110"/>
      <c r="L240" s="110"/>
      <c r="M240" s="1235"/>
    </row>
    <row r="241" spans="1:13" ht="16.5" x14ac:dyDescent="0.3">
      <c r="A241" s="111"/>
      <c r="B241" s="1234" t="str">
        <f t="shared" si="29"/>
        <v>Place: Kakkanad, Kochi</v>
      </c>
      <c r="C241" s="110"/>
      <c r="D241" s="112"/>
      <c r="E241" s="132"/>
      <c r="F241" s="110"/>
      <c r="G241" s="110"/>
      <c r="H241" s="110"/>
      <c r="I241" s="110"/>
      <c r="J241" s="110"/>
      <c r="K241" s="110"/>
      <c r="L241" s="110"/>
      <c r="M241" s="1235"/>
    </row>
    <row r="242" spans="1:13" ht="16.5" x14ac:dyDescent="0.3">
      <c r="A242" s="111"/>
      <c r="B242" s="1234" t="str">
        <f t="shared" si="29"/>
        <v>Date: --/--/----</v>
      </c>
      <c r="C242" s="110"/>
      <c r="D242" s="112"/>
      <c r="E242" s="132"/>
      <c r="F242" s="110"/>
      <c r="G242" s="110"/>
      <c r="H242" s="110"/>
      <c r="I242" s="110"/>
      <c r="J242" s="110"/>
      <c r="K242" s="110"/>
      <c r="L242" s="110"/>
      <c r="M242" s="1235"/>
    </row>
    <row r="243" spans="1:13" ht="16.5" thickBot="1" x14ac:dyDescent="0.3">
      <c r="A243" s="111"/>
      <c r="B243" s="514" t="s">
        <v>1150</v>
      </c>
      <c r="C243" s="110"/>
      <c r="D243" s="112"/>
      <c r="E243" s="110"/>
      <c r="F243" s="110"/>
      <c r="G243" s="110"/>
      <c r="H243" s="110"/>
      <c r="I243" s="110"/>
      <c r="J243" s="110"/>
      <c r="K243" s="110"/>
      <c r="L243" s="112" t="s">
        <v>1135</v>
      </c>
      <c r="M243" s="110"/>
    </row>
    <row r="244" spans="1:13" s="41" customFormat="1" ht="20.25" customHeight="1" x14ac:dyDescent="0.2">
      <c r="A244" s="1724" t="s">
        <v>74</v>
      </c>
      <c r="B244" s="1730" t="s">
        <v>403</v>
      </c>
      <c r="C244" s="1730" t="s">
        <v>78</v>
      </c>
      <c r="D244" s="1732" t="s">
        <v>86</v>
      </c>
      <c r="E244" s="1733"/>
      <c r="F244" s="1733"/>
      <c r="G244" s="1734"/>
      <c r="H244" s="1732" t="s">
        <v>404</v>
      </c>
      <c r="I244" s="1733"/>
      <c r="J244" s="1733"/>
      <c r="K244" s="1734"/>
      <c r="L244" s="1728" t="s">
        <v>87</v>
      </c>
      <c r="M244" s="1726" t="s">
        <v>302</v>
      </c>
    </row>
    <row r="245" spans="1:13" s="41" customFormat="1" ht="49.5" x14ac:dyDescent="0.2">
      <c r="A245" s="1725"/>
      <c r="B245" s="1731"/>
      <c r="C245" s="1731"/>
      <c r="D245" s="1226" t="s">
        <v>79</v>
      </c>
      <c r="E245" s="1226" t="s">
        <v>80</v>
      </c>
      <c r="F245" s="1226" t="s">
        <v>81</v>
      </c>
      <c r="G245" s="1226" t="s">
        <v>82</v>
      </c>
      <c r="H245" s="1226" t="s">
        <v>83</v>
      </c>
      <c r="I245" s="1226" t="s">
        <v>80</v>
      </c>
      <c r="J245" s="1226" t="s">
        <v>84</v>
      </c>
      <c r="K245" s="1226" t="s">
        <v>85</v>
      </c>
      <c r="L245" s="1729"/>
      <c r="M245" s="1727"/>
    </row>
    <row r="246" spans="1:13" ht="20.100000000000001" customHeight="1" x14ac:dyDescent="0.3">
      <c r="A246" s="1229">
        <v>1</v>
      </c>
      <c r="B246" s="1216">
        <v>2</v>
      </c>
      <c r="C246" s="1216">
        <v>3</v>
      </c>
      <c r="D246" s="1216">
        <v>4</v>
      </c>
      <c r="E246" s="1216">
        <v>5</v>
      </c>
      <c r="F246" s="1216">
        <v>6</v>
      </c>
      <c r="G246" s="1216">
        <v>7</v>
      </c>
      <c r="H246" s="1216">
        <v>8</v>
      </c>
      <c r="I246" s="1216">
        <v>9</v>
      </c>
      <c r="J246" s="1216">
        <v>10</v>
      </c>
      <c r="K246" s="1216">
        <v>11</v>
      </c>
      <c r="L246" s="1216">
        <v>12</v>
      </c>
      <c r="M246" s="1230">
        <v>13</v>
      </c>
    </row>
    <row r="247" spans="1:13" ht="20.100000000000001" customHeight="1" x14ac:dyDescent="0.25">
      <c r="A247" s="126">
        <v>1</v>
      </c>
      <c r="B247" s="130" t="s">
        <v>17</v>
      </c>
      <c r="C247" s="1432">
        <v>3.3300000000000003E-2</v>
      </c>
      <c r="D247" s="713">
        <v>239.10999999999999</v>
      </c>
      <c r="E247" s="713"/>
      <c r="F247" s="713"/>
      <c r="G247" s="713">
        <f>D247+E247-F247</f>
        <v>239.10999999999999</v>
      </c>
      <c r="H247" s="713">
        <v>110.11768999999998</v>
      </c>
      <c r="I247" s="713">
        <f>G247*C247</f>
        <v>7.9623629999999999</v>
      </c>
      <c r="J247" s="713"/>
      <c r="K247" s="713">
        <f>H247+I247-J247</f>
        <v>118.08005299999998</v>
      </c>
      <c r="L247" s="713">
        <v>128.99231</v>
      </c>
      <c r="M247" s="714">
        <f>G247-K247</f>
        <v>121.02994700000001</v>
      </c>
    </row>
    <row r="248" spans="1:13" ht="20.100000000000001" customHeight="1" x14ac:dyDescent="0.25">
      <c r="A248" s="126">
        <v>2</v>
      </c>
      <c r="B248" s="129" t="s">
        <v>19</v>
      </c>
      <c r="C248" s="1432">
        <v>3.3399999999999999E-2</v>
      </c>
      <c r="D248" s="713">
        <v>189.79999999999998</v>
      </c>
      <c r="E248" s="713">
        <v>50</v>
      </c>
      <c r="F248" s="713"/>
      <c r="G248" s="713">
        <f t="shared" ref="G248:G277" si="30">D248+E248-F248</f>
        <v>239.79999999999998</v>
      </c>
      <c r="H248" s="713">
        <v>43.797437999999993</v>
      </c>
      <c r="I248" s="713">
        <f t="shared" ref="I248:I272" si="31">G248*C248</f>
        <v>8.0093199999999989</v>
      </c>
      <c r="J248" s="713"/>
      <c r="K248" s="713">
        <f t="shared" ref="K248:K272" si="32">H248+I248-J248</f>
        <v>51.806757999999988</v>
      </c>
      <c r="L248" s="713">
        <v>146.00256199999998</v>
      </c>
      <c r="M248" s="714">
        <f t="shared" ref="M248:M272" si="33">G248-K248</f>
        <v>187.99324200000001</v>
      </c>
    </row>
    <row r="249" spans="1:13" ht="20.100000000000001" customHeight="1" x14ac:dyDescent="0.25">
      <c r="A249" s="126">
        <v>3</v>
      </c>
      <c r="B249" s="131" t="s">
        <v>208</v>
      </c>
      <c r="C249" s="1432"/>
      <c r="D249" s="713">
        <v>0</v>
      </c>
      <c r="E249" s="713"/>
      <c r="F249" s="713"/>
      <c r="G249" s="713">
        <f t="shared" si="30"/>
        <v>0</v>
      </c>
      <c r="H249" s="713">
        <v>0</v>
      </c>
      <c r="I249" s="713">
        <f t="shared" si="31"/>
        <v>0</v>
      </c>
      <c r="J249" s="713"/>
      <c r="K249" s="713">
        <f t="shared" si="32"/>
        <v>0</v>
      </c>
      <c r="L249" s="713">
        <v>0</v>
      </c>
      <c r="M249" s="714">
        <f t="shared" si="33"/>
        <v>0</v>
      </c>
    </row>
    <row r="250" spans="1:13" ht="20.100000000000001" customHeight="1" x14ac:dyDescent="0.25">
      <c r="A250" s="126" t="s">
        <v>36</v>
      </c>
      <c r="B250" s="131" t="s">
        <v>207</v>
      </c>
      <c r="C250" s="1432">
        <v>5.28E-2</v>
      </c>
      <c r="D250" s="713">
        <v>282.33999999999997</v>
      </c>
      <c r="E250" s="713"/>
      <c r="F250" s="713"/>
      <c r="G250" s="713">
        <f t="shared" si="30"/>
        <v>282.33999999999997</v>
      </c>
      <c r="H250" s="713">
        <v>260.17572800000005</v>
      </c>
      <c r="I250" s="713">
        <f t="shared" si="31"/>
        <v>14.907551999999999</v>
      </c>
      <c r="J250" s="713"/>
      <c r="K250" s="713">
        <f t="shared" si="32"/>
        <v>275.08328000000006</v>
      </c>
      <c r="L250" s="713">
        <v>22.164271999999926</v>
      </c>
      <c r="M250" s="714">
        <f t="shared" si="33"/>
        <v>7.2567199999999161</v>
      </c>
    </row>
    <row r="251" spans="1:13" ht="20.100000000000001" customHeight="1" x14ac:dyDescent="0.25">
      <c r="A251" s="126" t="s">
        <v>37</v>
      </c>
      <c r="B251" s="131" t="s">
        <v>20</v>
      </c>
      <c r="C251" s="1432">
        <v>5.28E-2</v>
      </c>
      <c r="D251" s="713">
        <v>95.419999999999973</v>
      </c>
      <c r="E251" s="713"/>
      <c r="F251" s="713"/>
      <c r="G251" s="713">
        <f t="shared" si="30"/>
        <v>95.419999999999973</v>
      </c>
      <c r="H251" s="713">
        <v>76.964191999999954</v>
      </c>
      <c r="I251" s="713">
        <f t="shared" si="31"/>
        <v>5.0381759999999982</v>
      </c>
      <c r="J251" s="713"/>
      <c r="K251" s="713">
        <f t="shared" si="32"/>
        <v>82.002367999999947</v>
      </c>
      <c r="L251" s="713">
        <v>18.455808000000019</v>
      </c>
      <c r="M251" s="714">
        <f t="shared" si="33"/>
        <v>13.417632000000026</v>
      </c>
    </row>
    <row r="252" spans="1:13" ht="20.100000000000001" customHeight="1" x14ac:dyDescent="0.25">
      <c r="A252" s="126" t="s">
        <v>43</v>
      </c>
      <c r="B252" s="131" t="s">
        <v>21</v>
      </c>
      <c r="C252" s="1432">
        <v>5.28E-2</v>
      </c>
      <c r="D252" s="713">
        <v>254.63</v>
      </c>
      <c r="E252" s="713">
        <v>15</v>
      </c>
      <c r="F252" s="713"/>
      <c r="G252" s="713">
        <f t="shared" si="30"/>
        <v>269.63</v>
      </c>
      <c r="H252" s="713">
        <v>181.46435200000002</v>
      </c>
      <c r="I252" s="713">
        <f t="shared" si="31"/>
        <v>14.236464</v>
      </c>
      <c r="J252" s="713"/>
      <c r="K252" s="713">
        <f t="shared" si="32"/>
        <v>195.70081600000003</v>
      </c>
      <c r="L252" s="713">
        <v>73.165647999999976</v>
      </c>
      <c r="M252" s="714">
        <f t="shared" si="33"/>
        <v>73.929183999999964</v>
      </c>
    </row>
    <row r="253" spans="1:13" ht="20.100000000000001" customHeight="1" x14ac:dyDescent="0.25">
      <c r="A253" s="126" t="s">
        <v>41</v>
      </c>
      <c r="B253" s="131" t="s">
        <v>303</v>
      </c>
      <c r="C253" s="1432">
        <v>5.28E-2</v>
      </c>
      <c r="D253" s="713">
        <v>447.73</v>
      </c>
      <c r="E253" s="713">
        <v>78.25</v>
      </c>
      <c r="F253" s="713"/>
      <c r="G253" s="713">
        <f t="shared" si="30"/>
        <v>525.98</v>
      </c>
      <c r="H253" s="713">
        <v>260.18086399999999</v>
      </c>
      <c r="I253" s="713">
        <f t="shared" si="31"/>
        <v>27.771744000000002</v>
      </c>
      <c r="J253" s="713"/>
      <c r="K253" s="713">
        <f t="shared" si="32"/>
        <v>287.952608</v>
      </c>
      <c r="L253" s="713">
        <v>187.54913600000003</v>
      </c>
      <c r="M253" s="714">
        <f t="shared" si="33"/>
        <v>238.02739200000002</v>
      </c>
    </row>
    <row r="254" spans="1:13" ht="20.100000000000001" customHeight="1" x14ac:dyDescent="0.25">
      <c r="A254" s="126" t="s">
        <v>42</v>
      </c>
      <c r="B254" s="131" t="s">
        <v>22</v>
      </c>
      <c r="C254" s="1432">
        <v>5.28E-2</v>
      </c>
      <c r="D254" s="713">
        <v>5.63</v>
      </c>
      <c r="E254" s="713"/>
      <c r="F254" s="713"/>
      <c r="G254" s="713">
        <f t="shared" si="30"/>
        <v>5.63</v>
      </c>
      <c r="H254" s="713">
        <v>3.4562880000000007</v>
      </c>
      <c r="I254" s="713">
        <f t="shared" si="31"/>
        <v>0.29726399999999997</v>
      </c>
      <c r="J254" s="713"/>
      <c r="K254" s="713">
        <f t="shared" si="32"/>
        <v>3.7535520000000009</v>
      </c>
      <c r="L254" s="713">
        <v>2.1737119999999992</v>
      </c>
      <c r="M254" s="714">
        <f t="shared" si="33"/>
        <v>1.876447999999999</v>
      </c>
    </row>
    <row r="255" spans="1:13" ht="20.100000000000001" customHeight="1" x14ac:dyDescent="0.25">
      <c r="A255" s="126" t="s">
        <v>44</v>
      </c>
      <c r="B255" s="131" t="s">
        <v>18</v>
      </c>
      <c r="C255" s="1432">
        <v>5.28E-2</v>
      </c>
      <c r="D255" s="713">
        <v>101.85000000000001</v>
      </c>
      <c r="E255" s="713"/>
      <c r="F255" s="713"/>
      <c r="G255" s="713">
        <f t="shared" si="30"/>
        <v>101.85000000000001</v>
      </c>
      <c r="H255" s="713">
        <v>76.873231999999987</v>
      </c>
      <c r="I255" s="713">
        <f t="shared" si="31"/>
        <v>5.3776800000000007</v>
      </c>
      <c r="J255" s="713"/>
      <c r="K255" s="713">
        <f t="shared" si="32"/>
        <v>82.250911999999985</v>
      </c>
      <c r="L255" s="713">
        <v>24.976768000000021</v>
      </c>
      <c r="M255" s="714">
        <f t="shared" si="33"/>
        <v>19.599088000000023</v>
      </c>
    </row>
    <row r="256" spans="1:13" ht="20.100000000000001" customHeight="1" x14ac:dyDescent="0.25">
      <c r="A256" s="126">
        <v>4</v>
      </c>
      <c r="B256" s="131" t="s">
        <v>209</v>
      </c>
      <c r="C256" s="1432"/>
      <c r="D256" s="713">
        <v>0</v>
      </c>
      <c r="E256" s="713"/>
      <c r="F256" s="713"/>
      <c r="G256" s="713">
        <f t="shared" si="30"/>
        <v>0</v>
      </c>
      <c r="H256" s="713">
        <v>0</v>
      </c>
      <c r="I256" s="713">
        <f t="shared" si="31"/>
        <v>0</v>
      </c>
      <c r="J256" s="713"/>
      <c r="K256" s="713">
        <f t="shared" si="32"/>
        <v>0</v>
      </c>
      <c r="L256" s="713">
        <v>0</v>
      </c>
      <c r="M256" s="714">
        <f t="shared" si="33"/>
        <v>0</v>
      </c>
    </row>
    <row r="257" spans="1:13" ht="20.100000000000001" customHeight="1" x14ac:dyDescent="0.25">
      <c r="A257" s="126" t="s">
        <v>36</v>
      </c>
      <c r="B257" s="131" t="s">
        <v>207</v>
      </c>
      <c r="C257" s="1432">
        <v>5.28E-2</v>
      </c>
      <c r="D257" s="713">
        <v>343.68000000000006</v>
      </c>
      <c r="E257" s="713">
        <v>5</v>
      </c>
      <c r="F257" s="713"/>
      <c r="G257" s="713">
        <f t="shared" si="30"/>
        <v>348.68000000000006</v>
      </c>
      <c r="H257" s="713">
        <v>222.59212800000003</v>
      </c>
      <c r="I257" s="713">
        <f t="shared" si="31"/>
        <v>18.410304000000004</v>
      </c>
      <c r="J257" s="713"/>
      <c r="K257" s="713">
        <f t="shared" si="32"/>
        <v>241.00243200000003</v>
      </c>
      <c r="L257" s="713">
        <v>121.08787200000003</v>
      </c>
      <c r="M257" s="714">
        <f t="shared" si="33"/>
        <v>107.67756800000004</v>
      </c>
    </row>
    <row r="258" spans="1:13" ht="20.100000000000001" customHeight="1" x14ac:dyDescent="0.25">
      <c r="A258" s="126" t="s">
        <v>37</v>
      </c>
      <c r="B258" s="131" t="s">
        <v>20</v>
      </c>
      <c r="C258" s="1432">
        <v>5.28E-2</v>
      </c>
      <c r="D258" s="713">
        <v>59.48</v>
      </c>
      <c r="E258" s="713"/>
      <c r="F258" s="713"/>
      <c r="G258" s="713">
        <f t="shared" si="30"/>
        <v>59.48</v>
      </c>
      <c r="H258" s="713">
        <v>16.879103999999998</v>
      </c>
      <c r="I258" s="713">
        <f t="shared" si="31"/>
        <v>3.1405439999999998</v>
      </c>
      <c r="J258" s="713"/>
      <c r="K258" s="713">
        <f t="shared" si="32"/>
        <v>20.019647999999997</v>
      </c>
      <c r="L258" s="713">
        <v>42.600895999999999</v>
      </c>
      <c r="M258" s="714">
        <f t="shared" si="33"/>
        <v>39.460352</v>
      </c>
    </row>
    <row r="259" spans="1:13" ht="20.100000000000001" customHeight="1" x14ac:dyDescent="0.25">
      <c r="A259" s="126" t="s">
        <v>43</v>
      </c>
      <c r="B259" s="131" t="s">
        <v>21</v>
      </c>
      <c r="C259" s="1432"/>
      <c r="D259" s="713">
        <v>0</v>
      </c>
      <c r="E259" s="713"/>
      <c r="F259" s="713"/>
      <c r="G259" s="713">
        <f t="shared" si="30"/>
        <v>0</v>
      </c>
      <c r="H259" s="713">
        <v>0</v>
      </c>
      <c r="I259" s="713">
        <f t="shared" si="31"/>
        <v>0</v>
      </c>
      <c r="J259" s="713"/>
      <c r="K259" s="713">
        <f t="shared" si="32"/>
        <v>0</v>
      </c>
      <c r="L259" s="713">
        <v>0</v>
      </c>
      <c r="M259" s="714">
        <f t="shared" si="33"/>
        <v>0</v>
      </c>
    </row>
    <row r="260" spans="1:13" ht="20.100000000000001" customHeight="1" x14ac:dyDescent="0.25">
      <c r="A260" s="126" t="s">
        <v>41</v>
      </c>
      <c r="B260" s="131" t="s">
        <v>303</v>
      </c>
      <c r="C260" s="1432"/>
      <c r="D260" s="713">
        <v>0</v>
      </c>
      <c r="E260" s="713"/>
      <c r="F260" s="713"/>
      <c r="G260" s="713">
        <f t="shared" si="30"/>
        <v>0</v>
      </c>
      <c r="H260" s="713">
        <v>0</v>
      </c>
      <c r="I260" s="713">
        <f t="shared" si="31"/>
        <v>0</v>
      </c>
      <c r="J260" s="713"/>
      <c r="K260" s="713">
        <f t="shared" si="32"/>
        <v>0</v>
      </c>
      <c r="L260" s="713">
        <v>0</v>
      </c>
      <c r="M260" s="714">
        <f t="shared" si="33"/>
        <v>0</v>
      </c>
    </row>
    <row r="261" spans="1:13" ht="20.100000000000001" customHeight="1" x14ac:dyDescent="0.25">
      <c r="A261" s="126" t="s">
        <v>42</v>
      </c>
      <c r="B261" s="131" t="s">
        <v>22</v>
      </c>
      <c r="C261" s="1432"/>
      <c r="D261" s="713">
        <v>0</v>
      </c>
      <c r="E261" s="713"/>
      <c r="F261" s="713"/>
      <c r="G261" s="713">
        <f t="shared" si="30"/>
        <v>0</v>
      </c>
      <c r="H261" s="713">
        <v>0</v>
      </c>
      <c r="I261" s="713">
        <f t="shared" si="31"/>
        <v>0</v>
      </c>
      <c r="J261" s="713"/>
      <c r="K261" s="713">
        <f t="shared" si="32"/>
        <v>0</v>
      </c>
      <c r="L261" s="713">
        <v>0</v>
      </c>
      <c r="M261" s="714">
        <f t="shared" si="33"/>
        <v>0</v>
      </c>
    </row>
    <row r="262" spans="1:13" ht="20.100000000000001" customHeight="1" x14ac:dyDescent="0.25">
      <c r="A262" s="126" t="s">
        <v>44</v>
      </c>
      <c r="B262" s="131" t="s">
        <v>18</v>
      </c>
      <c r="C262" s="1432">
        <v>9.5000000000000001E-2</v>
      </c>
      <c r="D262" s="713">
        <v>7.33</v>
      </c>
      <c r="E262" s="713"/>
      <c r="F262" s="713"/>
      <c r="G262" s="713">
        <f t="shared" si="30"/>
        <v>7.33</v>
      </c>
      <c r="H262" s="713">
        <v>7.7585499999999996</v>
      </c>
      <c r="I262" s="713">
        <f t="shared" si="31"/>
        <v>0.69635000000000002</v>
      </c>
      <c r="J262" s="713"/>
      <c r="K262" s="713">
        <f t="shared" si="32"/>
        <v>8.4549000000000003</v>
      </c>
      <c r="L262" s="713">
        <v>-0.42854999999999954</v>
      </c>
      <c r="M262" s="714">
        <f t="shared" si="33"/>
        <v>-1.1249000000000002</v>
      </c>
    </row>
    <row r="263" spans="1:13" ht="20.100000000000001" customHeight="1" x14ac:dyDescent="0.25">
      <c r="A263" s="126">
        <v>5</v>
      </c>
      <c r="B263" s="131" t="s">
        <v>23</v>
      </c>
      <c r="C263" s="1432"/>
      <c r="D263" s="713">
        <v>0</v>
      </c>
      <c r="E263" s="713"/>
      <c r="F263" s="713"/>
      <c r="G263" s="713">
        <f t="shared" si="30"/>
        <v>0</v>
      </c>
      <c r="H263" s="713">
        <v>0</v>
      </c>
      <c r="I263" s="713">
        <f t="shared" si="31"/>
        <v>0</v>
      </c>
      <c r="J263" s="713"/>
      <c r="K263" s="713">
        <f t="shared" si="32"/>
        <v>0</v>
      </c>
      <c r="L263" s="713">
        <v>0</v>
      </c>
      <c r="M263" s="714">
        <f t="shared" si="33"/>
        <v>0</v>
      </c>
    </row>
    <row r="264" spans="1:13" ht="20.100000000000001" customHeight="1" x14ac:dyDescent="0.25">
      <c r="A264" s="126">
        <v>6</v>
      </c>
      <c r="B264" s="131" t="s">
        <v>24</v>
      </c>
      <c r="C264" s="1432">
        <v>5.28E-2</v>
      </c>
      <c r="D264" s="713">
        <v>149.52941999999999</v>
      </c>
      <c r="E264" s="713"/>
      <c r="F264" s="713"/>
      <c r="G264" s="713">
        <f t="shared" si="30"/>
        <v>149.52941999999999</v>
      </c>
      <c r="H264" s="713">
        <v>100.15885763199999</v>
      </c>
      <c r="I264" s="713">
        <f t="shared" si="31"/>
        <v>7.8951533759999997</v>
      </c>
      <c r="J264" s="713"/>
      <c r="K264" s="713">
        <f t="shared" si="32"/>
        <v>108.05401100799999</v>
      </c>
      <c r="L264" s="713">
        <v>49.370562367999995</v>
      </c>
      <c r="M264" s="714">
        <f t="shared" si="33"/>
        <v>41.475408991999998</v>
      </c>
    </row>
    <row r="265" spans="1:13" ht="20.100000000000001" customHeight="1" x14ac:dyDescent="0.25">
      <c r="A265" s="126">
        <v>7</v>
      </c>
      <c r="B265" s="129" t="s">
        <v>53</v>
      </c>
      <c r="C265" s="1432"/>
      <c r="D265" s="713">
        <v>0</v>
      </c>
      <c r="E265" s="713"/>
      <c r="F265" s="713"/>
      <c r="G265" s="713">
        <f t="shared" si="30"/>
        <v>0</v>
      </c>
      <c r="H265" s="713">
        <v>0</v>
      </c>
      <c r="I265" s="713">
        <f t="shared" si="31"/>
        <v>0</v>
      </c>
      <c r="J265" s="713"/>
      <c r="K265" s="713">
        <f t="shared" si="32"/>
        <v>0</v>
      </c>
      <c r="L265" s="713">
        <v>0</v>
      </c>
      <c r="M265" s="714">
        <f t="shared" si="33"/>
        <v>0</v>
      </c>
    </row>
    <row r="266" spans="1:13" ht="20.100000000000001" customHeight="1" x14ac:dyDescent="0.25">
      <c r="A266" s="126">
        <v>8</v>
      </c>
      <c r="B266" s="129" t="s">
        <v>25</v>
      </c>
      <c r="C266" s="1432">
        <v>6.3299999999999995E-2</v>
      </c>
      <c r="D266" s="713">
        <v>11.10186</v>
      </c>
      <c r="E266" s="713">
        <v>2</v>
      </c>
      <c r="F266" s="713"/>
      <c r="G266" s="713">
        <f t="shared" si="30"/>
        <v>13.10186</v>
      </c>
      <c r="H266" s="713">
        <v>5.0773631660000005</v>
      </c>
      <c r="I266" s="713">
        <f t="shared" si="31"/>
        <v>0.82934773799999995</v>
      </c>
      <c r="J266" s="713"/>
      <c r="K266" s="713">
        <f t="shared" si="32"/>
        <v>5.9067109040000005</v>
      </c>
      <c r="L266" s="713">
        <v>6.0244968339999998</v>
      </c>
      <c r="M266" s="714">
        <f t="shared" si="33"/>
        <v>7.1951490959999997</v>
      </c>
    </row>
    <row r="267" spans="1:13" ht="20.100000000000001" customHeight="1" x14ac:dyDescent="0.25">
      <c r="A267" s="126">
        <f>A266+1</f>
        <v>9</v>
      </c>
      <c r="B267" s="129" t="s">
        <v>51</v>
      </c>
      <c r="C267" s="1432">
        <v>6.3299999999999995E-2</v>
      </c>
      <c r="D267" s="713">
        <v>0.91250000000000031</v>
      </c>
      <c r="E267" s="713"/>
      <c r="F267" s="713"/>
      <c r="G267" s="713">
        <f t="shared" si="30"/>
        <v>0.91250000000000031</v>
      </c>
      <c r="H267" s="713">
        <v>0.69349575000000019</v>
      </c>
      <c r="I267" s="713">
        <f t="shared" si="31"/>
        <v>5.7761250000000014E-2</v>
      </c>
      <c r="J267" s="713"/>
      <c r="K267" s="713">
        <f t="shared" si="32"/>
        <v>0.75125700000000017</v>
      </c>
      <c r="L267" s="713">
        <v>0.21900425000000012</v>
      </c>
      <c r="M267" s="714">
        <f t="shared" si="33"/>
        <v>0.16124300000000014</v>
      </c>
    </row>
    <row r="268" spans="1:13" ht="20.100000000000001" customHeight="1" x14ac:dyDescent="0.25">
      <c r="A268" s="126">
        <f>A267+1</f>
        <v>10</v>
      </c>
      <c r="B268" s="130" t="s">
        <v>26</v>
      </c>
      <c r="C268" s="1432">
        <v>5.28E-2</v>
      </c>
      <c r="D268" s="713">
        <v>177.92</v>
      </c>
      <c r="E268" s="713"/>
      <c r="F268" s="713"/>
      <c r="G268" s="713">
        <f t="shared" si="30"/>
        <v>177.92</v>
      </c>
      <c r="H268" s="713">
        <v>210.84846399999989</v>
      </c>
      <c r="I268" s="713">
        <f t="shared" si="31"/>
        <v>9.3941759999999999</v>
      </c>
      <c r="J268" s="713"/>
      <c r="K268" s="713">
        <f t="shared" si="32"/>
        <v>220.24263999999988</v>
      </c>
      <c r="L268" s="713">
        <v>-32.928463999999906</v>
      </c>
      <c r="M268" s="714">
        <f t="shared" si="33"/>
        <v>-42.322639999999893</v>
      </c>
    </row>
    <row r="269" spans="1:13" ht="20.100000000000001" customHeight="1" x14ac:dyDescent="0.25">
      <c r="A269" s="126">
        <f>A268+1</f>
        <v>11</v>
      </c>
      <c r="B269" s="131" t="s">
        <v>0</v>
      </c>
      <c r="C269" s="1432"/>
      <c r="D269" s="713">
        <v>380.82</v>
      </c>
      <c r="E269" s="713"/>
      <c r="F269" s="713"/>
      <c r="G269" s="713">
        <f t="shared" si="30"/>
        <v>380.82</v>
      </c>
      <c r="H269" s="713">
        <v>0</v>
      </c>
      <c r="I269" s="713">
        <f t="shared" si="31"/>
        <v>0</v>
      </c>
      <c r="J269" s="713"/>
      <c r="K269" s="713">
        <f t="shared" si="32"/>
        <v>0</v>
      </c>
      <c r="L269" s="713">
        <v>380.82</v>
      </c>
      <c r="M269" s="714">
        <f t="shared" si="33"/>
        <v>380.82</v>
      </c>
    </row>
    <row r="270" spans="1:13" ht="20.100000000000001" customHeight="1" x14ac:dyDescent="0.25">
      <c r="A270" s="126">
        <f>A269+1</f>
        <v>12</v>
      </c>
      <c r="B270" s="130" t="s">
        <v>27</v>
      </c>
      <c r="C270" s="1432"/>
      <c r="D270" s="713">
        <v>1492.77</v>
      </c>
      <c r="E270" s="713"/>
      <c r="F270" s="713"/>
      <c r="G270" s="713">
        <f t="shared" si="30"/>
        <v>1492.77</v>
      </c>
      <c r="H270" s="713">
        <v>0</v>
      </c>
      <c r="I270" s="713">
        <f t="shared" si="31"/>
        <v>0</v>
      </c>
      <c r="J270" s="713"/>
      <c r="K270" s="713">
        <f t="shared" si="32"/>
        <v>0</v>
      </c>
      <c r="L270" s="713">
        <v>1492.77</v>
      </c>
      <c r="M270" s="714">
        <f t="shared" si="33"/>
        <v>1492.77</v>
      </c>
    </row>
    <row r="271" spans="1:13" ht="20.100000000000001" customHeight="1" x14ac:dyDescent="0.25">
      <c r="A271" s="126">
        <v>13</v>
      </c>
      <c r="B271" s="131" t="s">
        <v>253</v>
      </c>
      <c r="C271" s="1432">
        <v>0.15</v>
      </c>
      <c r="D271" s="713">
        <v>7.9940000000000007</v>
      </c>
      <c r="E271" s="713"/>
      <c r="F271" s="713"/>
      <c r="G271" s="713">
        <f t="shared" si="30"/>
        <v>7.9940000000000007</v>
      </c>
      <c r="H271" s="713">
        <v>9.7731999999999992</v>
      </c>
      <c r="I271" s="713">
        <f t="shared" si="31"/>
        <v>1.1991000000000001</v>
      </c>
      <c r="J271" s="713"/>
      <c r="K271" s="713">
        <f t="shared" si="32"/>
        <v>10.972299999999999</v>
      </c>
      <c r="L271" s="713">
        <v>-1.7791999999999986</v>
      </c>
      <c r="M271" s="714">
        <f t="shared" si="33"/>
        <v>-2.9782999999999982</v>
      </c>
    </row>
    <row r="272" spans="1:13" ht="20.100000000000001" customHeight="1" x14ac:dyDescent="0.25">
      <c r="A272" s="126">
        <v>15</v>
      </c>
      <c r="B272" s="131" t="s">
        <v>52</v>
      </c>
      <c r="C272" s="1432">
        <v>0.15</v>
      </c>
      <c r="D272" s="713">
        <v>2.2312200000000004</v>
      </c>
      <c r="E272" s="713"/>
      <c r="F272" s="713"/>
      <c r="G272" s="713">
        <f t="shared" si="30"/>
        <v>2.2312200000000004</v>
      </c>
      <c r="H272" s="713">
        <v>3.4632810000000003</v>
      </c>
      <c r="I272" s="713">
        <f t="shared" si="31"/>
        <v>0.33468300000000006</v>
      </c>
      <c r="J272" s="713"/>
      <c r="K272" s="713">
        <f t="shared" si="32"/>
        <v>3.7979640000000003</v>
      </c>
      <c r="L272" s="713">
        <v>-1.2320609999999999</v>
      </c>
      <c r="M272" s="714">
        <f t="shared" si="33"/>
        <v>-1.5667439999999999</v>
      </c>
    </row>
    <row r="273" spans="1:13" ht="20.100000000000001" customHeight="1" x14ac:dyDescent="0.25">
      <c r="A273" s="126">
        <v>16</v>
      </c>
      <c r="B273" s="131" t="s">
        <v>983</v>
      </c>
      <c r="C273" s="1432"/>
      <c r="D273" s="713">
        <v>4250.2790000000005</v>
      </c>
      <c r="E273" s="713">
        <f>SUM(E247:E272)</f>
        <v>150.25</v>
      </c>
      <c r="F273" s="713"/>
      <c r="G273" s="713">
        <f t="shared" si="30"/>
        <v>4400.5290000000005</v>
      </c>
      <c r="H273" s="713">
        <v>1590.2742275480002</v>
      </c>
      <c r="I273" s="713">
        <f>SUM(I247:I272)</f>
        <v>125.55798236399998</v>
      </c>
      <c r="J273" s="713"/>
      <c r="K273" s="713">
        <f>SUM(K247:K272)</f>
        <v>1715.8322099119998</v>
      </c>
      <c r="L273" s="713">
        <v>2660.004772452</v>
      </c>
      <c r="M273" s="714">
        <f>SUM(M247:M272)</f>
        <v>2684.6967900879999</v>
      </c>
    </row>
    <row r="274" spans="1:13" ht="20.100000000000001" customHeight="1" x14ac:dyDescent="0.25">
      <c r="A274" s="126">
        <v>17</v>
      </c>
      <c r="B274" s="131" t="s">
        <v>388</v>
      </c>
      <c r="C274" s="1432"/>
      <c r="D274" s="713">
        <v>1492.77</v>
      </c>
      <c r="E274" s="713"/>
      <c r="F274" s="713"/>
      <c r="G274" s="713">
        <f t="shared" si="30"/>
        <v>1492.77</v>
      </c>
      <c r="H274" s="713">
        <v>0</v>
      </c>
      <c r="I274" s="713">
        <f t="shared" ref="I274:I277" si="34">G274*C274</f>
        <v>0</v>
      </c>
      <c r="J274" s="713"/>
      <c r="K274" s="713">
        <f t="shared" ref="K274:K277" si="35">H274+I274-J274</f>
        <v>0</v>
      </c>
      <c r="L274" s="713">
        <v>1492.77</v>
      </c>
      <c r="M274" s="714">
        <v>1492.77</v>
      </c>
    </row>
    <row r="275" spans="1:13" ht="20.100000000000001" customHeight="1" x14ac:dyDescent="0.25">
      <c r="A275" s="126">
        <v>18</v>
      </c>
      <c r="B275" s="131" t="s">
        <v>405</v>
      </c>
      <c r="C275" s="1432"/>
      <c r="D275" s="713">
        <v>558.74</v>
      </c>
      <c r="E275" s="713"/>
      <c r="F275" s="713"/>
      <c r="G275" s="713">
        <f t="shared" si="30"/>
        <v>558.74</v>
      </c>
      <c r="H275" s="713">
        <v>0</v>
      </c>
      <c r="I275" s="713">
        <f t="shared" si="34"/>
        <v>0</v>
      </c>
      <c r="J275" s="713"/>
      <c r="K275" s="713">
        <f t="shared" si="35"/>
        <v>0</v>
      </c>
      <c r="L275" s="713">
        <v>558.74</v>
      </c>
      <c r="M275" s="714">
        <v>558.74</v>
      </c>
    </row>
    <row r="276" spans="1:13" ht="20.100000000000001" customHeight="1" x14ac:dyDescent="0.25">
      <c r="A276" s="126">
        <v>19</v>
      </c>
      <c r="B276" s="131" t="s">
        <v>406</v>
      </c>
      <c r="C276" s="113"/>
      <c r="D276" s="713">
        <v>0</v>
      </c>
      <c r="E276" s="713"/>
      <c r="F276" s="713"/>
      <c r="G276" s="713">
        <f t="shared" si="30"/>
        <v>0</v>
      </c>
      <c r="H276" s="713">
        <v>0</v>
      </c>
      <c r="I276" s="713">
        <f t="shared" si="34"/>
        <v>0</v>
      </c>
      <c r="J276" s="713"/>
      <c r="K276" s="713">
        <f t="shared" si="35"/>
        <v>0</v>
      </c>
      <c r="L276" s="713">
        <v>0</v>
      </c>
      <c r="M276" s="714">
        <v>0</v>
      </c>
    </row>
    <row r="277" spans="1:13" ht="20.100000000000001" customHeight="1" x14ac:dyDescent="0.25">
      <c r="A277" s="126">
        <v>20</v>
      </c>
      <c r="B277" s="131" t="s">
        <v>407</v>
      </c>
      <c r="C277" s="113"/>
      <c r="D277" s="713">
        <v>0</v>
      </c>
      <c r="E277" s="713"/>
      <c r="F277" s="713"/>
      <c r="G277" s="713">
        <f t="shared" si="30"/>
        <v>0</v>
      </c>
      <c r="H277" s="713">
        <v>0</v>
      </c>
      <c r="I277" s="713">
        <f t="shared" si="34"/>
        <v>0</v>
      </c>
      <c r="J277" s="713"/>
      <c r="K277" s="713">
        <f t="shared" si="35"/>
        <v>0</v>
      </c>
      <c r="L277" s="713">
        <v>0</v>
      </c>
      <c r="M277" s="714">
        <v>0</v>
      </c>
    </row>
    <row r="278" spans="1:13" ht="28.15" customHeight="1" thickBot="1" x14ac:dyDescent="0.3">
      <c r="A278" s="133">
        <v>21</v>
      </c>
      <c r="B278" s="134" t="s">
        <v>408</v>
      </c>
      <c r="C278" s="114"/>
      <c r="D278" s="717">
        <f>D273-D274-D275-D276-D277</f>
        <v>2198.7690000000002</v>
      </c>
      <c r="E278" s="717">
        <f>E273-E274-E275-E276-E277</f>
        <v>150.25</v>
      </c>
      <c r="F278" s="717"/>
      <c r="G278" s="717">
        <f>G273-G274-G275-G276-G277</f>
        <v>2349.0190000000002</v>
      </c>
      <c r="H278" s="717">
        <f>H273-H274-H275-H276-H277</f>
        <v>1590.2742275480002</v>
      </c>
      <c r="I278" s="717">
        <f t="shared" ref="I278:M278" si="36">I273-I274-I275-I276-I277</f>
        <v>125.55798236399998</v>
      </c>
      <c r="J278" s="717">
        <f t="shared" si="36"/>
        <v>0</v>
      </c>
      <c r="K278" s="717">
        <f t="shared" si="36"/>
        <v>1715.8322099119998</v>
      </c>
      <c r="L278" s="717">
        <f t="shared" si="36"/>
        <v>608.49477245200001</v>
      </c>
      <c r="M278" s="718">
        <f t="shared" si="36"/>
        <v>633.18679008799995</v>
      </c>
    </row>
    <row r="279" spans="1:13" ht="16.5" x14ac:dyDescent="0.3">
      <c r="A279" s="111"/>
      <c r="C279" s="110"/>
      <c r="D279" s="112"/>
      <c r="E279" s="132"/>
      <c r="F279" s="110"/>
      <c r="G279" s="110"/>
      <c r="H279" s="110"/>
      <c r="I279" s="110"/>
      <c r="J279" s="110"/>
      <c r="K279" s="110"/>
      <c r="L279" s="110"/>
      <c r="M279" s="110"/>
    </row>
    <row r="280" spans="1:13" ht="16.5" x14ac:dyDescent="0.3">
      <c r="A280" s="111"/>
      <c r="B280" s="1234" t="str">
        <f>B233</f>
        <v>For KINESCO Power and Utilities Pvt. Ltd.</v>
      </c>
      <c r="C280" s="110"/>
      <c r="D280" s="112"/>
      <c r="E280" s="132"/>
      <c r="F280" s="110"/>
      <c r="G280" s="110"/>
      <c r="H280" s="110"/>
      <c r="I280" s="110"/>
      <c r="J280" s="110"/>
      <c r="K280" s="110"/>
      <c r="L280" s="110"/>
      <c r="M280" s="1235"/>
    </row>
    <row r="281" spans="1:13" ht="16.5" x14ac:dyDescent="0.3">
      <c r="A281" s="111"/>
      <c r="B281" s="1234"/>
      <c r="C281" s="110"/>
      <c r="D281" s="112"/>
      <c r="E281" s="132"/>
      <c r="F281" s="110"/>
      <c r="G281" s="110"/>
      <c r="H281" s="110"/>
      <c r="I281" s="110"/>
      <c r="J281" s="110"/>
      <c r="K281" s="110"/>
      <c r="L281" s="110"/>
      <c r="M281" s="1235"/>
    </row>
    <row r="282" spans="1:13" ht="16.5" x14ac:dyDescent="0.3">
      <c r="A282" s="111"/>
      <c r="B282" s="1234"/>
      <c r="C282" s="110"/>
      <c r="D282" s="112"/>
      <c r="E282" s="132"/>
      <c r="F282" s="110"/>
      <c r="G282" s="110"/>
      <c r="H282" s="110"/>
      <c r="I282" s="110"/>
      <c r="J282" s="110"/>
      <c r="K282" s="110"/>
      <c r="L282" s="110"/>
      <c r="M282" s="1235"/>
    </row>
    <row r="283" spans="1:13" ht="16.5" x14ac:dyDescent="0.3">
      <c r="A283" s="111"/>
      <c r="B283" s="1234"/>
      <c r="C283" s="110"/>
      <c r="D283" s="112"/>
      <c r="E283" s="132"/>
      <c r="F283" s="110"/>
      <c r="G283" s="110"/>
      <c r="H283" s="110"/>
      <c r="I283" s="110"/>
      <c r="J283" s="110"/>
      <c r="K283" s="110"/>
      <c r="L283" s="110"/>
      <c r="M283" s="1235"/>
    </row>
    <row r="284" spans="1:13" ht="16.5" x14ac:dyDescent="0.3">
      <c r="A284" s="111"/>
      <c r="B284" s="1234"/>
      <c r="C284" s="110"/>
      <c r="D284" s="112"/>
      <c r="E284" s="132"/>
      <c r="F284" s="110"/>
      <c r="G284" s="110"/>
      <c r="H284" s="110"/>
      <c r="I284" s="110"/>
      <c r="J284" s="110"/>
      <c r="K284" s="110"/>
      <c r="L284" s="110"/>
      <c r="M284" s="1235"/>
    </row>
    <row r="285" spans="1:13" ht="16.5" x14ac:dyDescent="0.3">
      <c r="A285" s="111"/>
      <c r="B285" s="1234" t="str">
        <f t="shared" ref="B285:B289" si="37">B238</f>
        <v>T M AJITHKUMAR</v>
      </c>
      <c r="C285" s="110"/>
      <c r="D285" s="112"/>
      <c r="E285" s="132"/>
      <c r="F285" s="110"/>
      <c r="G285" s="110"/>
      <c r="H285" s="110"/>
      <c r="I285" s="110"/>
      <c r="J285" s="110"/>
      <c r="K285" s="110"/>
      <c r="L285" s="110"/>
      <c r="M285" s="1235"/>
    </row>
    <row r="286" spans="1:13" ht="16.5" x14ac:dyDescent="0.3">
      <c r="A286" s="111"/>
      <c r="B286" s="1234" t="str">
        <f t="shared" si="37"/>
        <v>CHIEF EXECUTIVE OFFICER</v>
      </c>
      <c r="C286" s="110"/>
      <c r="D286" s="112"/>
      <c r="E286" s="132"/>
      <c r="F286" s="110"/>
      <c r="G286" s="110"/>
      <c r="H286" s="110"/>
      <c r="I286" s="110"/>
      <c r="J286" s="110"/>
      <c r="K286" s="110"/>
      <c r="L286" s="110"/>
      <c r="M286" s="1235"/>
    </row>
    <row r="287" spans="1:13" ht="16.5" x14ac:dyDescent="0.3">
      <c r="A287" s="111"/>
      <c r="B287" s="1234"/>
      <c r="C287" s="110"/>
      <c r="D287" s="112"/>
      <c r="E287" s="132"/>
      <c r="F287" s="110"/>
      <c r="G287" s="110"/>
      <c r="H287" s="110"/>
      <c r="I287" s="110"/>
      <c r="J287" s="110"/>
      <c r="K287" s="110"/>
      <c r="L287" s="110"/>
      <c r="M287" s="1235"/>
    </row>
    <row r="288" spans="1:13" ht="16.5" x14ac:dyDescent="0.3">
      <c r="A288" s="111"/>
      <c r="B288" s="1234" t="str">
        <f t="shared" si="37"/>
        <v>Place: Kakkanad, Kochi</v>
      </c>
      <c r="C288" s="110"/>
      <c r="D288" s="112"/>
      <c r="E288" s="132"/>
      <c r="F288" s="110"/>
      <c r="G288" s="110"/>
      <c r="H288" s="110"/>
      <c r="I288" s="110"/>
      <c r="J288" s="110"/>
      <c r="K288" s="110"/>
      <c r="L288" s="110"/>
      <c r="M288" s="1235"/>
    </row>
    <row r="289" spans="1:13" ht="16.5" x14ac:dyDescent="0.3">
      <c r="A289" s="111"/>
      <c r="B289" s="1234" t="str">
        <f t="shared" si="37"/>
        <v>Date: --/--/----</v>
      </c>
      <c r="C289" s="110"/>
      <c r="D289" s="112"/>
      <c r="E289" s="132"/>
      <c r="F289" s="110"/>
      <c r="G289" s="110"/>
      <c r="H289" s="110"/>
      <c r="I289" s="110"/>
      <c r="J289" s="110"/>
      <c r="K289" s="110"/>
      <c r="L289" s="110"/>
      <c r="M289" s="1235"/>
    </row>
    <row r="290" spans="1:13" ht="16.5" thickBot="1" x14ac:dyDescent="0.3">
      <c r="A290" s="111"/>
      <c r="B290" s="514" t="s">
        <v>1151</v>
      </c>
      <c r="C290" s="110"/>
      <c r="D290" s="112"/>
      <c r="E290" s="110"/>
      <c r="F290" s="110"/>
      <c r="G290" s="110"/>
      <c r="H290" s="110"/>
      <c r="I290" s="110"/>
      <c r="J290" s="110"/>
      <c r="K290" s="110"/>
      <c r="L290" s="112" t="s">
        <v>1135</v>
      </c>
      <c r="M290" s="110"/>
    </row>
    <row r="291" spans="1:13" s="41" customFormat="1" ht="20.25" customHeight="1" x14ac:dyDescent="0.2">
      <c r="A291" s="1724" t="s">
        <v>74</v>
      </c>
      <c r="B291" s="1730" t="s">
        <v>403</v>
      </c>
      <c r="C291" s="1730" t="s">
        <v>78</v>
      </c>
      <c r="D291" s="1732" t="s">
        <v>86</v>
      </c>
      <c r="E291" s="1733"/>
      <c r="F291" s="1733"/>
      <c r="G291" s="1734"/>
      <c r="H291" s="1732" t="s">
        <v>404</v>
      </c>
      <c r="I291" s="1733"/>
      <c r="J291" s="1733"/>
      <c r="K291" s="1734"/>
      <c r="L291" s="1728" t="s">
        <v>87</v>
      </c>
      <c r="M291" s="1726" t="s">
        <v>302</v>
      </c>
    </row>
    <row r="292" spans="1:13" s="41" customFormat="1" ht="49.5" x14ac:dyDescent="0.2">
      <c r="A292" s="1725"/>
      <c r="B292" s="1731"/>
      <c r="C292" s="1731"/>
      <c r="D292" s="1226" t="s">
        <v>79</v>
      </c>
      <c r="E292" s="1226" t="s">
        <v>80</v>
      </c>
      <c r="F292" s="1226" t="s">
        <v>81</v>
      </c>
      <c r="G292" s="1226" t="s">
        <v>82</v>
      </c>
      <c r="H292" s="1226" t="s">
        <v>83</v>
      </c>
      <c r="I292" s="1226" t="s">
        <v>80</v>
      </c>
      <c r="J292" s="1226" t="s">
        <v>84</v>
      </c>
      <c r="K292" s="1226" t="s">
        <v>85</v>
      </c>
      <c r="L292" s="1729"/>
      <c r="M292" s="1727"/>
    </row>
    <row r="293" spans="1:13" ht="20.100000000000001" customHeight="1" x14ac:dyDescent="0.3">
      <c r="A293" s="1229">
        <v>1</v>
      </c>
      <c r="B293" s="1216">
        <v>2</v>
      </c>
      <c r="C293" s="1216">
        <v>3</v>
      </c>
      <c r="D293" s="1216">
        <v>4</v>
      </c>
      <c r="E293" s="1216">
        <v>5</v>
      </c>
      <c r="F293" s="1216">
        <v>6</v>
      </c>
      <c r="G293" s="1216">
        <v>7</v>
      </c>
      <c r="H293" s="1216">
        <v>8</v>
      </c>
      <c r="I293" s="1216">
        <v>9</v>
      </c>
      <c r="J293" s="1216">
        <v>10</v>
      </c>
      <c r="K293" s="1216">
        <v>11</v>
      </c>
      <c r="L293" s="1216">
        <v>12</v>
      </c>
      <c r="M293" s="1230">
        <v>13</v>
      </c>
    </row>
    <row r="294" spans="1:13" ht="20.100000000000001" customHeight="1" x14ac:dyDescent="0.25">
      <c r="A294" s="126">
        <v>1</v>
      </c>
      <c r="B294" s="130" t="s">
        <v>17</v>
      </c>
      <c r="C294" s="1432">
        <v>3.3300000000000003E-2</v>
      </c>
      <c r="D294" s="713">
        <v>239.10999999999999</v>
      </c>
      <c r="E294" s="713"/>
      <c r="F294" s="713"/>
      <c r="G294" s="713">
        <f>D294+E294-F294</f>
        <v>239.10999999999999</v>
      </c>
      <c r="H294" s="713">
        <v>118.08005299999998</v>
      </c>
      <c r="I294" s="713">
        <f>G294*C294</f>
        <v>7.9623629999999999</v>
      </c>
      <c r="J294" s="713"/>
      <c r="K294" s="713">
        <f>H294+I294-J294</f>
        <v>126.04241599999997</v>
      </c>
      <c r="L294" s="713">
        <v>121.02994700000001</v>
      </c>
      <c r="M294" s="714">
        <f>G294-K294</f>
        <v>113.06758400000001</v>
      </c>
    </row>
    <row r="295" spans="1:13" ht="20.100000000000001" customHeight="1" x14ac:dyDescent="0.25">
      <c r="A295" s="126">
        <v>2</v>
      </c>
      <c r="B295" s="129" t="s">
        <v>19</v>
      </c>
      <c r="C295" s="1432">
        <v>3.3399999999999999E-2</v>
      </c>
      <c r="D295" s="713">
        <v>239.79999999999998</v>
      </c>
      <c r="E295" s="713">
        <v>25</v>
      </c>
      <c r="F295" s="713"/>
      <c r="G295" s="713">
        <f t="shared" ref="G295:G324" si="38">D295+E295-F295</f>
        <v>264.79999999999995</v>
      </c>
      <c r="H295" s="713">
        <v>51.806757999999988</v>
      </c>
      <c r="I295" s="713">
        <f t="shared" ref="I295:I319" si="39">G295*C295</f>
        <v>8.844319999999998</v>
      </c>
      <c r="J295" s="713"/>
      <c r="K295" s="713">
        <f t="shared" ref="K295:K319" si="40">H295+I295-J295</f>
        <v>60.651077999999984</v>
      </c>
      <c r="L295" s="713">
        <v>187.99324200000001</v>
      </c>
      <c r="M295" s="714">
        <f t="shared" ref="M295:M319" si="41">G295-K295</f>
        <v>204.14892199999997</v>
      </c>
    </row>
    <row r="296" spans="1:13" ht="20.100000000000001" customHeight="1" x14ac:dyDescent="0.25">
      <c r="A296" s="126">
        <v>3</v>
      </c>
      <c r="B296" s="131" t="s">
        <v>208</v>
      </c>
      <c r="C296" s="1432"/>
      <c r="D296" s="713">
        <v>0</v>
      </c>
      <c r="E296" s="713"/>
      <c r="F296" s="713"/>
      <c r="G296" s="713">
        <f t="shared" si="38"/>
        <v>0</v>
      </c>
      <c r="H296" s="713">
        <v>0</v>
      </c>
      <c r="I296" s="713">
        <f t="shared" si="39"/>
        <v>0</v>
      </c>
      <c r="J296" s="713"/>
      <c r="K296" s="713">
        <f t="shared" si="40"/>
        <v>0</v>
      </c>
      <c r="L296" s="713">
        <v>0</v>
      </c>
      <c r="M296" s="714">
        <f t="shared" si="41"/>
        <v>0</v>
      </c>
    </row>
    <row r="297" spans="1:13" ht="20.100000000000001" customHeight="1" x14ac:dyDescent="0.25">
      <c r="A297" s="126" t="s">
        <v>36</v>
      </c>
      <c r="B297" s="131" t="s">
        <v>207</v>
      </c>
      <c r="C297" s="1432">
        <v>5.28E-2</v>
      </c>
      <c r="D297" s="713">
        <v>282.33999999999997</v>
      </c>
      <c r="E297" s="713"/>
      <c r="F297" s="713"/>
      <c r="G297" s="713">
        <f t="shared" si="38"/>
        <v>282.33999999999997</v>
      </c>
      <c r="H297" s="713">
        <v>275.08328000000006</v>
      </c>
      <c r="I297" s="713">
        <f t="shared" si="39"/>
        <v>14.907551999999999</v>
      </c>
      <c r="J297" s="713"/>
      <c r="K297" s="713">
        <f t="shared" si="40"/>
        <v>289.99083200000007</v>
      </c>
      <c r="L297" s="713">
        <v>7.2567199999999161</v>
      </c>
      <c r="M297" s="714">
        <f t="shared" si="41"/>
        <v>-7.6508320000000936</v>
      </c>
    </row>
    <row r="298" spans="1:13" ht="20.100000000000001" customHeight="1" x14ac:dyDescent="0.25">
      <c r="A298" s="126" t="s">
        <v>37</v>
      </c>
      <c r="B298" s="131" t="s">
        <v>20</v>
      </c>
      <c r="C298" s="1432">
        <v>5.28E-2</v>
      </c>
      <c r="D298" s="713">
        <v>95.419999999999973</v>
      </c>
      <c r="E298" s="713"/>
      <c r="F298" s="713"/>
      <c r="G298" s="713">
        <f t="shared" si="38"/>
        <v>95.419999999999973</v>
      </c>
      <c r="H298" s="713">
        <v>82.002367999999947</v>
      </c>
      <c r="I298" s="713">
        <f t="shared" si="39"/>
        <v>5.0381759999999982</v>
      </c>
      <c r="J298" s="713"/>
      <c r="K298" s="713">
        <f t="shared" si="40"/>
        <v>87.04054399999994</v>
      </c>
      <c r="L298" s="713">
        <v>13.417632000000026</v>
      </c>
      <c r="M298" s="714">
        <f t="shared" si="41"/>
        <v>8.3794560000000331</v>
      </c>
    </row>
    <row r="299" spans="1:13" ht="20.100000000000001" customHeight="1" x14ac:dyDescent="0.25">
      <c r="A299" s="126" t="s">
        <v>43</v>
      </c>
      <c r="B299" s="131" t="s">
        <v>21</v>
      </c>
      <c r="C299" s="1432">
        <v>5.28E-2</v>
      </c>
      <c r="D299" s="713">
        <v>269.63</v>
      </c>
      <c r="E299" s="713"/>
      <c r="F299" s="713"/>
      <c r="G299" s="713">
        <f t="shared" si="38"/>
        <v>269.63</v>
      </c>
      <c r="H299" s="713">
        <v>195.70081600000003</v>
      </c>
      <c r="I299" s="713">
        <f t="shared" si="39"/>
        <v>14.236464</v>
      </c>
      <c r="J299" s="713"/>
      <c r="K299" s="713">
        <f t="shared" si="40"/>
        <v>209.93728000000004</v>
      </c>
      <c r="L299" s="713">
        <v>73.929183999999964</v>
      </c>
      <c r="M299" s="714">
        <f t="shared" si="41"/>
        <v>59.692719999999952</v>
      </c>
    </row>
    <row r="300" spans="1:13" ht="20.100000000000001" customHeight="1" x14ac:dyDescent="0.25">
      <c r="A300" s="126" t="s">
        <v>41</v>
      </c>
      <c r="B300" s="131" t="s">
        <v>303</v>
      </c>
      <c r="C300" s="1432">
        <v>5.28E-2</v>
      </c>
      <c r="D300" s="713">
        <v>525.98</v>
      </c>
      <c r="E300" s="713">
        <v>90.5</v>
      </c>
      <c r="F300" s="713"/>
      <c r="G300" s="713">
        <f t="shared" si="38"/>
        <v>616.48</v>
      </c>
      <c r="H300" s="713">
        <v>287.952608</v>
      </c>
      <c r="I300" s="713">
        <f t="shared" si="39"/>
        <v>32.550144000000003</v>
      </c>
      <c r="J300" s="713"/>
      <c r="K300" s="713">
        <f t="shared" si="40"/>
        <v>320.50275199999999</v>
      </c>
      <c r="L300" s="713">
        <v>238.02739200000002</v>
      </c>
      <c r="M300" s="714">
        <f t="shared" si="41"/>
        <v>295.97724800000003</v>
      </c>
    </row>
    <row r="301" spans="1:13" ht="20.100000000000001" customHeight="1" x14ac:dyDescent="0.25">
      <c r="A301" s="126" t="s">
        <v>42</v>
      </c>
      <c r="B301" s="131" t="s">
        <v>22</v>
      </c>
      <c r="C301" s="1432">
        <v>5.28E-2</v>
      </c>
      <c r="D301" s="713">
        <v>5.63</v>
      </c>
      <c r="E301" s="713"/>
      <c r="F301" s="713"/>
      <c r="G301" s="713">
        <f t="shared" si="38"/>
        <v>5.63</v>
      </c>
      <c r="H301" s="713">
        <v>3.7535520000000009</v>
      </c>
      <c r="I301" s="713">
        <f t="shared" si="39"/>
        <v>0.29726399999999997</v>
      </c>
      <c r="J301" s="713"/>
      <c r="K301" s="713">
        <f t="shared" si="40"/>
        <v>4.0508160000000011</v>
      </c>
      <c r="L301" s="713">
        <v>1.876447999999999</v>
      </c>
      <c r="M301" s="714">
        <f t="shared" si="41"/>
        <v>1.5791839999999988</v>
      </c>
    </row>
    <row r="302" spans="1:13" ht="20.100000000000001" customHeight="1" x14ac:dyDescent="0.25">
      <c r="A302" s="126" t="s">
        <v>44</v>
      </c>
      <c r="B302" s="131" t="s">
        <v>18</v>
      </c>
      <c r="C302" s="1432">
        <v>5.28E-2</v>
      </c>
      <c r="D302" s="713">
        <v>101.85000000000001</v>
      </c>
      <c r="E302" s="713"/>
      <c r="F302" s="713"/>
      <c r="G302" s="713">
        <f t="shared" si="38"/>
        <v>101.85000000000001</v>
      </c>
      <c r="H302" s="713">
        <v>82.250911999999985</v>
      </c>
      <c r="I302" s="713">
        <f t="shared" si="39"/>
        <v>5.3776800000000007</v>
      </c>
      <c r="J302" s="713"/>
      <c r="K302" s="713">
        <f t="shared" si="40"/>
        <v>87.628591999999983</v>
      </c>
      <c r="L302" s="713">
        <v>19.599088000000023</v>
      </c>
      <c r="M302" s="714">
        <f t="shared" si="41"/>
        <v>14.221408000000025</v>
      </c>
    </row>
    <row r="303" spans="1:13" ht="20.100000000000001" customHeight="1" x14ac:dyDescent="0.25">
      <c r="A303" s="126">
        <v>4</v>
      </c>
      <c r="B303" s="131" t="s">
        <v>209</v>
      </c>
      <c r="C303" s="1432"/>
      <c r="D303" s="713">
        <v>0</v>
      </c>
      <c r="E303" s="713"/>
      <c r="F303" s="713"/>
      <c r="G303" s="713">
        <f t="shared" si="38"/>
        <v>0</v>
      </c>
      <c r="H303" s="713">
        <v>0</v>
      </c>
      <c r="I303" s="713">
        <f t="shared" si="39"/>
        <v>0</v>
      </c>
      <c r="J303" s="713"/>
      <c r="K303" s="713">
        <f t="shared" si="40"/>
        <v>0</v>
      </c>
      <c r="L303" s="713">
        <v>0</v>
      </c>
      <c r="M303" s="714">
        <f t="shared" si="41"/>
        <v>0</v>
      </c>
    </row>
    <row r="304" spans="1:13" ht="20.100000000000001" customHeight="1" x14ac:dyDescent="0.25">
      <c r="A304" s="126" t="s">
        <v>36</v>
      </c>
      <c r="B304" s="131" t="s">
        <v>207</v>
      </c>
      <c r="C304" s="1432">
        <v>5.28E-2</v>
      </c>
      <c r="D304" s="713">
        <v>348.68000000000006</v>
      </c>
      <c r="E304" s="713"/>
      <c r="F304" s="713"/>
      <c r="G304" s="713">
        <f t="shared" si="38"/>
        <v>348.68000000000006</v>
      </c>
      <c r="H304" s="713">
        <v>241.00243200000003</v>
      </c>
      <c r="I304" s="713">
        <f t="shared" si="39"/>
        <v>18.410304000000004</v>
      </c>
      <c r="J304" s="713"/>
      <c r="K304" s="713">
        <f t="shared" si="40"/>
        <v>259.41273600000005</v>
      </c>
      <c r="L304" s="713">
        <v>107.67756800000004</v>
      </c>
      <c r="M304" s="714">
        <f t="shared" si="41"/>
        <v>89.267264000000011</v>
      </c>
    </row>
    <row r="305" spans="1:13" ht="20.100000000000001" customHeight="1" x14ac:dyDescent="0.25">
      <c r="A305" s="126" t="s">
        <v>37</v>
      </c>
      <c r="B305" s="131" t="s">
        <v>20</v>
      </c>
      <c r="C305" s="1432">
        <v>5.28E-2</v>
      </c>
      <c r="D305" s="713">
        <v>59.48</v>
      </c>
      <c r="E305" s="713"/>
      <c r="F305" s="713"/>
      <c r="G305" s="713">
        <f t="shared" si="38"/>
        <v>59.48</v>
      </c>
      <c r="H305" s="713">
        <v>20.019647999999997</v>
      </c>
      <c r="I305" s="713">
        <f t="shared" si="39"/>
        <v>3.1405439999999998</v>
      </c>
      <c r="J305" s="713"/>
      <c r="K305" s="713">
        <f t="shared" si="40"/>
        <v>23.160191999999995</v>
      </c>
      <c r="L305" s="713">
        <v>39.460352</v>
      </c>
      <c r="M305" s="714">
        <f t="shared" si="41"/>
        <v>36.319808000000002</v>
      </c>
    </row>
    <row r="306" spans="1:13" ht="20.100000000000001" customHeight="1" x14ac:dyDescent="0.25">
      <c r="A306" s="126" t="s">
        <v>43</v>
      </c>
      <c r="B306" s="131" t="s">
        <v>21</v>
      </c>
      <c r="C306" s="1432"/>
      <c r="D306" s="713">
        <v>0</v>
      </c>
      <c r="E306" s="713"/>
      <c r="F306" s="713"/>
      <c r="G306" s="713">
        <f t="shared" si="38"/>
        <v>0</v>
      </c>
      <c r="H306" s="713">
        <v>0</v>
      </c>
      <c r="I306" s="713">
        <f t="shared" si="39"/>
        <v>0</v>
      </c>
      <c r="J306" s="713"/>
      <c r="K306" s="713">
        <f t="shared" si="40"/>
        <v>0</v>
      </c>
      <c r="L306" s="713">
        <v>0</v>
      </c>
      <c r="M306" s="714">
        <f t="shared" si="41"/>
        <v>0</v>
      </c>
    </row>
    <row r="307" spans="1:13" ht="20.100000000000001" customHeight="1" x14ac:dyDescent="0.25">
      <c r="A307" s="126" t="s">
        <v>41</v>
      </c>
      <c r="B307" s="131" t="s">
        <v>303</v>
      </c>
      <c r="C307" s="1432"/>
      <c r="D307" s="713">
        <v>0</v>
      </c>
      <c r="E307" s="713"/>
      <c r="F307" s="713"/>
      <c r="G307" s="713">
        <f t="shared" si="38"/>
        <v>0</v>
      </c>
      <c r="H307" s="713">
        <v>0</v>
      </c>
      <c r="I307" s="713">
        <f t="shared" si="39"/>
        <v>0</v>
      </c>
      <c r="J307" s="713"/>
      <c r="K307" s="713">
        <f t="shared" si="40"/>
        <v>0</v>
      </c>
      <c r="L307" s="713">
        <v>0</v>
      </c>
      <c r="M307" s="714">
        <f t="shared" si="41"/>
        <v>0</v>
      </c>
    </row>
    <row r="308" spans="1:13" ht="20.100000000000001" customHeight="1" x14ac:dyDescent="0.25">
      <c r="A308" s="126" t="s">
        <v>42</v>
      </c>
      <c r="B308" s="131" t="s">
        <v>22</v>
      </c>
      <c r="C308" s="1432"/>
      <c r="D308" s="713">
        <v>0</v>
      </c>
      <c r="E308" s="713"/>
      <c r="F308" s="713"/>
      <c r="G308" s="713">
        <f t="shared" si="38"/>
        <v>0</v>
      </c>
      <c r="H308" s="713">
        <v>0</v>
      </c>
      <c r="I308" s="713">
        <f t="shared" si="39"/>
        <v>0</v>
      </c>
      <c r="J308" s="713"/>
      <c r="K308" s="713">
        <f t="shared" si="40"/>
        <v>0</v>
      </c>
      <c r="L308" s="713">
        <v>0</v>
      </c>
      <c r="M308" s="714">
        <f t="shared" si="41"/>
        <v>0</v>
      </c>
    </row>
    <row r="309" spans="1:13" ht="20.100000000000001" customHeight="1" x14ac:dyDescent="0.25">
      <c r="A309" s="126" t="s">
        <v>44</v>
      </c>
      <c r="B309" s="131" t="s">
        <v>18</v>
      </c>
      <c r="C309" s="1432">
        <v>9.5000000000000001E-2</v>
      </c>
      <c r="D309" s="713">
        <v>7.33</v>
      </c>
      <c r="E309" s="713"/>
      <c r="F309" s="713"/>
      <c r="G309" s="713">
        <f t="shared" si="38"/>
        <v>7.33</v>
      </c>
      <c r="H309" s="713">
        <v>8.4549000000000003</v>
      </c>
      <c r="I309" s="713">
        <f t="shared" si="39"/>
        <v>0.69635000000000002</v>
      </c>
      <c r="J309" s="713"/>
      <c r="K309" s="713">
        <f t="shared" si="40"/>
        <v>9.151250000000001</v>
      </c>
      <c r="L309" s="713">
        <v>-1.1249000000000002</v>
      </c>
      <c r="M309" s="714">
        <f t="shared" si="41"/>
        <v>-1.8212500000000009</v>
      </c>
    </row>
    <row r="310" spans="1:13" ht="20.100000000000001" customHeight="1" x14ac:dyDescent="0.25">
      <c r="A310" s="126">
        <v>5</v>
      </c>
      <c r="B310" s="131" t="s">
        <v>23</v>
      </c>
      <c r="C310" s="1432"/>
      <c r="D310" s="713">
        <v>0</v>
      </c>
      <c r="E310" s="713"/>
      <c r="F310" s="713"/>
      <c r="G310" s="713">
        <f t="shared" si="38"/>
        <v>0</v>
      </c>
      <c r="H310" s="713">
        <v>0</v>
      </c>
      <c r="I310" s="713">
        <f t="shared" si="39"/>
        <v>0</v>
      </c>
      <c r="J310" s="713"/>
      <c r="K310" s="713">
        <f t="shared" si="40"/>
        <v>0</v>
      </c>
      <c r="L310" s="713">
        <v>0</v>
      </c>
      <c r="M310" s="714">
        <f t="shared" si="41"/>
        <v>0</v>
      </c>
    </row>
    <row r="311" spans="1:13" ht="20.100000000000001" customHeight="1" x14ac:dyDescent="0.25">
      <c r="A311" s="126">
        <v>6</v>
      </c>
      <c r="B311" s="131" t="s">
        <v>24</v>
      </c>
      <c r="C311" s="1432">
        <v>5.28E-2</v>
      </c>
      <c r="D311" s="713">
        <v>149.52941999999999</v>
      </c>
      <c r="E311" s="713"/>
      <c r="F311" s="713"/>
      <c r="G311" s="713">
        <f t="shared" si="38"/>
        <v>149.52941999999999</v>
      </c>
      <c r="H311" s="713">
        <v>108.05401100799999</v>
      </c>
      <c r="I311" s="713">
        <f t="shared" si="39"/>
        <v>7.8951533759999997</v>
      </c>
      <c r="J311" s="713"/>
      <c r="K311" s="713">
        <f t="shared" si="40"/>
        <v>115.94916438399999</v>
      </c>
      <c r="L311" s="713">
        <v>41.475408991999998</v>
      </c>
      <c r="M311" s="714">
        <f t="shared" si="41"/>
        <v>33.580255616000002</v>
      </c>
    </row>
    <row r="312" spans="1:13" ht="20.100000000000001" customHeight="1" x14ac:dyDescent="0.25">
      <c r="A312" s="126">
        <v>7</v>
      </c>
      <c r="B312" s="129" t="s">
        <v>53</v>
      </c>
      <c r="C312" s="1432"/>
      <c r="D312" s="713">
        <v>0</v>
      </c>
      <c r="E312" s="713"/>
      <c r="F312" s="713"/>
      <c r="G312" s="713">
        <f t="shared" si="38"/>
        <v>0</v>
      </c>
      <c r="H312" s="713">
        <v>0</v>
      </c>
      <c r="I312" s="713">
        <f t="shared" si="39"/>
        <v>0</v>
      </c>
      <c r="J312" s="713"/>
      <c r="K312" s="713">
        <f t="shared" si="40"/>
        <v>0</v>
      </c>
      <c r="L312" s="713">
        <v>0</v>
      </c>
      <c r="M312" s="714">
        <f t="shared" si="41"/>
        <v>0</v>
      </c>
    </row>
    <row r="313" spans="1:13" ht="20.100000000000001" customHeight="1" x14ac:dyDescent="0.25">
      <c r="A313" s="126">
        <v>8</v>
      </c>
      <c r="B313" s="129" t="s">
        <v>25</v>
      </c>
      <c r="C313" s="1432">
        <v>6.3299999999999995E-2</v>
      </c>
      <c r="D313" s="713">
        <v>13.10186</v>
      </c>
      <c r="E313" s="713"/>
      <c r="F313" s="713"/>
      <c r="G313" s="713">
        <f t="shared" si="38"/>
        <v>13.10186</v>
      </c>
      <c r="H313" s="713">
        <v>5.9067109040000005</v>
      </c>
      <c r="I313" s="713">
        <f t="shared" si="39"/>
        <v>0.82934773799999995</v>
      </c>
      <c r="J313" s="713"/>
      <c r="K313" s="713">
        <f t="shared" si="40"/>
        <v>6.7360586420000006</v>
      </c>
      <c r="L313" s="713">
        <v>7.1951490959999997</v>
      </c>
      <c r="M313" s="714">
        <f t="shared" si="41"/>
        <v>6.3658013579999997</v>
      </c>
    </row>
    <row r="314" spans="1:13" ht="20.100000000000001" customHeight="1" x14ac:dyDescent="0.25">
      <c r="A314" s="126">
        <f>A313+1</f>
        <v>9</v>
      </c>
      <c r="B314" s="129" t="s">
        <v>51</v>
      </c>
      <c r="C314" s="1432">
        <v>6.3299999999999995E-2</v>
      </c>
      <c r="D314" s="713">
        <v>0.91250000000000031</v>
      </c>
      <c r="E314" s="713"/>
      <c r="F314" s="713"/>
      <c r="G314" s="713">
        <f t="shared" si="38"/>
        <v>0.91250000000000031</v>
      </c>
      <c r="H314" s="713">
        <v>0.75125700000000017</v>
      </c>
      <c r="I314" s="713">
        <f t="shared" si="39"/>
        <v>5.7761250000000014E-2</v>
      </c>
      <c r="J314" s="713"/>
      <c r="K314" s="713">
        <f t="shared" si="40"/>
        <v>0.80901825000000016</v>
      </c>
      <c r="L314" s="713">
        <v>0.16124300000000014</v>
      </c>
      <c r="M314" s="714">
        <f t="shared" si="41"/>
        <v>0.10348175000000015</v>
      </c>
    </row>
    <row r="315" spans="1:13" ht="20.100000000000001" customHeight="1" x14ac:dyDescent="0.25">
      <c r="A315" s="126">
        <f>A314+1</f>
        <v>10</v>
      </c>
      <c r="B315" s="130" t="s">
        <v>26</v>
      </c>
      <c r="C315" s="1432">
        <v>5.28E-2</v>
      </c>
      <c r="D315" s="713">
        <v>177.92</v>
      </c>
      <c r="E315" s="713"/>
      <c r="F315" s="713"/>
      <c r="G315" s="713">
        <f t="shared" si="38"/>
        <v>177.92</v>
      </c>
      <c r="H315" s="713">
        <v>220.24263999999988</v>
      </c>
      <c r="I315" s="713">
        <f t="shared" si="39"/>
        <v>9.3941759999999999</v>
      </c>
      <c r="J315" s="713"/>
      <c r="K315" s="713">
        <f t="shared" si="40"/>
        <v>229.63681599999987</v>
      </c>
      <c r="L315" s="713">
        <v>-42.322639999999893</v>
      </c>
      <c r="M315" s="714">
        <f t="shared" si="41"/>
        <v>-51.716815999999881</v>
      </c>
    </row>
    <row r="316" spans="1:13" ht="20.100000000000001" customHeight="1" x14ac:dyDescent="0.25">
      <c r="A316" s="126">
        <f>A315+1</f>
        <v>11</v>
      </c>
      <c r="B316" s="131" t="s">
        <v>0</v>
      </c>
      <c r="C316" s="1432"/>
      <c r="D316" s="713">
        <v>380.82</v>
      </c>
      <c r="E316" s="713"/>
      <c r="F316" s="713"/>
      <c r="G316" s="713">
        <f t="shared" si="38"/>
        <v>380.82</v>
      </c>
      <c r="H316" s="713">
        <v>0</v>
      </c>
      <c r="I316" s="713">
        <f t="shared" si="39"/>
        <v>0</v>
      </c>
      <c r="J316" s="713"/>
      <c r="K316" s="713">
        <f t="shared" si="40"/>
        <v>0</v>
      </c>
      <c r="L316" s="713">
        <v>380.82</v>
      </c>
      <c r="M316" s="714">
        <f t="shared" si="41"/>
        <v>380.82</v>
      </c>
    </row>
    <row r="317" spans="1:13" ht="20.100000000000001" customHeight="1" x14ac:dyDescent="0.25">
      <c r="A317" s="126">
        <f>A316+1</f>
        <v>12</v>
      </c>
      <c r="B317" s="130" t="s">
        <v>27</v>
      </c>
      <c r="C317" s="1432"/>
      <c r="D317" s="713">
        <v>1492.77</v>
      </c>
      <c r="E317" s="713"/>
      <c r="F317" s="713"/>
      <c r="G317" s="713">
        <f t="shared" si="38"/>
        <v>1492.77</v>
      </c>
      <c r="H317" s="713">
        <v>0</v>
      </c>
      <c r="I317" s="713">
        <f t="shared" si="39"/>
        <v>0</v>
      </c>
      <c r="J317" s="713"/>
      <c r="K317" s="713">
        <f t="shared" si="40"/>
        <v>0</v>
      </c>
      <c r="L317" s="713">
        <v>1492.77</v>
      </c>
      <c r="M317" s="714">
        <f t="shared" si="41"/>
        <v>1492.77</v>
      </c>
    </row>
    <row r="318" spans="1:13" ht="20.100000000000001" customHeight="1" x14ac:dyDescent="0.25">
      <c r="A318" s="126">
        <v>13</v>
      </c>
      <c r="B318" s="131" t="s">
        <v>253</v>
      </c>
      <c r="C318" s="1432">
        <v>0.15</v>
      </c>
      <c r="D318" s="713">
        <v>7.9940000000000007</v>
      </c>
      <c r="E318" s="713"/>
      <c r="F318" s="713"/>
      <c r="G318" s="713">
        <f t="shared" si="38"/>
        <v>7.9940000000000007</v>
      </c>
      <c r="H318" s="713">
        <v>10.972299999999999</v>
      </c>
      <c r="I318" s="713">
        <f t="shared" si="39"/>
        <v>1.1991000000000001</v>
      </c>
      <c r="J318" s="713"/>
      <c r="K318" s="713">
        <f t="shared" si="40"/>
        <v>12.171399999999998</v>
      </c>
      <c r="L318" s="713">
        <v>-2.9782999999999982</v>
      </c>
      <c r="M318" s="714">
        <f t="shared" si="41"/>
        <v>-4.1773999999999978</v>
      </c>
    </row>
    <row r="319" spans="1:13" ht="20.100000000000001" customHeight="1" x14ac:dyDescent="0.25">
      <c r="A319" s="126">
        <v>15</v>
      </c>
      <c r="B319" s="131" t="s">
        <v>52</v>
      </c>
      <c r="C319" s="1432">
        <v>0.15</v>
      </c>
      <c r="D319" s="713">
        <v>2.2312200000000004</v>
      </c>
      <c r="E319" s="713"/>
      <c r="F319" s="713"/>
      <c r="G319" s="713">
        <f t="shared" si="38"/>
        <v>2.2312200000000004</v>
      </c>
      <c r="H319" s="713">
        <v>3.7979640000000003</v>
      </c>
      <c r="I319" s="713">
        <f t="shared" si="39"/>
        <v>0.33468300000000006</v>
      </c>
      <c r="J319" s="713"/>
      <c r="K319" s="713">
        <f t="shared" si="40"/>
        <v>4.1326470000000004</v>
      </c>
      <c r="L319" s="713">
        <v>-1.5667439999999999</v>
      </c>
      <c r="M319" s="714">
        <f t="shared" si="41"/>
        <v>-1.901427</v>
      </c>
    </row>
    <row r="320" spans="1:13" ht="20.100000000000001" customHeight="1" x14ac:dyDescent="0.25">
      <c r="A320" s="126">
        <v>16</v>
      </c>
      <c r="B320" s="131" t="s">
        <v>983</v>
      </c>
      <c r="C320" s="1432"/>
      <c r="D320" s="713">
        <v>4400.5290000000005</v>
      </c>
      <c r="E320" s="713">
        <f>SUM(E294:E319)</f>
        <v>115.5</v>
      </c>
      <c r="F320" s="713"/>
      <c r="G320" s="713">
        <f t="shared" si="38"/>
        <v>4516.0290000000005</v>
      </c>
      <c r="H320" s="713">
        <v>1715.8322099119998</v>
      </c>
      <c r="I320" s="713">
        <f>SUM(I294:I319)</f>
        <v>131.17138236399998</v>
      </c>
      <c r="J320" s="713"/>
      <c r="K320" s="713">
        <f>SUM(K294:K319)</f>
        <v>1847.0035922759996</v>
      </c>
      <c r="L320" s="713">
        <v>2684.6967900879999</v>
      </c>
      <c r="M320" s="714">
        <f>SUM(M294:M319)</f>
        <v>2669.0254077240002</v>
      </c>
    </row>
    <row r="321" spans="1:13" ht="20.100000000000001" customHeight="1" x14ac:dyDescent="0.25">
      <c r="A321" s="126">
        <v>17</v>
      </c>
      <c r="B321" s="131" t="s">
        <v>388</v>
      </c>
      <c r="C321" s="1432"/>
      <c r="D321" s="713">
        <v>1492.77</v>
      </c>
      <c r="E321" s="713"/>
      <c r="F321" s="713"/>
      <c r="G321" s="713">
        <f t="shared" si="38"/>
        <v>1492.77</v>
      </c>
      <c r="H321" s="713">
        <v>0</v>
      </c>
      <c r="I321" s="713">
        <f t="shared" ref="I321:I324" si="42">G321*C321</f>
        <v>0</v>
      </c>
      <c r="J321" s="713"/>
      <c r="K321" s="713">
        <f t="shared" ref="K321:K324" si="43">H321+I321-J321</f>
        <v>0</v>
      </c>
      <c r="L321" s="713">
        <v>1492.77</v>
      </c>
      <c r="M321" s="714">
        <v>1492.77</v>
      </c>
    </row>
    <row r="322" spans="1:13" ht="20.100000000000001" customHeight="1" x14ac:dyDescent="0.25">
      <c r="A322" s="126">
        <v>18</v>
      </c>
      <c r="B322" s="131" t="s">
        <v>405</v>
      </c>
      <c r="C322" s="1432"/>
      <c r="D322" s="713">
        <v>558.74</v>
      </c>
      <c r="E322" s="713"/>
      <c r="F322" s="713"/>
      <c r="G322" s="713">
        <f t="shared" si="38"/>
        <v>558.74</v>
      </c>
      <c r="H322" s="713">
        <v>0</v>
      </c>
      <c r="I322" s="713">
        <f t="shared" si="42"/>
        <v>0</v>
      </c>
      <c r="J322" s="713"/>
      <c r="K322" s="713">
        <f t="shared" si="43"/>
        <v>0</v>
      </c>
      <c r="L322" s="713">
        <v>558.74</v>
      </c>
      <c r="M322" s="714">
        <v>558.74</v>
      </c>
    </row>
    <row r="323" spans="1:13" ht="20.100000000000001" customHeight="1" x14ac:dyDescent="0.25">
      <c r="A323" s="126">
        <v>19</v>
      </c>
      <c r="B323" s="131" t="s">
        <v>406</v>
      </c>
      <c r="C323" s="1432"/>
      <c r="D323" s="713">
        <v>0</v>
      </c>
      <c r="E323" s="713"/>
      <c r="F323" s="713"/>
      <c r="G323" s="713">
        <f t="shared" si="38"/>
        <v>0</v>
      </c>
      <c r="H323" s="713">
        <v>0</v>
      </c>
      <c r="I323" s="713">
        <f t="shared" si="42"/>
        <v>0</v>
      </c>
      <c r="J323" s="713"/>
      <c r="K323" s="713">
        <f t="shared" si="43"/>
        <v>0</v>
      </c>
      <c r="L323" s="713">
        <v>0</v>
      </c>
      <c r="M323" s="714">
        <v>0</v>
      </c>
    </row>
    <row r="324" spans="1:13" ht="20.100000000000001" customHeight="1" x14ac:dyDescent="0.25">
      <c r="A324" s="126">
        <v>20</v>
      </c>
      <c r="B324" s="131" t="s">
        <v>407</v>
      </c>
      <c r="C324" s="1432"/>
      <c r="D324" s="713">
        <v>0</v>
      </c>
      <c r="E324" s="713"/>
      <c r="F324" s="713"/>
      <c r="G324" s="713">
        <f t="shared" si="38"/>
        <v>0</v>
      </c>
      <c r="H324" s="713">
        <v>0</v>
      </c>
      <c r="I324" s="713">
        <f t="shared" si="42"/>
        <v>0</v>
      </c>
      <c r="J324" s="713"/>
      <c r="K324" s="713">
        <f t="shared" si="43"/>
        <v>0</v>
      </c>
      <c r="L324" s="713">
        <v>0</v>
      </c>
      <c r="M324" s="714">
        <v>0</v>
      </c>
    </row>
    <row r="325" spans="1:13" ht="28.15" customHeight="1" thickBot="1" x14ac:dyDescent="0.3">
      <c r="A325" s="133">
        <v>21</v>
      </c>
      <c r="B325" s="134" t="s">
        <v>408</v>
      </c>
      <c r="C325" s="114"/>
      <c r="D325" s="717">
        <f>D320-D321-D322-D323-D324</f>
        <v>2349.0190000000002</v>
      </c>
      <c r="E325" s="717">
        <f>E320-E321-E322-E323-E324</f>
        <v>115.5</v>
      </c>
      <c r="F325" s="717"/>
      <c r="G325" s="717">
        <f>G320-G321-G322-G323-G324</f>
        <v>2464.5190000000002</v>
      </c>
      <c r="H325" s="717">
        <f>H320-H321-H322-H323-H324</f>
        <v>1715.8322099119998</v>
      </c>
      <c r="I325" s="717">
        <f t="shared" ref="I325:M325" si="44">I320-I321-I322-I323-I324</f>
        <v>131.17138236399998</v>
      </c>
      <c r="J325" s="717">
        <f t="shared" si="44"/>
        <v>0</v>
      </c>
      <c r="K325" s="717">
        <f t="shared" si="44"/>
        <v>1847.0035922759996</v>
      </c>
      <c r="L325" s="717">
        <f t="shared" si="44"/>
        <v>633.18679008799995</v>
      </c>
      <c r="M325" s="718">
        <f t="shared" si="44"/>
        <v>617.51540772400017</v>
      </c>
    </row>
    <row r="326" spans="1:13" x14ac:dyDescent="0.25">
      <c r="A326" s="111"/>
      <c r="B326" s="112"/>
      <c r="C326" s="110"/>
      <c r="D326" s="112"/>
      <c r="E326" s="110"/>
      <c r="F326" s="110"/>
      <c r="G326" s="110"/>
      <c r="H326" s="110"/>
      <c r="I326" s="110"/>
      <c r="J326" s="110"/>
      <c r="K326" s="110"/>
      <c r="L326" s="110"/>
      <c r="M326" s="110"/>
    </row>
    <row r="327" spans="1:13" x14ac:dyDescent="0.25">
      <c r="A327" s="111"/>
      <c r="B327" s="1234" t="str">
        <f>B280</f>
        <v>For KINESCO Power and Utilities Pvt. Ltd.</v>
      </c>
      <c r="C327" s="110"/>
      <c r="D327" s="112"/>
      <c r="E327" s="110"/>
      <c r="F327" s="110"/>
      <c r="G327" s="110"/>
      <c r="H327" s="110"/>
      <c r="I327" s="110"/>
      <c r="J327" s="110"/>
      <c r="K327" s="110"/>
      <c r="L327" s="110"/>
      <c r="M327" s="1235"/>
    </row>
    <row r="328" spans="1:13" x14ac:dyDescent="0.25">
      <c r="A328" s="111"/>
      <c r="B328" s="1234"/>
      <c r="C328" s="110"/>
      <c r="D328" s="112"/>
      <c r="E328" s="110"/>
      <c r="F328" s="110"/>
      <c r="G328" s="110"/>
      <c r="H328" s="110"/>
      <c r="I328" s="110"/>
      <c r="J328" s="110"/>
      <c r="K328" s="110"/>
      <c r="L328" s="110"/>
      <c r="M328" s="1235"/>
    </row>
    <row r="329" spans="1:13" x14ac:dyDescent="0.25">
      <c r="A329" s="111"/>
      <c r="B329" s="1234"/>
      <c r="C329" s="110"/>
      <c r="D329" s="112"/>
      <c r="E329" s="110"/>
      <c r="F329" s="110"/>
      <c r="G329" s="110"/>
      <c r="H329" s="110"/>
      <c r="I329" s="110"/>
      <c r="J329" s="110"/>
      <c r="K329" s="110"/>
      <c r="L329" s="110"/>
      <c r="M329" s="1235"/>
    </row>
    <row r="330" spans="1:13" x14ac:dyDescent="0.25">
      <c r="A330" s="111"/>
      <c r="B330" s="1234"/>
      <c r="C330" s="110"/>
      <c r="D330" s="112"/>
      <c r="E330" s="110"/>
      <c r="F330" s="110"/>
      <c r="G330" s="110"/>
      <c r="H330" s="110"/>
      <c r="I330" s="110"/>
      <c r="J330" s="110"/>
      <c r="K330" s="110"/>
      <c r="L330" s="110"/>
      <c r="M330" s="1235"/>
    </row>
    <row r="331" spans="1:13" x14ac:dyDescent="0.25">
      <c r="A331" s="111"/>
      <c r="B331" s="1234"/>
      <c r="C331" s="110"/>
      <c r="D331" s="112"/>
      <c r="E331" s="110"/>
      <c r="F331" s="110"/>
      <c r="G331" s="110"/>
      <c r="H331" s="110"/>
      <c r="I331" s="110"/>
      <c r="J331" s="110"/>
      <c r="K331" s="110"/>
      <c r="L331" s="110"/>
      <c r="M331" s="1235"/>
    </row>
    <row r="332" spans="1:13" x14ac:dyDescent="0.25">
      <c r="A332" s="111"/>
      <c r="B332" s="1234" t="str">
        <f t="shared" ref="B332:B336" si="45">B285</f>
        <v>T M AJITHKUMAR</v>
      </c>
      <c r="C332" s="110"/>
      <c r="D332" s="112"/>
      <c r="E332" s="110"/>
      <c r="F332" s="110"/>
      <c r="G332" s="110"/>
      <c r="H332" s="110"/>
      <c r="I332" s="110"/>
      <c r="J332" s="110"/>
      <c r="K332" s="110"/>
      <c r="L332" s="110"/>
      <c r="M332" s="1235"/>
    </row>
    <row r="333" spans="1:13" x14ac:dyDescent="0.25">
      <c r="A333" s="111"/>
      <c r="B333" s="1234" t="str">
        <f t="shared" si="45"/>
        <v>CHIEF EXECUTIVE OFFICER</v>
      </c>
      <c r="C333" s="110"/>
      <c r="D333" s="112"/>
      <c r="E333" s="110"/>
      <c r="F333" s="110"/>
      <c r="G333" s="110"/>
      <c r="H333" s="110"/>
      <c r="I333" s="110"/>
      <c r="J333" s="110"/>
      <c r="K333" s="110"/>
      <c r="L333" s="110"/>
      <c r="M333" s="1235"/>
    </row>
    <row r="334" spans="1:13" x14ac:dyDescent="0.25">
      <c r="A334" s="111"/>
      <c r="B334" s="1234"/>
      <c r="C334" s="110"/>
      <c r="D334" s="112"/>
      <c r="E334" s="110"/>
      <c r="F334" s="110"/>
      <c r="G334" s="110"/>
      <c r="H334" s="110"/>
      <c r="I334" s="110"/>
      <c r="J334" s="110"/>
      <c r="K334" s="110"/>
      <c r="L334" s="110"/>
      <c r="M334" s="1235"/>
    </row>
    <row r="335" spans="1:13" x14ac:dyDescent="0.25">
      <c r="A335" s="111"/>
      <c r="B335" s="1234" t="str">
        <f t="shared" si="45"/>
        <v>Place: Kakkanad, Kochi</v>
      </c>
      <c r="C335" s="110"/>
      <c r="D335" s="112"/>
      <c r="E335" s="110"/>
      <c r="F335" s="110"/>
      <c r="G335" s="110"/>
      <c r="H335" s="110"/>
      <c r="I335" s="110"/>
      <c r="J335" s="110"/>
      <c r="K335" s="110"/>
      <c r="L335" s="110"/>
      <c r="M335" s="1235"/>
    </row>
    <row r="336" spans="1:13" x14ac:dyDescent="0.25">
      <c r="A336" s="111"/>
      <c r="B336" s="1234" t="str">
        <f t="shared" si="45"/>
        <v>Date: --/--/----</v>
      </c>
      <c r="C336" s="110"/>
      <c r="D336" s="112"/>
      <c r="E336" s="110"/>
      <c r="F336" s="110"/>
      <c r="G336" s="110"/>
      <c r="H336" s="110"/>
      <c r="I336" s="110"/>
      <c r="J336" s="110"/>
      <c r="K336" s="110"/>
      <c r="L336" s="110"/>
      <c r="M336" s="1235"/>
    </row>
    <row r="337" spans="1:13" ht="16.5" thickBot="1" x14ac:dyDescent="0.3">
      <c r="A337" s="111"/>
      <c r="B337" s="514" t="s">
        <v>1152</v>
      </c>
      <c r="C337" s="110"/>
      <c r="D337" s="112"/>
      <c r="E337" s="110"/>
      <c r="F337" s="110"/>
      <c r="G337" s="110"/>
      <c r="H337" s="110"/>
      <c r="I337" s="110"/>
      <c r="J337" s="110"/>
      <c r="K337" s="110"/>
      <c r="L337" s="112" t="s">
        <v>1135</v>
      </c>
      <c r="M337" s="110"/>
    </row>
    <row r="338" spans="1:13" s="41" customFormat="1" ht="20.25" customHeight="1" x14ac:dyDescent="0.2">
      <c r="A338" s="1724" t="s">
        <v>74</v>
      </c>
      <c r="B338" s="1730" t="s">
        <v>403</v>
      </c>
      <c r="C338" s="1730" t="s">
        <v>78</v>
      </c>
      <c r="D338" s="1732" t="s">
        <v>86</v>
      </c>
      <c r="E338" s="1733"/>
      <c r="F338" s="1733"/>
      <c r="G338" s="1734"/>
      <c r="H338" s="1732" t="s">
        <v>404</v>
      </c>
      <c r="I338" s="1733"/>
      <c r="J338" s="1733"/>
      <c r="K338" s="1734"/>
      <c r="L338" s="1728" t="s">
        <v>87</v>
      </c>
      <c r="M338" s="1726" t="s">
        <v>302</v>
      </c>
    </row>
    <row r="339" spans="1:13" s="41" customFormat="1" ht="49.5" x14ac:dyDescent="0.2">
      <c r="A339" s="1725"/>
      <c r="B339" s="1731"/>
      <c r="C339" s="1731"/>
      <c r="D339" s="1226" t="s">
        <v>79</v>
      </c>
      <c r="E339" s="1226" t="s">
        <v>80</v>
      </c>
      <c r="F339" s="1226" t="s">
        <v>81</v>
      </c>
      <c r="G339" s="1226" t="s">
        <v>82</v>
      </c>
      <c r="H339" s="1226" t="s">
        <v>83</v>
      </c>
      <c r="I339" s="1226" t="s">
        <v>80</v>
      </c>
      <c r="J339" s="1226" t="s">
        <v>84</v>
      </c>
      <c r="K339" s="1226" t="s">
        <v>85</v>
      </c>
      <c r="L339" s="1729"/>
      <c r="M339" s="1727"/>
    </row>
    <row r="340" spans="1:13" ht="20.100000000000001" customHeight="1" x14ac:dyDescent="0.3">
      <c r="A340" s="1229">
        <v>1</v>
      </c>
      <c r="B340" s="1216">
        <v>2</v>
      </c>
      <c r="C340" s="1216">
        <v>3</v>
      </c>
      <c r="D340" s="1216">
        <v>4</v>
      </c>
      <c r="E340" s="1216">
        <v>5</v>
      </c>
      <c r="F340" s="1216">
        <v>6</v>
      </c>
      <c r="G340" s="1216">
        <v>7</v>
      </c>
      <c r="H340" s="1216">
        <v>8</v>
      </c>
      <c r="I340" s="1216">
        <v>9</v>
      </c>
      <c r="J340" s="1216">
        <v>10</v>
      </c>
      <c r="K340" s="1216">
        <v>11</v>
      </c>
      <c r="L340" s="1216">
        <v>12</v>
      </c>
      <c r="M340" s="1230">
        <v>13</v>
      </c>
    </row>
    <row r="341" spans="1:13" ht="20.100000000000001" customHeight="1" x14ac:dyDescent="0.25">
      <c r="A341" s="126">
        <v>1</v>
      </c>
      <c r="B341" s="130" t="s">
        <v>17</v>
      </c>
      <c r="C341" s="1432">
        <v>3.3300000000000003E-2</v>
      </c>
      <c r="D341" s="713">
        <v>239.10999999999999</v>
      </c>
      <c r="E341" s="713"/>
      <c r="F341" s="713"/>
      <c r="G341" s="713">
        <f>D341+E341-F341</f>
        <v>239.10999999999999</v>
      </c>
      <c r="H341" s="713">
        <v>126.04241599999997</v>
      </c>
      <c r="I341" s="713">
        <f>G341*C341</f>
        <v>7.9623629999999999</v>
      </c>
      <c r="J341" s="713"/>
      <c r="K341" s="713">
        <f>H341+I341-J341</f>
        <v>134.00477899999998</v>
      </c>
      <c r="L341" s="713">
        <v>113.06758400000001</v>
      </c>
      <c r="M341" s="714">
        <f>G341-K341</f>
        <v>105.105221</v>
      </c>
    </row>
    <row r="342" spans="1:13" ht="20.100000000000001" customHeight="1" x14ac:dyDescent="0.25">
      <c r="A342" s="126">
        <v>2</v>
      </c>
      <c r="B342" s="129" t="s">
        <v>19</v>
      </c>
      <c r="C342" s="1432">
        <v>3.3399999999999999E-2</v>
      </c>
      <c r="D342" s="713">
        <v>264.79999999999995</v>
      </c>
      <c r="E342" s="713"/>
      <c r="F342" s="713"/>
      <c r="G342" s="713">
        <f t="shared" ref="G342:G371" si="46">D342+E342-F342</f>
        <v>264.79999999999995</v>
      </c>
      <c r="H342" s="713">
        <v>60.651077999999984</v>
      </c>
      <c r="I342" s="713">
        <f t="shared" ref="I342:I366" si="47">G342*C342</f>
        <v>8.844319999999998</v>
      </c>
      <c r="J342" s="713"/>
      <c r="K342" s="713">
        <f t="shared" ref="K342:K366" si="48">H342+I342-J342</f>
        <v>69.49539799999998</v>
      </c>
      <c r="L342" s="713">
        <v>204.14892199999997</v>
      </c>
      <c r="M342" s="714">
        <f t="shared" ref="M342:M366" si="49">G342-K342</f>
        <v>195.30460199999999</v>
      </c>
    </row>
    <row r="343" spans="1:13" ht="20.100000000000001" customHeight="1" x14ac:dyDescent="0.25">
      <c r="A343" s="126">
        <v>3</v>
      </c>
      <c r="B343" s="131" t="s">
        <v>208</v>
      </c>
      <c r="C343" s="1432"/>
      <c r="D343" s="713">
        <v>0</v>
      </c>
      <c r="E343" s="713"/>
      <c r="F343" s="713"/>
      <c r="G343" s="713">
        <f t="shared" si="46"/>
        <v>0</v>
      </c>
      <c r="H343" s="713">
        <v>0</v>
      </c>
      <c r="I343" s="713">
        <f t="shared" si="47"/>
        <v>0</v>
      </c>
      <c r="J343" s="713"/>
      <c r="K343" s="713">
        <f t="shared" si="48"/>
        <v>0</v>
      </c>
      <c r="L343" s="713">
        <v>0</v>
      </c>
      <c r="M343" s="714">
        <f t="shared" si="49"/>
        <v>0</v>
      </c>
    </row>
    <row r="344" spans="1:13" ht="20.100000000000001" customHeight="1" x14ac:dyDescent="0.25">
      <c r="A344" s="126" t="s">
        <v>36</v>
      </c>
      <c r="B344" s="131" t="s">
        <v>207</v>
      </c>
      <c r="C344" s="1432">
        <v>5.28E-2</v>
      </c>
      <c r="D344" s="713">
        <v>282.33999999999997</v>
      </c>
      <c r="E344" s="713"/>
      <c r="F344" s="713"/>
      <c r="G344" s="713">
        <f t="shared" si="46"/>
        <v>282.33999999999997</v>
      </c>
      <c r="H344" s="713">
        <v>289.99083200000007</v>
      </c>
      <c r="I344" s="713">
        <f t="shared" si="47"/>
        <v>14.907551999999999</v>
      </c>
      <c r="J344" s="713"/>
      <c r="K344" s="713">
        <f t="shared" si="48"/>
        <v>304.89838400000008</v>
      </c>
      <c r="L344" s="713">
        <v>-7.6508320000000936</v>
      </c>
      <c r="M344" s="714">
        <f t="shared" si="49"/>
        <v>-22.558384000000103</v>
      </c>
    </row>
    <row r="345" spans="1:13" ht="20.100000000000001" customHeight="1" x14ac:dyDescent="0.25">
      <c r="A345" s="126" t="s">
        <v>37</v>
      </c>
      <c r="B345" s="131" t="s">
        <v>20</v>
      </c>
      <c r="C345" s="1432">
        <v>5.28E-2</v>
      </c>
      <c r="D345" s="713">
        <v>95.419999999999973</v>
      </c>
      <c r="E345" s="713"/>
      <c r="F345" s="713"/>
      <c r="G345" s="713">
        <f t="shared" si="46"/>
        <v>95.419999999999973</v>
      </c>
      <c r="H345" s="713">
        <v>87.04054399999994</v>
      </c>
      <c r="I345" s="713">
        <f t="shared" si="47"/>
        <v>5.0381759999999982</v>
      </c>
      <c r="J345" s="713"/>
      <c r="K345" s="713">
        <f t="shared" si="48"/>
        <v>92.078719999999933</v>
      </c>
      <c r="L345" s="713">
        <v>8.3794560000000331</v>
      </c>
      <c r="M345" s="714">
        <f t="shared" si="49"/>
        <v>3.3412800000000402</v>
      </c>
    </row>
    <row r="346" spans="1:13" ht="20.100000000000001" customHeight="1" x14ac:dyDescent="0.25">
      <c r="A346" s="126" t="s">
        <v>43</v>
      </c>
      <c r="B346" s="131" t="s">
        <v>21</v>
      </c>
      <c r="C346" s="1432">
        <v>5.28E-2</v>
      </c>
      <c r="D346" s="713">
        <v>269.63</v>
      </c>
      <c r="E346" s="713"/>
      <c r="F346" s="713"/>
      <c r="G346" s="713">
        <f t="shared" si="46"/>
        <v>269.63</v>
      </c>
      <c r="H346" s="713">
        <v>209.93728000000004</v>
      </c>
      <c r="I346" s="713">
        <f t="shared" si="47"/>
        <v>14.236464</v>
      </c>
      <c r="J346" s="713"/>
      <c r="K346" s="713">
        <f t="shared" si="48"/>
        <v>224.17374400000006</v>
      </c>
      <c r="L346" s="713">
        <v>59.692719999999952</v>
      </c>
      <c r="M346" s="714">
        <f t="shared" si="49"/>
        <v>45.456255999999939</v>
      </c>
    </row>
    <row r="347" spans="1:13" ht="20.100000000000001" customHeight="1" x14ac:dyDescent="0.25">
      <c r="A347" s="126" t="s">
        <v>41</v>
      </c>
      <c r="B347" s="131" t="s">
        <v>303</v>
      </c>
      <c r="C347" s="1432">
        <v>5.28E-2</v>
      </c>
      <c r="D347" s="713">
        <v>616.48</v>
      </c>
      <c r="E347" s="713">
        <v>104</v>
      </c>
      <c r="F347" s="713"/>
      <c r="G347" s="713">
        <f t="shared" si="46"/>
        <v>720.48</v>
      </c>
      <c r="H347" s="713">
        <v>320.50275199999999</v>
      </c>
      <c r="I347" s="713">
        <f t="shared" si="47"/>
        <v>38.041344000000002</v>
      </c>
      <c r="J347" s="713"/>
      <c r="K347" s="713">
        <f t="shared" si="48"/>
        <v>358.54409599999997</v>
      </c>
      <c r="L347" s="713">
        <v>295.97724800000003</v>
      </c>
      <c r="M347" s="714">
        <f t="shared" si="49"/>
        <v>361.93590400000005</v>
      </c>
    </row>
    <row r="348" spans="1:13" ht="20.100000000000001" customHeight="1" x14ac:dyDescent="0.25">
      <c r="A348" s="126" t="s">
        <v>42</v>
      </c>
      <c r="B348" s="131" t="s">
        <v>22</v>
      </c>
      <c r="C348" s="1432">
        <v>5.28E-2</v>
      </c>
      <c r="D348" s="713">
        <v>5.63</v>
      </c>
      <c r="E348" s="713"/>
      <c r="F348" s="713"/>
      <c r="G348" s="713">
        <f t="shared" si="46"/>
        <v>5.63</v>
      </c>
      <c r="H348" s="713">
        <v>4.0508160000000011</v>
      </c>
      <c r="I348" s="713">
        <f t="shared" si="47"/>
        <v>0.29726399999999997</v>
      </c>
      <c r="J348" s="713"/>
      <c r="K348" s="713">
        <f t="shared" si="48"/>
        <v>4.3480800000000013</v>
      </c>
      <c r="L348" s="713">
        <v>1.5791839999999988</v>
      </c>
      <c r="M348" s="714">
        <f t="shared" si="49"/>
        <v>1.2819199999999986</v>
      </c>
    </row>
    <row r="349" spans="1:13" ht="20.100000000000001" customHeight="1" x14ac:dyDescent="0.25">
      <c r="A349" s="126" t="s">
        <v>44</v>
      </c>
      <c r="B349" s="131" t="s">
        <v>18</v>
      </c>
      <c r="C349" s="1432">
        <v>5.28E-2</v>
      </c>
      <c r="D349" s="713">
        <v>101.85000000000001</v>
      </c>
      <c r="E349" s="713"/>
      <c r="F349" s="713"/>
      <c r="G349" s="713">
        <f t="shared" si="46"/>
        <v>101.85000000000001</v>
      </c>
      <c r="H349" s="713">
        <v>87.628591999999983</v>
      </c>
      <c r="I349" s="713">
        <f t="shared" si="47"/>
        <v>5.3776800000000007</v>
      </c>
      <c r="J349" s="713"/>
      <c r="K349" s="713">
        <f t="shared" si="48"/>
        <v>93.006271999999981</v>
      </c>
      <c r="L349" s="713">
        <v>14.221408000000025</v>
      </c>
      <c r="M349" s="714">
        <f t="shared" si="49"/>
        <v>8.8437280000000271</v>
      </c>
    </row>
    <row r="350" spans="1:13" ht="20.100000000000001" customHeight="1" x14ac:dyDescent="0.25">
      <c r="A350" s="126">
        <v>4</v>
      </c>
      <c r="B350" s="131" t="s">
        <v>209</v>
      </c>
      <c r="C350" s="1432"/>
      <c r="D350" s="713">
        <v>0</v>
      </c>
      <c r="E350" s="713"/>
      <c r="F350" s="713"/>
      <c r="G350" s="713">
        <f t="shared" si="46"/>
        <v>0</v>
      </c>
      <c r="H350" s="713">
        <v>0</v>
      </c>
      <c r="I350" s="713">
        <f t="shared" si="47"/>
        <v>0</v>
      </c>
      <c r="J350" s="713"/>
      <c r="K350" s="713">
        <f t="shared" si="48"/>
        <v>0</v>
      </c>
      <c r="L350" s="713">
        <v>0</v>
      </c>
      <c r="M350" s="714">
        <f t="shared" si="49"/>
        <v>0</v>
      </c>
    </row>
    <row r="351" spans="1:13" ht="20.100000000000001" customHeight="1" x14ac:dyDescent="0.25">
      <c r="A351" s="126" t="s">
        <v>36</v>
      </c>
      <c r="B351" s="131" t="s">
        <v>207</v>
      </c>
      <c r="C351" s="1432">
        <v>5.28E-2</v>
      </c>
      <c r="D351" s="713">
        <v>348.68000000000006</v>
      </c>
      <c r="E351" s="713"/>
      <c r="F351" s="713"/>
      <c r="G351" s="713">
        <f t="shared" si="46"/>
        <v>348.68000000000006</v>
      </c>
      <c r="H351" s="713">
        <v>259.41273600000005</v>
      </c>
      <c r="I351" s="713">
        <f t="shared" si="47"/>
        <v>18.410304000000004</v>
      </c>
      <c r="J351" s="713"/>
      <c r="K351" s="713">
        <f t="shared" si="48"/>
        <v>277.82304000000005</v>
      </c>
      <c r="L351" s="713">
        <v>89.267264000000011</v>
      </c>
      <c r="M351" s="714">
        <f t="shared" si="49"/>
        <v>70.856960000000015</v>
      </c>
    </row>
    <row r="352" spans="1:13" ht="20.100000000000001" customHeight="1" x14ac:dyDescent="0.25">
      <c r="A352" s="126" t="s">
        <v>37</v>
      </c>
      <c r="B352" s="131" t="s">
        <v>20</v>
      </c>
      <c r="C352" s="1432">
        <v>5.28E-2</v>
      </c>
      <c r="D352" s="713">
        <v>59.48</v>
      </c>
      <c r="E352" s="713"/>
      <c r="F352" s="713"/>
      <c r="G352" s="713">
        <f t="shared" si="46"/>
        <v>59.48</v>
      </c>
      <c r="H352" s="713">
        <v>23.160191999999995</v>
      </c>
      <c r="I352" s="713">
        <f t="shared" si="47"/>
        <v>3.1405439999999998</v>
      </c>
      <c r="J352" s="713"/>
      <c r="K352" s="713">
        <f t="shared" si="48"/>
        <v>26.300735999999993</v>
      </c>
      <c r="L352" s="713">
        <v>36.319808000000002</v>
      </c>
      <c r="M352" s="714">
        <f t="shared" si="49"/>
        <v>33.179264000000003</v>
      </c>
    </row>
    <row r="353" spans="1:13" ht="20.100000000000001" customHeight="1" x14ac:dyDescent="0.25">
      <c r="A353" s="126" t="s">
        <v>43</v>
      </c>
      <c r="B353" s="131" t="s">
        <v>21</v>
      </c>
      <c r="C353" s="1432"/>
      <c r="D353" s="713">
        <v>0</v>
      </c>
      <c r="E353" s="713"/>
      <c r="F353" s="713"/>
      <c r="G353" s="713">
        <f t="shared" si="46"/>
        <v>0</v>
      </c>
      <c r="H353" s="713">
        <v>0</v>
      </c>
      <c r="I353" s="713">
        <f t="shared" si="47"/>
        <v>0</v>
      </c>
      <c r="J353" s="713"/>
      <c r="K353" s="713">
        <f t="shared" si="48"/>
        <v>0</v>
      </c>
      <c r="L353" s="713">
        <v>0</v>
      </c>
      <c r="M353" s="714">
        <f t="shared" si="49"/>
        <v>0</v>
      </c>
    </row>
    <row r="354" spans="1:13" ht="20.100000000000001" customHeight="1" x14ac:dyDescent="0.25">
      <c r="A354" s="126" t="s">
        <v>41</v>
      </c>
      <c r="B354" s="131" t="s">
        <v>303</v>
      </c>
      <c r="C354" s="1432"/>
      <c r="D354" s="713">
        <v>0</v>
      </c>
      <c r="E354" s="713"/>
      <c r="F354" s="713"/>
      <c r="G354" s="713">
        <f t="shared" si="46"/>
        <v>0</v>
      </c>
      <c r="H354" s="713">
        <v>0</v>
      </c>
      <c r="I354" s="713">
        <f t="shared" si="47"/>
        <v>0</v>
      </c>
      <c r="J354" s="713"/>
      <c r="K354" s="713">
        <f t="shared" si="48"/>
        <v>0</v>
      </c>
      <c r="L354" s="713">
        <v>0</v>
      </c>
      <c r="M354" s="714">
        <f t="shared" si="49"/>
        <v>0</v>
      </c>
    </row>
    <row r="355" spans="1:13" ht="20.100000000000001" customHeight="1" x14ac:dyDescent="0.25">
      <c r="A355" s="126" t="s">
        <v>42</v>
      </c>
      <c r="B355" s="131" t="s">
        <v>22</v>
      </c>
      <c r="C355" s="1432"/>
      <c r="D355" s="713">
        <v>0</v>
      </c>
      <c r="E355" s="713"/>
      <c r="F355" s="713"/>
      <c r="G355" s="713">
        <f t="shared" si="46"/>
        <v>0</v>
      </c>
      <c r="H355" s="713">
        <v>0</v>
      </c>
      <c r="I355" s="713">
        <f t="shared" si="47"/>
        <v>0</v>
      </c>
      <c r="J355" s="713"/>
      <c r="K355" s="713">
        <f t="shared" si="48"/>
        <v>0</v>
      </c>
      <c r="L355" s="713">
        <v>0</v>
      </c>
      <c r="M355" s="714">
        <f t="shared" si="49"/>
        <v>0</v>
      </c>
    </row>
    <row r="356" spans="1:13" ht="20.100000000000001" customHeight="1" x14ac:dyDescent="0.25">
      <c r="A356" s="126" t="s">
        <v>44</v>
      </c>
      <c r="B356" s="131" t="s">
        <v>18</v>
      </c>
      <c r="C356" s="1432">
        <v>9.5000000000000001E-2</v>
      </c>
      <c r="D356" s="713">
        <v>7.33</v>
      </c>
      <c r="E356" s="713"/>
      <c r="F356" s="713"/>
      <c r="G356" s="713">
        <f t="shared" si="46"/>
        <v>7.33</v>
      </c>
      <c r="H356" s="713">
        <v>9.151250000000001</v>
      </c>
      <c r="I356" s="713">
        <f t="shared" si="47"/>
        <v>0.69635000000000002</v>
      </c>
      <c r="J356" s="713"/>
      <c r="K356" s="713">
        <f t="shared" si="48"/>
        <v>9.8476000000000017</v>
      </c>
      <c r="L356" s="713">
        <v>-1.8212500000000009</v>
      </c>
      <c r="M356" s="714">
        <f t="shared" si="49"/>
        <v>-2.5176000000000016</v>
      </c>
    </row>
    <row r="357" spans="1:13" ht="20.100000000000001" customHeight="1" x14ac:dyDescent="0.25">
      <c r="A357" s="126">
        <v>5</v>
      </c>
      <c r="B357" s="131" t="s">
        <v>23</v>
      </c>
      <c r="C357" s="1432"/>
      <c r="D357" s="713">
        <v>0</v>
      </c>
      <c r="E357" s="713"/>
      <c r="F357" s="713"/>
      <c r="G357" s="713">
        <f t="shared" si="46"/>
        <v>0</v>
      </c>
      <c r="H357" s="713">
        <v>0</v>
      </c>
      <c r="I357" s="713">
        <f t="shared" si="47"/>
        <v>0</v>
      </c>
      <c r="J357" s="713"/>
      <c r="K357" s="713">
        <f t="shared" si="48"/>
        <v>0</v>
      </c>
      <c r="L357" s="713">
        <v>0</v>
      </c>
      <c r="M357" s="714">
        <f t="shared" si="49"/>
        <v>0</v>
      </c>
    </row>
    <row r="358" spans="1:13" ht="20.100000000000001" customHeight="1" x14ac:dyDescent="0.25">
      <c r="A358" s="126">
        <v>6</v>
      </c>
      <c r="B358" s="131" t="s">
        <v>24</v>
      </c>
      <c r="C358" s="1432">
        <v>5.28E-2</v>
      </c>
      <c r="D358" s="713">
        <v>149.52941999999999</v>
      </c>
      <c r="E358" s="713"/>
      <c r="F358" s="713"/>
      <c r="G358" s="713">
        <f t="shared" si="46"/>
        <v>149.52941999999999</v>
      </c>
      <c r="H358" s="713">
        <v>115.94916438399999</v>
      </c>
      <c r="I358" s="713">
        <f t="shared" si="47"/>
        <v>7.8951533759999997</v>
      </c>
      <c r="J358" s="713"/>
      <c r="K358" s="713">
        <f t="shared" si="48"/>
        <v>123.84431775999998</v>
      </c>
      <c r="L358" s="713">
        <v>33.580255616000002</v>
      </c>
      <c r="M358" s="714">
        <f t="shared" si="49"/>
        <v>25.685102240000006</v>
      </c>
    </row>
    <row r="359" spans="1:13" ht="20.100000000000001" customHeight="1" x14ac:dyDescent="0.25">
      <c r="A359" s="126">
        <v>7</v>
      </c>
      <c r="B359" s="129" t="s">
        <v>53</v>
      </c>
      <c r="C359" s="1432"/>
      <c r="D359" s="713">
        <v>0</v>
      </c>
      <c r="E359" s="713"/>
      <c r="F359" s="713"/>
      <c r="G359" s="713">
        <f t="shared" si="46"/>
        <v>0</v>
      </c>
      <c r="H359" s="713">
        <v>0</v>
      </c>
      <c r="I359" s="713">
        <f t="shared" si="47"/>
        <v>0</v>
      </c>
      <c r="J359" s="713"/>
      <c r="K359" s="713">
        <f t="shared" si="48"/>
        <v>0</v>
      </c>
      <c r="L359" s="713">
        <v>0</v>
      </c>
      <c r="M359" s="714">
        <f t="shared" si="49"/>
        <v>0</v>
      </c>
    </row>
    <row r="360" spans="1:13" ht="20.100000000000001" customHeight="1" x14ac:dyDescent="0.25">
      <c r="A360" s="126">
        <v>8</v>
      </c>
      <c r="B360" s="129" t="s">
        <v>25</v>
      </c>
      <c r="C360" s="1432">
        <v>6.3299999999999995E-2</v>
      </c>
      <c r="D360" s="713">
        <v>13.10186</v>
      </c>
      <c r="E360" s="713">
        <v>2</v>
      </c>
      <c r="F360" s="713"/>
      <c r="G360" s="713">
        <f t="shared" si="46"/>
        <v>15.10186</v>
      </c>
      <c r="H360" s="713">
        <v>6.7360586420000006</v>
      </c>
      <c r="I360" s="713">
        <f t="shared" si="47"/>
        <v>0.95594773799999999</v>
      </c>
      <c r="J360" s="713"/>
      <c r="K360" s="713">
        <f t="shared" si="48"/>
        <v>7.6920063800000005</v>
      </c>
      <c r="L360" s="713">
        <v>6.3658013579999997</v>
      </c>
      <c r="M360" s="714">
        <f t="shared" si="49"/>
        <v>7.4098536199999998</v>
      </c>
    </row>
    <row r="361" spans="1:13" ht="20.100000000000001" customHeight="1" x14ac:dyDescent="0.25">
      <c r="A361" s="126">
        <f>A360+1</f>
        <v>9</v>
      </c>
      <c r="B361" s="129" t="s">
        <v>51</v>
      </c>
      <c r="C361" s="1432">
        <v>6.3299999999999995E-2</v>
      </c>
      <c r="D361" s="713">
        <v>0.91250000000000031</v>
      </c>
      <c r="E361" s="713"/>
      <c r="F361" s="713"/>
      <c r="G361" s="713">
        <f t="shared" si="46"/>
        <v>0.91250000000000031</v>
      </c>
      <c r="H361" s="713">
        <v>0.80901825000000016</v>
      </c>
      <c r="I361" s="713">
        <f t="shared" si="47"/>
        <v>5.7761250000000014E-2</v>
      </c>
      <c r="J361" s="713"/>
      <c r="K361" s="713">
        <f t="shared" si="48"/>
        <v>0.86677950000000015</v>
      </c>
      <c r="L361" s="713">
        <v>0.10348175000000015</v>
      </c>
      <c r="M361" s="714">
        <f t="shared" si="49"/>
        <v>4.5720500000000164E-2</v>
      </c>
    </row>
    <row r="362" spans="1:13" ht="20.100000000000001" customHeight="1" x14ac:dyDescent="0.25">
      <c r="A362" s="126">
        <f>A361+1</f>
        <v>10</v>
      </c>
      <c r="B362" s="130" t="s">
        <v>26</v>
      </c>
      <c r="C362" s="1432">
        <v>5.28E-2</v>
      </c>
      <c r="D362" s="713">
        <v>177.92</v>
      </c>
      <c r="E362" s="713"/>
      <c r="F362" s="713"/>
      <c r="G362" s="713">
        <f t="shared" si="46"/>
        <v>177.92</v>
      </c>
      <c r="H362" s="713">
        <v>229.63681599999987</v>
      </c>
      <c r="I362" s="713">
        <f t="shared" si="47"/>
        <v>9.3941759999999999</v>
      </c>
      <c r="J362" s="713"/>
      <c r="K362" s="713">
        <f t="shared" si="48"/>
        <v>239.03099199999986</v>
      </c>
      <c r="L362" s="713">
        <v>-51.716815999999881</v>
      </c>
      <c r="M362" s="714">
        <f t="shared" si="49"/>
        <v>-61.110991999999868</v>
      </c>
    </row>
    <row r="363" spans="1:13" ht="20.100000000000001" customHeight="1" x14ac:dyDescent="0.25">
      <c r="A363" s="126">
        <f>A362+1</f>
        <v>11</v>
      </c>
      <c r="B363" s="131" t="s">
        <v>0</v>
      </c>
      <c r="C363" s="1432"/>
      <c r="D363" s="713">
        <v>380.82</v>
      </c>
      <c r="E363" s="713"/>
      <c r="F363" s="713"/>
      <c r="G363" s="713">
        <f t="shared" si="46"/>
        <v>380.82</v>
      </c>
      <c r="H363" s="713">
        <v>0</v>
      </c>
      <c r="I363" s="713">
        <f t="shared" si="47"/>
        <v>0</v>
      </c>
      <c r="J363" s="713"/>
      <c r="K363" s="713">
        <f t="shared" si="48"/>
        <v>0</v>
      </c>
      <c r="L363" s="713">
        <v>380.82</v>
      </c>
      <c r="M363" s="714">
        <f t="shared" si="49"/>
        <v>380.82</v>
      </c>
    </row>
    <row r="364" spans="1:13" ht="20.100000000000001" customHeight="1" x14ac:dyDescent="0.25">
      <c r="A364" s="126">
        <f>A363+1</f>
        <v>12</v>
      </c>
      <c r="B364" s="130" t="s">
        <v>27</v>
      </c>
      <c r="C364" s="1432"/>
      <c r="D364" s="713">
        <v>1492.77</v>
      </c>
      <c r="E364" s="713"/>
      <c r="F364" s="713"/>
      <c r="G364" s="713">
        <f t="shared" si="46"/>
        <v>1492.77</v>
      </c>
      <c r="H364" s="713">
        <v>0</v>
      </c>
      <c r="I364" s="713">
        <f t="shared" si="47"/>
        <v>0</v>
      </c>
      <c r="J364" s="713"/>
      <c r="K364" s="713">
        <f t="shared" si="48"/>
        <v>0</v>
      </c>
      <c r="L364" s="713">
        <v>1492.77</v>
      </c>
      <c r="M364" s="714">
        <f t="shared" si="49"/>
        <v>1492.77</v>
      </c>
    </row>
    <row r="365" spans="1:13" ht="20.100000000000001" customHeight="1" x14ac:dyDescent="0.25">
      <c r="A365" s="126">
        <v>13</v>
      </c>
      <c r="B365" s="131" t="s">
        <v>253</v>
      </c>
      <c r="C365" s="1432">
        <v>0.15</v>
      </c>
      <c r="D365" s="713">
        <v>7.9940000000000007</v>
      </c>
      <c r="E365" s="713"/>
      <c r="F365" s="713"/>
      <c r="G365" s="713">
        <f t="shared" si="46"/>
        <v>7.9940000000000007</v>
      </c>
      <c r="H365" s="713">
        <v>12.171399999999998</v>
      </c>
      <c r="I365" s="713">
        <f t="shared" si="47"/>
        <v>1.1991000000000001</v>
      </c>
      <c r="J365" s="713"/>
      <c r="K365" s="713">
        <f t="shared" si="48"/>
        <v>13.370499999999998</v>
      </c>
      <c r="L365" s="713">
        <v>-4.1773999999999978</v>
      </c>
      <c r="M365" s="714">
        <f t="shared" si="49"/>
        <v>-5.3764999999999974</v>
      </c>
    </row>
    <row r="366" spans="1:13" ht="20.100000000000001" customHeight="1" x14ac:dyDescent="0.25">
      <c r="A366" s="126">
        <v>15</v>
      </c>
      <c r="B366" s="131" t="s">
        <v>52</v>
      </c>
      <c r="C366" s="1432">
        <v>0.15</v>
      </c>
      <c r="D366" s="713">
        <v>2.2312200000000004</v>
      </c>
      <c r="E366" s="713"/>
      <c r="F366" s="713"/>
      <c r="G366" s="713">
        <f t="shared" si="46"/>
        <v>2.2312200000000004</v>
      </c>
      <c r="H366" s="713">
        <v>4.1326470000000004</v>
      </c>
      <c r="I366" s="713">
        <f t="shared" si="47"/>
        <v>0.33468300000000006</v>
      </c>
      <c r="J366" s="713"/>
      <c r="K366" s="713">
        <f t="shared" si="48"/>
        <v>4.4673300000000005</v>
      </c>
      <c r="L366" s="713">
        <v>-1.901427</v>
      </c>
      <c r="M366" s="714">
        <f t="shared" si="49"/>
        <v>-2.23611</v>
      </c>
    </row>
    <row r="367" spans="1:13" ht="20.100000000000001" customHeight="1" x14ac:dyDescent="0.25">
      <c r="A367" s="126">
        <v>16</v>
      </c>
      <c r="B367" s="131" t="s">
        <v>983</v>
      </c>
      <c r="C367" s="1432"/>
      <c r="D367" s="713">
        <v>4516.0290000000005</v>
      </c>
      <c r="E367" s="713">
        <f>SUM(E341:E366)</f>
        <v>106</v>
      </c>
      <c r="F367" s="713"/>
      <c r="G367" s="713">
        <f t="shared" si="46"/>
        <v>4622.0290000000005</v>
      </c>
      <c r="H367" s="713">
        <v>1847.0035922759996</v>
      </c>
      <c r="I367" s="713">
        <f>SUM(I341:I366)</f>
        <v>136.789182364</v>
      </c>
      <c r="J367" s="713"/>
      <c r="K367" s="713">
        <f>SUM(K341:K366)</f>
        <v>1983.7927746399996</v>
      </c>
      <c r="L367" s="713">
        <v>2669.0254077240002</v>
      </c>
      <c r="M367" s="714">
        <f>SUM(M341:M366)</f>
        <v>2638.2362253600004</v>
      </c>
    </row>
    <row r="368" spans="1:13" ht="20.100000000000001" customHeight="1" x14ac:dyDescent="0.25">
      <c r="A368" s="126">
        <v>17</v>
      </c>
      <c r="B368" s="131" t="s">
        <v>388</v>
      </c>
      <c r="C368" s="1432"/>
      <c r="D368" s="713">
        <v>1492.77</v>
      </c>
      <c r="E368" s="713"/>
      <c r="F368" s="713"/>
      <c r="G368" s="713">
        <f t="shared" si="46"/>
        <v>1492.77</v>
      </c>
      <c r="H368" s="713">
        <v>0</v>
      </c>
      <c r="I368" s="713">
        <f t="shared" ref="I368:I371" si="50">G368*C368</f>
        <v>0</v>
      </c>
      <c r="J368" s="713"/>
      <c r="K368" s="713">
        <f t="shared" ref="K368:K371" si="51">H368+I368-J368</f>
        <v>0</v>
      </c>
      <c r="L368" s="713">
        <v>1492.77</v>
      </c>
      <c r="M368" s="714">
        <v>1492.77</v>
      </c>
    </row>
    <row r="369" spans="1:13" ht="20.100000000000001" customHeight="1" x14ac:dyDescent="0.25">
      <c r="A369" s="126">
        <v>18</v>
      </c>
      <c r="B369" s="131" t="s">
        <v>405</v>
      </c>
      <c r="C369" s="1432"/>
      <c r="D369" s="713">
        <v>558.74</v>
      </c>
      <c r="E369" s="713"/>
      <c r="F369" s="713"/>
      <c r="G369" s="713">
        <f t="shared" si="46"/>
        <v>558.74</v>
      </c>
      <c r="H369" s="713">
        <v>0</v>
      </c>
      <c r="I369" s="713">
        <f t="shared" si="50"/>
        <v>0</v>
      </c>
      <c r="J369" s="713"/>
      <c r="K369" s="713">
        <f t="shared" si="51"/>
        <v>0</v>
      </c>
      <c r="L369" s="713">
        <v>558.74</v>
      </c>
      <c r="M369" s="714">
        <v>558.74</v>
      </c>
    </row>
    <row r="370" spans="1:13" ht="20.100000000000001" customHeight="1" x14ac:dyDescent="0.25">
      <c r="A370" s="126">
        <v>19</v>
      </c>
      <c r="B370" s="131" t="s">
        <v>406</v>
      </c>
      <c r="C370" s="1432"/>
      <c r="D370" s="713">
        <v>0</v>
      </c>
      <c r="E370" s="713"/>
      <c r="F370" s="713"/>
      <c r="G370" s="713">
        <f t="shared" si="46"/>
        <v>0</v>
      </c>
      <c r="H370" s="713">
        <v>0</v>
      </c>
      <c r="I370" s="713">
        <f t="shared" si="50"/>
        <v>0</v>
      </c>
      <c r="J370" s="713"/>
      <c r="K370" s="713">
        <f t="shared" si="51"/>
        <v>0</v>
      </c>
      <c r="L370" s="713">
        <v>0</v>
      </c>
      <c r="M370" s="714">
        <v>0</v>
      </c>
    </row>
    <row r="371" spans="1:13" ht="20.100000000000001" customHeight="1" x14ac:dyDescent="0.25">
      <c r="A371" s="126">
        <v>20</v>
      </c>
      <c r="B371" s="131" t="s">
        <v>407</v>
      </c>
      <c r="C371" s="113"/>
      <c r="D371" s="713">
        <v>0</v>
      </c>
      <c r="E371" s="713"/>
      <c r="F371" s="713"/>
      <c r="G371" s="713">
        <f t="shared" si="46"/>
        <v>0</v>
      </c>
      <c r="H371" s="713">
        <v>0</v>
      </c>
      <c r="I371" s="713">
        <f t="shared" si="50"/>
        <v>0</v>
      </c>
      <c r="J371" s="713"/>
      <c r="K371" s="713">
        <f t="shared" si="51"/>
        <v>0</v>
      </c>
      <c r="L371" s="713">
        <v>0</v>
      </c>
      <c r="M371" s="714">
        <v>0</v>
      </c>
    </row>
    <row r="372" spans="1:13" ht="28.15" customHeight="1" thickBot="1" x14ac:dyDescent="0.3">
      <c r="A372" s="133">
        <v>21</v>
      </c>
      <c r="B372" s="134" t="s">
        <v>408</v>
      </c>
      <c r="C372" s="114"/>
      <c r="D372" s="717">
        <f>D367-D368-D369-D370-D371</f>
        <v>2464.5190000000002</v>
      </c>
      <c r="E372" s="717">
        <f>E367-E368-E369-E370-E371</f>
        <v>106</v>
      </c>
      <c r="F372" s="717"/>
      <c r="G372" s="717">
        <f>G367-G368-G369-G370-G371</f>
        <v>2570.5190000000002</v>
      </c>
      <c r="H372" s="717">
        <f>H367-H368-H369-H370-H371</f>
        <v>1847.0035922759996</v>
      </c>
      <c r="I372" s="717">
        <f t="shared" ref="I372:M372" si="52">I367-I368-I369-I370-I371</f>
        <v>136.789182364</v>
      </c>
      <c r="J372" s="717">
        <f t="shared" si="52"/>
        <v>0</v>
      </c>
      <c r="K372" s="717">
        <f t="shared" si="52"/>
        <v>1983.7927746399996</v>
      </c>
      <c r="L372" s="717">
        <f t="shared" si="52"/>
        <v>617.51540772400017</v>
      </c>
      <c r="M372" s="718">
        <f t="shared" si="52"/>
        <v>586.7262253600004</v>
      </c>
    </row>
    <row r="374" spans="1:13" x14ac:dyDescent="0.25">
      <c r="B374" s="1234" t="str">
        <f>B327</f>
        <v>For KINESCO Power and Utilities Pvt. Ltd.</v>
      </c>
      <c r="M374" s="1235"/>
    </row>
    <row r="375" spans="1:13" x14ac:dyDescent="0.25">
      <c r="B375" s="1234"/>
      <c r="M375" s="1235"/>
    </row>
    <row r="376" spans="1:13" x14ac:dyDescent="0.25">
      <c r="B376" s="1234"/>
      <c r="M376" s="1235"/>
    </row>
    <row r="377" spans="1:13" x14ac:dyDescent="0.25">
      <c r="B377" s="1234"/>
      <c r="M377" s="1235"/>
    </row>
    <row r="378" spans="1:13" x14ac:dyDescent="0.25">
      <c r="B378" s="1234"/>
      <c r="M378" s="1235"/>
    </row>
    <row r="379" spans="1:13" x14ac:dyDescent="0.25">
      <c r="B379" s="1234" t="str">
        <f t="shared" ref="B379:B383" si="53">B332</f>
        <v>T M AJITHKUMAR</v>
      </c>
      <c r="M379" s="1235"/>
    </row>
    <row r="380" spans="1:13" x14ac:dyDescent="0.25">
      <c r="B380" s="1234" t="str">
        <f t="shared" si="53"/>
        <v>CHIEF EXECUTIVE OFFICER</v>
      </c>
      <c r="M380" s="1235"/>
    </row>
    <row r="381" spans="1:13" x14ac:dyDescent="0.25">
      <c r="B381" s="1234"/>
      <c r="M381" s="1235"/>
    </row>
    <row r="382" spans="1:13" x14ac:dyDescent="0.25">
      <c r="B382" s="1234" t="str">
        <f t="shared" si="53"/>
        <v>Place: Kakkanad, Kochi</v>
      </c>
      <c r="M382" s="1235"/>
    </row>
    <row r="383" spans="1:13" x14ac:dyDescent="0.25">
      <c r="B383" s="1234" t="str">
        <f t="shared" si="53"/>
        <v>Date: --/--/----</v>
      </c>
      <c r="M383" s="1235"/>
    </row>
    <row r="384" spans="1:13" x14ac:dyDescent="0.25">
      <c r="B384" s="1234"/>
    </row>
  </sheetData>
  <mergeCells count="58">
    <mergeCell ref="A8:A9"/>
    <mergeCell ref="B8:B9"/>
    <mergeCell ref="C8:C9"/>
    <mergeCell ref="D8:G8"/>
    <mergeCell ref="A2:M2"/>
    <mergeCell ref="A4:M4"/>
    <mergeCell ref="H8:K8"/>
    <mergeCell ref="L8:L9"/>
    <mergeCell ref="M8:M9"/>
    <mergeCell ref="L55:L56"/>
    <mergeCell ref="M55:M56"/>
    <mergeCell ref="A103:A104"/>
    <mergeCell ref="B103:B104"/>
    <mergeCell ref="C103:C104"/>
    <mergeCell ref="D103:G103"/>
    <mergeCell ref="A55:A56"/>
    <mergeCell ref="B55:B56"/>
    <mergeCell ref="C55:C56"/>
    <mergeCell ref="D55:G55"/>
    <mergeCell ref="H55:K55"/>
    <mergeCell ref="M103:M104"/>
    <mergeCell ref="L150:L151"/>
    <mergeCell ref="M150:M151"/>
    <mergeCell ref="H103:K103"/>
    <mergeCell ref="L103:L104"/>
    <mergeCell ref="A197:A198"/>
    <mergeCell ref="B197:B198"/>
    <mergeCell ref="C197:C198"/>
    <mergeCell ref="D197:G197"/>
    <mergeCell ref="H197:K197"/>
    <mergeCell ref="L197:L198"/>
    <mergeCell ref="M197:M198"/>
    <mergeCell ref="A150:A151"/>
    <mergeCell ref="B150:B151"/>
    <mergeCell ref="C150:C151"/>
    <mergeCell ref="D150:G150"/>
    <mergeCell ref="H150:K150"/>
    <mergeCell ref="M338:M339"/>
    <mergeCell ref="A291:A292"/>
    <mergeCell ref="B291:B292"/>
    <mergeCell ref="C291:C292"/>
    <mergeCell ref="D291:G291"/>
    <mergeCell ref="H291:K291"/>
    <mergeCell ref="A338:A339"/>
    <mergeCell ref="B338:B339"/>
    <mergeCell ref="C338:C339"/>
    <mergeCell ref="D338:G338"/>
    <mergeCell ref="H338:K338"/>
    <mergeCell ref="L338:L339"/>
    <mergeCell ref="A244:A245"/>
    <mergeCell ref="M244:M245"/>
    <mergeCell ref="L291:L292"/>
    <mergeCell ref="M291:M292"/>
    <mergeCell ref="B244:B245"/>
    <mergeCell ref="C244:C245"/>
    <mergeCell ref="D244:G244"/>
    <mergeCell ref="H244:K244"/>
    <mergeCell ref="L244:L245"/>
  </mergeCells>
  <printOptions horizontalCentered="1"/>
  <pageMargins left="0.27559055118110237" right="0.19685039370078741" top="0.43307086614173229" bottom="0.31496062992125984" header="0.31496062992125984" footer="0.11811023622047245"/>
  <pageSetup paperSize="9" scale="50" orientation="landscape" r:id="rId1"/>
  <headerFooter alignWithMargins="0"/>
  <rowBreaks count="7" manualBreakCount="7">
    <brk id="53" max="12" man="1"/>
    <brk id="101" max="12" man="1"/>
    <brk id="148" max="12" man="1"/>
    <brk id="195" max="12" man="1"/>
    <brk id="242" max="12" man="1"/>
    <brk id="289" max="12" man="1"/>
    <brk id="336" max="12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67"/>
  <sheetViews>
    <sheetView view="pageBreakPreview" topLeftCell="A187" zoomScale="85" zoomScaleNormal="85" zoomScaleSheetLayoutView="85" workbookViewId="0">
      <selection activeCell="E193" sqref="E193"/>
    </sheetView>
  </sheetViews>
  <sheetFormatPr defaultRowHeight="12.75" x14ac:dyDescent="0.2"/>
  <cols>
    <col min="1" max="1" width="8.5" bestFit="1" customWidth="1"/>
    <col min="2" max="2" width="86.33203125" bestFit="1" customWidth="1"/>
    <col min="3" max="3" width="17" customWidth="1"/>
    <col min="4" max="4" width="18" customWidth="1"/>
    <col min="5" max="5" width="14.33203125" customWidth="1"/>
    <col min="6" max="6" width="15.83203125" customWidth="1"/>
    <col min="7" max="7" width="14.83203125" customWidth="1"/>
    <col min="8" max="8" width="15.33203125" customWidth="1"/>
    <col min="9" max="9" width="16.83203125" customWidth="1"/>
    <col min="10" max="10" width="12.83203125" customWidth="1"/>
    <col min="11" max="11" width="12.33203125" customWidth="1"/>
    <col min="12" max="12" width="13.1640625" customWidth="1"/>
    <col min="13" max="13" width="11.5" customWidth="1"/>
  </cols>
  <sheetData>
    <row r="1" spans="1:14" ht="21" thickBot="1" x14ac:dyDescent="0.35">
      <c r="A1" s="111"/>
      <c r="B1" s="110"/>
      <c r="C1" s="110"/>
      <c r="D1" s="112"/>
      <c r="E1" s="110"/>
      <c r="F1" s="110"/>
      <c r="G1" s="110"/>
      <c r="H1" s="110"/>
      <c r="I1" s="110"/>
      <c r="J1" s="110"/>
      <c r="K1" s="110"/>
      <c r="L1" s="277"/>
      <c r="M1" s="110"/>
      <c r="N1" s="15"/>
    </row>
    <row r="2" spans="1:14" ht="19.5" thickBot="1" x14ac:dyDescent="0.3">
      <c r="A2" s="1735" t="s">
        <v>265</v>
      </c>
      <c r="B2" s="1736"/>
      <c r="C2" s="1736"/>
      <c r="D2" s="1736"/>
      <c r="E2" s="1736"/>
      <c r="F2" s="1736"/>
      <c r="G2" s="1736"/>
      <c r="H2" s="1736"/>
      <c r="I2" s="1736"/>
      <c r="J2" s="1736"/>
      <c r="K2" s="1736"/>
      <c r="L2" s="1736"/>
      <c r="M2" s="1737"/>
      <c r="N2" s="15"/>
    </row>
    <row r="3" spans="1:14" ht="16.5" thickBot="1" x14ac:dyDescent="0.3">
      <c r="A3" s="111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5"/>
    </row>
    <row r="4" spans="1:14" ht="19.5" thickBot="1" x14ac:dyDescent="0.3">
      <c r="A4" s="1738" t="s">
        <v>402</v>
      </c>
      <c r="B4" s="1739"/>
      <c r="C4" s="1739"/>
      <c r="D4" s="1739"/>
      <c r="E4" s="1739"/>
      <c r="F4" s="1739"/>
      <c r="G4" s="1739"/>
      <c r="H4" s="1739"/>
      <c r="I4" s="1739"/>
      <c r="J4" s="1739"/>
      <c r="K4" s="1739"/>
      <c r="L4" s="1739"/>
      <c r="M4" s="1740"/>
      <c r="N4" s="15"/>
    </row>
    <row r="5" spans="1:14" ht="15.75" x14ac:dyDescent="0.25">
      <c r="A5" s="111"/>
      <c r="B5" s="420" t="str">
        <f>'[85]D3.4(c)_2019-20_to 2026-27_OK_P'!B6</f>
        <v>Name of Distribution Business/Licensee:</v>
      </c>
      <c r="C5" s="110" t="str">
        <f>'[85]D3.4(c)_2019-20_to 2026-27_OK_P'!C6</f>
        <v>KINESCO Power and Utilities Private Limited</v>
      </c>
      <c r="D5" s="112"/>
      <c r="E5" s="110"/>
      <c r="F5" s="110"/>
      <c r="G5" s="110"/>
      <c r="H5" s="110"/>
      <c r="I5" s="110"/>
      <c r="J5" s="110"/>
      <c r="K5" s="110"/>
      <c r="L5" s="110"/>
      <c r="M5" s="110"/>
      <c r="N5" s="15"/>
    </row>
    <row r="6" spans="1:14" ht="15.75" x14ac:dyDescent="0.25">
      <c r="A6" s="111"/>
      <c r="B6" s="112" t="str">
        <f>'[85]D3.4(c)_2019-20_to 2026-27_OK_P'!B7</f>
        <v>Licensed Area of Supply:</v>
      </c>
      <c r="C6" s="110" t="str">
        <f>'[85]D3.4(c)_2019-20_to 2026-27_OK_P'!C7</f>
        <v>Infopark and KINFRA Park, Kakkanad, KINFRA Hi Tech Park, Kalamassery, KIITP, Kanjikode and KINFRA Mega Food Park, Kozhipara, Palakkad</v>
      </c>
      <c r="D6" s="112"/>
      <c r="E6" s="110"/>
      <c r="F6" s="110"/>
      <c r="G6" s="110"/>
      <c r="H6" s="110"/>
      <c r="I6" s="110"/>
      <c r="J6" s="110"/>
      <c r="K6" s="110"/>
      <c r="L6" s="110"/>
      <c r="M6" s="110"/>
      <c r="N6" s="15"/>
    </row>
    <row r="7" spans="1:14" ht="17.25" thickBot="1" x14ac:dyDescent="0.35">
      <c r="A7" s="111"/>
      <c r="B7" s="514"/>
      <c r="C7" s="110"/>
      <c r="D7" s="112"/>
      <c r="E7" s="132"/>
      <c r="F7" s="110"/>
      <c r="G7" s="110"/>
      <c r="H7" s="110"/>
      <c r="I7" s="110"/>
      <c r="J7" s="110"/>
      <c r="K7" s="110"/>
      <c r="L7" s="110"/>
      <c r="M7" s="110"/>
      <c r="N7" s="15"/>
    </row>
    <row r="8" spans="1:14" ht="16.5" x14ac:dyDescent="0.2">
      <c r="A8" s="1724" t="s">
        <v>74</v>
      </c>
      <c r="B8" s="1730" t="s">
        <v>403</v>
      </c>
      <c r="C8" s="1730" t="s">
        <v>78</v>
      </c>
      <c r="D8" s="1732" t="s">
        <v>86</v>
      </c>
      <c r="E8" s="1733"/>
      <c r="F8" s="1733"/>
      <c r="G8" s="1734"/>
      <c r="H8" s="1732" t="s">
        <v>404</v>
      </c>
      <c r="I8" s="1733"/>
      <c r="J8" s="1733"/>
      <c r="K8" s="1734"/>
      <c r="L8" s="1728" t="s">
        <v>87</v>
      </c>
      <c r="M8" s="1726" t="s">
        <v>302</v>
      </c>
      <c r="N8" s="41"/>
    </row>
    <row r="9" spans="1:14" ht="101.25" customHeight="1" x14ac:dyDescent="0.2">
      <c r="A9" s="1725"/>
      <c r="B9" s="1731"/>
      <c r="C9" s="1731"/>
      <c r="D9" s="1226" t="s">
        <v>79</v>
      </c>
      <c r="E9" s="1226" t="s">
        <v>80</v>
      </c>
      <c r="F9" s="1226" t="s">
        <v>81</v>
      </c>
      <c r="G9" s="1226" t="s">
        <v>82</v>
      </c>
      <c r="H9" s="1226" t="s">
        <v>83</v>
      </c>
      <c r="I9" s="1226" t="s">
        <v>80</v>
      </c>
      <c r="J9" s="1226" t="s">
        <v>84</v>
      </c>
      <c r="K9" s="1226" t="s">
        <v>85</v>
      </c>
      <c r="L9" s="1729"/>
      <c r="M9" s="1727"/>
      <c r="N9" s="41"/>
    </row>
    <row r="10" spans="1:14" ht="16.5" x14ac:dyDescent="0.3">
      <c r="A10" s="1216">
        <v>1</v>
      </c>
      <c r="B10" s="1216">
        <v>2</v>
      </c>
      <c r="C10" s="1216">
        <v>3</v>
      </c>
      <c r="D10" s="1216">
        <v>4</v>
      </c>
      <c r="E10" s="1216">
        <v>5</v>
      </c>
      <c r="F10" s="1216">
        <v>6</v>
      </c>
      <c r="G10" s="1216">
        <v>7</v>
      </c>
      <c r="H10" s="1216">
        <v>8</v>
      </c>
      <c r="I10" s="1216">
        <v>9</v>
      </c>
      <c r="J10" s="1216">
        <v>10</v>
      </c>
      <c r="K10" s="1216">
        <v>11</v>
      </c>
      <c r="L10" s="1216">
        <v>12</v>
      </c>
      <c r="M10" s="1216">
        <v>13</v>
      </c>
      <c r="N10" s="15"/>
    </row>
    <row r="11" spans="1:14" ht="16.5" x14ac:dyDescent="0.3">
      <c r="A11" s="1575"/>
      <c r="B11" s="1579" t="s">
        <v>1133</v>
      </c>
      <c r="C11" s="1576"/>
      <c r="D11" s="1577"/>
      <c r="E11" s="1577"/>
      <c r="F11" s="1576"/>
      <c r="G11" s="1577"/>
      <c r="H11" s="1576"/>
      <c r="I11" s="1576"/>
      <c r="J11" s="1577"/>
      <c r="K11" s="1577"/>
      <c r="L11" s="1576"/>
      <c r="M11" s="1576"/>
      <c r="N11" s="1578"/>
    </row>
    <row r="12" spans="1:14" ht="15.75" x14ac:dyDescent="0.25">
      <c r="A12" s="469">
        <v>1</v>
      </c>
      <c r="B12" s="1227" t="s">
        <v>17</v>
      </c>
      <c r="C12" s="1431">
        <v>3.3300000000000003E-2</v>
      </c>
      <c r="D12" s="1508">
        <v>239.10999999999999</v>
      </c>
      <c r="E12" s="1508"/>
      <c r="F12" s="1228"/>
      <c r="G12" s="1509">
        <f>+D12+E12-F12</f>
        <v>239.10999999999999</v>
      </c>
      <c r="H12" s="1228">
        <v>72.602824499999997</v>
      </c>
      <c r="I12" s="1228">
        <v>7.9623629999999999</v>
      </c>
      <c r="J12" s="1509"/>
      <c r="K12" s="1509">
        <f>+H12+I12-J12</f>
        <v>80.565187499999993</v>
      </c>
      <c r="L12" s="1228">
        <v>168.804125</v>
      </c>
      <c r="M12" s="1228">
        <f>+G12-K12</f>
        <v>158.54481249999998</v>
      </c>
      <c r="N12" s="15"/>
    </row>
    <row r="13" spans="1:14" ht="15.75" x14ac:dyDescent="0.25">
      <c r="A13" s="126">
        <v>2</v>
      </c>
      <c r="B13" s="129" t="s">
        <v>19</v>
      </c>
      <c r="C13" s="1431">
        <v>3.3399999999999999E-2</v>
      </c>
      <c r="D13" s="1508">
        <v>127.63</v>
      </c>
      <c r="E13" s="1508">
        <v>12.17</v>
      </c>
      <c r="F13" s="713"/>
      <c r="G13" s="1509">
        <f t="shared" ref="G13:G37" si="0">+D13+E13-F13</f>
        <v>139.79999999999998</v>
      </c>
      <c r="H13" s="713">
        <v>16.574290999999999</v>
      </c>
      <c r="I13" s="713">
        <v>4.202388</v>
      </c>
      <c r="J13" s="1509"/>
      <c r="K13" s="1509">
        <f t="shared" ref="K13:K37" si="1">+H13+I13-J13</f>
        <v>20.776678999999998</v>
      </c>
      <c r="L13" s="713">
        <v>109.350162</v>
      </c>
      <c r="M13" s="713">
        <f t="shared" ref="M13:M37" si="2">+G13-K13</f>
        <v>119.02332099999998</v>
      </c>
      <c r="N13" s="15"/>
    </row>
    <row r="14" spans="1:14" ht="15.75" x14ac:dyDescent="0.25">
      <c r="A14" s="126">
        <v>3</v>
      </c>
      <c r="B14" s="131" t="s">
        <v>208</v>
      </c>
      <c r="C14" s="1431"/>
      <c r="D14" s="713">
        <v>0</v>
      </c>
      <c r="E14" s="1508"/>
      <c r="F14" s="713"/>
      <c r="G14" s="713">
        <v>0</v>
      </c>
      <c r="H14" s="713">
        <v>0</v>
      </c>
      <c r="I14" s="713">
        <v>0</v>
      </c>
      <c r="J14" s="1509"/>
      <c r="K14" s="713">
        <f t="shared" si="1"/>
        <v>0</v>
      </c>
      <c r="L14" s="713">
        <v>0</v>
      </c>
      <c r="M14" s="713">
        <f t="shared" si="2"/>
        <v>0</v>
      </c>
      <c r="N14" s="15"/>
    </row>
    <row r="15" spans="1:14" ht="15.75" x14ac:dyDescent="0.25">
      <c r="A15" s="126" t="s">
        <v>36</v>
      </c>
      <c r="B15" s="131" t="s">
        <v>207</v>
      </c>
      <c r="C15" s="1431">
        <v>5.28E-2</v>
      </c>
      <c r="D15" s="1508">
        <v>282.33999999999997</v>
      </c>
      <c r="E15" s="1508"/>
      <c r="F15" s="713"/>
      <c r="G15" s="1509">
        <f t="shared" si="0"/>
        <v>282.33999999999997</v>
      </c>
      <c r="H15" s="713">
        <v>145.9413429</v>
      </c>
      <c r="I15" s="713">
        <v>13.4167968</v>
      </c>
      <c r="J15" s="1509"/>
      <c r="K15" s="1509">
        <f t="shared" si="1"/>
        <v>159.35813969999998</v>
      </c>
      <c r="L15" s="713">
        <v>96.702031999999974</v>
      </c>
      <c r="M15" s="713">
        <f t="shared" si="2"/>
        <v>122.98186029999999</v>
      </c>
      <c r="N15" s="15"/>
    </row>
    <row r="16" spans="1:14" ht="15.75" x14ac:dyDescent="0.25">
      <c r="A16" s="126" t="s">
        <v>37</v>
      </c>
      <c r="B16" s="131" t="s">
        <v>20</v>
      </c>
      <c r="C16" s="1431">
        <v>5.28E-2</v>
      </c>
      <c r="D16" s="1508">
        <v>174.41</v>
      </c>
      <c r="E16" s="1508">
        <v>0.73</v>
      </c>
      <c r="F16" s="713">
        <v>98.04</v>
      </c>
      <c r="G16" s="1509">
        <f t="shared" si="0"/>
        <v>77.09999999999998</v>
      </c>
      <c r="H16" s="713">
        <v>75.473514000000009</v>
      </c>
      <c r="I16" s="713">
        <v>3.6464471999999999</v>
      </c>
      <c r="J16" s="1509">
        <v>38.380000000000003</v>
      </c>
      <c r="K16" s="1509">
        <f t="shared" si="1"/>
        <v>40.739961200000003</v>
      </c>
      <c r="L16" s="713">
        <v>83.664688000000012</v>
      </c>
      <c r="M16" s="713">
        <f t="shared" si="2"/>
        <v>36.360038799999977</v>
      </c>
      <c r="N16" s="15"/>
    </row>
    <row r="17" spans="1:14" ht="15.75" x14ac:dyDescent="0.25">
      <c r="A17" s="126" t="s">
        <v>43</v>
      </c>
      <c r="B17" s="131" t="s">
        <v>21</v>
      </c>
      <c r="C17" s="1431">
        <v>5.28E-2</v>
      </c>
      <c r="D17" s="1508">
        <v>254.93000000000004</v>
      </c>
      <c r="E17" s="1508">
        <v>2.34</v>
      </c>
      <c r="F17" s="713">
        <v>11.42</v>
      </c>
      <c r="G17" s="1509">
        <f t="shared" si="0"/>
        <v>245.85000000000005</v>
      </c>
      <c r="H17" s="713">
        <v>99.08111679999999</v>
      </c>
      <c r="I17" s="713">
        <v>11.682792000000003</v>
      </c>
      <c r="J17" s="1509">
        <v>4.62</v>
      </c>
      <c r="K17" s="1509">
        <f t="shared" si="1"/>
        <v>106.14390879999999</v>
      </c>
      <c r="L17" s="713">
        <v>134.98174399999999</v>
      </c>
      <c r="M17" s="713">
        <f t="shared" si="2"/>
        <v>139.70609120000006</v>
      </c>
      <c r="N17" s="15"/>
    </row>
    <row r="18" spans="1:14" ht="15.75" x14ac:dyDescent="0.25">
      <c r="A18" s="126" t="s">
        <v>41</v>
      </c>
      <c r="B18" s="131" t="s">
        <v>303</v>
      </c>
      <c r="C18" s="1431">
        <v>5.28E-2</v>
      </c>
      <c r="D18" s="1508">
        <v>410.00000000000006</v>
      </c>
      <c r="E18" s="1508">
        <v>15.72</v>
      </c>
      <c r="F18" s="713">
        <v>19.850000000000001</v>
      </c>
      <c r="G18" s="1509">
        <f t="shared" si="0"/>
        <v>405.87000000000006</v>
      </c>
      <c r="H18" s="713">
        <v>131.73133680000001</v>
      </c>
      <c r="I18" s="713">
        <v>18.913435200000002</v>
      </c>
      <c r="J18" s="1509">
        <v>7.94</v>
      </c>
      <c r="K18" s="1509">
        <f t="shared" si="1"/>
        <v>142.70477200000002</v>
      </c>
      <c r="L18" s="713">
        <v>254.86987200000002</v>
      </c>
      <c r="M18" s="713">
        <f t="shared" si="2"/>
        <v>263.16522800000007</v>
      </c>
      <c r="N18" s="15"/>
    </row>
    <row r="19" spans="1:14" ht="15.75" x14ac:dyDescent="0.25">
      <c r="A19" s="126" t="s">
        <v>42</v>
      </c>
      <c r="B19" s="131" t="s">
        <v>22</v>
      </c>
      <c r="C19" s="1431">
        <v>5.28E-2</v>
      </c>
      <c r="D19" s="1508">
        <v>3.87</v>
      </c>
      <c r="E19" s="1508"/>
      <c r="F19" s="713"/>
      <c r="G19" s="1509">
        <f t="shared" si="0"/>
        <v>3.87</v>
      </c>
      <c r="H19" s="713">
        <v>3.3558600000000003</v>
      </c>
      <c r="I19" s="713">
        <v>0.1</v>
      </c>
      <c r="J19" s="1509"/>
      <c r="K19" s="1509">
        <f t="shared" si="1"/>
        <v>3.4558600000000004</v>
      </c>
      <c r="L19" s="713">
        <v>1.8071039999999998</v>
      </c>
      <c r="M19" s="713">
        <f t="shared" si="2"/>
        <v>0.41413999999999973</v>
      </c>
      <c r="N19" s="15"/>
    </row>
    <row r="20" spans="1:14" ht="15.75" x14ac:dyDescent="0.25">
      <c r="A20" s="126" t="s">
        <v>44</v>
      </c>
      <c r="B20" s="131" t="s">
        <v>18</v>
      </c>
      <c r="C20" s="1431">
        <v>5.28E-2</v>
      </c>
      <c r="D20" s="1508">
        <v>97.320000000000007</v>
      </c>
      <c r="E20" s="1508"/>
      <c r="F20" s="713"/>
      <c r="G20" s="1509">
        <f t="shared" si="0"/>
        <v>97.320000000000007</v>
      </c>
      <c r="H20" s="713">
        <v>39.922488000000001</v>
      </c>
      <c r="I20" s="713">
        <v>4.6246464000000005</v>
      </c>
      <c r="J20" s="1509"/>
      <c r="K20" s="1509">
        <f t="shared" si="1"/>
        <v>44.547134400000004</v>
      </c>
      <c r="L20" s="713">
        <v>51.865168000000011</v>
      </c>
      <c r="M20" s="713">
        <f t="shared" si="2"/>
        <v>52.772865600000003</v>
      </c>
      <c r="N20" s="15"/>
    </row>
    <row r="21" spans="1:14" ht="15.75" x14ac:dyDescent="0.25">
      <c r="A21" s="126">
        <v>4</v>
      </c>
      <c r="B21" s="131" t="s">
        <v>209</v>
      </c>
      <c r="C21" s="1431"/>
      <c r="D21" s="713">
        <v>0</v>
      </c>
      <c r="E21" s="1508"/>
      <c r="F21" s="713"/>
      <c r="G21" s="713">
        <f t="shared" si="0"/>
        <v>0</v>
      </c>
      <c r="H21" s="713">
        <v>0</v>
      </c>
      <c r="I21" s="713">
        <v>0</v>
      </c>
      <c r="J21" s="1509"/>
      <c r="K21" s="713">
        <f t="shared" si="1"/>
        <v>0</v>
      </c>
      <c r="L21" s="713">
        <v>0</v>
      </c>
      <c r="M21" s="713">
        <f t="shared" si="2"/>
        <v>0</v>
      </c>
      <c r="N21" s="15"/>
    </row>
    <row r="22" spans="1:14" ht="15.75" x14ac:dyDescent="0.25">
      <c r="A22" s="126" t="s">
        <v>36</v>
      </c>
      <c r="B22" s="131" t="s">
        <v>207</v>
      </c>
      <c r="C22" s="1431">
        <v>5.28E-2</v>
      </c>
      <c r="D22" s="1508">
        <v>315.13000000000005</v>
      </c>
      <c r="E22" s="1508"/>
      <c r="F22" s="713"/>
      <c r="G22" s="1509">
        <f t="shared" si="0"/>
        <v>315.13000000000005</v>
      </c>
      <c r="H22" s="713">
        <v>109.64375955000001</v>
      </c>
      <c r="I22" s="713">
        <v>14.974977600000004</v>
      </c>
      <c r="J22" s="1509"/>
      <c r="K22" s="1509">
        <f t="shared" si="1"/>
        <v>124.61873715000002</v>
      </c>
      <c r="L22" s="713">
        <v>172.01636800000006</v>
      </c>
      <c r="M22" s="713">
        <f t="shared" si="2"/>
        <v>190.51126285000004</v>
      </c>
      <c r="N22" s="15"/>
    </row>
    <row r="23" spans="1:14" ht="15.75" x14ac:dyDescent="0.25">
      <c r="A23" s="126" t="s">
        <v>37</v>
      </c>
      <c r="B23" s="131" t="s">
        <v>20</v>
      </c>
      <c r="C23" s="1431">
        <v>5.28E-2</v>
      </c>
      <c r="D23" s="1508">
        <v>23.25</v>
      </c>
      <c r="E23" s="1508">
        <v>35.69</v>
      </c>
      <c r="F23" s="713"/>
      <c r="G23" s="1509">
        <f t="shared" si="0"/>
        <v>58.94</v>
      </c>
      <c r="H23" s="713">
        <v>0.55242000000000002</v>
      </c>
      <c r="I23" s="713">
        <v>1.9528344000000002</v>
      </c>
      <c r="J23" s="1509"/>
      <c r="K23" s="1509">
        <f t="shared" si="1"/>
        <v>2.5052544000000001</v>
      </c>
      <c r="L23" s="713">
        <v>22.022400000000001</v>
      </c>
      <c r="M23" s="713">
        <f t="shared" si="2"/>
        <v>56.434745599999999</v>
      </c>
      <c r="N23" s="15"/>
    </row>
    <row r="24" spans="1:14" ht="15.75" x14ac:dyDescent="0.25">
      <c r="A24" s="126" t="s">
        <v>43</v>
      </c>
      <c r="B24" s="131" t="s">
        <v>21</v>
      </c>
      <c r="C24" s="1431"/>
      <c r="D24" s="713">
        <v>0</v>
      </c>
      <c r="E24" s="1508"/>
      <c r="F24" s="713"/>
      <c r="G24" s="713">
        <f t="shared" si="0"/>
        <v>0</v>
      </c>
      <c r="H24" s="713">
        <v>0</v>
      </c>
      <c r="I24" s="713">
        <v>0</v>
      </c>
      <c r="J24" s="1509"/>
      <c r="K24" s="713">
        <f t="shared" si="1"/>
        <v>0</v>
      </c>
      <c r="L24" s="713">
        <v>0</v>
      </c>
      <c r="M24" s="713">
        <f t="shared" si="2"/>
        <v>0</v>
      </c>
      <c r="N24" s="15"/>
    </row>
    <row r="25" spans="1:14" ht="15.75" x14ac:dyDescent="0.25">
      <c r="A25" s="126" t="s">
        <v>41</v>
      </c>
      <c r="B25" s="131" t="s">
        <v>303</v>
      </c>
      <c r="C25" s="1431"/>
      <c r="D25" s="713">
        <v>0</v>
      </c>
      <c r="E25" s="1508"/>
      <c r="F25" s="713"/>
      <c r="G25" s="713">
        <f t="shared" si="0"/>
        <v>0</v>
      </c>
      <c r="H25" s="713">
        <v>0</v>
      </c>
      <c r="I25" s="713">
        <v>0</v>
      </c>
      <c r="J25" s="1509"/>
      <c r="K25" s="713">
        <f t="shared" si="1"/>
        <v>0</v>
      </c>
      <c r="L25" s="713">
        <v>0</v>
      </c>
      <c r="M25" s="713">
        <f t="shared" si="2"/>
        <v>0</v>
      </c>
      <c r="N25" s="15"/>
    </row>
    <row r="26" spans="1:14" ht="15.75" x14ac:dyDescent="0.25">
      <c r="A26" s="126" t="s">
        <v>42</v>
      </c>
      <c r="B26" s="131" t="s">
        <v>22</v>
      </c>
      <c r="C26" s="1431"/>
      <c r="D26" s="713">
        <v>0</v>
      </c>
      <c r="E26" s="1508"/>
      <c r="F26" s="713"/>
      <c r="G26" s="713">
        <f t="shared" si="0"/>
        <v>0</v>
      </c>
      <c r="H26" s="713">
        <v>0</v>
      </c>
      <c r="I26" s="713">
        <v>0</v>
      </c>
      <c r="J26" s="1509"/>
      <c r="K26" s="713">
        <f t="shared" si="1"/>
        <v>0</v>
      </c>
      <c r="L26" s="713">
        <v>0</v>
      </c>
      <c r="M26" s="713">
        <f t="shared" si="2"/>
        <v>0</v>
      </c>
      <c r="N26" s="15"/>
    </row>
    <row r="27" spans="1:14" ht="15.75" x14ac:dyDescent="0.25">
      <c r="A27" s="126" t="s">
        <v>44</v>
      </c>
      <c r="B27" s="131" t="s">
        <v>18</v>
      </c>
      <c r="C27" s="1431">
        <v>9.5000000000000001E-2</v>
      </c>
      <c r="D27" s="1508">
        <v>6.3999999999999995</v>
      </c>
      <c r="E27" s="1508"/>
      <c r="F27" s="713">
        <v>0.39</v>
      </c>
      <c r="G27" s="1509">
        <f t="shared" si="0"/>
        <v>6.01</v>
      </c>
      <c r="H27" s="713">
        <v>4.7677900000000006</v>
      </c>
      <c r="I27" s="713">
        <v>0.13</v>
      </c>
      <c r="J27" s="1508">
        <f>0.17+0.18</f>
        <v>0.35</v>
      </c>
      <c r="K27" s="1509">
        <f t="shared" si="1"/>
        <v>4.5477900000000009</v>
      </c>
      <c r="L27" s="713">
        <v>1.5223999999999993</v>
      </c>
      <c r="M27" s="713">
        <f t="shared" si="2"/>
        <v>1.4622099999999989</v>
      </c>
      <c r="N27" s="15"/>
    </row>
    <row r="28" spans="1:14" ht="15.75" x14ac:dyDescent="0.25">
      <c r="A28" s="278">
        <v>5</v>
      </c>
      <c r="B28" s="131" t="s">
        <v>23</v>
      </c>
      <c r="C28" s="1431"/>
      <c r="D28" s="713">
        <v>0</v>
      </c>
      <c r="E28" s="1508"/>
      <c r="F28" s="713"/>
      <c r="G28" s="713">
        <f t="shared" si="0"/>
        <v>0</v>
      </c>
      <c r="H28" s="713">
        <v>0</v>
      </c>
      <c r="I28" s="713">
        <v>0</v>
      </c>
      <c r="J28" s="1509"/>
      <c r="K28" s="713">
        <f t="shared" si="1"/>
        <v>0</v>
      </c>
      <c r="L28" s="713">
        <v>0</v>
      </c>
      <c r="M28" s="713">
        <f t="shared" si="2"/>
        <v>0</v>
      </c>
      <c r="N28" s="15"/>
    </row>
    <row r="29" spans="1:14" ht="15.75" x14ac:dyDescent="0.25">
      <c r="A29" s="126">
        <v>6</v>
      </c>
      <c r="B29" s="131" t="s">
        <v>24</v>
      </c>
      <c r="C29" s="1431">
        <v>5.28E-2</v>
      </c>
      <c r="D29" s="1508">
        <v>137.09941999999998</v>
      </c>
      <c r="E29" s="1508">
        <v>1.55</v>
      </c>
      <c r="F29" s="713">
        <v>0.5</v>
      </c>
      <c r="G29" s="1509">
        <f t="shared" si="0"/>
        <v>138.14941999999999</v>
      </c>
      <c r="H29" s="713">
        <v>59.769006518399998</v>
      </c>
      <c r="I29" s="713">
        <v>6.5648604383999984</v>
      </c>
      <c r="J29" s="1509">
        <v>0.3</v>
      </c>
      <c r="K29" s="1509">
        <f t="shared" si="1"/>
        <v>66.033866956799997</v>
      </c>
      <c r="L29" s="713">
        <v>74.171001247999982</v>
      </c>
      <c r="M29" s="713">
        <f t="shared" si="2"/>
        <v>72.115553043199995</v>
      </c>
      <c r="N29" s="15"/>
    </row>
    <row r="30" spans="1:14" ht="15.75" x14ac:dyDescent="0.25">
      <c r="A30" s="126">
        <v>7</v>
      </c>
      <c r="B30" s="129" t="s">
        <v>53</v>
      </c>
      <c r="C30" s="1431"/>
      <c r="D30" s="713">
        <v>0</v>
      </c>
      <c r="E30" s="1508"/>
      <c r="F30" s="713"/>
      <c r="G30" s="713">
        <f t="shared" si="0"/>
        <v>0</v>
      </c>
      <c r="H30" s="713">
        <v>0</v>
      </c>
      <c r="I30" s="713">
        <v>0</v>
      </c>
      <c r="J30" s="1509"/>
      <c r="K30" s="713">
        <f t="shared" si="1"/>
        <v>0</v>
      </c>
      <c r="L30" s="713">
        <v>0</v>
      </c>
      <c r="M30" s="713">
        <f t="shared" si="2"/>
        <v>0</v>
      </c>
      <c r="N30" s="15"/>
    </row>
    <row r="31" spans="1:14" ht="15.75" x14ac:dyDescent="0.25">
      <c r="A31" s="126">
        <v>8</v>
      </c>
      <c r="B31" s="129" t="s">
        <v>25</v>
      </c>
      <c r="C31" s="1431">
        <v>6.3299999999999995E-2</v>
      </c>
      <c r="D31" s="1508">
        <v>8.6018600000000003</v>
      </c>
      <c r="E31" s="1508">
        <v>0.11</v>
      </c>
      <c r="F31" s="713">
        <v>0.04</v>
      </c>
      <c r="G31" s="1509">
        <f t="shared" si="0"/>
        <v>8.6718600000000006</v>
      </c>
      <c r="H31" s="713">
        <v>1.5880964462999998</v>
      </c>
      <c r="I31" s="713">
        <v>0.49090251420000003</v>
      </c>
      <c r="J31" s="1509">
        <v>0.02</v>
      </c>
      <c r="K31" s="1509">
        <f t="shared" si="1"/>
        <v>2.0589989604999999</v>
      </c>
      <c r="L31" s="713">
        <v>6.591216524</v>
      </c>
      <c r="M31" s="713">
        <f t="shared" si="2"/>
        <v>6.6128610395000003</v>
      </c>
      <c r="N31" s="15"/>
    </row>
    <row r="32" spans="1:14" ht="15.75" x14ac:dyDescent="0.25">
      <c r="A32" s="126">
        <f>A31+1</f>
        <v>9</v>
      </c>
      <c r="B32" s="129" t="s">
        <v>51</v>
      </c>
      <c r="C32" s="1431">
        <v>6.3299999999999995E-2</v>
      </c>
      <c r="D32" s="1508">
        <v>0.92000000000000037</v>
      </c>
      <c r="E32" s="1508">
        <v>0.01</v>
      </c>
      <c r="F32" s="713">
        <v>0.09</v>
      </c>
      <c r="G32" s="1509">
        <f t="shared" si="0"/>
        <v>0.84000000000000041</v>
      </c>
      <c r="H32" s="713">
        <v>0.27975520000000009</v>
      </c>
      <c r="I32" s="713">
        <v>4.7569950000000014E-2</v>
      </c>
      <c r="J32" s="1509">
        <v>0.03</v>
      </c>
      <c r="K32" s="1509">
        <f t="shared" si="1"/>
        <v>0.29732515000000015</v>
      </c>
      <c r="L32" s="713">
        <v>0.41274650000000013</v>
      </c>
      <c r="M32" s="713">
        <f t="shared" si="2"/>
        <v>0.54267485000000026</v>
      </c>
      <c r="N32" s="15"/>
    </row>
    <row r="33" spans="1:14" ht="15.75" x14ac:dyDescent="0.25">
      <c r="A33" s="126">
        <f>A32+1</f>
        <v>10</v>
      </c>
      <c r="B33" s="130" t="s">
        <v>1137</v>
      </c>
      <c r="C33" s="1431">
        <v>5.28E-2</v>
      </c>
      <c r="D33" s="1508">
        <v>177.92</v>
      </c>
      <c r="E33" s="1508"/>
      <c r="F33" s="713"/>
      <c r="G33" s="1509">
        <f t="shared" si="0"/>
        <v>177.92</v>
      </c>
      <c r="H33" s="713">
        <v>68.214528000000001</v>
      </c>
      <c r="I33" s="713">
        <v>8.4547583999999993</v>
      </c>
      <c r="J33" s="1509"/>
      <c r="K33" s="1509">
        <f t="shared" si="1"/>
        <v>76.669286400000004</v>
      </c>
      <c r="L33" s="713">
        <v>14.042416000000031</v>
      </c>
      <c r="M33" s="713">
        <f t="shared" si="2"/>
        <v>101.25071359999998</v>
      </c>
      <c r="N33" s="15"/>
    </row>
    <row r="34" spans="1:14" ht="15.75" x14ac:dyDescent="0.25">
      <c r="A34" s="126">
        <f>A33+1</f>
        <v>11</v>
      </c>
      <c r="B34" s="131" t="s">
        <v>1136</v>
      </c>
      <c r="C34" s="1431"/>
      <c r="D34" s="1508">
        <v>380.82</v>
      </c>
      <c r="E34" s="1508"/>
      <c r="F34" s="713"/>
      <c r="G34" s="1509">
        <f t="shared" si="0"/>
        <v>380.82</v>
      </c>
      <c r="H34" s="713">
        <v>0</v>
      </c>
      <c r="I34" s="713">
        <v>0</v>
      </c>
      <c r="J34" s="1509"/>
      <c r="K34" s="713">
        <f t="shared" si="1"/>
        <v>0</v>
      </c>
      <c r="L34" s="713">
        <v>380.82</v>
      </c>
      <c r="M34" s="713">
        <f t="shared" si="2"/>
        <v>380.82</v>
      </c>
      <c r="N34" s="15"/>
    </row>
    <row r="35" spans="1:14" ht="15.75" x14ac:dyDescent="0.25">
      <c r="A35" s="126">
        <f>A34+1</f>
        <v>12</v>
      </c>
      <c r="B35" s="130" t="s">
        <v>1138</v>
      </c>
      <c r="C35" s="1431"/>
      <c r="D35" s="1508">
        <v>1435.06</v>
      </c>
      <c r="E35" s="1508">
        <v>57.71</v>
      </c>
      <c r="F35" s="713"/>
      <c r="G35" s="1509">
        <f t="shared" si="0"/>
        <v>1492.77</v>
      </c>
      <c r="H35" s="713">
        <v>0</v>
      </c>
      <c r="I35" s="713">
        <v>0</v>
      </c>
      <c r="J35" s="1509"/>
      <c r="K35" s="713">
        <f t="shared" si="1"/>
        <v>0</v>
      </c>
      <c r="L35" s="713">
        <v>1435.06</v>
      </c>
      <c r="M35" s="713">
        <f t="shared" si="2"/>
        <v>1492.77</v>
      </c>
      <c r="N35" s="15"/>
    </row>
    <row r="36" spans="1:14" ht="15.75" x14ac:dyDescent="0.25">
      <c r="A36" s="126">
        <v>13</v>
      </c>
      <c r="B36" s="279" t="s">
        <v>253</v>
      </c>
      <c r="C36" s="1431">
        <v>0.15</v>
      </c>
      <c r="D36" s="1508">
        <v>5.8240000000000007</v>
      </c>
      <c r="E36" s="1508">
        <v>1.55</v>
      </c>
      <c r="F36" s="715">
        <v>0.97</v>
      </c>
      <c r="G36" s="1509">
        <f t="shared" si="0"/>
        <v>6.4040000000000008</v>
      </c>
      <c r="H36" s="715">
        <v>3.3346308500000004</v>
      </c>
      <c r="I36" s="715">
        <v>0.54</v>
      </c>
      <c r="J36" s="1509">
        <v>0.87</v>
      </c>
      <c r="K36" s="1509">
        <f t="shared" si="1"/>
        <v>3.0046308500000003</v>
      </c>
      <c r="L36" s="715">
        <v>0.65930000000000089</v>
      </c>
      <c r="M36" s="715">
        <f t="shared" si="2"/>
        <v>3.3993691500000005</v>
      </c>
      <c r="N36" s="15"/>
    </row>
    <row r="37" spans="1:14" ht="15.75" x14ac:dyDescent="0.25">
      <c r="A37" s="126">
        <v>15</v>
      </c>
      <c r="B37" s="131" t="s">
        <v>52</v>
      </c>
      <c r="C37" s="1431">
        <v>0.15</v>
      </c>
      <c r="D37" s="1508">
        <v>2.2312200000000004</v>
      </c>
      <c r="E37" s="1508"/>
      <c r="F37" s="713"/>
      <c r="G37" s="1509">
        <f t="shared" si="0"/>
        <v>2.2312200000000004</v>
      </c>
      <c r="H37" s="713">
        <v>1.6636806259999999</v>
      </c>
      <c r="I37" s="713">
        <v>0.16</v>
      </c>
      <c r="J37" s="1509"/>
      <c r="K37" s="1509">
        <f t="shared" si="1"/>
        <v>1.8236806259999998</v>
      </c>
      <c r="L37" s="713">
        <v>0.44135400000000025</v>
      </c>
      <c r="M37" s="713">
        <f t="shared" si="2"/>
        <v>0.40753937400000062</v>
      </c>
      <c r="N37" s="15"/>
    </row>
    <row r="38" spans="1:14" ht="15.75" x14ac:dyDescent="0.25">
      <c r="A38" s="280">
        <v>16</v>
      </c>
      <c r="B38" s="279" t="s">
        <v>983</v>
      </c>
      <c r="C38" s="1431"/>
      <c r="D38" s="715">
        <f>SUM(D12:D37)</f>
        <v>4082.8665000000005</v>
      </c>
      <c r="E38" s="715">
        <f t="shared" ref="E38:F38" si="3">SUM(E12:E37)</f>
        <v>127.58</v>
      </c>
      <c r="F38" s="715">
        <f t="shared" si="3"/>
        <v>131.29999999999998</v>
      </c>
      <c r="G38" s="1510">
        <f>SUM(G12:G37)</f>
        <v>4079.1465000000003</v>
      </c>
      <c r="H38" s="1510">
        <f>SUM(H12:H37)</f>
        <v>834.49644119070012</v>
      </c>
      <c r="I38" s="1510">
        <f>SUM(I12:I37)</f>
        <v>97.864771902600012</v>
      </c>
      <c r="J38" s="1510">
        <f>SUM(J12:J37)</f>
        <v>52.51</v>
      </c>
      <c r="K38" s="1509">
        <f>+H38+I38-J38</f>
        <v>879.8512130933002</v>
      </c>
      <c r="L38" s="715">
        <f>SUM(L12:L37)</f>
        <v>3009.804097272</v>
      </c>
      <c r="M38" s="715">
        <f>SUM(M12:M37)</f>
        <v>3199.2952869066999</v>
      </c>
      <c r="N38" s="15"/>
    </row>
    <row r="39" spans="1:14" ht="15.75" x14ac:dyDescent="0.25">
      <c r="A39" s="126">
        <v>17</v>
      </c>
      <c r="B39" s="131" t="s">
        <v>388</v>
      </c>
      <c r="C39" s="1431"/>
      <c r="D39" s="713">
        <v>1435.06</v>
      </c>
      <c r="E39" s="713">
        <v>57.71</v>
      </c>
      <c r="F39" s="713"/>
      <c r="G39" s="713">
        <v>1492.77</v>
      </c>
      <c r="H39" s="713">
        <v>0</v>
      </c>
      <c r="I39" s="713">
        <v>0</v>
      </c>
      <c r="J39" s="713"/>
      <c r="K39" s="713">
        <v>0</v>
      </c>
      <c r="L39" s="713">
        <v>1435.06</v>
      </c>
      <c r="M39" s="714">
        <v>1492.77</v>
      </c>
      <c r="N39" s="15"/>
    </row>
    <row r="40" spans="1:14" ht="15.75" x14ac:dyDescent="0.25">
      <c r="A40" s="280">
        <v>18</v>
      </c>
      <c r="B40" s="279" t="s">
        <v>405</v>
      </c>
      <c r="C40" s="1431"/>
      <c r="D40" s="715">
        <v>558.74</v>
      </c>
      <c r="E40" s="715"/>
      <c r="F40" s="715"/>
      <c r="G40" s="715">
        <v>558.74</v>
      </c>
      <c r="H40" s="715">
        <v>0</v>
      </c>
      <c r="I40" s="715">
        <v>0</v>
      </c>
      <c r="J40" s="715"/>
      <c r="K40" s="715">
        <v>0</v>
      </c>
      <c r="L40" s="715">
        <v>558.74</v>
      </c>
      <c r="M40" s="716">
        <v>558.74</v>
      </c>
      <c r="N40" s="15"/>
    </row>
    <row r="41" spans="1:14" ht="15.75" x14ac:dyDescent="0.25">
      <c r="A41" s="280">
        <v>19</v>
      </c>
      <c r="B41" s="279" t="s">
        <v>406</v>
      </c>
      <c r="C41" s="1431"/>
      <c r="D41" s="715">
        <v>0</v>
      </c>
      <c r="E41" s="715"/>
      <c r="F41" s="715"/>
      <c r="G41" s="715">
        <v>0</v>
      </c>
      <c r="H41" s="715">
        <v>0</v>
      </c>
      <c r="I41" s="715">
        <v>0</v>
      </c>
      <c r="J41" s="715"/>
      <c r="K41" s="715">
        <v>0</v>
      </c>
      <c r="L41" s="715">
        <v>0</v>
      </c>
      <c r="M41" s="716">
        <v>0</v>
      </c>
      <c r="N41" s="15"/>
    </row>
    <row r="42" spans="1:14" ht="15.75" x14ac:dyDescent="0.25">
      <c r="A42" s="280">
        <v>20</v>
      </c>
      <c r="B42" s="279" t="s">
        <v>407</v>
      </c>
      <c r="C42" s="1431"/>
      <c r="D42" s="715">
        <v>0</v>
      </c>
      <c r="E42" s="715"/>
      <c r="F42" s="715"/>
      <c r="G42" s="715">
        <v>0</v>
      </c>
      <c r="H42" s="715">
        <v>0</v>
      </c>
      <c r="I42" s="715">
        <v>0</v>
      </c>
      <c r="J42" s="715"/>
      <c r="K42" s="715">
        <v>0</v>
      </c>
      <c r="L42" s="715">
        <v>0</v>
      </c>
      <c r="M42" s="716">
        <v>0</v>
      </c>
      <c r="N42" s="15"/>
    </row>
    <row r="43" spans="1:14" ht="17.25" thickBot="1" x14ac:dyDescent="0.35">
      <c r="A43" s="133">
        <v>21</v>
      </c>
      <c r="B43" s="134" t="s">
        <v>408</v>
      </c>
      <c r="C43" s="114"/>
      <c r="D43" s="1511">
        <f>D38-D39-D40-D41-D42</f>
        <v>2089.0665000000008</v>
      </c>
      <c r="E43" s="1511">
        <f t="shared" ref="E43:I43" si="4">E38-E39-E40-E41-E42</f>
        <v>69.87</v>
      </c>
      <c r="F43" s="1511">
        <f t="shared" si="4"/>
        <v>131.29999999999998</v>
      </c>
      <c r="G43" s="1511">
        <f t="shared" si="4"/>
        <v>2027.6365000000003</v>
      </c>
      <c r="H43" s="1511">
        <f t="shared" si="4"/>
        <v>834.49644119070012</v>
      </c>
      <c r="I43" s="1511">
        <f t="shared" si="4"/>
        <v>97.864771902600012</v>
      </c>
      <c r="J43" s="1511">
        <f>J38-J39-J40-J41-J42</f>
        <v>52.51</v>
      </c>
      <c r="K43" s="1511">
        <f t="shared" ref="K43:L43" si="5">K38-K39-K40-K41-K42</f>
        <v>879.8512130933002</v>
      </c>
      <c r="L43" s="1511">
        <f t="shared" si="5"/>
        <v>1016.0040972720001</v>
      </c>
      <c r="M43" s="1511">
        <f>M38-M39-M40-M41-M42</f>
        <v>1147.7852869066999</v>
      </c>
      <c r="N43" s="15"/>
    </row>
    <row r="44" spans="1:14" ht="16.5" x14ac:dyDescent="0.3">
      <c r="A44" s="111"/>
      <c r="B44" s="15"/>
      <c r="C44" s="110"/>
      <c r="D44" s="112"/>
      <c r="E44" s="132"/>
      <c r="F44" s="110"/>
      <c r="G44" s="110"/>
      <c r="H44" s="110"/>
      <c r="I44" s="110"/>
      <c r="J44" s="110"/>
      <c r="K44" s="110"/>
      <c r="L44" s="110"/>
      <c r="M44" s="110"/>
      <c r="N44" s="15"/>
    </row>
    <row r="45" spans="1:14" ht="16.5" x14ac:dyDescent="0.3">
      <c r="A45" s="111"/>
      <c r="B45" s="1234" t="str">
        <f>'D3.4(c)_2019-20_to 2026-27_Rvsd'!B24</f>
        <v>For KINESCO Power and Utilities Pvt. Ltd.</v>
      </c>
      <c r="C45" s="110"/>
      <c r="D45" s="112"/>
      <c r="E45" s="132"/>
      <c r="F45" s="110"/>
      <c r="G45" s="110"/>
      <c r="H45" s="110"/>
      <c r="I45" s="110"/>
      <c r="J45" s="110"/>
      <c r="K45" s="110"/>
      <c r="L45" s="110"/>
      <c r="M45" s="1235"/>
      <c r="N45" s="15"/>
    </row>
    <row r="46" spans="1:14" ht="16.5" x14ac:dyDescent="0.3">
      <c r="A46" s="111"/>
      <c r="B46" s="1234"/>
      <c r="C46" s="110"/>
      <c r="D46" s="112"/>
      <c r="E46" s="132"/>
      <c r="F46" s="110"/>
      <c r="G46" s="110"/>
      <c r="H46" s="110"/>
      <c r="I46" s="110"/>
      <c r="J46" s="110"/>
      <c r="K46" s="110"/>
      <c r="L46" s="110"/>
      <c r="M46" s="1235"/>
      <c r="N46" s="15"/>
    </row>
    <row r="47" spans="1:14" ht="16.5" x14ac:dyDescent="0.3">
      <c r="A47" s="111"/>
      <c r="B47" s="1234"/>
      <c r="C47" s="110"/>
      <c r="D47" s="112"/>
      <c r="E47" s="132"/>
      <c r="F47" s="110"/>
      <c r="G47" s="110"/>
      <c r="H47" s="110"/>
      <c r="I47" s="110"/>
      <c r="J47" s="110"/>
      <c r="K47" s="110"/>
      <c r="L47" s="110"/>
      <c r="M47" s="1235"/>
      <c r="N47" s="15"/>
    </row>
    <row r="48" spans="1:14" ht="16.5" x14ac:dyDescent="0.3">
      <c r="A48" s="111"/>
      <c r="B48" s="1234" t="str">
        <f>'D3.4(c)_2019-20_to 2026-27_Rvsd'!B27</f>
        <v>T M AJITHKUMAR</v>
      </c>
      <c r="C48" s="110"/>
      <c r="D48" s="112"/>
      <c r="E48" s="132"/>
      <c r="F48" s="110"/>
      <c r="G48" s="110"/>
      <c r="H48" s="110"/>
      <c r="I48" s="110"/>
      <c r="J48" s="110"/>
      <c r="K48" s="110"/>
      <c r="L48" s="110"/>
      <c r="M48" s="1235"/>
      <c r="N48" s="15"/>
    </row>
    <row r="49" spans="1:14" ht="16.5" x14ac:dyDescent="0.3">
      <c r="A49" s="111"/>
      <c r="B49" s="1234" t="str">
        <f>'D3.4(c)_2019-20_to 2026-27_Rvsd'!B28</f>
        <v>CHIEF EXECUTIVE OFFICER</v>
      </c>
      <c r="C49" s="110"/>
      <c r="D49" s="112"/>
      <c r="E49" s="132"/>
      <c r="F49" s="110"/>
      <c r="G49" s="110"/>
      <c r="H49" s="110"/>
      <c r="I49" s="110"/>
      <c r="J49" s="110"/>
      <c r="K49" s="110"/>
      <c r="L49" s="110"/>
      <c r="M49" s="1235"/>
      <c r="N49" s="15"/>
    </row>
    <row r="50" spans="1:14" ht="16.5" x14ac:dyDescent="0.3">
      <c r="A50" s="111"/>
      <c r="B50" s="1234" t="str">
        <f>'D3.4(c)_2019-20_to 2026-27_Rvsd'!B30</f>
        <v>Place: Kakkanad, Kochi</v>
      </c>
      <c r="C50" s="110"/>
      <c r="D50" s="112"/>
      <c r="E50" s="132"/>
      <c r="F50" s="110"/>
      <c r="G50" s="110"/>
      <c r="H50" s="110"/>
      <c r="I50" s="110"/>
      <c r="J50" s="110"/>
      <c r="K50" s="110"/>
      <c r="L50" s="110"/>
      <c r="M50" s="1235"/>
      <c r="N50" s="15"/>
    </row>
    <row r="51" spans="1:14" ht="16.5" x14ac:dyDescent="0.3">
      <c r="A51" s="111"/>
      <c r="B51" s="1234" t="str">
        <f>'D3.4(c)_2019-20_to 2026-27_Rvsd'!B31</f>
        <v>Date: --/--/----</v>
      </c>
      <c r="C51" s="110"/>
      <c r="D51" s="112"/>
      <c r="E51" s="132"/>
      <c r="F51" s="110"/>
      <c r="G51" s="110"/>
      <c r="H51" s="110"/>
      <c r="I51" s="110"/>
      <c r="J51" s="110"/>
      <c r="K51" s="110"/>
      <c r="L51" s="110"/>
      <c r="M51" s="1235"/>
      <c r="N51" s="15"/>
    </row>
    <row r="52" spans="1:14" ht="16.5" thickBot="1" x14ac:dyDescent="0.3">
      <c r="A52" s="111"/>
      <c r="B52" s="1574"/>
      <c r="C52" s="110"/>
      <c r="D52" s="112"/>
      <c r="E52" s="110"/>
      <c r="F52" s="110"/>
      <c r="G52" s="110"/>
      <c r="H52" s="110"/>
      <c r="I52" s="110"/>
      <c r="J52" s="110"/>
      <c r="K52" s="110"/>
      <c r="L52" s="112" t="s">
        <v>1135</v>
      </c>
      <c r="M52" s="110"/>
      <c r="N52" s="15"/>
    </row>
    <row r="53" spans="1:14" ht="16.5" x14ac:dyDescent="0.2">
      <c r="A53" s="1724" t="s">
        <v>74</v>
      </c>
      <c r="B53" s="1730" t="s">
        <v>403</v>
      </c>
      <c r="C53" s="1730" t="s">
        <v>78</v>
      </c>
      <c r="D53" s="1732" t="s">
        <v>86</v>
      </c>
      <c r="E53" s="1733"/>
      <c r="F53" s="1733"/>
      <c r="G53" s="1734"/>
      <c r="H53" s="1732" t="s">
        <v>404</v>
      </c>
      <c r="I53" s="1733"/>
      <c r="J53" s="1733"/>
      <c r="K53" s="1734"/>
      <c r="L53" s="1728" t="s">
        <v>87</v>
      </c>
      <c r="M53" s="1726" t="s">
        <v>302</v>
      </c>
      <c r="N53" s="41"/>
    </row>
    <row r="54" spans="1:14" ht="96" customHeight="1" x14ac:dyDescent="0.2">
      <c r="A54" s="1725"/>
      <c r="B54" s="1731"/>
      <c r="C54" s="1731"/>
      <c r="D54" s="1226" t="s">
        <v>79</v>
      </c>
      <c r="E54" s="1226" t="s">
        <v>80</v>
      </c>
      <c r="F54" s="1226" t="s">
        <v>81</v>
      </c>
      <c r="G54" s="1226" t="s">
        <v>82</v>
      </c>
      <c r="H54" s="1226" t="s">
        <v>83</v>
      </c>
      <c r="I54" s="1226" t="s">
        <v>80</v>
      </c>
      <c r="J54" s="1226" t="s">
        <v>84</v>
      </c>
      <c r="K54" s="1226" t="s">
        <v>85</v>
      </c>
      <c r="L54" s="1729"/>
      <c r="M54" s="1727"/>
      <c r="N54" s="41"/>
    </row>
    <row r="55" spans="1:14" ht="16.5" x14ac:dyDescent="0.3">
      <c r="A55" s="1229">
        <v>1</v>
      </c>
      <c r="B55" s="1216">
        <v>2</v>
      </c>
      <c r="C55" s="1216">
        <v>3</v>
      </c>
      <c r="D55" s="1216">
        <v>4</v>
      </c>
      <c r="E55" s="1216">
        <v>5</v>
      </c>
      <c r="F55" s="1216">
        <v>6</v>
      </c>
      <c r="G55" s="1216">
        <v>7</v>
      </c>
      <c r="H55" s="1216">
        <v>8</v>
      </c>
      <c r="I55" s="1216">
        <v>9</v>
      </c>
      <c r="J55" s="1216">
        <v>10</v>
      </c>
      <c r="K55" s="1216">
        <v>11</v>
      </c>
      <c r="L55" s="1216">
        <v>12</v>
      </c>
      <c r="M55" s="1230">
        <v>13</v>
      </c>
      <c r="N55" s="15"/>
    </row>
    <row r="56" spans="1:14" ht="15.75" x14ac:dyDescent="0.25">
      <c r="A56" s="111"/>
      <c r="B56" s="1579" t="s">
        <v>1139</v>
      </c>
      <c r="C56" s="110"/>
      <c r="D56" s="112"/>
      <c r="E56" s="110"/>
      <c r="F56" s="110"/>
      <c r="G56" s="110"/>
      <c r="H56" s="110"/>
      <c r="I56" s="110"/>
      <c r="J56" s="110"/>
      <c r="K56" s="110"/>
      <c r="L56" s="112" t="s">
        <v>1135</v>
      </c>
      <c r="M56" s="110"/>
      <c r="N56" s="15"/>
    </row>
    <row r="57" spans="1:14" ht="15.75" x14ac:dyDescent="0.25">
      <c r="A57" s="126">
        <v>1</v>
      </c>
      <c r="B57" s="130" t="s">
        <v>17</v>
      </c>
      <c r="C57" s="1432">
        <v>3.3300000000000003E-2</v>
      </c>
      <c r="D57" s="713">
        <v>239.10999999999999</v>
      </c>
      <c r="E57" s="1508"/>
      <c r="F57" s="713"/>
      <c r="G57" s="713">
        <f>D57+E57-F57</f>
        <v>239.10999999999999</v>
      </c>
      <c r="H57" s="713">
        <v>80.565187499999993</v>
      </c>
      <c r="I57" s="1508">
        <f>(G57)*C57</f>
        <v>7.9623629999999999</v>
      </c>
      <c r="J57" s="713"/>
      <c r="K57" s="713">
        <f>H57+I57-J57</f>
        <v>88.52755049999999</v>
      </c>
      <c r="L57" s="713">
        <v>158.54481249999998</v>
      </c>
      <c r="M57" s="713">
        <f>+G57-K57</f>
        <v>150.5824495</v>
      </c>
      <c r="N57" s="15"/>
    </row>
    <row r="58" spans="1:14" ht="15.75" x14ac:dyDescent="0.25">
      <c r="A58" s="126">
        <v>2</v>
      </c>
      <c r="B58" s="129" t="s">
        <v>19</v>
      </c>
      <c r="C58" s="1432">
        <v>3.3399999999999999E-2</v>
      </c>
      <c r="D58" s="713">
        <v>139.79999999999998</v>
      </c>
      <c r="E58" s="1508"/>
      <c r="F58" s="713"/>
      <c r="G58" s="713">
        <f t="shared" ref="G58:G82" si="6">D58+E58-F58</f>
        <v>139.79999999999998</v>
      </c>
      <c r="H58" s="713">
        <v>20.776678999999998</v>
      </c>
      <c r="I58" s="1508">
        <f>(G58*90%)*C58</f>
        <v>4.202388</v>
      </c>
      <c r="J58" s="713"/>
      <c r="K58" s="713">
        <f t="shared" ref="K58:K82" si="7">H58+I58-J58</f>
        <v>24.979066999999997</v>
      </c>
      <c r="L58" s="713">
        <v>119.02332099999998</v>
      </c>
      <c r="M58" s="713">
        <f t="shared" ref="M58:M85" si="8">+G58-K58</f>
        <v>114.82093299999998</v>
      </c>
      <c r="N58" s="15"/>
    </row>
    <row r="59" spans="1:14" ht="15.75" x14ac:dyDescent="0.25">
      <c r="A59" s="126">
        <v>3</v>
      </c>
      <c r="B59" s="131" t="s">
        <v>208</v>
      </c>
      <c r="C59" s="1432"/>
      <c r="D59" s="713">
        <v>0</v>
      </c>
      <c r="E59" s="1508"/>
      <c r="F59" s="713"/>
      <c r="G59" s="713">
        <f t="shared" si="6"/>
        <v>0</v>
      </c>
      <c r="H59" s="713">
        <v>0</v>
      </c>
      <c r="I59" s="713">
        <v>0</v>
      </c>
      <c r="J59" s="713"/>
      <c r="K59" s="713">
        <f t="shared" si="7"/>
        <v>0</v>
      </c>
      <c r="L59" s="713">
        <v>0</v>
      </c>
      <c r="M59" s="713">
        <f t="shared" si="8"/>
        <v>0</v>
      </c>
      <c r="N59" s="15"/>
    </row>
    <row r="60" spans="1:14" ht="15.75" x14ac:dyDescent="0.25">
      <c r="A60" s="126" t="s">
        <v>36</v>
      </c>
      <c r="B60" s="131" t="s">
        <v>207</v>
      </c>
      <c r="C60" s="1432">
        <v>5.28E-2</v>
      </c>
      <c r="D60" s="713">
        <v>282.33999999999997</v>
      </c>
      <c r="E60" s="1508"/>
      <c r="F60" s="713"/>
      <c r="G60" s="713">
        <f t="shared" si="6"/>
        <v>282.33999999999997</v>
      </c>
      <c r="H60" s="713">
        <v>159.35813969999998</v>
      </c>
      <c r="I60" s="1508">
        <f>(G60*90%)*C60</f>
        <v>13.4167968</v>
      </c>
      <c r="J60" s="713"/>
      <c r="K60" s="713">
        <f t="shared" si="7"/>
        <v>172.77493649999997</v>
      </c>
      <c r="L60" s="713">
        <v>122.98186029999999</v>
      </c>
      <c r="M60" s="713">
        <f t="shared" si="8"/>
        <v>109.56506350000001</v>
      </c>
      <c r="N60" s="15"/>
    </row>
    <row r="61" spans="1:14" ht="15.75" x14ac:dyDescent="0.25">
      <c r="A61" s="126" t="s">
        <v>37</v>
      </c>
      <c r="B61" s="131" t="s">
        <v>20</v>
      </c>
      <c r="C61" s="1432">
        <v>5.28E-2</v>
      </c>
      <c r="D61" s="713">
        <v>77.09999999999998</v>
      </c>
      <c r="E61" s="1508">
        <v>0.11</v>
      </c>
      <c r="F61" s="713"/>
      <c r="G61" s="713">
        <f t="shared" si="6"/>
        <v>77.20999999999998</v>
      </c>
      <c r="H61" s="713">
        <v>40.739961200000003</v>
      </c>
      <c r="I61" s="1508">
        <f>((D61*90%)+(E61*90%))*C61</f>
        <v>3.6690191999999993</v>
      </c>
      <c r="J61" s="713"/>
      <c r="K61" s="713">
        <f t="shared" si="7"/>
        <v>44.408980400000004</v>
      </c>
      <c r="L61" s="713">
        <v>36.360038799999977</v>
      </c>
      <c r="M61" s="713">
        <f t="shared" si="8"/>
        <v>32.801019599999975</v>
      </c>
      <c r="N61" s="15"/>
    </row>
    <row r="62" spans="1:14" ht="15.75" x14ac:dyDescent="0.25">
      <c r="A62" s="126" t="s">
        <v>43</v>
      </c>
      <c r="B62" s="131" t="s">
        <v>21</v>
      </c>
      <c r="C62" s="1432">
        <v>5.28E-2</v>
      </c>
      <c r="D62" s="713">
        <v>245.85000000000005</v>
      </c>
      <c r="E62" s="1508"/>
      <c r="F62" s="713"/>
      <c r="G62" s="713">
        <f t="shared" si="6"/>
        <v>245.85000000000005</v>
      </c>
      <c r="H62" s="713">
        <v>106.14390879999999</v>
      </c>
      <c r="I62" s="1508">
        <f>(G62*90%)*C62</f>
        <v>11.682792000000003</v>
      </c>
      <c r="J62" s="713"/>
      <c r="K62" s="713">
        <f t="shared" si="7"/>
        <v>117.8267008</v>
      </c>
      <c r="L62" s="713">
        <v>139.70609120000006</v>
      </c>
      <c r="M62" s="713">
        <f t="shared" si="8"/>
        <v>128.02329920000005</v>
      </c>
      <c r="N62" s="15"/>
    </row>
    <row r="63" spans="1:14" ht="15.75" x14ac:dyDescent="0.25">
      <c r="A63" s="126" t="s">
        <v>41</v>
      </c>
      <c r="B63" s="131" t="s">
        <v>303</v>
      </c>
      <c r="C63" s="1432">
        <v>5.28E-2</v>
      </c>
      <c r="D63" s="713">
        <v>405.87000000000006</v>
      </c>
      <c r="E63" s="1508"/>
      <c r="F63" s="713"/>
      <c r="G63" s="713">
        <f t="shared" si="6"/>
        <v>405.87000000000006</v>
      </c>
      <c r="H63" s="713">
        <v>142.70477200000002</v>
      </c>
      <c r="I63" s="1508">
        <f>(G63*90%)*C63</f>
        <v>19.286942400000004</v>
      </c>
      <c r="J63" s="713"/>
      <c r="K63" s="713">
        <f t="shared" si="7"/>
        <v>161.99171440000003</v>
      </c>
      <c r="L63" s="713">
        <v>263.16522800000007</v>
      </c>
      <c r="M63" s="713">
        <f t="shared" si="8"/>
        <v>243.87828560000003</v>
      </c>
      <c r="N63" s="15"/>
    </row>
    <row r="64" spans="1:14" ht="15.75" x14ac:dyDescent="0.25">
      <c r="A64" s="126" t="s">
        <v>42</v>
      </c>
      <c r="B64" s="131" t="s">
        <v>22</v>
      </c>
      <c r="C64" s="1432">
        <v>5.28E-2</v>
      </c>
      <c r="D64" s="713">
        <v>3.87</v>
      </c>
      <c r="E64" s="1508">
        <v>1.76</v>
      </c>
      <c r="F64" s="713"/>
      <c r="G64" s="713">
        <f t="shared" si="6"/>
        <v>5.63</v>
      </c>
      <c r="H64" s="713">
        <v>3.4558600000000004</v>
      </c>
      <c r="I64" s="1508">
        <v>7.0000000000000007E-2</v>
      </c>
      <c r="J64" s="713"/>
      <c r="K64" s="713">
        <f t="shared" si="7"/>
        <v>3.5258600000000002</v>
      </c>
      <c r="L64" s="713">
        <v>0.41413999999999973</v>
      </c>
      <c r="M64" s="713">
        <f t="shared" si="8"/>
        <v>2.1041399999999997</v>
      </c>
      <c r="N64" s="15"/>
    </row>
    <row r="65" spans="1:14" ht="15.75" x14ac:dyDescent="0.25">
      <c r="A65" s="126" t="s">
        <v>44</v>
      </c>
      <c r="B65" s="131" t="s">
        <v>18</v>
      </c>
      <c r="C65" s="1432">
        <v>5.28E-2</v>
      </c>
      <c r="D65" s="713">
        <v>97.320000000000007</v>
      </c>
      <c r="E65" s="1508"/>
      <c r="F65" s="713"/>
      <c r="G65" s="713">
        <f t="shared" si="6"/>
        <v>97.320000000000007</v>
      </c>
      <c r="H65" s="713">
        <v>44.547134400000004</v>
      </c>
      <c r="I65" s="1508">
        <f>(G65*90%)*C65</f>
        <v>4.6246464000000005</v>
      </c>
      <c r="J65" s="713"/>
      <c r="K65" s="713">
        <f t="shared" si="7"/>
        <v>49.171780800000008</v>
      </c>
      <c r="L65" s="713">
        <v>52.772865600000003</v>
      </c>
      <c r="M65" s="713">
        <f t="shared" si="8"/>
        <v>48.1482192</v>
      </c>
      <c r="N65" s="15"/>
    </row>
    <row r="66" spans="1:14" ht="15.75" x14ac:dyDescent="0.25">
      <c r="A66" s="126">
        <v>4</v>
      </c>
      <c r="B66" s="131" t="s">
        <v>209</v>
      </c>
      <c r="C66" s="1432"/>
      <c r="D66" s="713">
        <v>0</v>
      </c>
      <c r="E66" s="1508"/>
      <c r="F66" s="713"/>
      <c r="G66" s="713">
        <f t="shared" si="6"/>
        <v>0</v>
      </c>
      <c r="H66" s="713">
        <v>0</v>
      </c>
      <c r="I66" s="713">
        <v>0</v>
      </c>
      <c r="J66" s="713"/>
      <c r="K66" s="713">
        <f t="shared" si="7"/>
        <v>0</v>
      </c>
      <c r="L66" s="713">
        <v>0</v>
      </c>
      <c r="M66" s="713">
        <f t="shared" si="8"/>
        <v>0</v>
      </c>
      <c r="N66" s="15"/>
    </row>
    <row r="67" spans="1:14" ht="15.75" x14ac:dyDescent="0.25">
      <c r="A67" s="126" t="s">
        <v>36</v>
      </c>
      <c r="B67" s="131" t="s">
        <v>207</v>
      </c>
      <c r="C67" s="1432">
        <v>5.28E-2</v>
      </c>
      <c r="D67" s="713">
        <v>315.13000000000005</v>
      </c>
      <c r="E67" s="1508">
        <v>0.83</v>
      </c>
      <c r="F67" s="713"/>
      <c r="G67" s="713">
        <f t="shared" si="6"/>
        <v>315.96000000000004</v>
      </c>
      <c r="H67" s="713">
        <v>124.61873715000002</v>
      </c>
      <c r="I67" s="1508">
        <f>((D67*90%)+(E67*90%*1/2))*C67</f>
        <v>14.994698400000003</v>
      </c>
      <c r="J67" s="713"/>
      <c r="K67" s="713">
        <f t="shared" si="7"/>
        <v>139.61343555000002</v>
      </c>
      <c r="L67" s="713">
        <v>190.51126285000004</v>
      </c>
      <c r="M67" s="713">
        <f t="shared" si="8"/>
        <v>176.34656445000002</v>
      </c>
      <c r="N67" s="15"/>
    </row>
    <row r="68" spans="1:14" ht="15.75" x14ac:dyDescent="0.25">
      <c r="A68" s="126" t="s">
        <v>37</v>
      </c>
      <c r="B68" s="131" t="s">
        <v>20</v>
      </c>
      <c r="C68" s="1432">
        <v>5.28E-2</v>
      </c>
      <c r="D68" s="713">
        <v>58.94</v>
      </c>
      <c r="E68" s="1508"/>
      <c r="F68" s="713"/>
      <c r="G68" s="713">
        <f t="shared" si="6"/>
        <v>58.94</v>
      </c>
      <c r="H68" s="713">
        <v>2.5052544000000001</v>
      </c>
      <c r="I68" s="1508">
        <f>(G68*90%)*C68</f>
        <v>2.8008288000000001</v>
      </c>
      <c r="J68" s="713"/>
      <c r="K68" s="713">
        <f t="shared" si="7"/>
        <v>5.3060831999999998</v>
      </c>
      <c r="L68" s="713">
        <v>56.434745599999999</v>
      </c>
      <c r="M68" s="713">
        <f t="shared" si="8"/>
        <v>53.633916799999994</v>
      </c>
      <c r="N68" s="15"/>
    </row>
    <row r="69" spans="1:14" ht="15.75" x14ac:dyDescent="0.25">
      <c r="A69" s="126" t="s">
        <v>43</v>
      </c>
      <c r="B69" s="131" t="s">
        <v>21</v>
      </c>
      <c r="C69" s="1432"/>
      <c r="D69" s="713">
        <v>0</v>
      </c>
      <c r="E69" s="1508"/>
      <c r="F69" s="713"/>
      <c r="G69" s="713">
        <f t="shared" si="6"/>
        <v>0</v>
      </c>
      <c r="H69" s="713">
        <v>0</v>
      </c>
      <c r="I69" s="713">
        <v>0</v>
      </c>
      <c r="J69" s="713"/>
      <c r="K69" s="713">
        <f t="shared" si="7"/>
        <v>0</v>
      </c>
      <c r="L69" s="713">
        <v>0</v>
      </c>
      <c r="M69" s="713">
        <f t="shared" si="8"/>
        <v>0</v>
      </c>
      <c r="N69" s="15"/>
    </row>
    <row r="70" spans="1:14" ht="15.75" x14ac:dyDescent="0.25">
      <c r="A70" s="126" t="s">
        <v>41</v>
      </c>
      <c r="B70" s="131" t="s">
        <v>303</v>
      </c>
      <c r="C70" s="1432"/>
      <c r="D70" s="713">
        <v>0</v>
      </c>
      <c r="E70" s="1508"/>
      <c r="F70" s="713"/>
      <c r="G70" s="713">
        <f t="shared" si="6"/>
        <v>0</v>
      </c>
      <c r="H70" s="713">
        <v>0</v>
      </c>
      <c r="I70" s="713">
        <v>0</v>
      </c>
      <c r="J70" s="713"/>
      <c r="K70" s="713">
        <f t="shared" si="7"/>
        <v>0</v>
      </c>
      <c r="L70" s="713">
        <v>0</v>
      </c>
      <c r="M70" s="713">
        <f t="shared" si="8"/>
        <v>0</v>
      </c>
      <c r="N70" s="15"/>
    </row>
    <row r="71" spans="1:14" ht="15.75" x14ac:dyDescent="0.25">
      <c r="A71" s="126" t="s">
        <v>42</v>
      </c>
      <c r="B71" s="131" t="s">
        <v>22</v>
      </c>
      <c r="C71" s="1432"/>
      <c r="D71" s="713">
        <v>0</v>
      </c>
      <c r="E71" s="1508"/>
      <c r="F71" s="713"/>
      <c r="G71" s="713">
        <f t="shared" si="6"/>
        <v>0</v>
      </c>
      <c r="H71" s="713">
        <v>0</v>
      </c>
      <c r="I71" s="713">
        <v>0</v>
      </c>
      <c r="J71" s="713"/>
      <c r="K71" s="713">
        <f t="shared" si="7"/>
        <v>0</v>
      </c>
      <c r="L71" s="713">
        <v>0</v>
      </c>
      <c r="M71" s="713">
        <f t="shared" si="8"/>
        <v>0</v>
      </c>
      <c r="N71" s="15"/>
    </row>
    <row r="72" spans="1:14" ht="15.75" x14ac:dyDescent="0.25">
      <c r="A72" s="126" t="s">
        <v>44</v>
      </c>
      <c r="B72" s="131" t="s">
        <v>18</v>
      </c>
      <c r="C72" s="1432">
        <v>9.5000000000000001E-2</v>
      </c>
      <c r="D72" s="713">
        <v>6.01</v>
      </c>
      <c r="E72" s="1508"/>
      <c r="F72" s="713"/>
      <c r="G72" s="713">
        <f t="shared" si="6"/>
        <v>6.01</v>
      </c>
      <c r="H72" s="713">
        <v>4.5477900000000009</v>
      </c>
      <c r="I72" s="1508">
        <v>0.13</v>
      </c>
      <c r="J72" s="713"/>
      <c r="K72" s="713">
        <f t="shared" si="7"/>
        <v>4.6777900000000008</v>
      </c>
      <c r="L72" s="713">
        <v>1.4622099999999989</v>
      </c>
      <c r="M72" s="713">
        <f t="shared" si="8"/>
        <v>1.332209999999999</v>
      </c>
      <c r="N72" s="15"/>
    </row>
    <row r="73" spans="1:14" ht="15.75" x14ac:dyDescent="0.25">
      <c r="A73" s="126">
        <v>5</v>
      </c>
      <c r="B73" s="131" t="s">
        <v>23</v>
      </c>
      <c r="C73" s="1432"/>
      <c r="D73" s="713">
        <v>0</v>
      </c>
      <c r="E73" s="1508"/>
      <c r="F73" s="713"/>
      <c r="G73" s="713">
        <f t="shared" si="6"/>
        <v>0</v>
      </c>
      <c r="H73" s="713">
        <v>0</v>
      </c>
      <c r="I73" s="713">
        <v>0</v>
      </c>
      <c r="J73" s="713"/>
      <c r="K73" s="713">
        <f t="shared" si="7"/>
        <v>0</v>
      </c>
      <c r="L73" s="713">
        <v>0</v>
      </c>
      <c r="M73" s="713">
        <f t="shared" si="8"/>
        <v>0</v>
      </c>
      <c r="N73" s="15"/>
    </row>
    <row r="74" spans="1:14" ht="15.75" x14ac:dyDescent="0.25">
      <c r="A74" s="126">
        <v>6</v>
      </c>
      <c r="B74" s="131" t="s">
        <v>24</v>
      </c>
      <c r="C74" s="1432">
        <v>5.28E-2</v>
      </c>
      <c r="D74" s="713">
        <v>138.14941999999999</v>
      </c>
      <c r="E74" s="1508"/>
      <c r="F74" s="713"/>
      <c r="G74" s="713">
        <f t="shared" si="6"/>
        <v>138.14941999999999</v>
      </c>
      <c r="H74" s="713">
        <v>66.033866956799997</v>
      </c>
      <c r="I74" s="1508">
        <f>(G74*90%)*C74</f>
        <v>6.5648604383999993</v>
      </c>
      <c r="J74" s="713"/>
      <c r="K74" s="713">
        <f t="shared" si="7"/>
        <v>72.598727395200001</v>
      </c>
      <c r="L74" s="713">
        <v>72.115553043199995</v>
      </c>
      <c r="M74" s="713">
        <f t="shared" si="8"/>
        <v>65.550692604799991</v>
      </c>
      <c r="N74" s="15"/>
    </row>
    <row r="75" spans="1:14" ht="15.75" x14ac:dyDescent="0.25">
      <c r="A75" s="126">
        <v>7</v>
      </c>
      <c r="B75" s="129" t="s">
        <v>53</v>
      </c>
      <c r="C75" s="1432"/>
      <c r="D75" s="713">
        <v>0</v>
      </c>
      <c r="E75" s="1508"/>
      <c r="F75" s="713"/>
      <c r="G75" s="713">
        <f t="shared" si="6"/>
        <v>0</v>
      </c>
      <c r="H75" s="713">
        <v>0</v>
      </c>
      <c r="I75" s="713">
        <v>0</v>
      </c>
      <c r="J75" s="713"/>
      <c r="K75" s="713">
        <f t="shared" si="7"/>
        <v>0</v>
      </c>
      <c r="L75" s="713">
        <v>0</v>
      </c>
      <c r="M75" s="713">
        <f t="shared" si="8"/>
        <v>0</v>
      </c>
      <c r="N75" s="15"/>
    </row>
    <row r="76" spans="1:14" ht="15.75" x14ac:dyDescent="0.25">
      <c r="A76" s="126">
        <v>8</v>
      </c>
      <c r="B76" s="129" t="s">
        <v>25</v>
      </c>
      <c r="C76" s="1432">
        <v>6.3299999999999995E-2</v>
      </c>
      <c r="D76" s="713">
        <v>8.6718600000000006</v>
      </c>
      <c r="E76" s="1508">
        <v>0.43</v>
      </c>
      <c r="F76" s="713"/>
      <c r="G76" s="713">
        <f t="shared" si="6"/>
        <v>9.1018600000000003</v>
      </c>
      <c r="H76" s="713">
        <v>2.0589989604999999</v>
      </c>
      <c r="I76" s="1508">
        <f>((D76*90%)+(E76*90%))*C76</f>
        <v>0.51853296420000006</v>
      </c>
      <c r="J76" s="713"/>
      <c r="K76" s="713">
        <f t="shared" si="7"/>
        <v>2.5775319246999997</v>
      </c>
      <c r="L76" s="713">
        <v>6.6128610395000003</v>
      </c>
      <c r="M76" s="713">
        <f t="shared" si="8"/>
        <v>6.5243280753000006</v>
      </c>
      <c r="N76" s="15"/>
    </row>
    <row r="77" spans="1:14" ht="15.75" x14ac:dyDescent="0.25">
      <c r="A77" s="126">
        <f>A76+1</f>
        <v>9</v>
      </c>
      <c r="B77" s="129" t="s">
        <v>51</v>
      </c>
      <c r="C77" s="1432">
        <v>6.3299999999999995E-2</v>
      </c>
      <c r="D77" s="713">
        <v>0.84000000000000041</v>
      </c>
      <c r="E77" s="1508">
        <v>7.0000000000000007E-2</v>
      </c>
      <c r="F77" s="713"/>
      <c r="G77" s="713">
        <f t="shared" si="6"/>
        <v>0.91000000000000036</v>
      </c>
      <c r="H77" s="713">
        <v>0.29732515000000015</v>
      </c>
      <c r="I77" s="1508">
        <f>((D77*90%)+(E77*90%*1/2))*C77</f>
        <v>4.9848750000000018E-2</v>
      </c>
      <c r="J77" s="713"/>
      <c r="K77" s="713">
        <f t="shared" si="7"/>
        <v>0.34717390000000015</v>
      </c>
      <c r="L77" s="713">
        <v>0.54267485000000026</v>
      </c>
      <c r="M77" s="713">
        <f t="shared" si="8"/>
        <v>0.56282610000000022</v>
      </c>
      <c r="N77" s="15"/>
    </row>
    <row r="78" spans="1:14" ht="15.75" x14ac:dyDescent="0.25">
      <c r="A78" s="126">
        <f>A77+1</f>
        <v>10</v>
      </c>
      <c r="B78" s="130" t="s">
        <v>26</v>
      </c>
      <c r="C78" s="1432">
        <v>5.28E-2</v>
      </c>
      <c r="D78" s="713">
        <v>177.92</v>
      </c>
      <c r="E78" s="1508"/>
      <c r="F78" s="713"/>
      <c r="G78" s="713">
        <f t="shared" si="6"/>
        <v>177.92</v>
      </c>
      <c r="H78" s="713">
        <v>76.669286400000004</v>
      </c>
      <c r="I78" s="1508">
        <f>(G78*90%)*C78</f>
        <v>8.4547583999999993</v>
      </c>
      <c r="J78" s="713"/>
      <c r="K78" s="713">
        <f t="shared" si="7"/>
        <v>85.124044800000007</v>
      </c>
      <c r="L78" s="713">
        <v>101.25071359999998</v>
      </c>
      <c r="M78" s="713">
        <f t="shared" si="8"/>
        <v>92.79595519999998</v>
      </c>
      <c r="N78" s="15"/>
    </row>
    <row r="79" spans="1:14" ht="15.75" x14ac:dyDescent="0.25">
      <c r="A79" s="126">
        <f>A78+1</f>
        <v>11</v>
      </c>
      <c r="B79" s="131" t="s">
        <v>0</v>
      </c>
      <c r="C79" s="1432"/>
      <c r="D79" s="713">
        <v>380.82</v>
      </c>
      <c r="E79" s="1508"/>
      <c r="F79" s="713"/>
      <c r="G79" s="713">
        <f t="shared" si="6"/>
        <v>380.82</v>
      </c>
      <c r="H79" s="713">
        <v>0</v>
      </c>
      <c r="I79" s="713">
        <v>0</v>
      </c>
      <c r="J79" s="713"/>
      <c r="K79" s="713">
        <f t="shared" si="7"/>
        <v>0</v>
      </c>
      <c r="L79" s="713">
        <v>380.82</v>
      </c>
      <c r="M79" s="713">
        <f t="shared" si="8"/>
        <v>380.82</v>
      </c>
      <c r="N79" s="15"/>
    </row>
    <row r="80" spans="1:14" ht="15.75" x14ac:dyDescent="0.25">
      <c r="A80" s="126">
        <f>A79+1</f>
        <v>12</v>
      </c>
      <c r="B80" s="130" t="s">
        <v>27</v>
      </c>
      <c r="C80" s="1432"/>
      <c r="D80" s="713">
        <v>1492.77</v>
      </c>
      <c r="E80" s="1508">
        <v>38.5</v>
      </c>
      <c r="F80" s="713"/>
      <c r="G80" s="713">
        <f t="shared" si="6"/>
        <v>1531.27</v>
      </c>
      <c r="H80" s="713">
        <v>0</v>
      </c>
      <c r="I80" s="713">
        <v>0</v>
      </c>
      <c r="J80" s="713"/>
      <c r="K80" s="713">
        <f t="shared" si="7"/>
        <v>0</v>
      </c>
      <c r="L80" s="713">
        <v>1492.77</v>
      </c>
      <c r="M80" s="713">
        <f>+G80-K80</f>
        <v>1531.27</v>
      </c>
      <c r="N80" s="15"/>
    </row>
    <row r="81" spans="1:14" ht="15.75" x14ac:dyDescent="0.25">
      <c r="A81" s="126">
        <v>13</v>
      </c>
      <c r="B81" s="131" t="s">
        <v>253</v>
      </c>
      <c r="C81" s="1432">
        <v>0.15</v>
      </c>
      <c r="D81" s="713">
        <v>6.4040000000000008</v>
      </c>
      <c r="E81" s="1508"/>
      <c r="F81" s="713"/>
      <c r="G81" s="713">
        <f t="shared" si="6"/>
        <v>6.4040000000000008</v>
      </c>
      <c r="H81" s="713">
        <v>3.0046308500000003</v>
      </c>
      <c r="I81" s="1508">
        <v>0.52</v>
      </c>
      <c r="J81" s="713"/>
      <c r="K81" s="713">
        <f t="shared" si="7"/>
        <v>3.5246308500000003</v>
      </c>
      <c r="L81" s="713">
        <v>3.3993691500000005</v>
      </c>
      <c r="M81" s="713">
        <f t="shared" si="8"/>
        <v>2.8793691500000005</v>
      </c>
      <c r="N81" s="15"/>
    </row>
    <row r="82" spans="1:14" ht="15.75" x14ac:dyDescent="0.25">
      <c r="A82" s="126">
        <v>15</v>
      </c>
      <c r="B82" s="131" t="s">
        <v>52</v>
      </c>
      <c r="C82" s="1432">
        <v>0.15</v>
      </c>
      <c r="D82" s="713">
        <v>2.2312200000000004</v>
      </c>
      <c r="E82" s="1508"/>
      <c r="F82" s="713"/>
      <c r="G82" s="713">
        <f t="shared" si="6"/>
        <v>2.2312200000000004</v>
      </c>
      <c r="H82" s="713">
        <v>1.8236806259999998</v>
      </c>
      <c r="I82" s="1508">
        <v>0.16</v>
      </c>
      <c r="J82" s="713"/>
      <c r="K82" s="713">
        <f t="shared" si="7"/>
        <v>1.9836806259999997</v>
      </c>
      <c r="L82" s="713">
        <v>0.40753937400000062</v>
      </c>
      <c r="M82" s="713">
        <f t="shared" si="8"/>
        <v>0.2475393740000007</v>
      </c>
      <c r="N82" s="15"/>
    </row>
    <row r="83" spans="1:14" ht="15.75" x14ac:dyDescent="0.25">
      <c r="A83" s="126">
        <v>16</v>
      </c>
      <c r="B83" s="131" t="s">
        <v>983</v>
      </c>
      <c r="C83" s="1432"/>
      <c r="D83" s="713">
        <f>SUM(D57:D82)</f>
        <v>4079.1465000000003</v>
      </c>
      <c r="E83" s="713">
        <f>SUM(E57:E82)</f>
        <v>41.7</v>
      </c>
      <c r="F83" s="713"/>
      <c r="G83" s="713">
        <f>D83+E83-F83</f>
        <v>4120.8465000000006</v>
      </c>
      <c r="H83" s="713">
        <f>SUM(H57:H82)</f>
        <v>879.8512130933002</v>
      </c>
      <c r="I83" s="713">
        <f>SUM(I57:I82)</f>
        <v>99.108475552599998</v>
      </c>
      <c r="J83" s="713"/>
      <c r="K83" s="713">
        <f>SUM(K57:K82)</f>
        <v>978.95968864589986</v>
      </c>
      <c r="L83" s="1509">
        <f>+D83-H83</f>
        <v>3199.2952869067003</v>
      </c>
      <c r="M83" s="1509">
        <f t="shared" si="8"/>
        <v>3141.8868113541007</v>
      </c>
      <c r="N83" s="15"/>
    </row>
    <row r="84" spans="1:14" ht="15.75" x14ac:dyDescent="0.25">
      <c r="A84" s="126">
        <v>17</v>
      </c>
      <c r="B84" s="131" t="s">
        <v>388</v>
      </c>
      <c r="C84" s="1432"/>
      <c r="D84" s="713">
        <v>1492.77</v>
      </c>
      <c r="E84" s="1508">
        <v>38.5</v>
      </c>
      <c r="F84" s="713"/>
      <c r="G84" s="713">
        <f>D84+E84-F84</f>
        <v>1531.27</v>
      </c>
      <c r="H84" s="713">
        <v>0</v>
      </c>
      <c r="I84" s="713">
        <f t="shared" ref="I84:I87" si="9">G84*C84</f>
        <v>0</v>
      </c>
      <c r="J84" s="713"/>
      <c r="K84" s="713">
        <f t="shared" ref="K84:K87" si="10">H84+I84-J84</f>
        <v>0</v>
      </c>
      <c r="L84" s="1509">
        <f>+D84-H84</f>
        <v>1492.77</v>
      </c>
      <c r="M84" s="1509">
        <f t="shared" si="8"/>
        <v>1531.27</v>
      </c>
      <c r="N84" s="15"/>
    </row>
    <row r="85" spans="1:14" ht="15.75" x14ac:dyDescent="0.25">
      <c r="A85" s="126">
        <v>18</v>
      </c>
      <c r="B85" s="131" t="s">
        <v>405</v>
      </c>
      <c r="C85" s="1432"/>
      <c r="D85" s="713">
        <v>558.74</v>
      </c>
      <c r="E85" s="713"/>
      <c r="F85" s="713"/>
      <c r="G85" s="713">
        <f t="shared" ref="G85:G87" si="11">D85+E85-F85</f>
        <v>558.74</v>
      </c>
      <c r="H85" s="713">
        <v>0</v>
      </c>
      <c r="I85" s="713">
        <f t="shared" si="9"/>
        <v>0</v>
      </c>
      <c r="J85" s="713"/>
      <c r="K85" s="713">
        <f t="shared" si="10"/>
        <v>0</v>
      </c>
      <c r="L85" s="1509">
        <f t="shared" ref="L85" si="12">+D85-H85</f>
        <v>558.74</v>
      </c>
      <c r="M85" s="1509">
        <f t="shared" si="8"/>
        <v>558.74</v>
      </c>
      <c r="N85" s="15"/>
    </row>
    <row r="86" spans="1:14" ht="15.75" x14ac:dyDescent="0.25">
      <c r="A86" s="126">
        <v>19</v>
      </c>
      <c r="B86" s="131" t="s">
        <v>406</v>
      </c>
      <c r="C86" s="1432"/>
      <c r="D86" s="713">
        <v>0</v>
      </c>
      <c r="E86" s="713"/>
      <c r="F86" s="713"/>
      <c r="G86" s="713">
        <f t="shared" si="11"/>
        <v>0</v>
      </c>
      <c r="H86" s="713">
        <v>0</v>
      </c>
      <c r="I86" s="713">
        <f t="shared" si="9"/>
        <v>0</v>
      </c>
      <c r="J86" s="713"/>
      <c r="K86" s="713">
        <f t="shared" si="10"/>
        <v>0</v>
      </c>
      <c r="L86" s="713">
        <v>0</v>
      </c>
      <c r="M86" s="714">
        <v>0</v>
      </c>
      <c r="N86" s="15"/>
    </row>
    <row r="87" spans="1:14" ht="15.75" x14ac:dyDescent="0.25">
      <c r="A87" s="126">
        <v>20</v>
      </c>
      <c r="B87" s="131" t="s">
        <v>407</v>
      </c>
      <c r="C87" s="1432"/>
      <c r="D87" s="713">
        <v>0</v>
      </c>
      <c r="E87" s="713"/>
      <c r="F87" s="713"/>
      <c r="G87" s="713">
        <f t="shared" si="11"/>
        <v>0</v>
      </c>
      <c r="H87" s="713">
        <v>0</v>
      </c>
      <c r="I87" s="713">
        <f t="shared" si="9"/>
        <v>0</v>
      </c>
      <c r="J87" s="713"/>
      <c r="K87" s="713">
        <f t="shared" si="10"/>
        <v>0</v>
      </c>
      <c r="L87" s="713">
        <v>0</v>
      </c>
      <c r="M87" s="714">
        <v>0</v>
      </c>
      <c r="N87" s="15"/>
    </row>
    <row r="88" spans="1:14" ht="17.25" thickBot="1" x14ac:dyDescent="0.35">
      <c r="A88" s="133">
        <v>21</v>
      </c>
      <c r="B88" s="134" t="s">
        <v>408</v>
      </c>
      <c r="C88" s="114"/>
      <c r="D88" s="1511">
        <f>D83-D84-D85-D86-D87</f>
        <v>2027.6365000000003</v>
      </c>
      <c r="E88" s="1511">
        <f>E83-E84-E85-E86-E87</f>
        <v>3.2000000000000028</v>
      </c>
      <c r="F88" s="1511">
        <f t="shared" ref="F88:M88" si="13">F83-F84-F85-F86-F87</f>
        <v>0</v>
      </c>
      <c r="G88" s="1511">
        <f>G83-G84-G85-G86-G87</f>
        <v>2030.8365000000006</v>
      </c>
      <c r="H88" s="1511">
        <f t="shared" si="13"/>
        <v>879.8512130933002</v>
      </c>
      <c r="I88" s="1511">
        <f t="shared" si="13"/>
        <v>99.108475552599998</v>
      </c>
      <c r="J88" s="1511">
        <f t="shared" si="13"/>
        <v>0</v>
      </c>
      <c r="K88" s="1511">
        <f t="shared" si="13"/>
        <v>978.95968864589986</v>
      </c>
      <c r="L88" s="1511">
        <f>L83-L84-L85-L86-L87</f>
        <v>1147.7852869067003</v>
      </c>
      <c r="M88" s="1511">
        <f t="shared" si="13"/>
        <v>1051.8768113541007</v>
      </c>
      <c r="N88" s="15"/>
    </row>
    <row r="89" spans="1:14" ht="16.5" x14ac:dyDescent="0.3">
      <c r="A89" s="111"/>
      <c r="B89" s="15"/>
      <c r="C89" s="110"/>
      <c r="D89" s="112"/>
      <c r="E89" s="132"/>
      <c r="F89" s="110"/>
      <c r="G89" s="110"/>
      <c r="H89" s="110"/>
      <c r="I89" s="110"/>
      <c r="J89" s="110"/>
      <c r="K89" s="110"/>
      <c r="L89" s="110"/>
      <c r="M89" s="110"/>
      <c r="N89" s="15"/>
    </row>
    <row r="90" spans="1:14" ht="16.5" x14ac:dyDescent="0.3">
      <c r="A90" s="111"/>
      <c r="B90" s="1234" t="str">
        <f>B45</f>
        <v>For KINESCO Power and Utilities Pvt. Ltd.</v>
      </c>
      <c r="C90" s="110"/>
      <c r="D90" s="112"/>
      <c r="E90" s="132"/>
      <c r="F90" s="110"/>
      <c r="G90" s="110"/>
      <c r="H90" s="110"/>
      <c r="I90" s="110"/>
      <c r="J90" s="110"/>
      <c r="K90" s="110"/>
      <c r="L90" s="110"/>
      <c r="M90" s="1235"/>
      <c r="N90" s="15"/>
    </row>
    <row r="91" spans="1:14" ht="16.5" x14ac:dyDescent="0.3">
      <c r="A91" s="111"/>
      <c r="B91" s="1234"/>
      <c r="C91" s="110"/>
      <c r="D91" s="112"/>
      <c r="E91" s="132"/>
      <c r="F91" s="110"/>
      <c r="G91" s="110"/>
      <c r="H91" s="110"/>
      <c r="I91" s="110"/>
      <c r="J91" s="110"/>
      <c r="K91" s="110"/>
      <c r="L91" s="110"/>
      <c r="M91" s="1235"/>
      <c r="N91" s="15"/>
    </row>
    <row r="92" spans="1:14" ht="16.5" x14ac:dyDescent="0.3">
      <c r="A92" s="111"/>
      <c r="B92" s="1234"/>
      <c r="C92" s="110"/>
      <c r="D92" s="112"/>
      <c r="E92" s="132"/>
      <c r="F92" s="110"/>
      <c r="G92" s="110"/>
      <c r="H92" s="110"/>
      <c r="I92" s="110"/>
      <c r="J92" s="110"/>
      <c r="K92" s="110"/>
      <c r="L92" s="110"/>
      <c r="M92" s="1235"/>
      <c r="N92" s="15"/>
    </row>
    <row r="93" spans="1:14" ht="16.5" x14ac:dyDescent="0.3">
      <c r="A93" s="111"/>
      <c r="B93" s="1234" t="str">
        <f>B48</f>
        <v>T M AJITHKUMAR</v>
      </c>
      <c r="C93" s="110"/>
      <c r="D93" s="112"/>
      <c r="E93" s="132"/>
      <c r="F93" s="110"/>
      <c r="G93" s="110"/>
      <c r="H93" s="110"/>
      <c r="I93" s="110"/>
      <c r="J93" s="110"/>
      <c r="K93" s="110"/>
      <c r="L93" s="110"/>
      <c r="M93" s="1235"/>
      <c r="N93" s="15"/>
    </row>
    <row r="94" spans="1:14" ht="16.5" x14ac:dyDescent="0.3">
      <c r="A94" s="111"/>
      <c r="B94" s="1234" t="str">
        <f>B49</f>
        <v>CHIEF EXECUTIVE OFFICER</v>
      </c>
      <c r="C94" s="110"/>
      <c r="D94" s="112"/>
      <c r="E94" s="132"/>
      <c r="F94" s="110"/>
      <c r="G94" s="110"/>
      <c r="H94" s="110"/>
      <c r="I94" s="110"/>
      <c r="J94" s="110"/>
      <c r="K94" s="110"/>
      <c r="L94" s="110"/>
      <c r="M94" s="1235"/>
      <c r="N94" s="15"/>
    </row>
    <row r="95" spans="1:14" ht="16.5" x14ac:dyDescent="0.3">
      <c r="A95" s="111"/>
      <c r="B95" s="1234" t="str">
        <f>B50</f>
        <v>Place: Kakkanad, Kochi</v>
      </c>
      <c r="C95" s="110"/>
      <c r="D95" s="112"/>
      <c r="E95" s="132"/>
      <c r="F95" s="110"/>
      <c r="G95" s="110"/>
      <c r="H95" s="110"/>
      <c r="I95" s="110"/>
      <c r="J95" s="110"/>
      <c r="K95" s="110"/>
      <c r="L95" s="110"/>
      <c r="M95" s="1235"/>
      <c r="N95" s="15"/>
    </row>
    <row r="96" spans="1:14" ht="16.5" x14ac:dyDescent="0.3">
      <c r="A96" s="111"/>
      <c r="B96" s="1234" t="str">
        <f>B51</f>
        <v>Date: --/--/----</v>
      </c>
      <c r="C96" s="110"/>
      <c r="D96" s="112"/>
      <c r="E96" s="132"/>
      <c r="F96" s="110"/>
      <c r="G96" s="110"/>
      <c r="H96" s="110"/>
      <c r="I96" s="110"/>
      <c r="J96" s="110"/>
      <c r="K96" s="110"/>
      <c r="L96" s="110"/>
      <c r="M96" s="1235"/>
      <c r="N96" s="15"/>
    </row>
    <row r="97" spans="1:14" ht="16.5" thickBot="1" x14ac:dyDescent="0.3">
      <c r="A97" s="111"/>
      <c r="B97" s="1574"/>
      <c r="C97" s="110"/>
      <c r="D97" s="112"/>
      <c r="E97" s="110"/>
      <c r="F97" s="110"/>
      <c r="G97" s="110"/>
      <c r="H97" s="110"/>
      <c r="I97" s="110"/>
      <c r="J97" s="110"/>
      <c r="K97" s="110"/>
      <c r="L97" s="112" t="s">
        <v>1135</v>
      </c>
      <c r="M97" s="110"/>
      <c r="N97" s="15"/>
    </row>
    <row r="98" spans="1:14" ht="16.5" x14ac:dyDescent="0.2">
      <c r="A98" s="1724" t="s">
        <v>74</v>
      </c>
      <c r="B98" s="1730" t="s">
        <v>403</v>
      </c>
      <c r="C98" s="1730" t="s">
        <v>78</v>
      </c>
      <c r="D98" s="1732" t="s">
        <v>86</v>
      </c>
      <c r="E98" s="1733"/>
      <c r="F98" s="1733"/>
      <c r="G98" s="1734"/>
      <c r="H98" s="1732" t="s">
        <v>404</v>
      </c>
      <c r="I98" s="1733"/>
      <c r="J98" s="1733"/>
      <c r="K98" s="1734"/>
      <c r="L98" s="1728" t="s">
        <v>87</v>
      </c>
      <c r="M98" s="1726" t="s">
        <v>302</v>
      </c>
      <c r="N98" s="41"/>
    </row>
    <row r="99" spans="1:14" ht="87.75" customHeight="1" x14ac:dyDescent="0.2">
      <c r="A99" s="1725"/>
      <c r="B99" s="1731"/>
      <c r="C99" s="1731"/>
      <c r="D99" s="1226" t="s">
        <v>79</v>
      </c>
      <c r="E99" s="1226" t="s">
        <v>80</v>
      </c>
      <c r="F99" s="1226" t="s">
        <v>81</v>
      </c>
      <c r="G99" s="1226" t="s">
        <v>82</v>
      </c>
      <c r="H99" s="1226" t="s">
        <v>83</v>
      </c>
      <c r="I99" s="1226" t="s">
        <v>80</v>
      </c>
      <c r="J99" s="1226" t="s">
        <v>84</v>
      </c>
      <c r="K99" s="1226" t="s">
        <v>85</v>
      </c>
      <c r="L99" s="1729"/>
      <c r="M99" s="1727"/>
      <c r="N99" s="41"/>
    </row>
    <row r="100" spans="1:14" ht="16.5" x14ac:dyDescent="0.3">
      <c r="A100" s="1229">
        <v>1</v>
      </c>
      <c r="B100" s="1216">
        <v>2</v>
      </c>
      <c r="C100" s="1216">
        <v>3</v>
      </c>
      <c r="D100" s="1216">
        <v>4</v>
      </c>
      <c r="E100" s="1216">
        <v>5</v>
      </c>
      <c r="F100" s="1216">
        <v>6</v>
      </c>
      <c r="G100" s="1216">
        <v>7</v>
      </c>
      <c r="H100" s="1216">
        <v>8</v>
      </c>
      <c r="I100" s="1216">
        <v>9</v>
      </c>
      <c r="J100" s="1216">
        <v>10</v>
      </c>
      <c r="K100" s="1216">
        <v>11</v>
      </c>
      <c r="L100" s="1216">
        <v>12</v>
      </c>
      <c r="M100" s="1230">
        <v>13</v>
      </c>
      <c r="N100" s="15"/>
    </row>
    <row r="101" spans="1:14" ht="16.5" x14ac:dyDescent="0.25">
      <c r="A101" s="111"/>
      <c r="B101" s="1580" t="s">
        <v>1546</v>
      </c>
      <c r="C101" s="110"/>
      <c r="D101" s="112"/>
      <c r="E101" s="110"/>
      <c r="F101" s="110"/>
      <c r="G101" s="110"/>
      <c r="H101" s="110"/>
      <c r="I101" s="110"/>
      <c r="J101" s="110"/>
      <c r="K101" s="110"/>
      <c r="L101" s="112" t="s">
        <v>1135</v>
      </c>
      <c r="M101" s="110"/>
      <c r="N101" s="15"/>
    </row>
    <row r="102" spans="1:14" ht="15.75" x14ac:dyDescent="0.25">
      <c r="A102" s="126">
        <v>1</v>
      </c>
      <c r="B102" s="130" t="s">
        <v>17</v>
      </c>
      <c r="C102" s="1432">
        <v>3.3300000000000003E-2</v>
      </c>
      <c r="D102" s="713">
        <v>239.10999999999999</v>
      </c>
      <c r="E102" s="713"/>
      <c r="F102" s="713"/>
      <c r="G102" s="713">
        <f>D102+E102-F102</f>
        <v>239.10999999999999</v>
      </c>
      <c r="H102" s="713">
        <v>88.52755049999999</v>
      </c>
      <c r="I102" s="1508">
        <f>G102*C102</f>
        <v>7.9623629999999999</v>
      </c>
      <c r="J102" s="713"/>
      <c r="K102" s="713">
        <f>H102+I102-J102</f>
        <v>96.489913499999986</v>
      </c>
      <c r="L102" s="1509">
        <f>+D102-H102</f>
        <v>150.5824495</v>
      </c>
      <c r="M102" s="1509">
        <f>+G102-K102</f>
        <v>142.62008650000001</v>
      </c>
      <c r="N102" s="15"/>
    </row>
    <row r="103" spans="1:14" ht="15.75" x14ac:dyDescent="0.25">
      <c r="A103" s="126">
        <v>2</v>
      </c>
      <c r="B103" s="129" t="s">
        <v>19</v>
      </c>
      <c r="C103" s="1432">
        <v>3.3399999999999999E-2</v>
      </c>
      <c r="D103" s="713">
        <v>139.79999999999998</v>
      </c>
      <c r="E103" s="713"/>
      <c r="F103" s="713"/>
      <c r="G103" s="713">
        <f t="shared" ref="G103:I132" si="14">D103+E103-F103</f>
        <v>139.79999999999998</v>
      </c>
      <c r="H103" s="713">
        <v>24.979066999999997</v>
      </c>
      <c r="I103" s="1508">
        <f>(D103*90%)*C103</f>
        <v>4.202388</v>
      </c>
      <c r="J103" s="713"/>
      <c r="K103" s="713">
        <f t="shared" ref="K103:M127" si="15">H103+I103-J103</f>
        <v>29.181454999999996</v>
      </c>
      <c r="L103" s="1509">
        <f t="shared" ref="L103:L130" si="16">+D103-H103</f>
        <v>114.82093299999998</v>
      </c>
      <c r="M103" s="1509">
        <f t="shared" ref="M103:M124" si="17">+G103-K103</f>
        <v>110.61854499999998</v>
      </c>
      <c r="N103" s="15"/>
    </row>
    <row r="104" spans="1:14" ht="15.75" x14ac:dyDescent="0.25">
      <c r="A104" s="126">
        <v>3</v>
      </c>
      <c r="B104" s="131" t="s">
        <v>208</v>
      </c>
      <c r="C104" s="1432"/>
      <c r="D104" s="713">
        <v>0</v>
      </c>
      <c r="E104" s="713"/>
      <c r="F104" s="713"/>
      <c r="G104" s="713">
        <f t="shared" si="14"/>
        <v>0</v>
      </c>
      <c r="H104" s="713">
        <v>0</v>
      </c>
      <c r="I104" s="713">
        <v>0</v>
      </c>
      <c r="J104" s="713"/>
      <c r="K104" s="713">
        <f t="shared" si="15"/>
        <v>0</v>
      </c>
      <c r="L104" s="713">
        <f t="shared" si="15"/>
        <v>0</v>
      </c>
      <c r="M104" s="713">
        <f t="shared" si="15"/>
        <v>0</v>
      </c>
      <c r="N104" s="15"/>
    </row>
    <row r="105" spans="1:14" ht="15.75" x14ac:dyDescent="0.25">
      <c r="A105" s="126" t="s">
        <v>36</v>
      </c>
      <c r="B105" s="131" t="s">
        <v>207</v>
      </c>
      <c r="C105" s="1432">
        <v>5.28E-2</v>
      </c>
      <c r="D105" s="713">
        <v>282.33999999999997</v>
      </c>
      <c r="E105" s="713"/>
      <c r="F105" s="713"/>
      <c r="G105" s="713">
        <f t="shared" si="14"/>
        <v>282.33999999999997</v>
      </c>
      <c r="H105" s="713">
        <v>172.77493649999997</v>
      </c>
      <c r="I105" s="1508">
        <f>(D105*90%)*C105</f>
        <v>13.4167968</v>
      </c>
      <c r="J105" s="713"/>
      <c r="K105" s="713">
        <f t="shared" si="15"/>
        <v>186.19173329999995</v>
      </c>
      <c r="L105" s="1509">
        <f t="shared" si="16"/>
        <v>109.56506350000001</v>
      </c>
      <c r="M105" s="1509">
        <f t="shared" si="17"/>
        <v>96.148266700000022</v>
      </c>
      <c r="N105" s="15"/>
    </row>
    <row r="106" spans="1:14" ht="15.75" x14ac:dyDescent="0.25">
      <c r="A106" s="126" t="s">
        <v>37</v>
      </c>
      <c r="B106" s="131" t="s">
        <v>20</v>
      </c>
      <c r="C106" s="1432">
        <v>5.28E-2</v>
      </c>
      <c r="D106" s="713">
        <v>77.20999999999998</v>
      </c>
      <c r="E106" s="713">
        <v>0.43</v>
      </c>
      <c r="F106" s="713"/>
      <c r="G106" s="713">
        <f t="shared" si="14"/>
        <v>77.639999999999986</v>
      </c>
      <c r="H106" s="713">
        <v>44.408980400000004</v>
      </c>
      <c r="I106" s="1508">
        <f>((D106*90%)+(E106*1/2*90%))*C106</f>
        <v>3.6792359999999995</v>
      </c>
      <c r="J106" s="713"/>
      <c r="K106" s="713">
        <f t="shared" si="15"/>
        <v>48.088216400000007</v>
      </c>
      <c r="L106" s="1509">
        <f t="shared" si="16"/>
        <v>32.801019599999975</v>
      </c>
      <c r="M106" s="1509">
        <f t="shared" si="17"/>
        <v>29.551783599999979</v>
      </c>
      <c r="N106" s="15"/>
    </row>
    <row r="107" spans="1:14" ht="15.75" x14ac:dyDescent="0.25">
      <c r="A107" s="126" t="s">
        <v>43</v>
      </c>
      <c r="B107" s="131" t="s">
        <v>21</v>
      </c>
      <c r="C107" s="1432">
        <v>5.28E-2</v>
      </c>
      <c r="D107" s="713">
        <v>245.85000000000005</v>
      </c>
      <c r="E107" s="713">
        <v>5.3</v>
      </c>
      <c r="F107" s="713"/>
      <c r="G107" s="713">
        <f t="shared" si="14"/>
        <v>251.15000000000006</v>
      </c>
      <c r="H107" s="713">
        <v>117.8267008</v>
      </c>
      <c r="I107" s="1508">
        <f>((D107*90%)+(1.86*90%)+(3.43*1/2*90%))*C107</f>
        <v>11.852676000000002</v>
      </c>
      <c r="J107" s="713"/>
      <c r="K107" s="713">
        <f t="shared" si="15"/>
        <v>129.6793768</v>
      </c>
      <c r="L107" s="1509">
        <f t="shared" si="16"/>
        <v>128.02329920000005</v>
      </c>
      <c r="M107" s="1509">
        <f t="shared" si="17"/>
        <v>121.47062320000006</v>
      </c>
      <c r="N107" s="15"/>
    </row>
    <row r="108" spans="1:14" ht="15.75" x14ac:dyDescent="0.25">
      <c r="A108" s="126" t="s">
        <v>41</v>
      </c>
      <c r="B108" s="131" t="s">
        <v>303</v>
      </c>
      <c r="C108" s="1432">
        <v>5.28E-2</v>
      </c>
      <c r="D108" s="713">
        <v>405.87000000000006</v>
      </c>
      <c r="E108" s="713">
        <v>1.54</v>
      </c>
      <c r="F108" s="713"/>
      <c r="G108" s="713">
        <f t="shared" si="14"/>
        <v>407.41000000000008</v>
      </c>
      <c r="H108" s="713">
        <v>161.99171440000003</v>
      </c>
      <c r="I108" s="1508">
        <f>((D108*90%)+(E108*1/2*90%))*C108</f>
        <v>19.323532800000002</v>
      </c>
      <c r="J108" s="713"/>
      <c r="K108" s="713">
        <f t="shared" si="15"/>
        <v>181.31524720000004</v>
      </c>
      <c r="L108" s="1509">
        <f t="shared" si="16"/>
        <v>243.87828560000003</v>
      </c>
      <c r="M108" s="1509">
        <f t="shared" si="17"/>
        <v>226.09475280000004</v>
      </c>
      <c r="N108" s="15"/>
    </row>
    <row r="109" spans="1:14" ht="15.75" x14ac:dyDescent="0.25">
      <c r="A109" s="126" t="s">
        <v>42</v>
      </c>
      <c r="B109" s="131" t="s">
        <v>22</v>
      </c>
      <c r="C109" s="1432">
        <v>5.28E-2</v>
      </c>
      <c r="D109" s="713">
        <v>5.63</v>
      </c>
      <c r="E109" s="713"/>
      <c r="F109" s="713"/>
      <c r="G109" s="713">
        <f t="shared" si="14"/>
        <v>5.63</v>
      </c>
      <c r="H109" s="713">
        <v>3.5258600000000002</v>
      </c>
      <c r="I109" s="1508">
        <v>0.08</v>
      </c>
      <c r="J109" s="713"/>
      <c r="K109" s="713">
        <f t="shared" si="15"/>
        <v>3.6058600000000003</v>
      </c>
      <c r="L109" s="1509">
        <f t="shared" si="16"/>
        <v>2.1041399999999997</v>
      </c>
      <c r="M109" s="1509">
        <f t="shared" si="17"/>
        <v>2.0241399999999996</v>
      </c>
      <c r="N109" s="15"/>
    </row>
    <row r="110" spans="1:14" ht="15.75" x14ac:dyDescent="0.25">
      <c r="A110" s="126" t="s">
        <v>44</v>
      </c>
      <c r="B110" s="131" t="s">
        <v>18</v>
      </c>
      <c r="C110" s="1432">
        <v>5.28E-2</v>
      </c>
      <c r="D110" s="713">
        <v>97.320000000000007</v>
      </c>
      <c r="E110" s="713"/>
      <c r="F110" s="713"/>
      <c r="G110" s="713">
        <f t="shared" si="14"/>
        <v>97.320000000000007</v>
      </c>
      <c r="H110" s="713">
        <v>49.171780800000008</v>
      </c>
      <c r="I110" s="1508">
        <f>(D110*90%)*C110</f>
        <v>4.6246464000000005</v>
      </c>
      <c r="J110" s="713"/>
      <c r="K110" s="713">
        <f t="shared" si="15"/>
        <v>53.796427200000011</v>
      </c>
      <c r="L110" s="1509">
        <f t="shared" si="16"/>
        <v>48.1482192</v>
      </c>
      <c r="M110" s="713">
        <f t="shared" si="17"/>
        <v>43.523572799999997</v>
      </c>
      <c r="N110" s="15"/>
    </row>
    <row r="111" spans="1:14" ht="15.75" x14ac:dyDescent="0.25">
      <c r="A111" s="126">
        <v>4</v>
      </c>
      <c r="B111" s="131" t="s">
        <v>209</v>
      </c>
      <c r="C111" s="1432"/>
      <c r="D111" s="713">
        <v>0</v>
      </c>
      <c r="E111" s="713"/>
      <c r="F111" s="713"/>
      <c r="G111" s="713">
        <f t="shared" si="14"/>
        <v>0</v>
      </c>
      <c r="H111" s="713">
        <v>0</v>
      </c>
      <c r="I111" s="713">
        <f t="shared" si="14"/>
        <v>0</v>
      </c>
      <c r="J111" s="713"/>
      <c r="K111" s="713">
        <f t="shared" si="15"/>
        <v>0</v>
      </c>
      <c r="L111" s="713">
        <f t="shared" si="16"/>
        <v>0</v>
      </c>
      <c r="M111" s="713">
        <f t="shared" si="17"/>
        <v>0</v>
      </c>
      <c r="N111" s="15"/>
    </row>
    <row r="112" spans="1:14" ht="15.75" x14ac:dyDescent="0.25">
      <c r="A112" s="126" t="s">
        <v>36</v>
      </c>
      <c r="B112" s="131" t="s">
        <v>207</v>
      </c>
      <c r="C112" s="1432">
        <v>5.28E-2</v>
      </c>
      <c r="D112" s="713">
        <v>315.96000000000004</v>
      </c>
      <c r="E112" s="713">
        <v>1.25</v>
      </c>
      <c r="F112" s="713"/>
      <c r="G112" s="713">
        <f t="shared" si="14"/>
        <v>317.21000000000004</v>
      </c>
      <c r="H112" s="713">
        <v>139.61343555000002</v>
      </c>
      <c r="I112" s="1508">
        <f>((D112*90%)+(E112*1/2*90%))*C112</f>
        <v>15.044119200000001</v>
      </c>
      <c r="J112" s="713"/>
      <c r="K112" s="713">
        <f t="shared" si="15"/>
        <v>154.65755475000003</v>
      </c>
      <c r="L112" s="713">
        <f t="shared" si="16"/>
        <v>176.34656445000002</v>
      </c>
      <c r="M112" s="1509">
        <f t="shared" si="17"/>
        <v>162.55244525000001</v>
      </c>
      <c r="N112" s="15"/>
    </row>
    <row r="113" spans="1:14" ht="15.75" x14ac:dyDescent="0.25">
      <c r="A113" s="126" t="s">
        <v>37</v>
      </c>
      <c r="B113" s="131" t="s">
        <v>20</v>
      </c>
      <c r="C113" s="1432">
        <v>5.28E-2</v>
      </c>
      <c r="D113" s="713">
        <v>58.94</v>
      </c>
      <c r="E113" s="713"/>
      <c r="F113" s="713"/>
      <c r="G113" s="713">
        <f t="shared" si="14"/>
        <v>58.94</v>
      </c>
      <c r="H113" s="713">
        <v>5.3060831999999998</v>
      </c>
      <c r="I113" s="1508">
        <f>(D113*90%)*C113</f>
        <v>2.8008288000000001</v>
      </c>
      <c r="J113" s="713"/>
      <c r="K113" s="713">
        <f t="shared" si="15"/>
        <v>8.1069119999999995</v>
      </c>
      <c r="L113" s="713">
        <f t="shared" si="16"/>
        <v>53.633916799999994</v>
      </c>
      <c r="M113" s="1509">
        <f t="shared" si="17"/>
        <v>50.833087999999996</v>
      </c>
      <c r="N113" s="15"/>
    </row>
    <row r="114" spans="1:14" ht="15.75" x14ac:dyDescent="0.25">
      <c r="A114" s="126" t="s">
        <v>43</v>
      </c>
      <c r="B114" s="131" t="s">
        <v>21</v>
      </c>
      <c r="C114" s="1432"/>
      <c r="D114" s="713">
        <v>0</v>
      </c>
      <c r="E114" s="713"/>
      <c r="F114" s="713"/>
      <c r="G114" s="713">
        <f t="shared" si="14"/>
        <v>0</v>
      </c>
      <c r="H114" s="713">
        <v>0</v>
      </c>
      <c r="I114" s="713">
        <f t="shared" ref="I114:I116" si="18">G114*C114</f>
        <v>0</v>
      </c>
      <c r="J114" s="713"/>
      <c r="K114" s="713">
        <f t="shared" si="15"/>
        <v>0</v>
      </c>
      <c r="L114" s="713">
        <f t="shared" si="16"/>
        <v>0</v>
      </c>
      <c r="M114" s="713">
        <f t="shared" si="17"/>
        <v>0</v>
      </c>
      <c r="N114" s="15"/>
    </row>
    <row r="115" spans="1:14" ht="15.75" x14ac:dyDescent="0.25">
      <c r="A115" s="126" t="s">
        <v>41</v>
      </c>
      <c r="B115" s="131" t="s">
        <v>303</v>
      </c>
      <c r="C115" s="1432"/>
      <c r="D115" s="713">
        <v>0</v>
      </c>
      <c r="E115" s="713"/>
      <c r="F115" s="713"/>
      <c r="G115" s="713">
        <f t="shared" si="14"/>
        <v>0</v>
      </c>
      <c r="H115" s="713">
        <v>0</v>
      </c>
      <c r="I115" s="713">
        <f t="shared" si="18"/>
        <v>0</v>
      </c>
      <c r="J115" s="713"/>
      <c r="K115" s="713">
        <f t="shared" si="15"/>
        <v>0</v>
      </c>
      <c r="L115" s="713">
        <f t="shared" si="16"/>
        <v>0</v>
      </c>
      <c r="M115" s="713">
        <f t="shared" si="17"/>
        <v>0</v>
      </c>
      <c r="N115" s="15"/>
    </row>
    <row r="116" spans="1:14" ht="15.75" x14ac:dyDescent="0.25">
      <c r="A116" s="126" t="s">
        <v>42</v>
      </c>
      <c r="B116" s="131" t="s">
        <v>22</v>
      </c>
      <c r="C116" s="1432"/>
      <c r="D116" s="713">
        <v>0</v>
      </c>
      <c r="E116" s="713"/>
      <c r="F116" s="713"/>
      <c r="G116" s="713">
        <f t="shared" si="14"/>
        <v>0</v>
      </c>
      <c r="H116" s="713">
        <v>0</v>
      </c>
      <c r="I116" s="713">
        <f t="shared" si="18"/>
        <v>0</v>
      </c>
      <c r="J116" s="713"/>
      <c r="K116" s="713">
        <f t="shared" si="15"/>
        <v>0</v>
      </c>
      <c r="L116" s="713">
        <f t="shared" si="16"/>
        <v>0</v>
      </c>
      <c r="M116" s="713">
        <f t="shared" si="17"/>
        <v>0</v>
      </c>
      <c r="N116" s="15"/>
    </row>
    <row r="117" spans="1:14" ht="15.75" x14ac:dyDescent="0.25">
      <c r="A117" s="126" t="s">
        <v>44</v>
      </c>
      <c r="B117" s="131" t="s">
        <v>18</v>
      </c>
      <c r="C117" s="1432">
        <v>9.5000000000000001E-2</v>
      </c>
      <c r="D117" s="713">
        <v>6.01</v>
      </c>
      <c r="E117" s="713">
        <v>1.32</v>
      </c>
      <c r="F117" s="713"/>
      <c r="G117" s="713">
        <f t="shared" si="14"/>
        <v>7.33</v>
      </c>
      <c r="H117" s="713">
        <v>4.6777900000000008</v>
      </c>
      <c r="I117" s="1508">
        <v>0.24</v>
      </c>
      <c r="J117" s="713"/>
      <c r="K117" s="713">
        <f t="shared" si="15"/>
        <v>4.917790000000001</v>
      </c>
      <c r="L117" s="1509">
        <f t="shared" si="16"/>
        <v>1.332209999999999</v>
      </c>
      <c r="M117" s="1509">
        <f t="shared" si="17"/>
        <v>2.4122099999999991</v>
      </c>
      <c r="N117" s="15"/>
    </row>
    <row r="118" spans="1:14" ht="15.75" x14ac:dyDescent="0.25">
      <c r="A118" s="126">
        <v>5</v>
      </c>
      <c r="B118" s="131" t="s">
        <v>23</v>
      </c>
      <c r="C118" s="1432"/>
      <c r="D118" s="713">
        <v>0</v>
      </c>
      <c r="E118" s="713">
        <v>0</v>
      </c>
      <c r="F118" s="713"/>
      <c r="G118" s="713">
        <f t="shared" si="14"/>
        <v>0</v>
      </c>
      <c r="H118" s="713">
        <v>0</v>
      </c>
      <c r="I118" s="713">
        <v>0</v>
      </c>
      <c r="J118" s="713"/>
      <c r="K118" s="713">
        <f t="shared" si="15"/>
        <v>0</v>
      </c>
      <c r="L118" s="713">
        <f t="shared" si="15"/>
        <v>0</v>
      </c>
      <c r="M118" s="713">
        <f t="shared" si="15"/>
        <v>0</v>
      </c>
      <c r="N118" s="15"/>
    </row>
    <row r="119" spans="1:14" ht="15.75" x14ac:dyDescent="0.25">
      <c r="A119" s="126">
        <v>6</v>
      </c>
      <c r="B119" s="131" t="s">
        <v>24</v>
      </c>
      <c r="C119" s="1432">
        <v>5.28E-2</v>
      </c>
      <c r="D119" s="713">
        <v>138.14941999999999</v>
      </c>
      <c r="E119" s="713">
        <v>0.38</v>
      </c>
      <c r="F119" s="713"/>
      <c r="G119" s="713">
        <f t="shared" si="14"/>
        <v>138.52941999999999</v>
      </c>
      <c r="H119" s="713">
        <v>72.598727395200001</v>
      </c>
      <c r="I119" s="1508">
        <f>((D119*90%)+(E119*90%))*C119</f>
        <v>6.582918038399999</v>
      </c>
      <c r="J119" s="713"/>
      <c r="K119" s="713">
        <f t="shared" si="15"/>
        <v>79.181645433599996</v>
      </c>
      <c r="L119" s="1509">
        <f t="shared" si="16"/>
        <v>65.550692604799991</v>
      </c>
      <c r="M119" s="1509">
        <f t="shared" si="17"/>
        <v>59.347774566399991</v>
      </c>
      <c r="N119" s="15"/>
    </row>
    <row r="120" spans="1:14" ht="15.75" x14ac:dyDescent="0.25">
      <c r="A120" s="126">
        <v>7</v>
      </c>
      <c r="B120" s="129" t="s">
        <v>53</v>
      </c>
      <c r="C120" s="1432"/>
      <c r="D120" s="713">
        <v>0</v>
      </c>
      <c r="E120" s="713"/>
      <c r="F120" s="713"/>
      <c r="G120" s="713">
        <f t="shared" si="14"/>
        <v>0</v>
      </c>
      <c r="H120" s="713">
        <v>0</v>
      </c>
      <c r="I120" s="713">
        <v>0</v>
      </c>
      <c r="J120" s="713"/>
      <c r="K120" s="713">
        <f t="shared" si="15"/>
        <v>0</v>
      </c>
      <c r="L120" s="713">
        <f t="shared" si="15"/>
        <v>0</v>
      </c>
      <c r="M120" s="713">
        <f t="shared" si="15"/>
        <v>0</v>
      </c>
      <c r="N120" s="15"/>
    </row>
    <row r="121" spans="1:14" ht="15.75" x14ac:dyDescent="0.25">
      <c r="A121" s="126">
        <v>8</v>
      </c>
      <c r="B121" s="129" t="s">
        <v>25</v>
      </c>
      <c r="C121" s="1432">
        <v>6.3299999999999995E-2</v>
      </c>
      <c r="D121" s="713">
        <v>9.1018600000000003</v>
      </c>
      <c r="E121" s="713"/>
      <c r="F121" s="713"/>
      <c r="G121" s="713">
        <f t="shared" si="14"/>
        <v>9.1018600000000003</v>
      </c>
      <c r="H121" s="713">
        <v>2.5775319246999997</v>
      </c>
      <c r="I121" s="1508">
        <f>(D121*90%)*C121</f>
        <v>0.51853296420000006</v>
      </c>
      <c r="J121" s="713"/>
      <c r="K121" s="713">
        <f t="shared" si="15"/>
        <v>3.0960648889</v>
      </c>
      <c r="L121" s="1509">
        <f t="shared" si="16"/>
        <v>6.5243280753000006</v>
      </c>
      <c r="M121" s="1509">
        <f t="shared" si="17"/>
        <v>6.0057951111000003</v>
      </c>
      <c r="N121" s="15"/>
    </row>
    <row r="122" spans="1:14" ht="15.75" x14ac:dyDescent="0.25">
      <c r="A122" s="126">
        <f>A121+1</f>
        <v>9</v>
      </c>
      <c r="B122" s="129" t="s">
        <v>51</v>
      </c>
      <c r="C122" s="1432">
        <v>6.3299999999999995E-2</v>
      </c>
      <c r="D122" s="713">
        <v>0.91000000000000036</v>
      </c>
      <c r="E122" s="713">
        <v>0.09</v>
      </c>
      <c r="F122" s="713"/>
      <c r="G122" s="713">
        <f t="shared" si="14"/>
        <v>1.0000000000000004</v>
      </c>
      <c r="H122" s="713">
        <v>0.34717390000000015</v>
      </c>
      <c r="I122" s="1508">
        <f>((D122*90%)+(E122*1/2*90%))*C122</f>
        <v>5.440635000000002E-2</v>
      </c>
      <c r="J122" s="713"/>
      <c r="K122" s="713">
        <f t="shared" si="15"/>
        <v>0.40158025000000019</v>
      </c>
      <c r="L122" s="1509">
        <f t="shared" si="16"/>
        <v>0.56282610000000022</v>
      </c>
      <c r="M122" s="1509">
        <f t="shared" si="17"/>
        <v>0.59841975000000025</v>
      </c>
      <c r="N122" s="15"/>
    </row>
    <row r="123" spans="1:14" ht="15.75" x14ac:dyDescent="0.25">
      <c r="A123" s="126">
        <f>A122+1</f>
        <v>10</v>
      </c>
      <c r="B123" s="130" t="s">
        <v>26</v>
      </c>
      <c r="C123" s="1432">
        <v>5.28E-2</v>
      </c>
      <c r="D123" s="713">
        <v>177.92</v>
      </c>
      <c r="E123" s="713">
        <v>0</v>
      </c>
      <c r="F123" s="713"/>
      <c r="G123" s="713">
        <f t="shared" si="14"/>
        <v>177.92</v>
      </c>
      <c r="H123" s="713">
        <v>85.124044800000007</v>
      </c>
      <c r="I123" s="713">
        <v>0</v>
      </c>
      <c r="J123" s="713"/>
      <c r="K123" s="713">
        <f t="shared" si="15"/>
        <v>85.124044800000007</v>
      </c>
      <c r="L123" s="1509">
        <f t="shared" si="16"/>
        <v>92.79595519999998</v>
      </c>
      <c r="M123" s="1509">
        <f t="shared" si="17"/>
        <v>92.79595519999998</v>
      </c>
      <c r="N123" s="15"/>
    </row>
    <row r="124" spans="1:14" ht="15.75" x14ac:dyDescent="0.25">
      <c r="A124" s="126">
        <f>A123+1</f>
        <v>11</v>
      </c>
      <c r="B124" s="131" t="s">
        <v>0</v>
      </c>
      <c r="C124" s="1432"/>
      <c r="D124" s="713">
        <v>380.82</v>
      </c>
      <c r="E124" s="713">
        <v>0</v>
      </c>
      <c r="F124" s="713"/>
      <c r="G124" s="713">
        <f t="shared" si="14"/>
        <v>380.82</v>
      </c>
      <c r="H124" s="713">
        <v>0</v>
      </c>
      <c r="I124" s="713">
        <v>0</v>
      </c>
      <c r="J124" s="713"/>
      <c r="K124" s="713">
        <f t="shared" si="15"/>
        <v>0</v>
      </c>
      <c r="L124" s="1509">
        <f t="shared" si="16"/>
        <v>380.82</v>
      </c>
      <c r="M124" s="1509">
        <f t="shared" si="17"/>
        <v>380.82</v>
      </c>
      <c r="N124" s="15"/>
    </row>
    <row r="125" spans="1:14" ht="15.75" x14ac:dyDescent="0.25">
      <c r="A125" s="126">
        <f>A124+1</f>
        <v>12</v>
      </c>
      <c r="B125" s="130" t="s">
        <v>27</v>
      </c>
      <c r="C125" s="1432"/>
      <c r="D125" s="713">
        <v>1531.27</v>
      </c>
      <c r="E125" s="713">
        <v>20.49</v>
      </c>
      <c r="F125" s="713"/>
      <c r="G125" s="713">
        <f t="shared" si="14"/>
        <v>1551.76</v>
      </c>
      <c r="H125" s="713">
        <v>0</v>
      </c>
      <c r="I125" s="713">
        <v>0</v>
      </c>
      <c r="J125" s="713"/>
      <c r="K125" s="713">
        <f t="shared" si="15"/>
        <v>0</v>
      </c>
      <c r="L125" s="1509">
        <f t="shared" si="16"/>
        <v>1531.27</v>
      </c>
      <c r="M125" s="1509">
        <f t="shared" ref="M125:M130" si="19">G125-K125</f>
        <v>1551.76</v>
      </c>
      <c r="N125" s="15"/>
    </row>
    <row r="126" spans="1:14" ht="15.75" x14ac:dyDescent="0.25">
      <c r="A126" s="126">
        <v>13</v>
      </c>
      <c r="B126" s="131" t="s">
        <v>253</v>
      </c>
      <c r="C126" s="1432">
        <v>0.15</v>
      </c>
      <c r="D126" s="713">
        <v>6.4040000000000008</v>
      </c>
      <c r="E126" s="713">
        <v>1.59</v>
      </c>
      <c r="F126" s="713"/>
      <c r="G126" s="713">
        <f t="shared" si="14"/>
        <v>7.9940000000000007</v>
      </c>
      <c r="H126" s="713">
        <v>3.5246308500000003</v>
      </c>
      <c r="I126" s="1508">
        <v>0.62</v>
      </c>
      <c r="J126" s="713"/>
      <c r="K126" s="713">
        <f t="shared" si="15"/>
        <v>4.1446308500000004</v>
      </c>
      <c r="L126" s="1509">
        <f t="shared" si="16"/>
        <v>2.8793691500000005</v>
      </c>
      <c r="M126" s="1509">
        <f t="shared" si="19"/>
        <v>3.8493691500000002</v>
      </c>
      <c r="N126" s="15"/>
    </row>
    <row r="127" spans="1:14" ht="15.75" x14ac:dyDescent="0.25">
      <c r="A127" s="126">
        <v>15</v>
      </c>
      <c r="B127" s="131" t="s">
        <v>52</v>
      </c>
      <c r="C127" s="1432">
        <v>0.15</v>
      </c>
      <c r="D127" s="713">
        <v>2.2312200000000004</v>
      </c>
      <c r="E127" s="713"/>
      <c r="F127" s="713"/>
      <c r="G127" s="713">
        <f t="shared" si="14"/>
        <v>2.2312200000000004</v>
      </c>
      <c r="H127" s="713">
        <v>1.9936806259999997</v>
      </c>
      <c r="I127" s="1508">
        <v>0.16</v>
      </c>
      <c r="J127" s="713"/>
      <c r="K127" s="713">
        <f t="shared" si="15"/>
        <v>2.1536806259999999</v>
      </c>
      <c r="L127" s="1509">
        <f t="shared" si="16"/>
        <v>0.23753937400000069</v>
      </c>
      <c r="M127" s="1509">
        <f t="shared" si="19"/>
        <v>7.7539374000000549E-2</v>
      </c>
      <c r="N127" s="15"/>
    </row>
    <row r="128" spans="1:14" ht="15.75" x14ac:dyDescent="0.25">
      <c r="A128" s="126">
        <v>16</v>
      </c>
      <c r="B128" s="131" t="s">
        <v>983</v>
      </c>
      <c r="C128" s="1432"/>
      <c r="D128" s="713">
        <f>SUM(D102:D127)</f>
        <v>4120.8465000000006</v>
      </c>
      <c r="E128" s="713">
        <f>SUM(E102:E127)</f>
        <v>32.39</v>
      </c>
      <c r="F128" s="713"/>
      <c r="G128" s="713">
        <f t="shared" si="14"/>
        <v>4153.2365000000009</v>
      </c>
      <c r="H128" s="713">
        <f>SUM(H102:H127)</f>
        <v>978.96968864589985</v>
      </c>
      <c r="I128" s="713">
        <f>SUM(I102:I127)</f>
        <v>91.162444352599991</v>
      </c>
      <c r="J128" s="713"/>
      <c r="K128" s="713">
        <f>SUM(K102:K127)</f>
        <v>1070.1321329985003</v>
      </c>
      <c r="L128" s="1509">
        <f t="shared" si="16"/>
        <v>3141.8768113541009</v>
      </c>
      <c r="M128" s="1509">
        <f t="shared" si="19"/>
        <v>3083.1043670015006</v>
      </c>
      <c r="N128" s="15"/>
    </row>
    <row r="129" spans="1:14" ht="15.75" x14ac:dyDescent="0.25">
      <c r="A129" s="126">
        <v>17</v>
      </c>
      <c r="B129" s="131" t="s">
        <v>388</v>
      </c>
      <c r="C129" s="1432"/>
      <c r="D129" s="713">
        <v>1531.27</v>
      </c>
      <c r="E129" s="713">
        <v>20.49</v>
      </c>
      <c r="F129" s="713"/>
      <c r="G129" s="713">
        <f t="shared" si="14"/>
        <v>1551.76</v>
      </c>
      <c r="H129" s="713">
        <v>0</v>
      </c>
      <c r="I129" s="713">
        <f t="shared" ref="I129:I132" si="20">G129*C129</f>
        <v>0</v>
      </c>
      <c r="J129" s="713"/>
      <c r="K129" s="713">
        <f t="shared" ref="K129:K132" si="21">H129+I129-J129</f>
        <v>0</v>
      </c>
      <c r="L129" s="1509">
        <f t="shared" si="16"/>
        <v>1531.27</v>
      </c>
      <c r="M129" s="1509">
        <f t="shared" si="19"/>
        <v>1551.76</v>
      </c>
      <c r="N129" s="15"/>
    </row>
    <row r="130" spans="1:14" ht="15.75" x14ac:dyDescent="0.25">
      <c r="A130" s="126">
        <v>18</v>
      </c>
      <c r="B130" s="131" t="s">
        <v>405</v>
      </c>
      <c r="C130" s="1432"/>
      <c r="D130" s="713">
        <v>558.74</v>
      </c>
      <c r="E130" s="713"/>
      <c r="F130" s="713"/>
      <c r="G130" s="713">
        <f t="shared" si="14"/>
        <v>558.74</v>
      </c>
      <c r="H130" s="713">
        <v>0</v>
      </c>
      <c r="I130" s="713">
        <f t="shared" si="20"/>
        <v>0</v>
      </c>
      <c r="J130" s="713"/>
      <c r="K130" s="713">
        <f t="shared" si="21"/>
        <v>0</v>
      </c>
      <c r="L130" s="1509">
        <f t="shared" si="16"/>
        <v>558.74</v>
      </c>
      <c r="M130" s="1509">
        <f t="shared" si="19"/>
        <v>558.74</v>
      </c>
      <c r="N130" s="15"/>
    </row>
    <row r="131" spans="1:14" ht="15.75" x14ac:dyDescent="0.25">
      <c r="A131" s="126">
        <v>19</v>
      </c>
      <c r="B131" s="131" t="s">
        <v>406</v>
      </c>
      <c r="C131" s="1432"/>
      <c r="D131" s="713">
        <v>0</v>
      </c>
      <c r="E131" s="713"/>
      <c r="F131" s="713"/>
      <c r="G131" s="713">
        <f t="shared" si="14"/>
        <v>0</v>
      </c>
      <c r="H131" s="713">
        <v>0</v>
      </c>
      <c r="I131" s="713">
        <f t="shared" si="20"/>
        <v>0</v>
      </c>
      <c r="J131" s="713"/>
      <c r="K131" s="713">
        <f t="shared" si="21"/>
        <v>0</v>
      </c>
      <c r="L131" s="713">
        <v>0</v>
      </c>
      <c r="M131" s="714">
        <v>0</v>
      </c>
      <c r="N131" s="15"/>
    </row>
    <row r="132" spans="1:14" ht="15.75" x14ac:dyDescent="0.25">
      <c r="A132" s="126">
        <v>20</v>
      </c>
      <c r="B132" s="131" t="s">
        <v>407</v>
      </c>
      <c r="C132" s="1432"/>
      <c r="D132" s="713">
        <v>0</v>
      </c>
      <c r="E132" s="713"/>
      <c r="F132" s="713"/>
      <c r="G132" s="713">
        <f t="shared" si="14"/>
        <v>0</v>
      </c>
      <c r="H132" s="713">
        <v>0</v>
      </c>
      <c r="I132" s="713">
        <f t="shared" si="20"/>
        <v>0</v>
      </c>
      <c r="J132" s="713"/>
      <c r="K132" s="713">
        <f t="shared" si="21"/>
        <v>0</v>
      </c>
      <c r="L132" s="713">
        <v>0</v>
      </c>
      <c r="M132" s="714">
        <v>0</v>
      </c>
      <c r="N132" s="15"/>
    </row>
    <row r="133" spans="1:14" ht="17.25" thickBot="1" x14ac:dyDescent="0.35">
      <c r="A133" s="133">
        <v>21</v>
      </c>
      <c r="B133" s="134" t="s">
        <v>408</v>
      </c>
      <c r="C133" s="114"/>
      <c r="D133" s="1511">
        <f>D128-D129-D130-D131-D132</f>
        <v>2030.8365000000006</v>
      </c>
      <c r="E133" s="1511">
        <f>E128-E129-E130-E131-E132</f>
        <v>11.900000000000002</v>
      </c>
      <c r="F133" s="1511"/>
      <c r="G133" s="1511">
        <f>G128-G129-G130-G131-G132</f>
        <v>2042.7365000000007</v>
      </c>
      <c r="H133" s="1511">
        <f>H128-H129-H130-H131-H132</f>
        <v>978.96968864589985</v>
      </c>
      <c r="I133" s="1511">
        <f t="shared" ref="I133:M133" si="22">I128-I129-I130-I131-I132</f>
        <v>91.162444352599991</v>
      </c>
      <c r="J133" s="1511">
        <f t="shared" si="22"/>
        <v>0</v>
      </c>
      <c r="K133" s="1511">
        <f t="shared" si="22"/>
        <v>1070.1321329985003</v>
      </c>
      <c r="L133" s="1511">
        <f t="shared" si="22"/>
        <v>1051.8668113541009</v>
      </c>
      <c r="M133" s="1512">
        <f t="shared" si="22"/>
        <v>972.60436700150058</v>
      </c>
      <c r="N133" s="15"/>
    </row>
    <row r="134" spans="1:14" ht="16.5" x14ac:dyDescent="0.3">
      <c r="A134" s="111"/>
      <c r="B134" s="15"/>
      <c r="C134" s="110"/>
      <c r="D134" s="112"/>
      <c r="E134" s="132"/>
      <c r="F134" s="110"/>
      <c r="G134" s="110"/>
      <c r="H134" s="110"/>
      <c r="I134" s="110"/>
      <c r="J134" s="110"/>
      <c r="K134" s="110"/>
      <c r="L134" s="110"/>
      <c r="M134" s="110"/>
      <c r="N134" s="15"/>
    </row>
    <row r="135" spans="1:14" ht="16.5" x14ac:dyDescent="0.3">
      <c r="A135" s="111"/>
      <c r="B135" s="1234" t="str">
        <f>B90</f>
        <v>For KINESCO Power and Utilities Pvt. Ltd.</v>
      </c>
      <c r="C135" s="110"/>
      <c r="D135" s="112"/>
      <c r="E135" s="132"/>
      <c r="F135" s="110"/>
      <c r="G135" s="110"/>
      <c r="H135" s="110"/>
      <c r="I135" s="110"/>
      <c r="J135" s="110"/>
      <c r="K135" s="110"/>
      <c r="L135" s="110"/>
      <c r="M135" s="1235"/>
      <c r="N135" s="15"/>
    </row>
    <row r="136" spans="1:14" ht="16.5" x14ac:dyDescent="0.3">
      <c r="A136" s="111"/>
      <c r="B136" s="1234"/>
      <c r="C136" s="110"/>
      <c r="D136" s="112"/>
      <c r="E136" s="132"/>
      <c r="F136" s="110"/>
      <c r="G136" s="110"/>
      <c r="H136" s="110"/>
      <c r="I136" s="110"/>
      <c r="J136" s="110"/>
      <c r="K136" s="110"/>
      <c r="L136" s="110"/>
      <c r="M136" s="1235"/>
      <c r="N136" s="15"/>
    </row>
    <row r="137" spans="1:14" ht="16.5" x14ac:dyDescent="0.3">
      <c r="A137" s="111"/>
      <c r="B137" s="1234"/>
      <c r="C137" s="110"/>
      <c r="D137" s="112"/>
      <c r="E137" s="132"/>
      <c r="F137" s="110"/>
      <c r="G137" s="110"/>
      <c r="H137" s="110"/>
      <c r="I137" s="110"/>
      <c r="J137" s="110"/>
      <c r="K137" s="110"/>
      <c r="L137" s="110"/>
      <c r="M137" s="1235"/>
      <c r="N137" s="15"/>
    </row>
    <row r="138" spans="1:14" ht="16.5" x14ac:dyDescent="0.3">
      <c r="A138" s="111"/>
      <c r="B138" s="1234" t="str">
        <f>B93</f>
        <v>T M AJITHKUMAR</v>
      </c>
      <c r="C138" s="110"/>
      <c r="D138" s="112"/>
      <c r="E138" s="132"/>
      <c r="F138" s="110"/>
      <c r="G138" s="110"/>
      <c r="H138" s="110"/>
      <c r="I138" s="110"/>
      <c r="J138" s="110"/>
      <c r="K138" s="110"/>
      <c r="L138" s="110"/>
      <c r="M138" s="1235"/>
      <c r="N138" s="15"/>
    </row>
    <row r="139" spans="1:14" ht="16.5" x14ac:dyDescent="0.3">
      <c r="A139" s="111"/>
      <c r="B139" s="1234" t="str">
        <f>B94</f>
        <v>CHIEF EXECUTIVE OFFICER</v>
      </c>
      <c r="C139" s="110"/>
      <c r="D139" s="112"/>
      <c r="E139" s="132"/>
      <c r="F139" s="110"/>
      <c r="G139" s="110"/>
      <c r="H139" s="110"/>
      <c r="I139" s="110"/>
      <c r="J139" s="110"/>
      <c r="K139" s="110"/>
      <c r="L139" s="110"/>
      <c r="M139" s="1235"/>
      <c r="N139" s="15"/>
    </row>
    <row r="140" spans="1:14" ht="16.5" x14ac:dyDescent="0.3">
      <c r="A140" s="111"/>
      <c r="B140" s="1234" t="str">
        <f>B95</f>
        <v>Place: Kakkanad, Kochi</v>
      </c>
      <c r="C140" s="110"/>
      <c r="D140" s="112"/>
      <c r="E140" s="132"/>
      <c r="F140" s="110"/>
      <c r="G140" s="110"/>
      <c r="H140" s="110"/>
      <c r="I140" s="110"/>
      <c r="J140" s="110"/>
      <c r="K140" s="110"/>
      <c r="L140" s="110"/>
      <c r="M140" s="1235"/>
      <c r="N140" s="15"/>
    </row>
    <row r="141" spans="1:14" ht="16.5" x14ac:dyDescent="0.3">
      <c r="A141" s="111"/>
      <c r="B141" s="1234" t="str">
        <f>B96</f>
        <v>Date: --/--/----</v>
      </c>
      <c r="C141" s="110"/>
      <c r="D141" s="112"/>
      <c r="E141" s="132"/>
      <c r="F141" s="110"/>
      <c r="G141" s="110"/>
      <c r="H141" s="110"/>
      <c r="I141" s="110"/>
      <c r="J141" s="110"/>
      <c r="K141" s="110"/>
      <c r="L141" s="110"/>
      <c r="M141" s="1235"/>
      <c r="N141" s="15"/>
    </row>
    <row r="142" spans="1:14" ht="17.25" thickBot="1" x14ac:dyDescent="0.3">
      <c r="A142" s="111"/>
      <c r="B142" s="805"/>
      <c r="C142" s="110"/>
      <c r="D142" s="112"/>
      <c r="E142" s="110"/>
      <c r="F142" s="110"/>
      <c r="G142" s="110"/>
      <c r="H142" s="110"/>
      <c r="I142" s="110"/>
      <c r="J142" s="110"/>
      <c r="K142" s="110"/>
      <c r="L142" s="112" t="s">
        <v>1135</v>
      </c>
      <c r="M142" s="110"/>
      <c r="N142" s="15"/>
    </row>
    <row r="143" spans="1:14" ht="16.5" x14ac:dyDescent="0.2">
      <c r="A143" s="1724" t="s">
        <v>74</v>
      </c>
      <c r="B143" s="1730" t="s">
        <v>403</v>
      </c>
      <c r="C143" s="1730" t="s">
        <v>78</v>
      </c>
      <c r="D143" s="1732" t="s">
        <v>86</v>
      </c>
      <c r="E143" s="1733"/>
      <c r="F143" s="1733"/>
      <c r="G143" s="1734"/>
      <c r="H143" s="1732" t="s">
        <v>404</v>
      </c>
      <c r="I143" s="1733"/>
      <c r="J143" s="1733"/>
      <c r="K143" s="1734"/>
      <c r="L143" s="1728" t="s">
        <v>87</v>
      </c>
      <c r="M143" s="1726" t="s">
        <v>302</v>
      </c>
      <c r="N143" s="41"/>
    </row>
    <row r="144" spans="1:14" ht="93.75" customHeight="1" x14ac:dyDescent="0.2">
      <c r="A144" s="1725"/>
      <c r="B144" s="1731"/>
      <c r="C144" s="1731"/>
      <c r="D144" s="1226" t="s">
        <v>79</v>
      </c>
      <c r="E144" s="1226" t="s">
        <v>80</v>
      </c>
      <c r="F144" s="1226" t="s">
        <v>81</v>
      </c>
      <c r="G144" s="1226" t="s">
        <v>82</v>
      </c>
      <c r="H144" s="1226" t="s">
        <v>83</v>
      </c>
      <c r="I144" s="1226" t="s">
        <v>80</v>
      </c>
      <c r="J144" s="1226" t="s">
        <v>84</v>
      </c>
      <c r="K144" s="1226" t="s">
        <v>85</v>
      </c>
      <c r="L144" s="1729"/>
      <c r="M144" s="1727"/>
      <c r="N144" s="41"/>
    </row>
    <row r="145" spans="1:14" ht="16.5" x14ac:dyDescent="0.3">
      <c r="A145" s="1229">
        <v>1</v>
      </c>
      <c r="B145" s="1216">
        <v>2</v>
      </c>
      <c r="C145" s="1216">
        <v>3</v>
      </c>
      <c r="D145" s="1216">
        <v>4</v>
      </c>
      <c r="E145" s="1216">
        <v>5</v>
      </c>
      <c r="F145" s="1216">
        <v>6</v>
      </c>
      <c r="G145" s="1216">
        <v>7</v>
      </c>
      <c r="H145" s="1216">
        <v>8</v>
      </c>
      <c r="I145" s="1216">
        <v>9</v>
      </c>
      <c r="J145" s="1216">
        <v>10</v>
      </c>
      <c r="K145" s="1216">
        <v>11</v>
      </c>
      <c r="L145" s="1216">
        <v>12</v>
      </c>
      <c r="M145" s="1230">
        <v>13</v>
      </c>
      <c r="N145" s="15"/>
    </row>
    <row r="146" spans="1:14" ht="16.5" x14ac:dyDescent="0.25">
      <c r="A146" s="111"/>
      <c r="B146" s="1580" t="s">
        <v>1547</v>
      </c>
      <c r="C146" s="110"/>
      <c r="D146" s="112"/>
      <c r="E146" s="110"/>
      <c r="F146" s="110"/>
      <c r="G146" s="110"/>
      <c r="H146" s="110"/>
      <c r="I146" s="110"/>
      <c r="J146" s="110"/>
      <c r="K146" s="110"/>
      <c r="L146" s="112" t="s">
        <v>1135</v>
      </c>
      <c r="M146" s="110"/>
      <c r="N146" s="15"/>
    </row>
    <row r="147" spans="1:14" ht="15.75" x14ac:dyDescent="0.25">
      <c r="A147" s="126">
        <v>1</v>
      </c>
      <c r="B147" s="130" t="s">
        <v>17</v>
      </c>
      <c r="C147" s="1432">
        <v>3.3300000000000003E-2</v>
      </c>
      <c r="D147" s="713">
        <v>239.10999999999999</v>
      </c>
      <c r="E147" s="1508"/>
      <c r="F147" s="713"/>
      <c r="G147" s="713">
        <f>D147+E147-F147</f>
        <v>239.10999999999999</v>
      </c>
      <c r="H147" s="1509">
        <v>96.489913499999986</v>
      </c>
      <c r="I147" s="1508">
        <f>G147*C147</f>
        <v>7.9623629999999999</v>
      </c>
      <c r="J147" s="713"/>
      <c r="K147" s="1509">
        <f>+H147+I147-J147</f>
        <v>104.45227649999998</v>
      </c>
      <c r="L147" s="1509">
        <f>+D147-H147</f>
        <v>142.62008650000001</v>
      </c>
      <c r="M147" s="1509">
        <f>+G147-K147</f>
        <v>134.6577235</v>
      </c>
      <c r="N147" s="15"/>
    </row>
    <row r="148" spans="1:14" ht="15.75" x14ac:dyDescent="0.25">
      <c r="A148" s="126">
        <v>2</v>
      </c>
      <c r="B148" s="129" t="s">
        <v>19</v>
      </c>
      <c r="C148" s="1432">
        <v>3.3399999999999999E-2</v>
      </c>
      <c r="D148" s="713">
        <v>139.79999999999998</v>
      </c>
      <c r="E148" s="1508">
        <v>3.22</v>
      </c>
      <c r="F148" s="713"/>
      <c r="G148" s="713">
        <f t="shared" ref="G148:I177" si="23">D148+E148-F148</f>
        <v>143.01999999999998</v>
      </c>
      <c r="H148" s="1509">
        <v>29.181454999999996</v>
      </c>
      <c r="I148" s="1508">
        <f>((D148*90%)+(E148*90%))*C148</f>
        <v>4.2991811999999996</v>
      </c>
      <c r="J148" s="713"/>
      <c r="K148" s="1509">
        <f t="shared" ref="K148:K173" si="24">+H148+I148-J148</f>
        <v>33.480636199999992</v>
      </c>
      <c r="L148" s="1509">
        <f t="shared" ref="L148:L175" si="25">+D148-H148</f>
        <v>110.61854499999998</v>
      </c>
      <c r="M148" s="1509">
        <f t="shared" ref="M148:M175" si="26">+G148-K148</f>
        <v>109.53936379999999</v>
      </c>
      <c r="N148" s="15"/>
    </row>
    <row r="149" spans="1:14" ht="15.75" x14ac:dyDescent="0.25">
      <c r="A149" s="126">
        <v>3</v>
      </c>
      <c r="B149" s="131" t="s">
        <v>208</v>
      </c>
      <c r="C149" s="1432"/>
      <c r="D149" s="713">
        <v>0</v>
      </c>
      <c r="E149" s="1508"/>
      <c r="F149" s="713"/>
      <c r="G149" s="713">
        <f t="shared" si="23"/>
        <v>0</v>
      </c>
      <c r="H149" s="713">
        <f t="shared" si="23"/>
        <v>0</v>
      </c>
      <c r="I149" s="713">
        <f t="shared" si="23"/>
        <v>0</v>
      </c>
      <c r="J149" s="713"/>
      <c r="K149" s="713">
        <f t="shared" si="24"/>
        <v>0</v>
      </c>
      <c r="L149" s="713">
        <f t="shared" si="25"/>
        <v>0</v>
      </c>
      <c r="M149" s="713">
        <f t="shared" si="26"/>
        <v>0</v>
      </c>
      <c r="N149" s="15"/>
    </row>
    <row r="150" spans="1:14" ht="15.75" x14ac:dyDescent="0.25">
      <c r="A150" s="126" t="s">
        <v>36</v>
      </c>
      <c r="B150" s="131" t="s">
        <v>207</v>
      </c>
      <c r="C150" s="1432">
        <v>5.28E-2</v>
      </c>
      <c r="D150" s="713">
        <v>282.33999999999997</v>
      </c>
      <c r="E150" s="1508"/>
      <c r="F150" s="713"/>
      <c r="G150" s="713">
        <f t="shared" si="23"/>
        <v>282.33999999999997</v>
      </c>
      <c r="H150" s="1509">
        <v>186.19173329999995</v>
      </c>
      <c r="I150" s="1508">
        <f>(D150*90%)*C150</f>
        <v>13.4167968</v>
      </c>
      <c r="J150" s="713"/>
      <c r="K150" s="1509">
        <f t="shared" si="24"/>
        <v>199.60853009999994</v>
      </c>
      <c r="L150" s="1509">
        <f t="shared" si="25"/>
        <v>96.148266700000022</v>
      </c>
      <c r="M150" s="1509">
        <f t="shared" si="26"/>
        <v>82.731469900000036</v>
      </c>
      <c r="N150" s="15"/>
    </row>
    <row r="151" spans="1:14" ht="15.75" x14ac:dyDescent="0.25">
      <c r="A151" s="126" t="s">
        <v>37</v>
      </c>
      <c r="B151" s="131" t="s">
        <v>20</v>
      </c>
      <c r="C151" s="1432">
        <v>5.28E-2</v>
      </c>
      <c r="D151" s="713">
        <v>77.639999999999986</v>
      </c>
      <c r="E151" s="1508">
        <v>3.26</v>
      </c>
      <c r="F151" s="713"/>
      <c r="G151" s="713">
        <f t="shared" si="23"/>
        <v>80.899999999999991</v>
      </c>
      <c r="H151" s="1509">
        <v>48.088216400000007</v>
      </c>
      <c r="I151" s="1508">
        <f>((D151*90%)+(E151*90%))*C151</f>
        <v>3.8443679999999993</v>
      </c>
      <c r="J151" s="713"/>
      <c r="K151" s="1509">
        <f t="shared" si="24"/>
        <v>51.93258440000001</v>
      </c>
      <c r="L151" s="1509">
        <f t="shared" si="25"/>
        <v>29.551783599999979</v>
      </c>
      <c r="M151" s="1509">
        <f t="shared" si="26"/>
        <v>28.967415599999981</v>
      </c>
      <c r="N151" s="15"/>
    </row>
    <row r="152" spans="1:14" ht="15.75" x14ac:dyDescent="0.25">
      <c r="A152" s="126" t="s">
        <v>43</v>
      </c>
      <c r="B152" s="131" t="s">
        <v>21</v>
      </c>
      <c r="C152" s="1432">
        <v>5.28E-2</v>
      </c>
      <c r="D152" s="713">
        <v>251.15000000000006</v>
      </c>
      <c r="E152" s="1508">
        <v>2.44</v>
      </c>
      <c r="F152" s="713"/>
      <c r="G152" s="713">
        <f t="shared" si="23"/>
        <v>253.59000000000006</v>
      </c>
      <c r="H152" s="1509">
        <v>129.6793768</v>
      </c>
      <c r="I152" s="1508">
        <f>((D152*90%)+(E152*90%))*C152</f>
        <v>12.050596800000003</v>
      </c>
      <c r="J152" s="713"/>
      <c r="K152" s="1509">
        <f t="shared" si="24"/>
        <v>141.72997359999999</v>
      </c>
      <c r="L152" s="1509">
        <f t="shared" si="25"/>
        <v>121.47062320000006</v>
      </c>
      <c r="M152" s="1509">
        <f t="shared" si="26"/>
        <v>111.86002640000007</v>
      </c>
      <c r="N152" s="15"/>
    </row>
    <row r="153" spans="1:14" ht="15.75" x14ac:dyDescent="0.25">
      <c r="A153" s="126" t="s">
        <v>41</v>
      </c>
      <c r="B153" s="131" t="s">
        <v>303</v>
      </c>
      <c r="C153" s="1432">
        <v>5.28E-2</v>
      </c>
      <c r="D153" s="713">
        <v>407.41000000000008</v>
      </c>
      <c r="E153" s="1508">
        <v>0.13</v>
      </c>
      <c r="F153" s="713"/>
      <c r="G153" s="713">
        <f t="shared" si="23"/>
        <v>407.54000000000008</v>
      </c>
      <c r="H153" s="1509">
        <v>181.31524720000004</v>
      </c>
      <c r="I153" s="1508">
        <f>((D153*90%)+(E153*90%))*C153</f>
        <v>19.366300800000005</v>
      </c>
      <c r="J153" s="713"/>
      <c r="K153" s="1509">
        <f t="shared" si="24"/>
        <v>200.68154800000005</v>
      </c>
      <c r="L153" s="1509">
        <f t="shared" si="25"/>
        <v>226.09475280000004</v>
      </c>
      <c r="M153" s="1509">
        <f t="shared" si="26"/>
        <v>206.85845200000003</v>
      </c>
      <c r="N153" s="15"/>
    </row>
    <row r="154" spans="1:14" ht="15.75" x14ac:dyDescent="0.25">
      <c r="A154" s="126" t="s">
        <v>42</v>
      </c>
      <c r="B154" s="131" t="s">
        <v>22</v>
      </c>
      <c r="C154" s="1432">
        <v>0.18</v>
      </c>
      <c r="D154" s="713">
        <v>5.63</v>
      </c>
      <c r="E154" s="1508"/>
      <c r="F154" s="713"/>
      <c r="G154" s="713">
        <f t="shared" si="23"/>
        <v>5.63</v>
      </c>
      <c r="H154" s="1509">
        <v>3.6058600000000003</v>
      </c>
      <c r="I154" s="1508">
        <v>0.08</v>
      </c>
      <c r="J154" s="713"/>
      <c r="K154" s="1509">
        <f t="shared" si="24"/>
        <v>3.6858600000000004</v>
      </c>
      <c r="L154" s="1509">
        <f t="shared" si="25"/>
        <v>2.0241399999999996</v>
      </c>
      <c r="M154" s="1509">
        <f t="shared" si="26"/>
        <v>1.9441399999999995</v>
      </c>
      <c r="N154" s="15"/>
    </row>
    <row r="155" spans="1:14" ht="15.75" x14ac:dyDescent="0.25">
      <c r="A155" s="126" t="s">
        <v>44</v>
      </c>
      <c r="B155" s="131" t="s">
        <v>18</v>
      </c>
      <c r="C155" s="1432">
        <v>5.28E-2</v>
      </c>
      <c r="D155" s="713">
        <v>97.320000000000007</v>
      </c>
      <c r="E155" s="1508"/>
      <c r="F155" s="713"/>
      <c r="G155" s="713">
        <f t="shared" si="23"/>
        <v>97.320000000000007</v>
      </c>
      <c r="H155" s="1509">
        <v>53.796427200000011</v>
      </c>
      <c r="I155" s="1508">
        <f>(D155*90%)*C155</f>
        <v>4.6246464000000005</v>
      </c>
      <c r="J155" s="713"/>
      <c r="K155" s="1509">
        <f t="shared" si="24"/>
        <v>58.421073600000014</v>
      </c>
      <c r="L155" s="1509">
        <f t="shared" si="25"/>
        <v>43.523572799999997</v>
      </c>
      <c r="M155" s="1509">
        <f t="shared" si="26"/>
        <v>38.898926399999993</v>
      </c>
      <c r="N155" s="15"/>
    </row>
    <row r="156" spans="1:14" ht="15.75" x14ac:dyDescent="0.25">
      <c r="A156" s="126">
        <v>4</v>
      </c>
      <c r="B156" s="131" t="s">
        <v>209</v>
      </c>
      <c r="C156" s="1432"/>
      <c r="D156" s="713">
        <v>0</v>
      </c>
      <c r="E156" s="1508"/>
      <c r="F156" s="713"/>
      <c r="G156" s="713">
        <f t="shared" si="23"/>
        <v>0</v>
      </c>
      <c r="H156" s="713">
        <v>0</v>
      </c>
      <c r="I156" s="713">
        <v>0</v>
      </c>
      <c r="J156" s="713"/>
      <c r="K156" s="713">
        <f t="shared" si="24"/>
        <v>0</v>
      </c>
      <c r="L156" s="713">
        <f t="shared" si="25"/>
        <v>0</v>
      </c>
      <c r="M156" s="713">
        <f t="shared" si="26"/>
        <v>0</v>
      </c>
      <c r="N156" s="15"/>
    </row>
    <row r="157" spans="1:14" ht="15.75" x14ac:dyDescent="0.25">
      <c r="A157" s="126" t="s">
        <v>36</v>
      </c>
      <c r="B157" s="131" t="s">
        <v>207</v>
      </c>
      <c r="C157" s="1432">
        <v>5.28E-2</v>
      </c>
      <c r="D157" s="713">
        <v>317.21000000000004</v>
      </c>
      <c r="E157" s="1508">
        <v>0.28999999999999998</v>
      </c>
      <c r="F157" s="713"/>
      <c r="G157" s="713">
        <f t="shared" si="23"/>
        <v>317.50000000000006</v>
      </c>
      <c r="H157" s="1509">
        <v>154.65755475000003</v>
      </c>
      <c r="I157" s="1508">
        <f>((D157*90%)+(0.24*1/2*90%)+(0.05*90%))*C157</f>
        <v>15.081897600000003</v>
      </c>
      <c r="J157" s="713"/>
      <c r="K157" s="1509">
        <f t="shared" si="24"/>
        <v>169.73945235000002</v>
      </c>
      <c r="L157" s="1509">
        <f t="shared" si="25"/>
        <v>162.55244525000001</v>
      </c>
      <c r="M157" s="1509">
        <f t="shared" si="26"/>
        <v>147.76054765000003</v>
      </c>
      <c r="N157" s="15"/>
    </row>
    <row r="158" spans="1:14" ht="15.75" x14ac:dyDescent="0.25">
      <c r="A158" s="126" t="s">
        <v>37</v>
      </c>
      <c r="B158" s="131" t="s">
        <v>20</v>
      </c>
      <c r="C158" s="1432">
        <v>5.28E-2</v>
      </c>
      <c r="D158" s="713">
        <v>58.94</v>
      </c>
      <c r="E158" s="1508"/>
      <c r="F158" s="713"/>
      <c r="G158" s="713">
        <f t="shared" si="23"/>
        <v>58.94</v>
      </c>
      <c r="H158" s="1509">
        <v>8.1069119999999995</v>
      </c>
      <c r="I158" s="1508">
        <f>(D158*90%)*C158</f>
        <v>2.8008288000000001</v>
      </c>
      <c r="J158" s="713"/>
      <c r="K158" s="1509">
        <f t="shared" si="24"/>
        <v>10.907740799999999</v>
      </c>
      <c r="L158" s="1509">
        <f t="shared" si="25"/>
        <v>50.833087999999996</v>
      </c>
      <c r="M158" s="1509">
        <f t="shared" si="26"/>
        <v>48.032259199999999</v>
      </c>
      <c r="N158" s="15"/>
    </row>
    <row r="159" spans="1:14" ht="15.75" x14ac:dyDescent="0.25">
      <c r="A159" s="126" t="s">
        <v>43</v>
      </c>
      <c r="B159" s="131" t="s">
        <v>21</v>
      </c>
      <c r="C159" s="1432"/>
      <c r="D159" s="713">
        <v>0</v>
      </c>
      <c r="E159" s="1508"/>
      <c r="F159" s="713"/>
      <c r="G159" s="713">
        <f t="shared" si="23"/>
        <v>0</v>
      </c>
      <c r="H159" s="713">
        <f t="shared" si="23"/>
        <v>0</v>
      </c>
      <c r="I159" s="713">
        <f t="shared" si="23"/>
        <v>0</v>
      </c>
      <c r="J159" s="713"/>
      <c r="K159" s="713">
        <f t="shared" si="24"/>
        <v>0</v>
      </c>
      <c r="L159" s="713">
        <f t="shared" si="25"/>
        <v>0</v>
      </c>
      <c r="M159" s="713">
        <f t="shared" si="26"/>
        <v>0</v>
      </c>
      <c r="N159" s="15"/>
    </row>
    <row r="160" spans="1:14" ht="15.75" x14ac:dyDescent="0.25">
      <c r="A160" s="126" t="s">
        <v>41</v>
      </c>
      <c r="B160" s="131" t="s">
        <v>303</v>
      </c>
      <c r="C160" s="1432"/>
      <c r="D160" s="713">
        <v>0</v>
      </c>
      <c r="E160" s="1508"/>
      <c r="F160" s="713"/>
      <c r="G160" s="713">
        <f t="shared" si="23"/>
        <v>0</v>
      </c>
      <c r="H160" s="713">
        <f t="shared" si="23"/>
        <v>0</v>
      </c>
      <c r="I160" s="713">
        <f t="shared" si="23"/>
        <v>0</v>
      </c>
      <c r="J160" s="713"/>
      <c r="K160" s="713">
        <f t="shared" si="24"/>
        <v>0</v>
      </c>
      <c r="L160" s="713">
        <f t="shared" si="25"/>
        <v>0</v>
      </c>
      <c r="M160" s="713">
        <f t="shared" si="26"/>
        <v>0</v>
      </c>
      <c r="N160" s="15"/>
    </row>
    <row r="161" spans="1:14" ht="15.75" x14ac:dyDescent="0.25">
      <c r="A161" s="126" t="s">
        <v>42</v>
      </c>
      <c r="B161" s="131" t="s">
        <v>22</v>
      </c>
      <c r="C161" s="1432"/>
      <c r="D161" s="713">
        <v>0</v>
      </c>
      <c r="E161" s="1508"/>
      <c r="F161" s="713"/>
      <c r="G161" s="713">
        <f t="shared" si="23"/>
        <v>0</v>
      </c>
      <c r="H161" s="713">
        <f t="shared" si="23"/>
        <v>0</v>
      </c>
      <c r="I161" s="713">
        <f t="shared" si="23"/>
        <v>0</v>
      </c>
      <c r="J161" s="713"/>
      <c r="K161" s="713">
        <f t="shared" si="24"/>
        <v>0</v>
      </c>
      <c r="L161" s="713">
        <f t="shared" si="25"/>
        <v>0</v>
      </c>
      <c r="M161" s="713">
        <f t="shared" si="26"/>
        <v>0</v>
      </c>
      <c r="N161" s="15"/>
    </row>
    <row r="162" spans="1:14" ht="15.75" x14ac:dyDescent="0.25">
      <c r="A162" s="126" t="s">
        <v>44</v>
      </c>
      <c r="B162" s="131" t="s">
        <v>18</v>
      </c>
      <c r="C162" s="1432">
        <v>9.5000000000000001E-2</v>
      </c>
      <c r="D162" s="713">
        <v>7.33</v>
      </c>
      <c r="E162" s="1508">
        <f>0.13+0.3</f>
        <v>0.43</v>
      </c>
      <c r="F162" s="713"/>
      <c r="G162" s="713">
        <f t="shared" si="23"/>
        <v>7.76</v>
      </c>
      <c r="H162" s="1509">
        <v>4.917790000000001</v>
      </c>
      <c r="I162" s="1508">
        <v>0.27</v>
      </c>
      <c r="J162" s="713"/>
      <c r="K162" s="1509">
        <f t="shared" si="24"/>
        <v>5.1877900000000015</v>
      </c>
      <c r="L162" s="1509">
        <f t="shared" si="25"/>
        <v>2.4122099999999991</v>
      </c>
      <c r="M162" s="1509">
        <f t="shared" si="26"/>
        <v>2.5722099999999983</v>
      </c>
      <c r="N162" s="15"/>
    </row>
    <row r="163" spans="1:14" ht="15.75" x14ac:dyDescent="0.25">
      <c r="A163" s="126">
        <v>5</v>
      </c>
      <c r="B163" s="131" t="s">
        <v>23</v>
      </c>
      <c r="C163" s="1432"/>
      <c r="D163" s="713">
        <v>0</v>
      </c>
      <c r="E163" s="1508"/>
      <c r="F163" s="713"/>
      <c r="G163" s="713">
        <f t="shared" si="23"/>
        <v>0</v>
      </c>
      <c r="H163" s="713">
        <f t="shared" si="23"/>
        <v>0</v>
      </c>
      <c r="I163" s="713">
        <f t="shared" si="23"/>
        <v>0</v>
      </c>
      <c r="J163" s="713"/>
      <c r="K163" s="713">
        <f t="shared" si="24"/>
        <v>0</v>
      </c>
      <c r="L163" s="713">
        <f t="shared" si="25"/>
        <v>0</v>
      </c>
      <c r="M163" s="713">
        <f t="shared" si="26"/>
        <v>0</v>
      </c>
      <c r="N163" s="15"/>
    </row>
    <row r="164" spans="1:14" ht="15.75" x14ac:dyDescent="0.25">
      <c r="A164" s="126">
        <v>6</v>
      </c>
      <c r="B164" s="131" t="s">
        <v>24</v>
      </c>
      <c r="C164" s="1432">
        <v>0.09</v>
      </c>
      <c r="D164" s="713">
        <v>138.52941999999999</v>
      </c>
      <c r="E164" s="1508">
        <v>27.76</v>
      </c>
      <c r="F164" s="713"/>
      <c r="G164" s="713">
        <f t="shared" si="23"/>
        <v>166.28941999999998</v>
      </c>
      <c r="H164" s="1509">
        <v>79.181645433599996</v>
      </c>
      <c r="I164" s="1508">
        <f>((D164*90%)+(E164*90%))*C164</f>
        <v>13.469443019999998</v>
      </c>
      <c r="J164" s="713"/>
      <c r="K164" s="1509">
        <f t="shared" si="24"/>
        <v>92.651088453599996</v>
      </c>
      <c r="L164" s="1509">
        <f t="shared" si="25"/>
        <v>59.347774566399991</v>
      </c>
      <c r="M164" s="1509">
        <f t="shared" si="26"/>
        <v>73.638331546399982</v>
      </c>
      <c r="N164" s="15"/>
    </row>
    <row r="165" spans="1:14" ht="15.75" x14ac:dyDescent="0.25">
      <c r="A165" s="126">
        <v>7</v>
      </c>
      <c r="B165" s="129" t="s">
        <v>53</v>
      </c>
      <c r="C165" s="1432"/>
      <c r="D165" s="713">
        <v>0</v>
      </c>
      <c r="E165" s="1508"/>
      <c r="F165" s="713"/>
      <c r="G165" s="713">
        <f t="shared" si="23"/>
        <v>0</v>
      </c>
      <c r="H165" s="713">
        <f t="shared" si="23"/>
        <v>0</v>
      </c>
      <c r="I165" s="713">
        <f t="shared" si="23"/>
        <v>0</v>
      </c>
      <c r="J165" s="713"/>
      <c r="K165" s="713">
        <f t="shared" si="24"/>
        <v>0</v>
      </c>
      <c r="L165" s="713">
        <f t="shared" si="25"/>
        <v>0</v>
      </c>
      <c r="M165" s="713">
        <f t="shared" si="26"/>
        <v>0</v>
      </c>
      <c r="N165" s="15"/>
    </row>
    <row r="166" spans="1:14" ht="15.75" x14ac:dyDescent="0.25">
      <c r="A166" s="126">
        <v>8</v>
      </c>
      <c r="B166" s="129" t="s">
        <v>25</v>
      </c>
      <c r="C166" s="1432">
        <v>6.3299999999999995E-2</v>
      </c>
      <c r="D166" s="713">
        <v>9.1018600000000003</v>
      </c>
      <c r="E166" s="1508">
        <v>1.05</v>
      </c>
      <c r="F166" s="713"/>
      <c r="G166" s="713">
        <f t="shared" si="23"/>
        <v>10.151860000000001</v>
      </c>
      <c r="H166" s="1509">
        <v>3.0960648889</v>
      </c>
      <c r="I166" s="1508">
        <f>((D166*90%)+(E166*90%))*C166</f>
        <v>0.57835146420000005</v>
      </c>
      <c r="J166" s="713"/>
      <c r="K166" s="1509">
        <f t="shared" si="24"/>
        <v>3.6744163530999998</v>
      </c>
      <c r="L166" s="1509">
        <f t="shared" si="25"/>
        <v>6.0057951111000003</v>
      </c>
      <c r="M166" s="1509">
        <f t="shared" si="26"/>
        <v>6.4774436469000012</v>
      </c>
      <c r="N166" s="15"/>
    </row>
    <row r="167" spans="1:14" ht="15.75" x14ac:dyDescent="0.25">
      <c r="A167" s="126">
        <f>A166+1</f>
        <v>9</v>
      </c>
      <c r="B167" s="129" t="s">
        <v>51</v>
      </c>
      <c r="C167" s="1432">
        <v>6.3299999999999995E-2</v>
      </c>
      <c r="D167" s="713">
        <v>1.0000000000000004</v>
      </c>
      <c r="E167" s="1508">
        <v>0.01</v>
      </c>
      <c r="F167" s="713"/>
      <c r="G167" s="713">
        <f t="shared" si="23"/>
        <v>1.0100000000000005</v>
      </c>
      <c r="H167" s="1509">
        <v>0.40158025000000019</v>
      </c>
      <c r="I167" s="1508">
        <f>((D167*90%)+(E167*90%))*C167</f>
        <v>5.7539700000000027E-2</v>
      </c>
      <c r="J167" s="713"/>
      <c r="K167" s="1509">
        <f t="shared" si="24"/>
        <v>0.45911995000000022</v>
      </c>
      <c r="L167" s="1509">
        <f t="shared" si="25"/>
        <v>0.59841975000000025</v>
      </c>
      <c r="M167" s="1509">
        <f t="shared" si="26"/>
        <v>0.55088005000000018</v>
      </c>
      <c r="N167" s="15"/>
    </row>
    <row r="168" spans="1:14" ht="15.75" x14ac:dyDescent="0.25">
      <c r="A168" s="126">
        <f>A167+1</f>
        <v>10</v>
      </c>
      <c r="B168" s="130" t="s">
        <v>26</v>
      </c>
      <c r="C168" s="1432">
        <v>5.28E-2</v>
      </c>
      <c r="D168" s="713">
        <v>177.92</v>
      </c>
      <c r="E168" s="1508"/>
      <c r="F168" s="713"/>
      <c r="G168" s="713">
        <f t="shared" si="23"/>
        <v>177.92</v>
      </c>
      <c r="H168" s="1509">
        <v>85.124044800000007</v>
      </c>
      <c r="I168" s="713">
        <v>0</v>
      </c>
      <c r="J168" s="713"/>
      <c r="K168" s="1509">
        <f t="shared" si="24"/>
        <v>85.124044800000007</v>
      </c>
      <c r="L168" s="1509">
        <f t="shared" si="25"/>
        <v>92.79595519999998</v>
      </c>
      <c r="M168" s="1509">
        <f t="shared" si="26"/>
        <v>92.79595519999998</v>
      </c>
      <c r="N168" s="15"/>
    </row>
    <row r="169" spans="1:14" ht="15.75" x14ac:dyDescent="0.25">
      <c r="A169" s="126">
        <f>A168+1</f>
        <v>11</v>
      </c>
      <c r="B169" s="131" t="s">
        <v>0</v>
      </c>
      <c r="C169" s="1432"/>
      <c r="D169" s="713">
        <v>380.82</v>
      </c>
      <c r="E169" s="1508"/>
      <c r="F169" s="713"/>
      <c r="G169" s="713">
        <f t="shared" si="23"/>
        <v>380.82</v>
      </c>
      <c r="H169" s="713">
        <v>0</v>
      </c>
      <c r="I169" s="713">
        <f t="shared" ref="I169:I170" si="27">G169*C169</f>
        <v>0</v>
      </c>
      <c r="J169" s="713"/>
      <c r="K169" s="713">
        <f t="shared" si="24"/>
        <v>0</v>
      </c>
      <c r="L169" s="1509">
        <f t="shared" si="25"/>
        <v>380.82</v>
      </c>
      <c r="M169" s="1509">
        <f t="shared" si="26"/>
        <v>380.82</v>
      </c>
      <c r="N169" s="15"/>
    </row>
    <row r="170" spans="1:14" ht="15.75" x14ac:dyDescent="0.25">
      <c r="A170" s="126">
        <f>A169+1</f>
        <v>12</v>
      </c>
      <c r="B170" s="130" t="s">
        <v>27</v>
      </c>
      <c r="C170" s="1432"/>
      <c r="D170" s="713">
        <v>1551.76</v>
      </c>
      <c r="E170" s="1508">
        <v>78.84</v>
      </c>
      <c r="F170" s="713"/>
      <c r="G170" s="713">
        <f t="shared" si="23"/>
        <v>1630.6</v>
      </c>
      <c r="H170" s="713">
        <v>0</v>
      </c>
      <c r="I170" s="713">
        <f t="shared" si="27"/>
        <v>0</v>
      </c>
      <c r="J170" s="713"/>
      <c r="K170" s="713">
        <f t="shared" si="24"/>
        <v>0</v>
      </c>
      <c r="L170" s="1509">
        <f t="shared" si="25"/>
        <v>1551.76</v>
      </c>
      <c r="M170" s="1509">
        <f t="shared" si="26"/>
        <v>1630.6</v>
      </c>
      <c r="N170" s="15"/>
    </row>
    <row r="171" spans="1:14" ht="15.75" x14ac:dyDescent="0.25">
      <c r="A171" s="126">
        <v>13</v>
      </c>
      <c r="B171" s="131" t="s">
        <v>253</v>
      </c>
      <c r="C171" s="1432">
        <v>0.15</v>
      </c>
      <c r="D171" s="713">
        <v>7.9940000000000007</v>
      </c>
      <c r="E171" s="1508">
        <f>1.68+0.54+0.34+0.75</f>
        <v>3.3099999999999996</v>
      </c>
      <c r="F171" s="713"/>
      <c r="G171" s="713">
        <f t="shared" si="23"/>
        <v>11.304</v>
      </c>
      <c r="H171" s="1509">
        <v>4.1446308500000004</v>
      </c>
      <c r="I171" s="1508">
        <v>1.07</v>
      </c>
      <c r="J171" s="713"/>
      <c r="K171" s="1509">
        <f t="shared" si="24"/>
        <v>5.2146308500000007</v>
      </c>
      <c r="L171" s="1509">
        <f t="shared" si="25"/>
        <v>3.8493691500000002</v>
      </c>
      <c r="M171" s="1509">
        <f t="shared" si="26"/>
        <v>6.0893691499999996</v>
      </c>
      <c r="N171" s="15"/>
    </row>
    <row r="172" spans="1:14" ht="15.75" x14ac:dyDescent="0.25">
      <c r="A172" s="126">
        <v>15</v>
      </c>
      <c r="B172" s="131" t="s">
        <v>52</v>
      </c>
      <c r="C172" s="1432">
        <v>0.3</v>
      </c>
      <c r="D172" s="713">
        <v>2.2312200000000004</v>
      </c>
      <c r="E172" s="1508"/>
      <c r="F172" s="713"/>
      <c r="G172" s="713">
        <f t="shared" si="23"/>
        <v>2.2312200000000004</v>
      </c>
      <c r="H172" s="1509">
        <v>2.1536806259999999</v>
      </c>
      <c r="I172" s="1508">
        <v>7.0000000000000007E-2</v>
      </c>
      <c r="J172" s="713"/>
      <c r="K172" s="1509">
        <f t="shared" si="24"/>
        <v>2.2236806259999997</v>
      </c>
      <c r="L172" s="1509">
        <f t="shared" si="25"/>
        <v>7.7539374000000549E-2</v>
      </c>
      <c r="M172" s="1509">
        <f t="shared" si="26"/>
        <v>7.5393740000007092E-3</v>
      </c>
      <c r="N172" s="15"/>
    </row>
    <row r="173" spans="1:14" ht="15.75" x14ac:dyDescent="0.25">
      <c r="A173" s="126">
        <v>16</v>
      </c>
      <c r="B173" s="131" t="s">
        <v>983</v>
      </c>
      <c r="C173" s="1432"/>
      <c r="D173" s="1508">
        <f>SUM(D147:D172)</f>
        <v>4153.2365</v>
      </c>
      <c r="E173" s="713">
        <f>SUM(E147:E172)</f>
        <v>120.74000000000001</v>
      </c>
      <c r="F173" s="713"/>
      <c r="G173" s="713">
        <f t="shared" si="23"/>
        <v>4273.9764999999998</v>
      </c>
      <c r="H173" s="713">
        <f>SUM(H147:H172)</f>
        <v>1070.1321329985003</v>
      </c>
      <c r="I173" s="713">
        <f>SUM(I147:I172)</f>
        <v>99.042313584200002</v>
      </c>
      <c r="J173" s="713"/>
      <c r="K173" s="1509">
        <f t="shared" si="24"/>
        <v>1169.1744465827003</v>
      </c>
      <c r="L173" s="1509">
        <f t="shared" si="25"/>
        <v>3083.1043670014997</v>
      </c>
      <c r="M173" s="1509">
        <f t="shared" si="26"/>
        <v>3104.8020534172992</v>
      </c>
      <c r="N173" s="15"/>
    </row>
    <row r="174" spans="1:14" ht="15.75" x14ac:dyDescent="0.25">
      <c r="A174" s="126">
        <v>17</v>
      </c>
      <c r="B174" s="131" t="s">
        <v>388</v>
      </c>
      <c r="C174" s="1432"/>
      <c r="D174" s="1508">
        <v>1551.76</v>
      </c>
      <c r="E174" s="1513">
        <v>78.84</v>
      </c>
      <c r="F174" s="713"/>
      <c r="G174" s="713">
        <f t="shared" si="23"/>
        <v>1630.6</v>
      </c>
      <c r="H174" s="713">
        <v>0</v>
      </c>
      <c r="I174" s="713">
        <f t="shared" ref="I174:I177" si="28">G174*C174</f>
        <v>0</v>
      </c>
      <c r="J174" s="713"/>
      <c r="K174" s="713">
        <f t="shared" ref="K174:K177" si="29">H174+I174-J174</f>
        <v>0</v>
      </c>
      <c r="L174" s="1509">
        <f t="shared" si="25"/>
        <v>1551.76</v>
      </c>
      <c r="M174" s="1509">
        <f t="shared" si="26"/>
        <v>1630.6</v>
      </c>
      <c r="N174" s="15"/>
    </row>
    <row r="175" spans="1:14" ht="15.75" x14ac:dyDescent="0.25">
      <c r="A175" s="126">
        <v>18</v>
      </c>
      <c r="B175" s="131" t="s">
        <v>405</v>
      </c>
      <c r="C175" s="1432"/>
      <c r="D175" s="1508">
        <v>558.74</v>
      </c>
      <c r="E175" s="713"/>
      <c r="F175" s="713"/>
      <c r="G175" s="713">
        <f t="shared" si="23"/>
        <v>558.74</v>
      </c>
      <c r="H175" s="713">
        <v>0</v>
      </c>
      <c r="I175" s="713">
        <f t="shared" si="28"/>
        <v>0</v>
      </c>
      <c r="J175" s="713"/>
      <c r="K175" s="713">
        <f t="shared" si="29"/>
        <v>0</v>
      </c>
      <c r="L175" s="1509">
        <f t="shared" si="25"/>
        <v>558.74</v>
      </c>
      <c r="M175" s="1509">
        <f t="shared" si="26"/>
        <v>558.74</v>
      </c>
      <c r="N175" s="15"/>
    </row>
    <row r="176" spans="1:14" ht="15.75" x14ac:dyDescent="0.25">
      <c r="A176" s="126">
        <v>19</v>
      </c>
      <c r="B176" s="131" t="s">
        <v>406</v>
      </c>
      <c r="C176" s="1432"/>
      <c r="D176" s="713">
        <f>'[86]2018-19'!G182</f>
        <v>0</v>
      </c>
      <c r="E176" s="713"/>
      <c r="F176" s="713"/>
      <c r="G176" s="713">
        <f t="shared" si="23"/>
        <v>0</v>
      </c>
      <c r="H176" s="713">
        <v>0</v>
      </c>
      <c r="I176" s="713">
        <f t="shared" si="28"/>
        <v>0</v>
      </c>
      <c r="J176" s="713"/>
      <c r="K176" s="713">
        <f t="shared" si="29"/>
        <v>0</v>
      </c>
      <c r="L176" s="713">
        <v>0</v>
      </c>
      <c r="M176" s="713">
        <v>0</v>
      </c>
      <c r="N176" s="15"/>
    </row>
    <row r="177" spans="1:14" ht="15.75" x14ac:dyDescent="0.25">
      <c r="A177" s="126">
        <v>20</v>
      </c>
      <c r="B177" s="131" t="s">
        <v>407</v>
      </c>
      <c r="C177" s="113"/>
      <c r="D177" s="713">
        <f>'[86]2018-19'!G183</f>
        <v>0</v>
      </c>
      <c r="E177" s="713"/>
      <c r="F177" s="713"/>
      <c r="G177" s="713">
        <f t="shared" si="23"/>
        <v>0</v>
      </c>
      <c r="H177" s="713">
        <v>0</v>
      </c>
      <c r="I177" s="713">
        <f t="shared" si="28"/>
        <v>0</v>
      </c>
      <c r="J177" s="713"/>
      <c r="K177" s="713">
        <f t="shared" si="29"/>
        <v>0</v>
      </c>
      <c r="L177" s="713">
        <v>0</v>
      </c>
      <c r="M177" s="713">
        <v>0</v>
      </c>
      <c r="N177" s="15"/>
    </row>
    <row r="178" spans="1:14" ht="17.25" thickBot="1" x14ac:dyDescent="0.35">
      <c r="A178" s="133">
        <v>21</v>
      </c>
      <c r="B178" s="134" t="s">
        <v>408</v>
      </c>
      <c r="C178" s="114"/>
      <c r="D178" s="1511">
        <f t="shared" ref="D178" si="30">D173-D174-D175-D176-D177</f>
        <v>2042.7364999999998</v>
      </c>
      <c r="E178" s="1511">
        <f>E173-E174-E175-E176-E177</f>
        <v>41.900000000000006</v>
      </c>
      <c r="F178" s="1511"/>
      <c r="G178" s="1511">
        <f>G173-G174-G175-G176-G177</f>
        <v>2084.6364999999996</v>
      </c>
      <c r="H178" s="1511">
        <f>H173-H174-H175-H176-H177</f>
        <v>1070.1321329985003</v>
      </c>
      <c r="I178" s="1511">
        <f t="shared" ref="I178:M178" si="31">I173-I174-I175-I176-I177</f>
        <v>99.042313584200002</v>
      </c>
      <c r="J178" s="1511">
        <f t="shared" si="31"/>
        <v>0</v>
      </c>
      <c r="K178" s="1511">
        <f t="shared" si="31"/>
        <v>1169.1744465827003</v>
      </c>
      <c r="L178" s="1511">
        <f t="shared" si="31"/>
        <v>972.60436700149967</v>
      </c>
      <c r="M178" s="1511">
        <f t="shared" si="31"/>
        <v>915.46205341729933</v>
      </c>
      <c r="N178" s="15"/>
    </row>
    <row r="179" spans="1:14" ht="16.5" x14ac:dyDescent="0.3">
      <c r="A179" s="111"/>
      <c r="B179" s="15"/>
      <c r="C179" s="110"/>
      <c r="D179" s="112"/>
      <c r="E179" s="132"/>
      <c r="F179" s="110"/>
      <c r="G179" s="110"/>
      <c r="H179" s="110"/>
      <c r="I179" s="110"/>
      <c r="J179" s="110"/>
      <c r="K179" s="110"/>
      <c r="L179" s="110"/>
      <c r="M179" s="110"/>
      <c r="N179" s="15"/>
    </row>
    <row r="180" spans="1:14" ht="16.5" x14ac:dyDescent="0.3">
      <c r="A180" s="111"/>
      <c r="B180" s="1234" t="str">
        <f>B135</f>
        <v>For KINESCO Power and Utilities Pvt. Ltd.</v>
      </c>
      <c r="C180" s="110"/>
      <c r="D180" s="112"/>
      <c r="E180" s="132"/>
      <c r="F180" s="110"/>
      <c r="G180" s="110"/>
      <c r="H180" s="110"/>
      <c r="I180" s="110"/>
      <c r="J180" s="110"/>
      <c r="K180" s="110"/>
      <c r="L180" s="110"/>
      <c r="M180" s="1235"/>
      <c r="N180" s="15"/>
    </row>
    <row r="181" spans="1:14" ht="16.5" x14ac:dyDescent="0.3">
      <c r="A181" s="111"/>
      <c r="B181" s="1234"/>
      <c r="C181" s="110"/>
      <c r="D181" s="112"/>
      <c r="E181" s="132"/>
      <c r="F181" s="110"/>
      <c r="G181" s="110"/>
      <c r="H181" s="110"/>
      <c r="I181" s="110"/>
      <c r="J181" s="110"/>
      <c r="K181" s="110"/>
      <c r="L181" s="110"/>
      <c r="M181" s="1235"/>
      <c r="N181" s="15"/>
    </row>
    <row r="182" spans="1:14" ht="16.5" x14ac:dyDescent="0.3">
      <c r="A182" s="111"/>
      <c r="B182" s="1234"/>
      <c r="C182" s="110"/>
      <c r="D182" s="112"/>
      <c r="E182" s="132"/>
      <c r="F182" s="110"/>
      <c r="G182" s="110"/>
      <c r="H182" s="110"/>
      <c r="I182" s="110"/>
      <c r="J182" s="110"/>
      <c r="K182" s="110"/>
      <c r="L182" s="110"/>
      <c r="M182" s="1235"/>
      <c r="N182" s="15"/>
    </row>
    <row r="183" spans="1:14" ht="16.5" x14ac:dyDescent="0.3">
      <c r="A183" s="111"/>
      <c r="B183" s="1234" t="str">
        <f>B138</f>
        <v>T M AJITHKUMAR</v>
      </c>
      <c r="C183" s="110"/>
      <c r="D183" s="112"/>
      <c r="E183" s="132"/>
      <c r="F183" s="110"/>
      <c r="G183" s="110"/>
      <c r="H183" s="110"/>
      <c r="I183" s="110"/>
      <c r="J183" s="110"/>
      <c r="K183" s="110"/>
      <c r="L183" s="110"/>
      <c r="M183" s="1235"/>
      <c r="N183" s="15"/>
    </row>
    <row r="184" spans="1:14" ht="16.5" x14ac:dyDescent="0.3">
      <c r="A184" s="111"/>
      <c r="B184" s="1234" t="str">
        <f>B139</f>
        <v>CHIEF EXECUTIVE OFFICER</v>
      </c>
      <c r="C184" s="110"/>
      <c r="D184" s="112"/>
      <c r="E184" s="132"/>
      <c r="F184" s="110"/>
      <c r="G184" s="110"/>
      <c r="H184" s="110"/>
      <c r="I184" s="110"/>
      <c r="J184" s="110"/>
      <c r="K184" s="110"/>
      <c r="L184" s="110"/>
      <c r="M184" s="1235"/>
      <c r="N184" s="15"/>
    </row>
    <row r="185" spans="1:14" ht="16.5" x14ac:dyDescent="0.3">
      <c r="A185" s="111"/>
      <c r="B185" s="1234" t="str">
        <f>B140</f>
        <v>Place: Kakkanad, Kochi</v>
      </c>
      <c r="C185" s="110"/>
      <c r="D185" s="112"/>
      <c r="E185" s="132"/>
      <c r="F185" s="110"/>
      <c r="G185" s="110"/>
      <c r="H185" s="110"/>
      <c r="I185" s="110"/>
      <c r="J185" s="110"/>
      <c r="K185" s="110"/>
      <c r="L185" s="110"/>
      <c r="M185" s="1235"/>
      <c r="N185" s="15"/>
    </row>
    <row r="186" spans="1:14" ht="16.5" x14ac:dyDescent="0.3">
      <c r="A186" s="111"/>
      <c r="B186" s="1234" t="str">
        <f>B141</f>
        <v>Date: --/--/----</v>
      </c>
      <c r="C186" s="110"/>
      <c r="D186" s="112"/>
      <c r="E186" s="132"/>
      <c r="F186" s="110"/>
      <c r="G186" s="110"/>
      <c r="H186" s="110"/>
      <c r="I186" s="110"/>
      <c r="J186" s="110"/>
      <c r="K186" s="110"/>
      <c r="L186" s="110"/>
      <c r="M186" s="1235"/>
      <c r="N186" s="15"/>
    </row>
    <row r="187" spans="1:14" ht="17.25" thickBot="1" x14ac:dyDescent="0.35">
      <c r="A187" s="111"/>
      <c r="B187" s="1234"/>
      <c r="C187" s="110"/>
      <c r="D187" s="112"/>
      <c r="E187" s="132"/>
      <c r="F187" s="110"/>
      <c r="G187" s="110"/>
      <c r="H187" s="110"/>
      <c r="I187" s="110"/>
      <c r="J187" s="110"/>
      <c r="K187" s="110"/>
      <c r="L187" s="110"/>
      <c r="M187" s="1235"/>
      <c r="N187" s="15"/>
    </row>
    <row r="188" spans="1:14" ht="16.5" x14ac:dyDescent="0.2">
      <c r="A188" s="1724" t="s">
        <v>74</v>
      </c>
      <c r="B188" s="1730" t="s">
        <v>403</v>
      </c>
      <c r="C188" s="1730" t="s">
        <v>78</v>
      </c>
      <c r="D188" s="1732" t="s">
        <v>86</v>
      </c>
      <c r="E188" s="1733"/>
      <c r="F188" s="1733"/>
      <c r="G188" s="1734"/>
      <c r="H188" s="1732" t="s">
        <v>404</v>
      </c>
      <c r="I188" s="1733"/>
      <c r="J188" s="1733"/>
      <c r="K188" s="1734"/>
      <c r="L188" s="1728" t="s">
        <v>87</v>
      </c>
      <c r="M188" s="1726" t="s">
        <v>302</v>
      </c>
      <c r="N188" s="41"/>
    </row>
    <row r="189" spans="1:14" ht="102.75" customHeight="1" x14ac:dyDescent="0.2">
      <c r="A189" s="1725"/>
      <c r="B189" s="1731"/>
      <c r="C189" s="1731"/>
      <c r="D189" s="1226" t="s">
        <v>79</v>
      </c>
      <c r="E189" s="1226" t="s">
        <v>80</v>
      </c>
      <c r="F189" s="1226" t="s">
        <v>81</v>
      </c>
      <c r="G189" s="1226" t="s">
        <v>82</v>
      </c>
      <c r="H189" s="1226" t="s">
        <v>83</v>
      </c>
      <c r="I189" s="1226" t="s">
        <v>80</v>
      </c>
      <c r="J189" s="1226" t="s">
        <v>84</v>
      </c>
      <c r="K189" s="1226" t="s">
        <v>85</v>
      </c>
      <c r="L189" s="1729"/>
      <c r="M189" s="1727"/>
      <c r="N189" s="41"/>
    </row>
    <row r="190" spans="1:14" ht="16.5" x14ac:dyDescent="0.3">
      <c r="A190" s="1229">
        <v>1</v>
      </c>
      <c r="B190" s="1216">
        <v>2</v>
      </c>
      <c r="C190" s="1216">
        <v>3</v>
      </c>
      <c r="D190" s="1216">
        <v>4</v>
      </c>
      <c r="E190" s="1216">
        <v>5</v>
      </c>
      <c r="F190" s="1216">
        <v>6</v>
      </c>
      <c r="G190" s="1216">
        <v>7</v>
      </c>
      <c r="H190" s="1216">
        <v>8</v>
      </c>
      <c r="I190" s="1216">
        <v>9</v>
      </c>
      <c r="J190" s="1216">
        <v>10</v>
      </c>
      <c r="K190" s="1216">
        <v>11</v>
      </c>
      <c r="L190" s="1216">
        <v>12</v>
      </c>
      <c r="M190" s="1230">
        <v>13</v>
      </c>
      <c r="N190" s="15"/>
    </row>
    <row r="191" spans="1:14" ht="16.5" x14ac:dyDescent="0.25">
      <c r="A191" s="111"/>
      <c r="B191" s="1580" t="s">
        <v>1149</v>
      </c>
      <c r="C191" s="110"/>
      <c r="D191" s="112"/>
      <c r="E191" s="110"/>
      <c r="F191" s="110"/>
      <c r="G191" s="110"/>
      <c r="H191" s="110"/>
      <c r="I191" s="110"/>
      <c r="J191" s="110"/>
      <c r="K191" s="110"/>
      <c r="L191" s="112" t="s">
        <v>1135</v>
      </c>
      <c r="M191" s="110"/>
      <c r="N191" s="15"/>
    </row>
    <row r="192" spans="1:14" ht="15.75" x14ac:dyDescent="0.25">
      <c r="A192" s="126">
        <v>1</v>
      </c>
      <c r="B192" s="130" t="s">
        <v>17</v>
      </c>
      <c r="C192" s="1432">
        <v>3.3300000000000003E-2</v>
      </c>
      <c r="D192" s="713">
        <v>239.11</v>
      </c>
      <c r="E192" s="713"/>
      <c r="F192" s="713"/>
      <c r="G192" s="713">
        <f>D192+E192-F192</f>
        <v>239.11</v>
      </c>
      <c r="H192" s="713">
        <v>104.45227649999998</v>
      </c>
      <c r="I192" s="1508">
        <f>G192*C192</f>
        <v>7.9623630000000016</v>
      </c>
      <c r="J192" s="713"/>
      <c r="K192" s="1509">
        <f>+H192+I192-J192</f>
        <v>112.41463949999998</v>
      </c>
      <c r="L192" s="1509">
        <f>+D192-H192</f>
        <v>134.65772350000003</v>
      </c>
      <c r="M192" s="1509">
        <f>+G192-K192</f>
        <v>126.69536050000004</v>
      </c>
      <c r="N192" s="15"/>
    </row>
    <row r="193" spans="1:14" ht="15.75" x14ac:dyDescent="0.25">
      <c r="A193" s="126">
        <v>2</v>
      </c>
      <c r="B193" s="129" t="s">
        <v>19</v>
      </c>
      <c r="C193" s="1432">
        <v>3.3399999999999999E-2</v>
      </c>
      <c r="D193" s="713">
        <v>143.01999999999998</v>
      </c>
      <c r="E193" s="713">
        <v>151.76</v>
      </c>
      <c r="F193" s="713"/>
      <c r="G193" s="713">
        <f t="shared" ref="G193:G222" si="32">D193+E193-F193</f>
        <v>294.77999999999997</v>
      </c>
      <c r="H193" s="713">
        <v>33.480636199999992</v>
      </c>
      <c r="I193" s="1508">
        <f>((D193*90%)+((35*1/2)*90%)+(((35*1/2)*1/2)*90%)+(116.76*90%))*C193</f>
        <v>8.5980618</v>
      </c>
      <c r="J193" s="713"/>
      <c r="K193" s="1509">
        <f t="shared" ref="K193:K217" si="33">+H193+I193-J193</f>
        <v>42.078697999999989</v>
      </c>
      <c r="L193" s="1509">
        <f t="shared" ref="L193:L220" si="34">+D193-H193</f>
        <v>109.53936379999999</v>
      </c>
      <c r="M193" s="1509">
        <f t="shared" ref="M193:M223" si="35">+G193-K193</f>
        <v>252.701302</v>
      </c>
      <c r="N193" s="15"/>
    </row>
    <row r="194" spans="1:14" ht="15.75" x14ac:dyDescent="0.25">
      <c r="A194" s="126">
        <v>3</v>
      </c>
      <c r="B194" s="131" t="s">
        <v>208</v>
      </c>
      <c r="C194" s="1432"/>
      <c r="D194" s="713">
        <v>0</v>
      </c>
      <c r="E194" s="713"/>
      <c r="F194" s="713"/>
      <c r="G194" s="713">
        <f t="shared" si="32"/>
        <v>0</v>
      </c>
      <c r="H194" s="713">
        <v>0</v>
      </c>
      <c r="I194" s="1508">
        <f t="shared" ref="I194:I215" si="36">(D194*90%)*C194</f>
        <v>0</v>
      </c>
      <c r="J194" s="713"/>
      <c r="K194" s="1509">
        <f t="shared" si="33"/>
        <v>0</v>
      </c>
      <c r="L194" s="1509">
        <f t="shared" si="34"/>
        <v>0</v>
      </c>
      <c r="M194" s="1509">
        <f t="shared" si="35"/>
        <v>0</v>
      </c>
      <c r="N194" s="15"/>
    </row>
    <row r="195" spans="1:14" ht="15.75" x14ac:dyDescent="0.25">
      <c r="A195" s="126" t="s">
        <v>36</v>
      </c>
      <c r="B195" s="131" t="s">
        <v>207</v>
      </c>
      <c r="C195" s="1432">
        <v>5.28E-2</v>
      </c>
      <c r="D195" s="713">
        <v>282.33999999999997</v>
      </c>
      <c r="E195" s="713">
        <v>180.84</v>
      </c>
      <c r="F195" s="713"/>
      <c r="G195" s="713">
        <f t="shared" si="32"/>
        <v>463.17999999999995</v>
      </c>
      <c r="H195" s="713">
        <v>199.60853009999994</v>
      </c>
      <c r="I195" s="1508">
        <f>(G195*90%)*C195</f>
        <v>22.010313599999996</v>
      </c>
      <c r="J195" s="713"/>
      <c r="K195" s="1509">
        <f t="shared" si="33"/>
        <v>221.61884369999993</v>
      </c>
      <c r="L195" s="1509">
        <f t="shared" si="34"/>
        <v>82.731469900000036</v>
      </c>
      <c r="M195" s="1509">
        <f t="shared" si="35"/>
        <v>241.56115630000002</v>
      </c>
      <c r="N195" s="15"/>
    </row>
    <row r="196" spans="1:14" ht="15.75" x14ac:dyDescent="0.25">
      <c r="A196" s="126" t="s">
        <v>37</v>
      </c>
      <c r="B196" s="131" t="s">
        <v>20</v>
      </c>
      <c r="C196" s="1432">
        <v>5.28E-2</v>
      </c>
      <c r="D196" s="713">
        <v>80.899999999999991</v>
      </c>
      <c r="E196" s="713">
        <v>48.16</v>
      </c>
      <c r="F196" s="713"/>
      <c r="G196" s="713">
        <f t="shared" si="32"/>
        <v>129.06</v>
      </c>
      <c r="H196" s="713">
        <v>51.93258440000001</v>
      </c>
      <c r="I196" s="1508">
        <f>((D196*90%)+((5*1/2)*90%)+(((5*1/2)*1/2)*90%)+(43.16*90%))*C196</f>
        <v>6.0735311999999997</v>
      </c>
      <c r="J196" s="713"/>
      <c r="K196" s="1509">
        <f t="shared" si="33"/>
        <v>58.006115600000008</v>
      </c>
      <c r="L196" s="1509">
        <f t="shared" si="34"/>
        <v>28.967415599999981</v>
      </c>
      <c r="M196" s="1509">
        <f t="shared" si="35"/>
        <v>71.053884399999987</v>
      </c>
      <c r="N196" s="15"/>
    </row>
    <row r="197" spans="1:14" ht="15.75" x14ac:dyDescent="0.25">
      <c r="A197" s="126" t="s">
        <v>43</v>
      </c>
      <c r="B197" s="131" t="s">
        <v>21</v>
      </c>
      <c r="C197" s="1432">
        <v>5.28E-2</v>
      </c>
      <c r="D197" s="713">
        <v>253.59000000000006</v>
      </c>
      <c r="E197" s="713">
        <v>199.11</v>
      </c>
      <c r="F197" s="713"/>
      <c r="G197" s="713">
        <f t="shared" si="32"/>
        <v>452.70000000000005</v>
      </c>
      <c r="H197" s="713">
        <v>141.72997359999999</v>
      </c>
      <c r="I197" s="1508">
        <f>((D197*90%)+((5*1/2)*90%)+(((5*1/2)*1/2)*90%)+(194.11*90%))*C197</f>
        <v>21.452904000000004</v>
      </c>
      <c r="J197" s="713"/>
      <c r="K197" s="1509">
        <f t="shared" si="33"/>
        <v>163.18287759999998</v>
      </c>
      <c r="L197" s="1509">
        <f t="shared" si="34"/>
        <v>111.86002640000007</v>
      </c>
      <c r="M197" s="1509">
        <f t="shared" si="35"/>
        <v>289.51712240000006</v>
      </c>
      <c r="N197" s="15"/>
    </row>
    <row r="198" spans="1:14" ht="15.75" x14ac:dyDescent="0.25">
      <c r="A198" s="126" t="s">
        <v>41</v>
      </c>
      <c r="B198" s="131" t="s">
        <v>303</v>
      </c>
      <c r="C198" s="1432">
        <v>5.28E-2</v>
      </c>
      <c r="D198" s="713">
        <v>407.54000000000008</v>
      </c>
      <c r="E198" s="713">
        <v>160.91</v>
      </c>
      <c r="F198" s="713"/>
      <c r="G198" s="713">
        <f t="shared" si="32"/>
        <v>568.45000000000005</v>
      </c>
      <c r="H198" s="713">
        <v>200.68154800000005</v>
      </c>
      <c r="I198" s="1508">
        <f>((D198*90%)+((21.5*1/2)*90%)+(((21.5*1/2)*1/2)*90%)+(139.41*90%))*C198</f>
        <v>26.757324000000001</v>
      </c>
      <c r="J198" s="713"/>
      <c r="K198" s="1509">
        <f t="shared" si="33"/>
        <v>227.43887200000006</v>
      </c>
      <c r="L198" s="1509">
        <f t="shared" si="34"/>
        <v>206.85845200000003</v>
      </c>
      <c r="M198" s="1509">
        <f t="shared" si="35"/>
        <v>341.01112799999999</v>
      </c>
      <c r="N198" s="15"/>
    </row>
    <row r="199" spans="1:14" ht="15.75" x14ac:dyDescent="0.25">
      <c r="A199" s="126" t="s">
        <v>42</v>
      </c>
      <c r="B199" s="131" t="s">
        <v>22</v>
      </c>
      <c r="C199" s="1432">
        <v>0.18</v>
      </c>
      <c r="D199" s="713">
        <v>5.63</v>
      </c>
      <c r="E199" s="713">
        <v>1.29</v>
      </c>
      <c r="F199" s="713"/>
      <c r="G199" s="713">
        <f t="shared" si="32"/>
        <v>6.92</v>
      </c>
      <c r="H199" s="713">
        <v>3.6858600000000004</v>
      </c>
      <c r="I199" s="1508">
        <v>0.49</v>
      </c>
      <c r="J199" s="713"/>
      <c r="K199" s="1509">
        <f t="shared" si="33"/>
        <v>4.1758600000000001</v>
      </c>
      <c r="L199" s="1509">
        <f t="shared" si="34"/>
        <v>1.9441399999999995</v>
      </c>
      <c r="M199" s="1509">
        <f t="shared" si="35"/>
        <v>2.7441399999999998</v>
      </c>
      <c r="N199" s="15"/>
    </row>
    <row r="200" spans="1:14" ht="15.75" x14ac:dyDescent="0.25">
      <c r="A200" s="126" t="s">
        <v>44</v>
      </c>
      <c r="B200" s="131" t="s">
        <v>18</v>
      </c>
      <c r="C200" s="1432">
        <v>5.28E-2</v>
      </c>
      <c r="D200" s="713">
        <v>97.320000000000007</v>
      </c>
      <c r="E200" s="713"/>
      <c r="F200" s="713"/>
      <c r="G200" s="713">
        <f t="shared" si="32"/>
        <v>97.320000000000007</v>
      </c>
      <c r="H200" s="713">
        <v>58.421073600000014</v>
      </c>
      <c r="I200" s="1508">
        <f>(D200*90%)*C200</f>
        <v>4.6246464000000005</v>
      </c>
      <c r="J200" s="713"/>
      <c r="K200" s="1509">
        <f t="shared" si="33"/>
        <v>63.045720000000017</v>
      </c>
      <c r="L200" s="1509">
        <f t="shared" si="34"/>
        <v>38.898926399999993</v>
      </c>
      <c r="M200" s="1509">
        <f t="shared" si="35"/>
        <v>34.27427999999999</v>
      </c>
      <c r="N200" s="15"/>
    </row>
    <row r="201" spans="1:14" ht="15.75" x14ac:dyDescent="0.25">
      <c r="A201" s="126">
        <v>4</v>
      </c>
      <c r="B201" s="131" t="s">
        <v>209</v>
      </c>
      <c r="C201" s="1432"/>
      <c r="D201" s="713">
        <v>0</v>
      </c>
      <c r="E201" s="713"/>
      <c r="F201" s="713"/>
      <c r="G201" s="713">
        <f t="shared" si="32"/>
        <v>0</v>
      </c>
      <c r="H201" s="713">
        <v>0</v>
      </c>
      <c r="I201" s="1508">
        <f t="shared" si="36"/>
        <v>0</v>
      </c>
      <c r="J201" s="713"/>
      <c r="K201" s="1509">
        <f t="shared" si="33"/>
        <v>0</v>
      </c>
      <c r="L201" s="1509">
        <f t="shared" si="34"/>
        <v>0</v>
      </c>
      <c r="M201" s="1509">
        <f t="shared" si="35"/>
        <v>0</v>
      </c>
      <c r="N201" s="15"/>
    </row>
    <row r="202" spans="1:14" ht="15.75" x14ac:dyDescent="0.25">
      <c r="A202" s="126" t="s">
        <v>36</v>
      </c>
      <c r="B202" s="131" t="s">
        <v>207</v>
      </c>
      <c r="C202" s="1432">
        <v>5.28E-2</v>
      </c>
      <c r="D202" s="713">
        <v>317.50000000000006</v>
      </c>
      <c r="E202" s="713">
        <v>70.59</v>
      </c>
      <c r="F202" s="713"/>
      <c r="G202" s="713">
        <f t="shared" si="32"/>
        <v>388.09000000000003</v>
      </c>
      <c r="H202" s="713">
        <v>169.73945235000002</v>
      </c>
      <c r="I202" s="1508">
        <f>((D202*90%)+((31*1/2)*90%)+(((31*1/2)*1/2)*90%)+(39.59*90%))*C202</f>
        <v>18.073756800000005</v>
      </c>
      <c r="J202" s="713"/>
      <c r="K202" s="1509">
        <f t="shared" si="33"/>
        <v>187.81320915000003</v>
      </c>
      <c r="L202" s="1509">
        <f t="shared" si="34"/>
        <v>147.76054765000003</v>
      </c>
      <c r="M202" s="1509">
        <f t="shared" si="35"/>
        <v>200.27679085</v>
      </c>
      <c r="N202" s="15"/>
    </row>
    <row r="203" spans="1:14" ht="15.75" x14ac:dyDescent="0.25">
      <c r="A203" s="126" t="s">
        <v>37</v>
      </c>
      <c r="B203" s="131" t="s">
        <v>20</v>
      </c>
      <c r="C203" s="1432">
        <v>5.28E-2</v>
      </c>
      <c r="D203" s="713">
        <v>58.94</v>
      </c>
      <c r="E203" s="713"/>
      <c r="F203" s="713"/>
      <c r="G203" s="713">
        <f t="shared" si="32"/>
        <v>58.94</v>
      </c>
      <c r="H203" s="713">
        <v>10.907740799999999</v>
      </c>
      <c r="I203" s="1508">
        <f>(D203*90%)*C203</f>
        <v>2.8008288000000001</v>
      </c>
      <c r="J203" s="713"/>
      <c r="K203" s="1509">
        <f t="shared" si="33"/>
        <v>13.708569599999999</v>
      </c>
      <c r="L203" s="1509">
        <f t="shared" si="34"/>
        <v>48.032259199999999</v>
      </c>
      <c r="M203" s="1509">
        <f t="shared" si="35"/>
        <v>45.231430400000001</v>
      </c>
      <c r="N203" s="15"/>
    </row>
    <row r="204" spans="1:14" ht="15.75" x14ac:dyDescent="0.25">
      <c r="A204" s="126" t="s">
        <v>43</v>
      </c>
      <c r="B204" s="131" t="s">
        <v>21</v>
      </c>
      <c r="C204" s="1432"/>
      <c r="D204" s="713">
        <v>0</v>
      </c>
      <c r="E204" s="713"/>
      <c r="F204" s="713"/>
      <c r="G204" s="713">
        <f t="shared" si="32"/>
        <v>0</v>
      </c>
      <c r="H204" s="713">
        <v>0</v>
      </c>
      <c r="I204" s="1508">
        <f t="shared" si="36"/>
        <v>0</v>
      </c>
      <c r="J204" s="713"/>
      <c r="K204" s="1509">
        <f t="shared" si="33"/>
        <v>0</v>
      </c>
      <c r="L204" s="1509">
        <f t="shared" si="34"/>
        <v>0</v>
      </c>
      <c r="M204" s="1509">
        <f t="shared" si="35"/>
        <v>0</v>
      </c>
      <c r="N204" s="15"/>
    </row>
    <row r="205" spans="1:14" ht="15.75" x14ac:dyDescent="0.25">
      <c r="A205" s="126" t="s">
        <v>41</v>
      </c>
      <c r="B205" s="131" t="s">
        <v>303</v>
      </c>
      <c r="C205" s="1432"/>
      <c r="D205" s="713">
        <v>0</v>
      </c>
      <c r="E205" s="713"/>
      <c r="F205" s="713"/>
      <c r="G205" s="713">
        <f t="shared" si="32"/>
        <v>0</v>
      </c>
      <c r="H205" s="713">
        <v>0</v>
      </c>
      <c r="I205" s="1508">
        <f t="shared" si="36"/>
        <v>0</v>
      </c>
      <c r="J205" s="713"/>
      <c r="K205" s="1509">
        <f t="shared" si="33"/>
        <v>0</v>
      </c>
      <c r="L205" s="1509">
        <f t="shared" si="34"/>
        <v>0</v>
      </c>
      <c r="M205" s="1509">
        <f t="shared" si="35"/>
        <v>0</v>
      </c>
      <c r="N205" s="15"/>
    </row>
    <row r="206" spans="1:14" ht="15.75" x14ac:dyDescent="0.25">
      <c r="A206" s="126" t="s">
        <v>42</v>
      </c>
      <c r="B206" s="131" t="s">
        <v>22</v>
      </c>
      <c r="C206" s="1432"/>
      <c r="D206" s="713">
        <v>0</v>
      </c>
      <c r="E206" s="713"/>
      <c r="F206" s="713"/>
      <c r="G206" s="713">
        <f t="shared" si="32"/>
        <v>0</v>
      </c>
      <c r="H206" s="713">
        <v>0</v>
      </c>
      <c r="I206" s="1508">
        <f t="shared" si="36"/>
        <v>0</v>
      </c>
      <c r="J206" s="713"/>
      <c r="K206" s="1509">
        <f t="shared" si="33"/>
        <v>0</v>
      </c>
      <c r="L206" s="1509">
        <f t="shared" si="34"/>
        <v>0</v>
      </c>
      <c r="M206" s="1509">
        <f t="shared" si="35"/>
        <v>0</v>
      </c>
      <c r="N206" s="15"/>
    </row>
    <row r="207" spans="1:14" ht="15.75" x14ac:dyDescent="0.25">
      <c r="A207" s="126" t="s">
        <v>44</v>
      </c>
      <c r="B207" s="131" t="s">
        <v>18</v>
      </c>
      <c r="C207" s="1432">
        <v>9.5000000000000001E-2</v>
      </c>
      <c r="D207" s="713">
        <v>7.76</v>
      </c>
      <c r="E207" s="713">
        <v>3.41</v>
      </c>
      <c r="F207" s="713"/>
      <c r="G207" s="713">
        <f t="shared" si="32"/>
        <v>11.17</v>
      </c>
      <c r="H207" s="713">
        <v>5.1877900000000015</v>
      </c>
      <c r="I207" s="1508">
        <v>0.61</v>
      </c>
      <c r="J207" s="713"/>
      <c r="K207" s="1509">
        <f t="shared" si="33"/>
        <v>5.7977900000000018</v>
      </c>
      <c r="L207" s="1509">
        <f t="shared" si="34"/>
        <v>2.5722099999999983</v>
      </c>
      <c r="M207" s="1509">
        <f t="shared" si="35"/>
        <v>5.3722099999999982</v>
      </c>
      <c r="N207" s="15"/>
    </row>
    <row r="208" spans="1:14" ht="15.75" x14ac:dyDescent="0.25">
      <c r="A208" s="126">
        <v>5</v>
      </c>
      <c r="B208" s="131" t="s">
        <v>23</v>
      </c>
      <c r="C208" s="1432"/>
      <c r="D208" s="713">
        <v>0</v>
      </c>
      <c r="E208" s="713"/>
      <c r="F208" s="713"/>
      <c r="G208" s="713">
        <f t="shared" si="32"/>
        <v>0</v>
      </c>
      <c r="H208" s="713">
        <v>0</v>
      </c>
      <c r="I208" s="1508">
        <f t="shared" si="36"/>
        <v>0</v>
      </c>
      <c r="J208" s="713"/>
      <c r="K208" s="1509">
        <f t="shared" si="33"/>
        <v>0</v>
      </c>
      <c r="L208" s="1509">
        <f t="shared" si="34"/>
        <v>0</v>
      </c>
      <c r="M208" s="1509">
        <f t="shared" si="35"/>
        <v>0</v>
      </c>
      <c r="N208" s="15"/>
    </row>
    <row r="209" spans="1:14" ht="15.75" x14ac:dyDescent="0.25">
      <c r="A209" s="126">
        <v>6</v>
      </c>
      <c r="B209" s="131" t="s">
        <v>24</v>
      </c>
      <c r="C209" s="1432">
        <v>0.09</v>
      </c>
      <c r="D209" s="713">
        <v>166.28941999999998</v>
      </c>
      <c r="E209" s="713">
        <v>1.1100000000000001</v>
      </c>
      <c r="F209" s="713"/>
      <c r="G209" s="713">
        <f t="shared" si="32"/>
        <v>167.39941999999999</v>
      </c>
      <c r="H209" s="713">
        <v>92.651088453599996</v>
      </c>
      <c r="I209" s="1508">
        <v>13.539103019999995</v>
      </c>
      <c r="J209" s="713"/>
      <c r="K209" s="1509">
        <f t="shared" si="33"/>
        <v>106.1901914736</v>
      </c>
      <c r="L209" s="1509">
        <f t="shared" si="34"/>
        <v>73.638331546399982</v>
      </c>
      <c r="M209" s="1509">
        <f t="shared" si="35"/>
        <v>61.209228526399997</v>
      </c>
      <c r="N209" s="15"/>
    </row>
    <row r="210" spans="1:14" ht="15.75" x14ac:dyDescent="0.25">
      <c r="A210" s="126">
        <v>7</v>
      </c>
      <c r="B210" s="129" t="s">
        <v>53</v>
      </c>
      <c r="C210" s="1432"/>
      <c r="D210" s="713">
        <v>0</v>
      </c>
      <c r="E210" s="713"/>
      <c r="F210" s="713"/>
      <c r="G210" s="713">
        <f t="shared" si="32"/>
        <v>0</v>
      </c>
      <c r="H210" s="713">
        <v>0</v>
      </c>
      <c r="I210" s="1508">
        <f t="shared" si="36"/>
        <v>0</v>
      </c>
      <c r="J210" s="713"/>
      <c r="K210" s="1509">
        <f t="shared" si="33"/>
        <v>0</v>
      </c>
      <c r="L210" s="1509">
        <f t="shared" si="34"/>
        <v>0</v>
      </c>
      <c r="M210" s="1509">
        <f t="shared" si="35"/>
        <v>0</v>
      </c>
      <c r="N210" s="15"/>
    </row>
    <row r="211" spans="1:14" ht="15.75" x14ac:dyDescent="0.25">
      <c r="A211" s="126">
        <v>8</v>
      </c>
      <c r="B211" s="129" t="s">
        <v>25</v>
      </c>
      <c r="C211" s="1432">
        <v>6.3299999999999995E-2</v>
      </c>
      <c r="D211" s="713">
        <v>10.151860000000001</v>
      </c>
      <c r="E211" s="713">
        <v>0.18</v>
      </c>
      <c r="F211" s="713"/>
      <c r="G211" s="713">
        <f t="shared" si="32"/>
        <v>10.331860000000001</v>
      </c>
      <c r="H211" s="713">
        <v>3.6744163530999998</v>
      </c>
      <c r="I211" s="1508">
        <f>(G211*90%)*C211</f>
        <v>0.58860606419999995</v>
      </c>
      <c r="J211" s="713"/>
      <c r="K211" s="1509">
        <f t="shared" si="33"/>
        <v>4.2630224173000002</v>
      </c>
      <c r="L211" s="1509">
        <f t="shared" si="34"/>
        <v>6.4774436469000012</v>
      </c>
      <c r="M211" s="1509">
        <f t="shared" si="35"/>
        <v>6.0688375827000005</v>
      </c>
      <c r="N211" s="15"/>
    </row>
    <row r="212" spans="1:14" ht="15.75" x14ac:dyDescent="0.25">
      <c r="A212" s="126">
        <f>A211+1</f>
        <v>9</v>
      </c>
      <c r="B212" s="129" t="s">
        <v>51</v>
      </c>
      <c r="C212" s="1432">
        <v>6.3299999999999995E-2</v>
      </c>
      <c r="D212" s="713">
        <v>1.0100000000000005</v>
      </c>
      <c r="E212" s="713">
        <v>0.67</v>
      </c>
      <c r="F212" s="713"/>
      <c r="G212" s="713">
        <f t="shared" si="32"/>
        <v>1.6800000000000006</v>
      </c>
      <c r="H212" s="713">
        <v>0.45911995000000022</v>
      </c>
      <c r="I212" s="1508">
        <f>(G212*90%)*C212</f>
        <v>9.5709600000000034E-2</v>
      </c>
      <c r="J212" s="713"/>
      <c r="K212" s="1509">
        <f t="shared" si="33"/>
        <v>0.55482955000000023</v>
      </c>
      <c r="L212" s="1509">
        <f t="shared" si="34"/>
        <v>0.55088005000000018</v>
      </c>
      <c r="M212" s="1509">
        <f t="shared" si="35"/>
        <v>1.1251704500000004</v>
      </c>
      <c r="N212" s="15"/>
    </row>
    <row r="213" spans="1:14" ht="15.75" x14ac:dyDescent="0.25">
      <c r="A213" s="126">
        <f>A212+1</f>
        <v>10</v>
      </c>
      <c r="B213" s="130" t="s">
        <v>26</v>
      </c>
      <c r="C213" s="1432">
        <v>5.28E-2</v>
      </c>
      <c r="D213" s="713">
        <v>177.92</v>
      </c>
      <c r="E213" s="713"/>
      <c r="F213" s="713"/>
      <c r="G213" s="713">
        <f t="shared" si="32"/>
        <v>177.92</v>
      </c>
      <c r="H213" s="713">
        <v>85.124044800000007</v>
      </c>
      <c r="I213" s="1508">
        <f>(D213*90%)*C213</f>
        <v>8.4547583999999993</v>
      </c>
      <c r="J213" s="713"/>
      <c r="K213" s="1509">
        <f t="shared" si="33"/>
        <v>93.57880320000001</v>
      </c>
      <c r="L213" s="1509">
        <f t="shared" si="34"/>
        <v>92.79595519999998</v>
      </c>
      <c r="M213" s="1509">
        <f t="shared" si="35"/>
        <v>84.341196799999977</v>
      </c>
      <c r="N213" s="15"/>
    </row>
    <row r="214" spans="1:14" ht="15.75" x14ac:dyDescent="0.25">
      <c r="A214" s="126">
        <f>A213+1</f>
        <v>11</v>
      </c>
      <c r="B214" s="131" t="s">
        <v>0</v>
      </c>
      <c r="C214" s="1432"/>
      <c r="D214" s="713">
        <v>380.82</v>
      </c>
      <c r="E214" s="713"/>
      <c r="F214" s="713"/>
      <c r="G214" s="713">
        <f t="shared" si="32"/>
        <v>380.82</v>
      </c>
      <c r="H214" s="713">
        <v>0</v>
      </c>
      <c r="I214" s="1508">
        <f t="shared" si="36"/>
        <v>0</v>
      </c>
      <c r="J214" s="713"/>
      <c r="K214" s="1509">
        <f t="shared" si="33"/>
        <v>0</v>
      </c>
      <c r="L214" s="1509">
        <f t="shared" si="34"/>
        <v>380.82</v>
      </c>
      <c r="M214" s="1509">
        <f t="shared" si="35"/>
        <v>380.82</v>
      </c>
      <c r="N214" s="15"/>
    </row>
    <row r="215" spans="1:14" ht="15.75" x14ac:dyDescent="0.25">
      <c r="A215" s="126">
        <f>A214+1</f>
        <v>12</v>
      </c>
      <c r="B215" s="130" t="s">
        <v>27</v>
      </c>
      <c r="C215" s="1432"/>
      <c r="D215" s="713">
        <v>1630.6</v>
      </c>
      <c r="E215" s="713"/>
      <c r="F215" s="713"/>
      <c r="G215" s="713">
        <f t="shared" si="32"/>
        <v>1630.6</v>
      </c>
      <c r="H215" s="713">
        <v>0</v>
      </c>
      <c r="I215" s="1508">
        <f t="shared" si="36"/>
        <v>0</v>
      </c>
      <c r="J215" s="713"/>
      <c r="K215" s="1509">
        <f t="shared" si="33"/>
        <v>0</v>
      </c>
      <c r="L215" s="1509">
        <f t="shared" si="34"/>
        <v>1630.6</v>
      </c>
      <c r="M215" s="1509">
        <f t="shared" si="35"/>
        <v>1630.6</v>
      </c>
      <c r="N215" s="15"/>
    </row>
    <row r="216" spans="1:14" ht="15.75" x14ac:dyDescent="0.25">
      <c r="A216" s="126">
        <v>13</v>
      </c>
      <c r="B216" s="131" t="s">
        <v>253</v>
      </c>
      <c r="C216" s="1432">
        <v>0.15</v>
      </c>
      <c r="D216" s="713">
        <v>11.304</v>
      </c>
      <c r="E216" s="713"/>
      <c r="F216" s="713"/>
      <c r="G216" s="713">
        <f t="shared" si="32"/>
        <v>11.304</v>
      </c>
      <c r="H216" s="713">
        <v>5.2146308500000007</v>
      </c>
      <c r="I216" s="1508">
        <v>1.18</v>
      </c>
      <c r="J216" s="713"/>
      <c r="K216" s="1509">
        <f t="shared" si="33"/>
        <v>6.3946308500000004</v>
      </c>
      <c r="L216" s="1509">
        <f t="shared" si="34"/>
        <v>6.0893691499999996</v>
      </c>
      <c r="M216" s="1509">
        <f t="shared" si="35"/>
        <v>4.9093691499999998</v>
      </c>
      <c r="N216" s="15"/>
    </row>
    <row r="217" spans="1:14" ht="15.75" x14ac:dyDescent="0.25">
      <c r="A217" s="126">
        <v>15</v>
      </c>
      <c r="B217" s="131" t="s">
        <v>52</v>
      </c>
      <c r="C217" s="1432">
        <v>0.3</v>
      </c>
      <c r="D217" s="713">
        <v>2.2312200000000004</v>
      </c>
      <c r="E217" s="713"/>
      <c r="F217" s="713"/>
      <c r="G217" s="713">
        <f t="shared" si="32"/>
        <v>2.2312200000000004</v>
      </c>
      <c r="H217" s="713">
        <v>2.2236806259999997</v>
      </c>
      <c r="I217" s="1508"/>
      <c r="J217" s="713"/>
      <c r="K217" s="1509">
        <f t="shared" si="33"/>
        <v>2.2236806259999997</v>
      </c>
      <c r="L217" s="1509">
        <f t="shared" si="34"/>
        <v>7.5393740000007092E-3</v>
      </c>
      <c r="M217" s="1509">
        <f t="shared" si="35"/>
        <v>7.5393740000007092E-3</v>
      </c>
      <c r="N217" s="15"/>
    </row>
    <row r="218" spans="1:14" ht="15.75" x14ac:dyDescent="0.25">
      <c r="A218" s="126">
        <v>16</v>
      </c>
      <c r="B218" s="131" t="s">
        <v>983</v>
      </c>
      <c r="C218" s="1432"/>
      <c r="D218" s="713">
        <f>SUM(D192:D217)</f>
        <v>4273.9765000000007</v>
      </c>
      <c r="E218" s="713">
        <f>SUM(E192:E217)</f>
        <v>818.02999999999986</v>
      </c>
      <c r="F218" s="713"/>
      <c r="G218" s="713">
        <f t="shared" si="32"/>
        <v>5092.0065000000004</v>
      </c>
      <c r="H218" s="713">
        <f>SUM(H192:H217)</f>
        <v>1169.1744465827003</v>
      </c>
      <c r="I218" s="713">
        <f>SUM(I192:I217)</f>
        <v>143.31190668419998</v>
      </c>
      <c r="J218" s="713"/>
      <c r="K218" s="713">
        <f>SUM(K192:K217)</f>
        <v>1312.4863532668999</v>
      </c>
      <c r="L218" s="1509">
        <f t="shared" si="34"/>
        <v>3104.8020534173002</v>
      </c>
      <c r="M218" s="1509">
        <f t="shared" si="35"/>
        <v>3779.5201467331008</v>
      </c>
      <c r="N218" s="15"/>
    </row>
    <row r="219" spans="1:14" ht="15.75" x14ac:dyDescent="0.25">
      <c r="A219" s="126">
        <v>17</v>
      </c>
      <c r="B219" s="131" t="s">
        <v>388</v>
      </c>
      <c r="C219" s="1432"/>
      <c r="D219" s="1508">
        <v>1551.76</v>
      </c>
      <c r="E219" s="713"/>
      <c r="F219" s="713"/>
      <c r="G219" s="713">
        <f t="shared" si="32"/>
        <v>1551.76</v>
      </c>
      <c r="H219" s="713">
        <v>0</v>
      </c>
      <c r="I219" s="713">
        <f t="shared" ref="I219:I222" si="37">G219*C219</f>
        <v>0</v>
      </c>
      <c r="J219" s="713"/>
      <c r="K219" s="713">
        <f t="shared" ref="K219:K222" si="38">H219+I219-J219</f>
        <v>0</v>
      </c>
      <c r="L219" s="1509">
        <f t="shared" si="34"/>
        <v>1551.76</v>
      </c>
      <c r="M219" s="1509">
        <f t="shared" si="35"/>
        <v>1551.76</v>
      </c>
      <c r="N219" s="15"/>
    </row>
    <row r="220" spans="1:14" ht="15.75" x14ac:dyDescent="0.25">
      <c r="A220" s="126">
        <v>18</v>
      </c>
      <c r="B220" s="131" t="s">
        <v>405</v>
      </c>
      <c r="C220" s="1432"/>
      <c r="D220" s="713">
        <v>558.74</v>
      </c>
      <c r="E220" s="713"/>
      <c r="F220" s="713"/>
      <c r="G220" s="713">
        <f t="shared" si="32"/>
        <v>558.74</v>
      </c>
      <c r="H220" s="713">
        <v>0</v>
      </c>
      <c r="I220" s="713">
        <f t="shared" si="37"/>
        <v>0</v>
      </c>
      <c r="J220" s="713"/>
      <c r="K220" s="713">
        <f t="shared" si="38"/>
        <v>0</v>
      </c>
      <c r="L220" s="1509">
        <f t="shared" si="34"/>
        <v>558.74</v>
      </c>
      <c r="M220" s="1509">
        <f t="shared" si="35"/>
        <v>558.74</v>
      </c>
      <c r="N220" s="15"/>
    </row>
    <row r="221" spans="1:14" ht="15.75" x14ac:dyDescent="0.25">
      <c r="A221" s="126">
        <v>19</v>
      </c>
      <c r="B221" s="131" t="s">
        <v>406</v>
      </c>
      <c r="C221" s="113"/>
      <c r="D221" s="713">
        <v>0</v>
      </c>
      <c r="E221" s="713"/>
      <c r="F221" s="713"/>
      <c r="G221" s="713">
        <f t="shared" si="32"/>
        <v>0</v>
      </c>
      <c r="H221" s="713">
        <v>0</v>
      </c>
      <c r="I221" s="713">
        <f t="shared" si="37"/>
        <v>0</v>
      </c>
      <c r="J221" s="713"/>
      <c r="K221" s="713">
        <f t="shared" si="38"/>
        <v>0</v>
      </c>
      <c r="L221" s="713">
        <v>0</v>
      </c>
      <c r="M221" s="1509">
        <f t="shared" si="35"/>
        <v>0</v>
      </c>
      <c r="N221" s="15"/>
    </row>
    <row r="222" spans="1:14" ht="15.75" x14ac:dyDescent="0.25">
      <c r="A222" s="126">
        <v>20</v>
      </c>
      <c r="B222" s="131" t="s">
        <v>407</v>
      </c>
      <c r="C222" s="113"/>
      <c r="D222" s="713">
        <v>0</v>
      </c>
      <c r="E222" s="713"/>
      <c r="F222" s="713"/>
      <c r="G222" s="713">
        <f t="shared" si="32"/>
        <v>0</v>
      </c>
      <c r="H222" s="713">
        <v>0</v>
      </c>
      <c r="I222" s="713">
        <f t="shared" si="37"/>
        <v>0</v>
      </c>
      <c r="J222" s="713"/>
      <c r="K222" s="713">
        <f t="shared" si="38"/>
        <v>0</v>
      </c>
      <c r="L222" s="713">
        <v>0</v>
      </c>
      <c r="M222" s="1509">
        <f t="shared" si="35"/>
        <v>0</v>
      </c>
      <c r="N222" s="15"/>
    </row>
    <row r="223" spans="1:14" ht="17.25" thickBot="1" x14ac:dyDescent="0.35">
      <c r="A223" s="133">
        <v>21</v>
      </c>
      <c r="B223" s="134" t="s">
        <v>408</v>
      </c>
      <c r="C223" s="114"/>
      <c r="D223" s="1511">
        <f>D218-D219-D220-D221-D222</f>
        <v>2163.4765000000007</v>
      </c>
      <c r="E223" s="1511">
        <f>E218-E219-E220-E221-E222</f>
        <v>818.02999999999986</v>
      </c>
      <c r="F223" s="1511"/>
      <c r="G223" s="1511">
        <f>G218-G219-G220-G221-G222</f>
        <v>2981.5065000000004</v>
      </c>
      <c r="H223" s="1511">
        <f>H218-H219-H220-H221-H222</f>
        <v>1169.1744465827003</v>
      </c>
      <c r="I223" s="1511">
        <f t="shared" ref="I223:L223" si="39">I218-I219-I220-I221-I222</f>
        <v>143.31190668419998</v>
      </c>
      <c r="J223" s="1511">
        <f t="shared" si="39"/>
        <v>0</v>
      </c>
      <c r="K223" s="1511">
        <f t="shared" si="39"/>
        <v>1312.4863532668999</v>
      </c>
      <c r="L223" s="1511">
        <f t="shared" si="39"/>
        <v>994.30205341730016</v>
      </c>
      <c r="M223" s="1511">
        <f t="shared" si="35"/>
        <v>1669.0201467331005</v>
      </c>
      <c r="N223" s="15"/>
    </row>
    <row r="224" spans="1:14" ht="16.5" x14ac:dyDescent="0.3">
      <c r="A224" s="111"/>
      <c r="B224" s="15"/>
      <c r="C224" s="110"/>
      <c r="D224" s="112"/>
      <c r="E224" s="132"/>
      <c r="F224" s="110"/>
      <c r="G224" s="110"/>
      <c r="H224" s="110"/>
      <c r="I224" s="110"/>
      <c r="J224" s="110"/>
      <c r="K224" s="110"/>
      <c r="L224" s="110"/>
      <c r="M224" s="110"/>
      <c r="N224" s="15"/>
    </row>
    <row r="225" spans="1:14" ht="16.5" x14ac:dyDescent="0.3">
      <c r="A225" s="111"/>
      <c r="B225" s="1234" t="str">
        <f>B180</f>
        <v>For KINESCO Power and Utilities Pvt. Ltd.</v>
      </c>
      <c r="C225" s="110"/>
      <c r="D225" s="112"/>
      <c r="E225" s="132"/>
      <c r="F225" s="110"/>
      <c r="G225" s="110"/>
      <c r="H225" s="110"/>
      <c r="I225" s="110"/>
      <c r="J225" s="110"/>
      <c r="K225" s="110"/>
      <c r="L225" s="110"/>
      <c r="M225" s="1235"/>
      <c r="N225" s="15"/>
    </row>
    <row r="226" spans="1:14" ht="16.5" x14ac:dyDescent="0.3">
      <c r="A226" s="111"/>
      <c r="B226" s="1234"/>
      <c r="C226" s="110"/>
      <c r="D226" s="112"/>
      <c r="E226" s="132"/>
      <c r="F226" s="110"/>
      <c r="G226" s="110"/>
      <c r="H226" s="110"/>
      <c r="I226" s="110"/>
      <c r="J226" s="110"/>
      <c r="K226" s="110"/>
      <c r="L226" s="110"/>
      <c r="M226" s="1235"/>
      <c r="N226" s="15"/>
    </row>
    <row r="227" spans="1:14" ht="16.5" x14ac:dyDescent="0.3">
      <c r="A227" s="111"/>
      <c r="B227" s="1234"/>
      <c r="C227" s="110"/>
      <c r="D227" s="112"/>
      <c r="E227" s="132"/>
      <c r="F227" s="110"/>
      <c r="G227" s="110"/>
      <c r="H227" s="110"/>
      <c r="I227" s="110"/>
      <c r="J227" s="110"/>
      <c r="K227" s="110"/>
      <c r="L227" s="110"/>
      <c r="M227" s="1235"/>
      <c r="N227" s="15"/>
    </row>
    <row r="228" spans="1:14" ht="16.5" x14ac:dyDescent="0.3">
      <c r="A228" s="111"/>
      <c r="B228" s="1234" t="str">
        <f>B183</f>
        <v>T M AJITHKUMAR</v>
      </c>
      <c r="C228" s="110"/>
      <c r="D228" s="112"/>
      <c r="E228" s="132"/>
      <c r="F228" s="110"/>
      <c r="G228" s="110"/>
      <c r="H228" s="110"/>
      <c r="I228" s="110"/>
      <c r="J228" s="110"/>
      <c r="K228" s="110"/>
      <c r="L228" s="110"/>
      <c r="M228" s="1235"/>
      <c r="N228" s="15"/>
    </row>
    <row r="229" spans="1:14" ht="16.5" x14ac:dyDescent="0.3">
      <c r="A229" s="111"/>
      <c r="B229" s="1234" t="str">
        <f>B184</f>
        <v>CHIEF EXECUTIVE OFFICER</v>
      </c>
      <c r="C229" s="110"/>
      <c r="D229" s="112"/>
      <c r="E229" s="132"/>
      <c r="F229" s="110"/>
      <c r="G229" s="110"/>
      <c r="H229" s="110"/>
      <c r="I229" s="110"/>
      <c r="J229" s="110"/>
      <c r="K229" s="110"/>
      <c r="L229" s="110"/>
      <c r="M229" s="1235"/>
      <c r="N229" s="15"/>
    </row>
    <row r="230" spans="1:14" ht="16.5" x14ac:dyDescent="0.3">
      <c r="A230" s="111"/>
      <c r="B230" s="1234" t="str">
        <f>B185</f>
        <v>Place: Kakkanad, Kochi</v>
      </c>
      <c r="C230" s="110"/>
      <c r="D230" s="112"/>
      <c r="E230" s="132"/>
      <c r="F230" s="110"/>
      <c r="G230" s="110"/>
      <c r="H230" s="110"/>
      <c r="I230" s="110"/>
      <c r="J230" s="110"/>
      <c r="K230" s="110"/>
      <c r="L230" s="110"/>
      <c r="M230" s="1235"/>
      <c r="N230" s="15"/>
    </row>
    <row r="231" spans="1:14" ht="16.5" x14ac:dyDescent="0.3">
      <c r="A231" s="111"/>
      <c r="B231" s="1234" t="str">
        <f>B186</f>
        <v>Date: --/--/----</v>
      </c>
      <c r="C231" s="110"/>
      <c r="D231" s="112"/>
      <c r="E231" s="132"/>
      <c r="F231" s="110"/>
      <c r="G231" s="110"/>
      <c r="H231" s="110"/>
      <c r="I231" s="110"/>
      <c r="J231" s="110"/>
      <c r="K231" s="110"/>
      <c r="L231" s="110"/>
      <c r="M231" s="1235"/>
      <c r="N231" s="15"/>
    </row>
    <row r="232" spans="1:14" ht="17.25" thickBot="1" x14ac:dyDescent="0.35">
      <c r="A232" s="111"/>
      <c r="B232" s="1234"/>
      <c r="C232" s="110"/>
      <c r="D232" s="112"/>
      <c r="E232" s="132"/>
      <c r="F232" s="110"/>
      <c r="G232" s="110"/>
      <c r="H232" s="110"/>
      <c r="I232" s="110"/>
      <c r="J232" s="110"/>
      <c r="K232" s="110"/>
      <c r="L232" s="110"/>
      <c r="M232" s="1235"/>
      <c r="N232" s="15"/>
    </row>
    <row r="233" spans="1:14" ht="16.5" x14ac:dyDescent="0.2">
      <c r="A233" s="1724" t="s">
        <v>74</v>
      </c>
      <c r="B233" s="1730" t="s">
        <v>403</v>
      </c>
      <c r="C233" s="1730" t="s">
        <v>78</v>
      </c>
      <c r="D233" s="1732" t="s">
        <v>86</v>
      </c>
      <c r="E233" s="1733"/>
      <c r="F233" s="1733"/>
      <c r="G233" s="1734"/>
      <c r="H233" s="1732" t="s">
        <v>404</v>
      </c>
      <c r="I233" s="1733"/>
      <c r="J233" s="1733"/>
      <c r="K233" s="1734"/>
      <c r="L233" s="1728" t="s">
        <v>87</v>
      </c>
      <c r="M233" s="1726" t="s">
        <v>302</v>
      </c>
      <c r="N233" s="41"/>
    </row>
    <row r="234" spans="1:14" ht="84.75" customHeight="1" x14ac:dyDescent="0.2">
      <c r="A234" s="1725"/>
      <c r="B234" s="1731"/>
      <c r="C234" s="1731"/>
      <c r="D234" s="1226" t="s">
        <v>79</v>
      </c>
      <c r="E234" s="1226" t="s">
        <v>80</v>
      </c>
      <c r="F234" s="1226" t="s">
        <v>81</v>
      </c>
      <c r="G234" s="1226" t="s">
        <v>82</v>
      </c>
      <c r="H234" s="1226" t="s">
        <v>83</v>
      </c>
      <c r="I234" s="1226" t="s">
        <v>80</v>
      </c>
      <c r="J234" s="1226" t="s">
        <v>84</v>
      </c>
      <c r="K234" s="1226" t="s">
        <v>85</v>
      </c>
      <c r="L234" s="1729"/>
      <c r="M234" s="1727"/>
      <c r="N234" s="41"/>
    </row>
    <row r="235" spans="1:14" ht="16.5" x14ac:dyDescent="0.3">
      <c r="A235" s="1229">
        <v>1</v>
      </c>
      <c r="B235" s="1216">
        <v>2</v>
      </c>
      <c r="C235" s="1216">
        <v>3</v>
      </c>
      <c r="D235" s="1216">
        <v>4</v>
      </c>
      <c r="E235" s="1216">
        <v>5</v>
      </c>
      <c r="F235" s="1216">
        <v>6</v>
      </c>
      <c r="G235" s="1216">
        <v>7</v>
      </c>
      <c r="H235" s="1216">
        <v>8</v>
      </c>
      <c r="I235" s="1216">
        <v>9</v>
      </c>
      <c r="J235" s="1216">
        <v>10</v>
      </c>
      <c r="K235" s="1216">
        <v>11</v>
      </c>
      <c r="L235" s="1216">
        <v>12</v>
      </c>
      <c r="M235" s="1230">
        <v>13</v>
      </c>
      <c r="N235" s="15"/>
    </row>
    <row r="236" spans="1:14" ht="16.5" x14ac:dyDescent="0.25">
      <c r="A236" s="111"/>
      <c r="B236" s="1580" t="s">
        <v>1150</v>
      </c>
      <c r="C236" s="110"/>
      <c r="D236" s="112"/>
      <c r="E236" s="110"/>
      <c r="F236" s="110"/>
      <c r="G236" s="110"/>
      <c r="H236" s="110"/>
      <c r="I236" s="110"/>
      <c r="J236" s="110"/>
      <c r="K236" s="110"/>
      <c r="L236" s="112" t="s">
        <v>1135</v>
      </c>
      <c r="M236" s="110"/>
      <c r="N236" s="15"/>
    </row>
    <row r="237" spans="1:14" ht="15.75" x14ac:dyDescent="0.25">
      <c r="A237" s="126">
        <v>1</v>
      </c>
      <c r="B237" s="130" t="s">
        <v>17</v>
      </c>
      <c r="C237" s="1432">
        <v>3.3300000000000003E-2</v>
      </c>
      <c r="D237" s="713">
        <f t="shared" ref="D237:D262" si="40">G192</f>
        <v>239.11</v>
      </c>
      <c r="E237" s="713"/>
      <c r="F237" s="713"/>
      <c r="G237" s="713">
        <f>D237+E237-F237</f>
        <v>239.11</v>
      </c>
      <c r="H237" s="713">
        <f t="shared" ref="H237:H262" si="41">K192</f>
        <v>112.41463949999998</v>
      </c>
      <c r="I237" s="1514">
        <f>G237*C237</f>
        <v>7.9623630000000016</v>
      </c>
      <c r="J237" s="713"/>
      <c r="K237" s="1515">
        <f>+H237+I237-J237</f>
        <v>120.37700249999997</v>
      </c>
      <c r="L237" s="1515">
        <f>+D237-H237</f>
        <v>126.69536050000004</v>
      </c>
      <c r="M237" s="1516">
        <f>+G237-K237</f>
        <v>118.73299750000004</v>
      </c>
      <c r="N237" s="15"/>
    </row>
    <row r="238" spans="1:14" ht="15.75" x14ac:dyDescent="0.25">
      <c r="A238" s="126">
        <v>2</v>
      </c>
      <c r="B238" s="129" t="s">
        <v>19</v>
      </c>
      <c r="C238" s="1432">
        <v>3.3399999999999999E-2</v>
      </c>
      <c r="D238" s="713">
        <f t="shared" si="40"/>
        <v>294.77999999999997</v>
      </c>
      <c r="E238" s="713">
        <v>50</v>
      </c>
      <c r="F238" s="713"/>
      <c r="G238" s="713">
        <f t="shared" ref="G238:G267" si="42">D238+E238-F238</f>
        <v>344.78</v>
      </c>
      <c r="H238" s="713">
        <f t="shared" si="41"/>
        <v>42.078697999999989</v>
      </c>
      <c r="I238" s="1508">
        <f>((D238*90%)+((E238*1/2)*90%)+(((E238*1/2)*1/2)*90%))*C238</f>
        <v>9.988336799999999</v>
      </c>
      <c r="J238" s="713"/>
      <c r="K238" s="1515">
        <f t="shared" ref="K238:K262" si="43">+H238+I238-J238</f>
        <v>52.067034799999988</v>
      </c>
      <c r="L238" s="1515">
        <f t="shared" ref="L238:L262" si="44">+D238-H238</f>
        <v>252.701302</v>
      </c>
      <c r="M238" s="1516">
        <f t="shared" ref="M238:M262" si="45">+G238-K238</f>
        <v>292.71296519999999</v>
      </c>
      <c r="N238" s="15"/>
    </row>
    <row r="239" spans="1:14" ht="15.75" x14ac:dyDescent="0.25">
      <c r="A239" s="126">
        <v>3</v>
      </c>
      <c r="B239" s="131" t="s">
        <v>208</v>
      </c>
      <c r="C239" s="1432"/>
      <c r="D239" s="713">
        <f t="shared" si="40"/>
        <v>0</v>
      </c>
      <c r="E239" s="713"/>
      <c r="F239" s="713"/>
      <c r="G239" s="713">
        <f t="shared" si="42"/>
        <v>0</v>
      </c>
      <c r="H239" s="713">
        <f t="shared" si="41"/>
        <v>0</v>
      </c>
      <c r="I239" s="713">
        <f>L194</f>
        <v>0</v>
      </c>
      <c r="J239" s="713"/>
      <c r="K239" s="713">
        <f t="shared" si="43"/>
        <v>0</v>
      </c>
      <c r="L239" s="713">
        <f t="shared" si="44"/>
        <v>0</v>
      </c>
      <c r="M239" s="713">
        <f t="shared" si="45"/>
        <v>0</v>
      </c>
      <c r="N239" s="15"/>
    </row>
    <row r="240" spans="1:14" ht="15.75" x14ac:dyDescent="0.25">
      <c r="A240" s="126" t="s">
        <v>36</v>
      </c>
      <c r="B240" s="131" t="s">
        <v>207</v>
      </c>
      <c r="C240" s="1432">
        <v>5.28E-2</v>
      </c>
      <c r="D240" s="713">
        <f t="shared" si="40"/>
        <v>463.17999999999995</v>
      </c>
      <c r="E240" s="713"/>
      <c r="F240" s="713"/>
      <c r="G240" s="713">
        <f t="shared" si="42"/>
        <v>463.17999999999995</v>
      </c>
      <c r="H240" s="713">
        <f t="shared" si="41"/>
        <v>221.61884369999993</v>
      </c>
      <c r="I240" s="1508">
        <f>(D240*90%)*C240</f>
        <v>22.010313599999996</v>
      </c>
      <c r="J240" s="713"/>
      <c r="K240" s="1515">
        <f t="shared" si="43"/>
        <v>243.62915729999992</v>
      </c>
      <c r="L240" s="1515">
        <f t="shared" si="44"/>
        <v>241.56115630000002</v>
      </c>
      <c r="M240" s="1516">
        <f t="shared" si="45"/>
        <v>219.55084270000003</v>
      </c>
      <c r="N240" s="15"/>
    </row>
    <row r="241" spans="1:14" ht="15.75" x14ac:dyDescent="0.25">
      <c r="A241" s="126" t="s">
        <v>37</v>
      </c>
      <c r="B241" s="131" t="s">
        <v>20</v>
      </c>
      <c r="C241" s="1432">
        <v>5.28E-2</v>
      </c>
      <c r="D241" s="713">
        <f t="shared" si="40"/>
        <v>129.06</v>
      </c>
      <c r="E241" s="713"/>
      <c r="F241" s="713"/>
      <c r="G241" s="713">
        <f t="shared" si="42"/>
        <v>129.06</v>
      </c>
      <c r="H241" s="713">
        <f t="shared" si="41"/>
        <v>58.006115600000008</v>
      </c>
      <c r="I241" s="1508">
        <f>(D241*90%)*C241</f>
        <v>6.1329312000000007</v>
      </c>
      <c r="J241" s="713"/>
      <c r="K241" s="1515">
        <f t="shared" si="43"/>
        <v>64.139046800000003</v>
      </c>
      <c r="L241" s="1515">
        <f t="shared" si="44"/>
        <v>71.053884399999987</v>
      </c>
      <c r="M241" s="1516">
        <f t="shared" si="45"/>
        <v>64.9209532</v>
      </c>
      <c r="N241" s="15"/>
    </row>
    <row r="242" spans="1:14" ht="15.75" x14ac:dyDescent="0.25">
      <c r="A242" s="126" t="s">
        <v>43</v>
      </c>
      <c r="B242" s="131" t="s">
        <v>21</v>
      </c>
      <c r="C242" s="1432">
        <v>5.28E-2</v>
      </c>
      <c r="D242" s="713">
        <f t="shared" si="40"/>
        <v>452.70000000000005</v>
      </c>
      <c r="E242" s="713">
        <v>15</v>
      </c>
      <c r="F242" s="713"/>
      <c r="G242" s="713">
        <f t="shared" si="42"/>
        <v>467.70000000000005</v>
      </c>
      <c r="H242" s="713">
        <f t="shared" si="41"/>
        <v>163.18287759999998</v>
      </c>
      <c r="I242" s="1508">
        <f>((D242*90%)+((E242*1/2)*90%)+(((E242*1/2)*1/2)*90%))*C242</f>
        <v>22.046904000000005</v>
      </c>
      <c r="J242" s="713"/>
      <c r="K242" s="1515">
        <f t="shared" si="43"/>
        <v>185.2297816</v>
      </c>
      <c r="L242" s="1515">
        <f t="shared" si="44"/>
        <v>289.51712240000006</v>
      </c>
      <c r="M242" s="1516">
        <f t="shared" si="45"/>
        <v>282.47021840000002</v>
      </c>
      <c r="N242" s="15"/>
    </row>
    <row r="243" spans="1:14" ht="15.75" x14ac:dyDescent="0.25">
      <c r="A243" s="126" t="s">
        <v>41</v>
      </c>
      <c r="B243" s="131" t="s">
        <v>303</v>
      </c>
      <c r="C243" s="1432">
        <v>5.28E-2</v>
      </c>
      <c r="D243" s="713">
        <f t="shared" si="40"/>
        <v>568.45000000000005</v>
      </c>
      <c r="E243" s="713">
        <v>78.25</v>
      </c>
      <c r="F243" s="713"/>
      <c r="G243" s="713">
        <f t="shared" si="42"/>
        <v>646.70000000000005</v>
      </c>
      <c r="H243" s="713">
        <f t="shared" si="41"/>
        <v>227.43887200000006</v>
      </c>
      <c r="I243" s="1508">
        <f>((D243*90%)+((E243*1/2)*90%)+(((E243*1/2)*1/2)*90%))*C243</f>
        <v>29.801574000000009</v>
      </c>
      <c r="J243" s="713"/>
      <c r="K243" s="1515">
        <f t="shared" si="43"/>
        <v>257.24044600000008</v>
      </c>
      <c r="L243" s="1515">
        <f t="shared" si="44"/>
        <v>341.01112799999999</v>
      </c>
      <c r="M243" s="1516">
        <f t="shared" si="45"/>
        <v>389.45955399999997</v>
      </c>
      <c r="N243" s="15"/>
    </row>
    <row r="244" spans="1:14" ht="15.75" x14ac:dyDescent="0.25">
      <c r="A244" s="126" t="s">
        <v>42</v>
      </c>
      <c r="B244" s="131" t="s">
        <v>22</v>
      </c>
      <c r="C244" s="1432">
        <v>0.18</v>
      </c>
      <c r="D244" s="713">
        <f t="shared" si="40"/>
        <v>6.92</v>
      </c>
      <c r="E244" s="713"/>
      <c r="F244" s="713"/>
      <c r="G244" s="713">
        <f t="shared" si="42"/>
        <v>6.92</v>
      </c>
      <c r="H244" s="713">
        <f t="shared" si="41"/>
        <v>4.1758600000000001</v>
      </c>
      <c r="I244" s="1508">
        <v>0.28999999999999998</v>
      </c>
      <c r="J244" s="713"/>
      <c r="K244" s="1515">
        <f t="shared" si="43"/>
        <v>4.4658600000000002</v>
      </c>
      <c r="L244" s="1515">
        <f t="shared" si="44"/>
        <v>2.7441399999999998</v>
      </c>
      <c r="M244" s="1516">
        <f t="shared" si="45"/>
        <v>2.4541399999999998</v>
      </c>
      <c r="N244" s="15"/>
    </row>
    <row r="245" spans="1:14" ht="15.75" x14ac:dyDescent="0.25">
      <c r="A245" s="126" t="s">
        <v>44</v>
      </c>
      <c r="B245" s="131" t="s">
        <v>18</v>
      </c>
      <c r="C245" s="1432">
        <v>5.28E-2</v>
      </c>
      <c r="D245" s="713">
        <f t="shared" si="40"/>
        <v>97.320000000000007</v>
      </c>
      <c r="E245" s="713"/>
      <c r="F245" s="713"/>
      <c r="G245" s="713">
        <f t="shared" si="42"/>
        <v>97.320000000000007</v>
      </c>
      <c r="H245" s="713">
        <f t="shared" si="41"/>
        <v>63.045720000000017</v>
      </c>
      <c r="I245" s="1508">
        <f>(D245*90%)*C245</f>
        <v>4.6246464000000005</v>
      </c>
      <c r="J245" s="713"/>
      <c r="K245" s="1515">
        <f t="shared" si="43"/>
        <v>67.67036640000002</v>
      </c>
      <c r="L245" s="1515">
        <f t="shared" si="44"/>
        <v>34.27427999999999</v>
      </c>
      <c r="M245" s="1516">
        <f t="shared" si="45"/>
        <v>29.649633599999987</v>
      </c>
      <c r="N245" s="15"/>
    </row>
    <row r="246" spans="1:14" ht="15.75" x14ac:dyDescent="0.25">
      <c r="A246" s="126">
        <v>4</v>
      </c>
      <c r="B246" s="131" t="s">
        <v>209</v>
      </c>
      <c r="C246" s="1432"/>
      <c r="D246" s="713">
        <f t="shared" si="40"/>
        <v>0</v>
      </c>
      <c r="E246" s="713"/>
      <c r="F246" s="713"/>
      <c r="G246" s="713">
        <f t="shared" si="42"/>
        <v>0</v>
      </c>
      <c r="H246" s="713">
        <f t="shared" si="41"/>
        <v>0</v>
      </c>
      <c r="I246" s="713">
        <f>L201</f>
        <v>0</v>
      </c>
      <c r="J246" s="713"/>
      <c r="K246" s="713">
        <f t="shared" si="43"/>
        <v>0</v>
      </c>
      <c r="L246" s="713">
        <f t="shared" si="44"/>
        <v>0</v>
      </c>
      <c r="M246" s="713">
        <f t="shared" si="45"/>
        <v>0</v>
      </c>
      <c r="N246" s="15"/>
    </row>
    <row r="247" spans="1:14" ht="15.75" x14ac:dyDescent="0.25">
      <c r="A247" s="126" t="s">
        <v>36</v>
      </c>
      <c r="B247" s="131" t="s">
        <v>207</v>
      </c>
      <c r="C247" s="1432">
        <v>5.28E-2</v>
      </c>
      <c r="D247" s="713">
        <f t="shared" si="40"/>
        <v>388.09000000000003</v>
      </c>
      <c r="E247" s="713">
        <v>5</v>
      </c>
      <c r="F247" s="713"/>
      <c r="G247" s="713">
        <f t="shared" si="42"/>
        <v>393.09000000000003</v>
      </c>
      <c r="H247" s="713">
        <f t="shared" si="41"/>
        <v>187.81320915000003</v>
      </c>
      <c r="I247" s="1508">
        <f>((D247*90%)+((E247*1/2)*90%)+(((E247*1/2)*1/2)*90%))*C247</f>
        <v>18.620236800000004</v>
      </c>
      <c r="J247" s="713"/>
      <c r="K247" s="1515">
        <f t="shared" si="43"/>
        <v>206.43344595000005</v>
      </c>
      <c r="L247" s="1515">
        <f t="shared" si="44"/>
        <v>200.27679085</v>
      </c>
      <c r="M247" s="1516">
        <f t="shared" si="45"/>
        <v>186.65655404999998</v>
      </c>
      <c r="N247" s="15"/>
    </row>
    <row r="248" spans="1:14" ht="15.75" x14ac:dyDescent="0.25">
      <c r="A248" s="126" t="s">
        <v>37</v>
      </c>
      <c r="B248" s="131" t="s">
        <v>20</v>
      </c>
      <c r="C248" s="1432">
        <v>5.28E-2</v>
      </c>
      <c r="D248" s="713">
        <f t="shared" si="40"/>
        <v>58.94</v>
      </c>
      <c r="E248" s="713"/>
      <c r="F248" s="713"/>
      <c r="G248" s="713">
        <f t="shared" si="42"/>
        <v>58.94</v>
      </c>
      <c r="H248" s="713">
        <f t="shared" si="41"/>
        <v>13.708569599999999</v>
      </c>
      <c r="I248" s="1508">
        <f>(D248*90%)*C248</f>
        <v>2.8008288000000001</v>
      </c>
      <c r="J248" s="713"/>
      <c r="K248" s="1515">
        <f t="shared" si="43"/>
        <v>16.509398399999998</v>
      </c>
      <c r="L248" s="1515">
        <f t="shared" si="44"/>
        <v>45.231430400000001</v>
      </c>
      <c r="M248" s="1516">
        <f t="shared" si="45"/>
        <v>42.430601600000003</v>
      </c>
      <c r="N248" s="15"/>
    </row>
    <row r="249" spans="1:14" ht="15.75" x14ac:dyDescent="0.25">
      <c r="A249" s="126" t="s">
        <v>43</v>
      </c>
      <c r="B249" s="131" t="s">
        <v>21</v>
      </c>
      <c r="C249" s="1432"/>
      <c r="D249" s="713">
        <f t="shared" si="40"/>
        <v>0</v>
      </c>
      <c r="E249" s="713"/>
      <c r="F249" s="713"/>
      <c r="G249" s="713">
        <f t="shared" si="42"/>
        <v>0</v>
      </c>
      <c r="H249" s="713">
        <f t="shared" si="41"/>
        <v>0</v>
      </c>
      <c r="I249" s="713">
        <f>L204</f>
        <v>0</v>
      </c>
      <c r="J249" s="713"/>
      <c r="K249" s="713">
        <f t="shared" si="43"/>
        <v>0</v>
      </c>
      <c r="L249" s="713">
        <f t="shared" si="44"/>
        <v>0</v>
      </c>
      <c r="M249" s="713">
        <f t="shared" si="45"/>
        <v>0</v>
      </c>
      <c r="N249" s="15"/>
    </row>
    <row r="250" spans="1:14" ht="15.75" x14ac:dyDescent="0.25">
      <c r="A250" s="126" t="s">
        <v>41</v>
      </c>
      <c r="B250" s="131" t="s">
        <v>303</v>
      </c>
      <c r="C250" s="1432"/>
      <c r="D250" s="713">
        <f t="shared" si="40"/>
        <v>0</v>
      </c>
      <c r="E250" s="713"/>
      <c r="F250" s="713"/>
      <c r="G250" s="713">
        <f t="shared" si="42"/>
        <v>0</v>
      </c>
      <c r="H250" s="713">
        <f t="shared" si="41"/>
        <v>0</v>
      </c>
      <c r="I250" s="713">
        <f>L205</f>
        <v>0</v>
      </c>
      <c r="J250" s="713"/>
      <c r="K250" s="713">
        <f t="shared" si="43"/>
        <v>0</v>
      </c>
      <c r="L250" s="713">
        <f t="shared" si="44"/>
        <v>0</v>
      </c>
      <c r="M250" s="713">
        <f t="shared" si="45"/>
        <v>0</v>
      </c>
      <c r="N250" s="15"/>
    </row>
    <row r="251" spans="1:14" ht="15.75" x14ac:dyDescent="0.25">
      <c r="A251" s="126" t="s">
        <v>42</v>
      </c>
      <c r="B251" s="131" t="s">
        <v>22</v>
      </c>
      <c r="C251" s="1432"/>
      <c r="D251" s="713">
        <f t="shared" si="40"/>
        <v>0</v>
      </c>
      <c r="E251" s="713"/>
      <c r="F251" s="713"/>
      <c r="G251" s="713">
        <f t="shared" si="42"/>
        <v>0</v>
      </c>
      <c r="H251" s="713">
        <f t="shared" si="41"/>
        <v>0</v>
      </c>
      <c r="I251" s="713">
        <f>L206</f>
        <v>0</v>
      </c>
      <c r="J251" s="713"/>
      <c r="K251" s="713">
        <f t="shared" si="43"/>
        <v>0</v>
      </c>
      <c r="L251" s="713">
        <f t="shared" si="44"/>
        <v>0</v>
      </c>
      <c r="M251" s="713">
        <f t="shared" si="45"/>
        <v>0</v>
      </c>
      <c r="N251" s="15"/>
    </row>
    <row r="252" spans="1:14" ht="15.75" x14ac:dyDescent="0.25">
      <c r="A252" s="126" t="s">
        <v>44</v>
      </c>
      <c r="B252" s="131" t="s">
        <v>18</v>
      </c>
      <c r="C252" s="1432">
        <v>9.5000000000000001E-2</v>
      </c>
      <c r="D252" s="713">
        <f t="shared" si="40"/>
        <v>11.17</v>
      </c>
      <c r="E252" s="713"/>
      <c r="F252" s="713"/>
      <c r="G252" s="713">
        <f t="shared" si="42"/>
        <v>11.17</v>
      </c>
      <c r="H252" s="713">
        <f t="shared" si="41"/>
        <v>5.7977900000000018</v>
      </c>
      <c r="I252" s="1508">
        <v>0.27</v>
      </c>
      <c r="J252" s="713"/>
      <c r="K252" s="1515">
        <f t="shared" si="43"/>
        <v>6.0677900000000022</v>
      </c>
      <c r="L252" s="1515">
        <f t="shared" si="44"/>
        <v>5.3722099999999982</v>
      </c>
      <c r="M252" s="1516">
        <f t="shared" si="45"/>
        <v>5.1022099999999977</v>
      </c>
      <c r="N252" s="15"/>
    </row>
    <row r="253" spans="1:14" ht="15.75" x14ac:dyDescent="0.25">
      <c r="A253" s="126">
        <v>5</v>
      </c>
      <c r="B253" s="131" t="s">
        <v>23</v>
      </c>
      <c r="C253" s="1432"/>
      <c r="D253" s="713">
        <f t="shared" si="40"/>
        <v>0</v>
      </c>
      <c r="E253" s="713"/>
      <c r="F253" s="713"/>
      <c r="G253" s="713">
        <f t="shared" si="42"/>
        <v>0</v>
      </c>
      <c r="H253" s="713">
        <f t="shared" si="41"/>
        <v>0</v>
      </c>
      <c r="I253" s="713">
        <f>L208</f>
        <v>0</v>
      </c>
      <c r="J253" s="713"/>
      <c r="K253" s="713">
        <f t="shared" si="43"/>
        <v>0</v>
      </c>
      <c r="L253" s="713">
        <f t="shared" si="44"/>
        <v>0</v>
      </c>
      <c r="M253" s="713">
        <f t="shared" si="45"/>
        <v>0</v>
      </c>
      <c r="N253" s="15"/>
    </row>
    <row r="254" spans="1:14" ht="15.75" x14ac:dyDescent="0.25">
      <c r="A254" s="126">
        <v>6</v>
      </c>
      <c r="B254" s="131" t="s">
        <v>24</v>
      </c>
      <c r="C254" s="1432">
        <v>0.09</v>
      </c>
      <c r="D254" s="713">
        <f t="shared" si="40"/>
        <v>167.39941999999999</v>
      </c>
      <c r="E254" s="713"/>
      <c r="F254" s="713"/>
      <c r="G254" s="713">
        <f t="shared" si="42"/>
        <v>167.39941999999999</v>
      </c>
      <c r="H254" s="713">
        <f t="shared" si="41"/>
        <v>106.1901914736</v>
      </c>
      <c r="I254" s="1508">
        <f>(D254*90%)*C254</f>
        <v>13.55935302</v>
      </c>
      <c r="J254" s="713"/>
      <c r="K254" s="1515">
        <f t="shared" si="43"/>
        <v>119.7495444936</v>
      </c>
      <c r="L254" s="1515">
        <f t="shared" si="44"/>
        <v>61.209228526399997</v>
      </c>
      <c r="M254" s="1516">
        <f t="shared" si="45"/>
        <v>47.649875506399994</v>
      </c>
      <c r="N254" s="15"/>
    </row>
    <row r="255" spans="1:14" ht="15.75" x14ac:dyDescent="0.25">
      <c r="A255" s="126">
        <v>7</v>
      </c>
      <c r="B255" s="129" t="s">
        <v>53</v>
      </c>
      <c r="C255" s="1432"/>
      <c r="D255" s="713">
        <f t="shared" si="40"/>
        <v>0</v>
      </c>
      <c r="E255" s="713"/>
      <c r="F255" s="713"/>
      <c r="G255" s="713">
        <f t="shared" si="42"/>
        <v>0</v>
      </c>
      <c r="H255" s="713">
        <f t="shared" si="41"/>
        <v>0</v>
      </c>
      <c r="I255" s="713">
        <f>L210</f>
        <v>0</v>
      </c>
      <c r="J255" s="713"/>
      <c r="K255" s="713">
        <f t="shared" si="43"/>
        <v>0</v>
      </c>
      <c r="L255" s="713">
        <f t="shared" si="44"/>
        <v>0</v>
      </c>
      <c r="M255" s="713">
        <f t="shared" si="45"/>
        <v>0</v>
      </c>
      <c r="N255" s="15"/>
    </row>
    <row r="256" spans="1:14" ht="15.75" x14ac:dyDescent="0.25">
      <c r="A256" s="126">
        <v>8</v>
      </c>
      <c r="B256" s="129" t="s">
        <v>25</v>
      </c>
      <c r="C256" s="1432">
        <v>6.3299999999999995E-2</v>
      </c>
      <c r="D256" s="713">
        <f t="shared" si="40"/>
        <v>10.331860000000001</v>
      </c>
      <c r="E256" s="713">
        <v>2</v>
      </c>
      <c r="F256" s="713"/>
      <c r="G256" s="713">
        <f t="shared" si="42"/>
        <v>12.331860000000001</v>
      </c>
      <c r="H256" s="713">
        <f t="shared" si="41"/>
        <v>4.2630224173000002</v>
      </c>
      <c r="I256" s="1508">
        <f>((D256*90%)+((E256*1/2)*90%)+(((E256*1/2)*1/2)*90%))*C256</f>
        <v>0.67406106419999989</v>
      </c>
      <c r="J256" s="713"/>
      <c r="K256" s="1515">
        <f t="shared" si="43"/>
        <v>4.9370834815000002</v>
      </c>
      <c r="L256" s="1515">
        <f t="shared" si="44"/>
        <v>6.0688375827000005</v>
      </c>
      <c r="M256" s="1516">
        <f t="shared" si="45"/>
        <v>7.3947765185000005</v>
      </c>
      <c r="N256" s="15"/>
    </row>
    <row r="257" spans="1:14" ht="15.75" x14ac:dyDescent="0.25">
      <c r="A257" s="126">
        <f>A256+1</f>
        <v>9</v>
      </c>
      <c r="B257" s="129" t="s">
        <v>51</v>
      </c>
      <c r="C257" s="1432">
        <v>6.3299999999999995E-2</v>
      </c>
      <c r="D257" s="713">
        <f t="shared" si="40"/>
        <v>1.6800000000000006</v>
      </c>
      <c r="E257" s="713"/>
      <c r="F257" s="713"/>
      <c r="G257" s="713">
        <f t="shared" si="42"/>
        <v>1.6800000000000006</v>
      </c>
      <c r="H257" s="713">
        <f t="shared" si="41"/>
        <v>0.55482955000000023</v>
      </c>
      <c r="I257" s="1508">
        <f t="shared" ref="I257:I260" si="46">(D257*90%)*C257</f>
        <v>9.5709600000000034E-2</v>
      </c>
      <c r="J257" s="713"/>
      <c r="K257" s="1515">
        <f t="shared" si="43"/>
        <v>0.65053915000000029</v>
      </c>
      <c r="L257" s="1515">
        <f t="shared" si="44"/>
        <v>1.1251704500000004</v>
      </c>
      <c r="M257" s="1516">
        <f t="shared" si="45"/>
        <v>1.0294608500000004</v>
      </c>
      <c r="N257" s="15"/>
    </row>
    <row r="258" spans="1:14" ht="15.75" x14ac:dyDescent="0.25">
      <c r="A258" s="126">
        <f>A257+1</f>
        <v>10</v>
      </c>
      <c r="B258" s="130" t="s">
        <v>26</v>
      </c>
      <c r="C258" s="1432">
        <v>5.28E-2</v>
      </c>
      <c r="D258" s="713">
        <f t="shared" si="40"/>
        <v>177.92</v>
      </c>
      <c r="E258" s="713"/>
      <c r="F258" s="713"/>
      <c r="G258" s="713">
        <f t="shared" si="42"/>
        <v>177.92</v>
      </c>
      <c r="H258" s="713">
        <f t="shared" si="41"/>
        <v>93.57880320000001</v>
      </c>
      <c r="I258" s="1508">
        <f t="shared" si="46"/>
        <v>8.4547583999999993</v>
      </c>
      <c r="J258" s="713"/>
      <c r="K258" s="1515">
        <f t="shared" si="43"/>
        <v>102.03356160000001</v>
      </c>
      <c r="L258" s="1515">
        <f t="shared" si="44"/>
        <v>84.341196799999977</v>
      </c>
      <c r="M258" s="1516">
        <f t="shared" si="45"/>
        <v>75.886438399999975</v>
      </c>
      <c r="N258" s="15"/>
    </row>
    <row r="259" spans="1:14" ht="15.75" x14ac:dyDescent="0.25">
      <c r="A259" s="126">
        <f>A258+1</f>
        <v>11</v>
      </c>
      <c r="B259" s="131" t="s">
        <v>0</v>
      </c>
      <c r="C259" s="1432"/>
      <c r="D259" s="713">
        <f t="shared" si="40"/>
        <v>380.82</v>
      </c>
      <c r="E259" s="713"/>
      <c r="F259" s="713"/>
      <c r="G259" s="713">
        <f t="shared" si="42"/>
        <v>380.82</v>
      </c>
      <c r="H259" s="713">
        <f t="shared" si="41"/>
        <v>0</v>
      </c>
      <c r="I259" s="713">
        <f t="shared" si="46"/>
        <v>0</v>
      </c>
      <c r="J259" s="713"/>
      <c r="K259" s="713">
        <f t="shared" si="43"/>
        <v>0</v>
      </c>
      <c r="L259" s="1515">
        <f t="shared" si="44"/>
        <v>380.82</v>
      </c>
      <c r="M259" s="1516">
        <f t="shared" si="45"/>
        <v>380.82</v>
      </c>
      <c r="N259" s="15"/>
    </row>
    <row r="260" spans="1:14" ht="15.75" x14ac:dyDescent="0.25">
      <c r="A260" s="126">
        <f>A259+1</f>
        <v>12</v>
      </c>
      <c r="B260" s="130" t="s">
        <v>27</v>
      </c>
      <c r="C260" s="1432"/>
      <c r="D260" s="713">
        <f t="shared" si="40"/>
        <v>1630.6</v>
      </c>
      <c r="E260" s="713"/>
      <c r="F260" s="713"/>
      <c r="G260" s="713">
        <f t="shared" si="42"/>
        <v>1630.6</v>
      </c>
      <c r="H260" s="713">
        <f t="shared" si="41"/>
        <v>0</v>
      </c>
      <c r="I260" s="713">
        <f t="shared" si="46"/>
        <v>0</v>
      </c>
      <c r="J260" s="713"/>
      <c r="K260" s="713">
        <f t="shared" si="43"/>
        <v>0</v>
      </c>
      <c r="L260" s="1515">
        <f t="shared" si="44"/>
        <v>1630.6</v>
      </c>
      <c r="M260" s="1516">
        <f t="shared" si="45"/>
        <v>1630.6</v>
      </c>
      <c r="N260" s="15"/>
    </row>
    <row r="261" spans="1:14" ht="15.75" x14ac:dyDescent="0.25">
      <c r="A261" s="126">
        <v>13</v>
      </c>
      <c r="B261" s="131" t="s">
        <v>253</v>
      </c>
      <c r="C261" s="1432">
        <v>0.15</v>
      </c>
      <c r="D261" s="713">
        <f t="shared" si="40"/>
        <v>11.304</v>
      </c>
      <c r="E261" s="713"/>
      <c r="F261" s="713"/>
      <c r="G261" s="713">
        <f t="shared" si="42"/>
        <v>11.304</v>
      </c>
      <c r="H261" s="713">
        <f t="shared" si="41"/>
        <v>6.3946308500000004</v>
      </c>
      <c r="I261" s="1508">
        <v>1.08</v>
      </c>
      <c r="J261" s="713"/>
      <c r="K261" s="1515">
        <f t="shared" si="43"/>
        <v>7.4746308500000005</v>
      </c>
      <c r="L261" s="1515">
        <f t="shared" si="44"/>
        <v>4.9093691499999998</v>
      </c>
      <c r="M261" s="1516">
        <f t="shared" si="45"/>
        <v>3.8293691499999998</v>
      </c>
      <c r="N261" s="15"/>
    </row>
    <row r="262" spans="1:14" ht="15.75" x14ac:dyDescent="0.25">
      <c r="A262" s="126">
        <v>15</v>
      </c>
      <c r="B262" s="131" t="s">
        <v>52</v>
      </c>
      <c r="C262" s="1432">
        <v>0.3</v>
      </c>
      <c r="D262" s="713">
        <f t="shared" si="40"/>
        <v>2.2312200000000004</v>
      </c>
      <c r="E262" s="713"/>
      <c r="F262" s="713"/>
      <c r="G262" s="713">
        <f t="shared" si="42"/>
        <v>2.2312200000000004</v>
      </c>
      <c r="H262" s="713">
        <f t="shared" si="41"/>
        <v>2.2236806259999997</v>
      </c>
      <c r="I262" s="713">
        <v>0</v>
      </c>
      <c r="J262" s="713"/>
      <c r="K262" s="1515">
        <f t="shared" si="43"/>
        <v>2.2236806259999997</v>
      </c>
      <c r="L262" s="1515">
        <f t="shared" si="44"/>
        <v>7.5393740000007092E-3</v>
      </c>
      <c r="M262" s="1516">
        <f t="shared" si="45"/>
        <v>7.5393740000007092E-3</v>
      </c>
      <c r="N262" s="15"/>
    </row>
    <row r="263" spans="1:14" ht="15.75" x14ac:dyDescent="0.25">
      <c r="A263" s="126">
        <v>16</v>
      </c>
      <c r="B263" s="131" t="s">
        <v>983</v>
      </c>
      <c r="C263" s="1432"/>
      <c r="D263" s="713">
        <f>SUM(D237:D262)</f>
        <v>5092.0064999999995</v>
      </c>
      <c r="E263" s="713">
        <f>SUM(E237:E262)</f>
        <v>150.25</v>
      </c>
      <c r="F263" s="713"/>
      <c r="G263" s="713">
        <f t="shared" si="42"/>
        <v>5242.2564999999995</v>
      </c>
      <c r="H263" s="713">
        <f>SUM(H237:H262)</f>
        <v>1312.4863532668999</v>
      </c>
      <c r="I263" s="713">
        <f>SUM(I237:I262)</f>
        <v>148.41201668420004</v>
      </c>
      <c r="J263" s="713"/>
      <c r="K263" s="713">
        <f>SUM(K237:K262)</f>
        <v>1460.8983699511</v>
      </c>
      <c r="L263" s="713">
        <f t="shared" ref="L263:M263" si="47">SUM(L237:L262)</f>
        <v>3779.5201467331003</v>
      </c>
      <c r="M263" s="713">
        <f t="shared" si="47"/>
        <v>3781.3581300489</v>
      </c>
      <c r="N263" s="15"/>
    </row>
    <row r="264" spans="1:14" ht="15.75" x14ac:dyDescent="0.25">
      <c r="A264" s="126">
        <v>17</v>
      </c>
      <c r="B264" s="131" t="s">
        <v>388</v>
      </c>
      <c r="C264" s="1432"/>
      <c r="D264" s="713">
        <f>G219</f>
        <v>1551.76</v>
      </c>
      <c r="E264" s="713"/>
      <c r="F264" s="713"/>
      <c r="G264" s="713">
        <f t="shared" si="42"/>
        <v>1551.76</v>
      </c>
      <c r="H264" s="713">
        <v>0</v>
      </c>
      <c r="I264" s="713">
        <f t="shared" ref="I264:I267" si="48">G264*C264</f>
        <v>0</v>
      </c>
      <c r="J264" s="713"/>
      <c r="K264" s="713">
        <f t="shared" ref="K264:K267" si="49">H264+I264-J264</f>
        <v>0</v>
      </c>
      <c r="L264" s="1515">
        <f t="shared" ref="L264:L265" si="50">+D264-H264</f>
        <v>1551.76</v>
      </c>
      <c r="M264" s="1516">
        <f t="shared" ref="M264:M265" si="51">+G264-K264</f>
        <v>1551.76</v>
      </c>
      <c r="N264" s="15"/>
    </row>
    <row r="265" spans="1:14" ht="15.75" x14ac:dyDescent="0.25">
      <c r="A265" s="126">
        <v>18</v>
      </c>
      <c r="B265" s="131" t="s">
        <v>405</v>
      </c>
      <c r="C265" s="1432"/>
      <c r="D265" s="713">
        <f>G220</f>
        <v>558.74</v>
      </c>
      <c r="E265" s="713"/>
      <c r="F265" s="713"/>
      <c r="G265" s="713">
        <f t="shared" si="42"/>
        <v>558.74</v>
      </c>
      <c r="H265" s="713">
        <v>0</v>
      </c>
      <c r="I265" s="713">
        <f t="shared" si="48"/>
        <v>0</v>
      </c>
      <c r="J265" s="713"/>
      <c r="K265" s="713">
        <f t="shared" si="49"/>
        <v>0</v>
      </c>
      <c r="L265" s="1515">
        <f t="shared" si="50"/>
        <v>558.74</v>
      </c>
      <c r="M265" s="1516">
        <f t="shared" si="51"/>
        <v>558.74</v>
      </c>
      <c r="N265" s="15"/>
    </row>
    <row r="266" spans="1:14" ht="15.75" x14ac:dyDescent="0.25">
      <c r="A266" s="126">
        <v>19</v>
      </c>
      <c r="B266" s="131" t="s">
        <v>406</v>
      </c>
      <c r="C266" s="113"/>
      <c r="D266" s="713">
        <v>0</v>
      </c>
      <c r="E266" s="713"/>
      <c r="F266" s="713"/>
      <c r="G266" s="713">
        <f t="shared" si="42"/>
        <v>0</v>
      </c>
      <c r="H266" s="713">
        <v>0</v>
      </c>
      <c r="I266" s="713">
        <f t="shared" si="48"/>
        <v>0</v>
      </c>
      <c r="J266" s="713"/>
      <c r="K266" s="713">
        <f t="shared" si="49"/>
        <v>0</v>
      </c>
      <c r="L266" s="713">
        <v>0</v>
      </c>
      <c r="M266" s="714">
        <v>0</v>
      </c>
      <c r="N266" s="15"/>
    </row>
    <row r="267" spans="1:14" ht="15.75" x14ac:dyDescent="0.25">
      <c r="A267" s="126">
        <v>20</v>
      </c>
      <c r="B267" s="131" t="s">
        <v>407</v>
      </c>
      <c r="C267" s="113"/>
      <c r="D267" s="713">
        <v>0</v>
      </c>
      <c r="E267" s="713"/>
      <c r="F267" s="713"/>
      <c r="G267" s="713">
        <f t="shared" si="42"/>
        <v>0</v>
      </c>
      <c r="H267" s="713">
        <v>0</v>
      </c>
      <c r="I267" s="713">
        <f t="shared" si="48"/>
        <v>0</v>
      </c>
      <c r="J267" s="713"/>
      <c r="K267" s="713">
        <f t="shared" si="49"/>
        <v>0</v>
      </c>
      <c r="L267" s="713">
        <v>0</v>
      </c>
      <c r="M267" s="714">
        <v>0</v>
      </c>
      <c r="N267" s="15"/>
    </row>
    <row r="268" spans="1:14" ht="16.5" thickBot="1" x14ac:dyDescent="0.3">
      <c r="A268" s="133">
        <v>21</v>
      </c>
      <c r="B268" s="134" t="s">
        <v>408</v>
      </c>
      <c r="C268" s="114"/>
      <c r="D268" s="717">
        <f>D263-D264-D265-D266-D267</f>
        <v>2981.5064999999995</v>
      </c>
      <c r="E268" s="717">
        <f>E263-E264-E265-E266-E267</f>
        <v>150.25</v>
      </c>
      <c r="F268" s="717"/>
      <c r="G268" s="717">
        <f>G263-G264-G265-G266-G267</f>
        <v>3131.7564999999995</v>
      </c>
      <c r="H268" s="717">
        <f>H263-H264-H265-H266-H267</f>
        <v>1312.4863532668999</v>
      </c>
      <c r="I268" s="717">
        <f t="shared" ref="I268:M268" si="52">I263-I264-I265-I266-I267</f>
        <v>148.41201668420004</v>
      </c>
      <c r="J268" s="717">
        <f t="shared" si="52"/>
        <v>0</v>
      </c>
      <c r="K268" s="717">
        <f t="shared" si="52"/>
        <v>1460.8983699511</v>
      </c>
      <c r="L268" s="717">
        <f t="shared" si="52"/>
        <v>1669.0201467331005</v>
      </c>
      <c r="M268" s="718">
        <f t="shared" si="52"/>
        <v>1670.8581300489002</v>
      </c>
      <c r="N268" s="15"/>
    </row>
    <row r="269" spans="1:14" ht="16.5" x14ac:dyDescent="0.3">
      <c r="A269" s="111"/>
      <c r="B269" s="15"/>
      <c r="C269" s="110"/>
      <c r="D269" s="112"/>
      <c r="E269" s="132"/>
      <c r="F269" s="110"/>
      <c r="G269" s="110"/>
      <c r="H269" s="110"/>
      <c r="I269" s="110"/>
      <c r="J269" s="110"/>
      <c r="K269" s="110"/>
      <c r="L269" s="110"/>
      <c r="M269" s="110"/>
      <c r="N269" s="15"/>
    </row>
    <row r="270" spans="1:14" ht="16.5" x14ac:dyDescent="0.3">
      <c r="A270" s="111"/>
      <c r="B270" s="1234" t="str">
        <f>B225</f>
        <v>For KINESCO Power and Utilities Pvt. Ltd.</v>
      </c>
      <c r="C270" s="110"/>
      <c r="D270" s="112"/>
      <c r="E270" s="132"/>
      <c r="F270" s="110"/>
      <c r="G270" s="110"/>
      <c r="H270" s="110"/>
      <c r="I270" s="110"/>
      <c r="J270" s="110"/>
      <c r="K270" s="110"/>
      <c r="L270" s="110"/>
      <c r="M270" s="1235"/>
      <c r="N270" s="15"/>
    </row>
    <row r="271" spans="1:14" ht="16.5" x14ac:dyDescent="0.3">
      <c r="A271" s="111"/>
      <c r="B271" s="1234"/>
      <c r="C271" s="110"/>
      <c r="D271" s="112"/>
      <c r="E271" s="132"/>
      <c r="F271" s="110"/>
      <c r="G271" s="110"/>
      <c r="H271" s="110"/>
      <c r="I271" s="110"/>
      <c r="J271" s="110"/>
      <c r="K271" s="110"/>
      <c r="L271" s="110"/>
      <c r="M271" s="1235"/>
      <c r="N271" s="15"/>
    </row>
    <row r="272" spans="1:14" ht="16.5" x14ac:dyDescent="0.3">
      <c r="A272" s="111"/>
      <c r="B272" s="1234"/>
      <c r="C272" s="110"/>
      <c r="D272" s="112"/>
      <c r="E272" s="132"/>
      <c r="F272" s="110"/>
      <c r="G272" s="110"/>
      <c r="H272" s="110"/>
      <c r="I272" s="110"/>
      <c r="J272" s="110"/>
      <c r="K272" s="110"/>
      <c r="L272" s="110"/>
      <c r="M272" s="1235"/>
      <c r="N272" s="15"/>
    </row>
    <row r="273" spans="1:14" ht="16.5" x14ac:dyDescent="0.3">
      <c r="A273" s="111"/>
      <c r="B273" s="1234" t="str">
        <f>B228</f>
        <v>T M AJITHKUMAR</v>
      </c>
      <c r="C273" s="110"/>
      <c r="D273" s="112"/>
      <c r="E273" s="132"/>
      <c r="F273" s="110"/>
      <c r="G273" s="110"/>
      <c r="H273" s="110"/>
      <c r="I273" s="110"/>
      <c r="J273" s="110"/>
      <c r="K273" s="110"/>
      <c r="L273" s="110"/>
      <c r="M273" s="1235"/>
      <c r="N273" s="15"/>
    </row>
    <row r="274" spans="1:14" ht="16.5" x14ac:dyDescent="0.3">
      <c r="A274" s="111"/>
      <c r="B274" s="1234" t="str">
        <f>B229</f>
        <v>CHIEF EXECUTIVE OFFICER</v>
      </c>
      <c r="C274" s="110"/>
      <c r="D274" s="112"/>
      <c r="E274" s="132"/>
      <c r="F274" s="110"/>
      <c r="G274" s="110"/>
      <c r="H274" s="110"/>
      <c r="I274" s="110"/>
      <c r="J274" s="110"/>
      <c r="K274" s="110"/>
      <c r="L274" s="110"/>
      <c r="M274" s="1235"/>
      <c r="N274" s="15"/>
    </row>
    <row r="275" spans="1:14" ht="16.5" x14ac:dyDescent="0.3">
      <c r="A275" s="111"/>
      <c r="B275" s="1234" t="str">
        <f>B230</f>
        <v>Place: Kakkanad, Kochi</v>
      </c>
      <c r="C275" s="110"/>
      <c r="D275" s="112"/>
      <c r="E275" s="132"/>
      <c r="F275" s="110"/>
      <c r="G275" s="110"/>
      <c r="H275" s="110"/>
      <c r="I275" s="110"/>
      <c r="J275" s="110"/>
      <c r="K275" s="110"/>
      <c r="L275" s="110"/>
      <c r="M275" s="1235"/>
      <c r="N275" s="15"/>
    </row>
    <row r="276" spans="1:14" ht="16.5" x14ac:dyDescent="0.3">
      <c r="A276" s="111"/>
      <c r="B276" s="1234" t="str">
        <f>B231</f>
        <v>Date: --/--/----</v>
      </c>
      <c r="C276" s="110"/>
      <c r="D276" s="112"/>
      <c r="E276" s="132"/>
      <c r="F276" s="110"/>
      <c r="G276" s="110"/>
      <c r="H276" s="110"/>
      <c r="I276" s="110"/>
      <c r="J276" s="110"/>
      <c r="K276" s="110"/>
      <c r="L276" s="110"/>
      <c r="M276" s="1235"/>
      <c r="N276" s="15"/>
    </row>
    <row r="277" spans="1:14" ht="17.25" thickBot="1" x14ac:dyDescent="0.35">
      <c r="A277" s="111"/>
      <c r="B277" s="1234"/>
      <c r="C277" s="110"/>
      <c r="D277" s="112"/>
      <c r="E277" s="132"/>
      <c r="F277" s="110"/>
      <c r="G277" s="110"/>
      <c r="H277" s="110"/>
      <c r="I277" s="110"/>
      <c r="J277" s="110"/>
      <c r="K277" s="110"/>
      <c r="L277" s="110"/>
      <c r="M277" s="1235"/>
      <c r="N277" s="15"/>
    </row>
    <row r="278" spans="1:14" ht="16.5" x14ac:dyDescent="0.2">
      <c r="A278" s="1724" t="s">
        <v>74</v>
      </c>
      <c r="B278" s="1730" t="s">
        <v>403</v>
      </c>
      <c r="C278" s="1730" t="s">
        <v>78</v>
      </c>
      <c r="D278" s="1732" t="s">
        <v>86</v>
      </c>
      <c r="E278" s="1733"/>
      <c r="F278" s="1733"/>
      <c r="G278" s="1734"/>
      <c r="H278" s="1732" t="s">
        <v>404</v>
      </c>
      <c r="I278" s="1733"/>
      <c r="J278" s="1733"/>
      <c r="K278" s="1734"/>
      <c r="L278" s="1728" t="s">
        <v>87</v>
      </c>
      <c r="M278" s="1726" t="s">
        <v>302</v>
      </c>
      <c r="N278" s="41"/>
    </row>
    <row r="279" spans="1:14" ht="105" customHeight="1" x14ac:dyDescent="0.2">
      <c r="A279" s="1725"/>
      <c r="B279" s="1731"/>
      <c r="C279" s="1731"/>
      <c r="D279" s="1226" t="s">
        <v>79</v>
      </c>
      <c r="E279" s="1226" t="s">
        <v>80</v>
      </c>
      <c r="F279" s="1226" t="s">
        <v>81</v>
      </c>
      <c r="G279" s="1226" t="s">
        <v>82</v>
      </c>
      <c r="H279" s="1226" t="s">
        <v>83</v>
      </c>
      <c r="I279" s="1226" t="s">
        <v>80</v>
      </c>
      <c r="J279" s="1226" t="s">
        <v>84</v>
      </c>
      <c r="K279" s="1226" t="s">
        <v>85</v>
      </c>
      <c r="L279" s="1729"/>
      <c r="M279" s="1727"/>
      <c r="N279" s="41"/>
    </row>
    <row r="280" spans="1:14" ht="16.5" x14ac:dyDescent="0.3">
      <c r="A280" s="1229">
        <v>1</v>
      </c>
      <c r="B280" s="1216">
        <v>2</v>
      </c>
      <c r="C280" s="1216">
        <v>3</v>
      </c>
      <c r="D280" s="1216">
        <v>4</v>
      </c>
      <c r="E280" s="1216">
        <v>5</v>
      </c>
      <c r="F280" s="1216">
        <v>6</v>
      </c>
      <c r="G280" s="1216">
        <v>7</v>
      </c>
      <c r="H280" s="1216">
        <v>8</v>
      </c>
      <c r="I280" s="1216">
        <v>9</v>
      </c>
      <c r="J280" s="1216">
        <v>10</v>
      </c>
      <c r="K280" s="1216">
        <v>11</v>
      </c>
      <c r="L280" s="1216">
        <v>12</v>
      </c>
      <c r="M280" s="1230">
        <v>13</v>
      </c>
      <c r="N280" s="15"/>
    </row>
    <row r="281" spans="1:14" ht="16.5" x14ac:dyDescent="0.25">
      <c r="A281" s="111"/>
      <c r="B281" s="1580" t="s">
        <v>1151</v>
      </c>
      <c r="C281" s="110"/>
      <c r="D281" s="112"/>
      <c r="E281" s="110"/>
      <c r="F281" s="110"/>
      <c r="G281" s="110"/>
      <c r="H281" s="110"/>
      <c r="I281" s="110"/>
      <c r="J281" s="110"/>
      <c r="K281" s="110"/>
      <c r="L281" s="112" t="s">
        <v>1135</v>
      </c>
      <c r="M281" s="110"/>
      <c r="N281" s="15"/>
    </row>
    <row r="282" spans="1:14" ht="15.75" x14ac:dyDescent="0.25">
      <c r="A282" s="126">
        <v>1</v>
      </c>
      <c r="B282" s="130" t="s">
        <v>17</v>
      </c>
      <c r="C282" s="1432">
        <v>3.3300000000000003E-2</v>
      </c>
      <c r="D282" s="713">
        <f t="shared" ref="D282:D307" si="53">G237</f>
        <v>239.11</v>
      </c>
      <c r="E282" s="713"/>
      <c r="F282" s="713"/>
      <c r="G282" s="713">
        <f>D282+E282-F282</f>
        <v>239.11</v>
      </c>
      <c r="H282" s="713">
        <f t="shared" ref="H282:H307" si="54">K237</f>
        <v>120.37700249999997</v>
      </c>
      <c r="I282" s="1508">
        <f>G282*C282</f>
        <v>7.9623630000000016</v>
      </c>
      <c r="J282" s="713"/>
      <c r="K282" s="713">
        <f>H282+I282-J282</f>
        <v>128.33936549999999</v>
      </c>
      <c r="L282" s="1509">
        <f>+D282-H282</f>
        <v>118.73299750000004</v>
      </c>
      <c r="M282" s="1509">
        <f>+G282-K282</f>
        <v>110.77063450000003</v>
      </c>
      <c r="N282" s="15"/>
    </row>
    <row r="283" spans="1:14" ht="15.75" x14ac:dyDescent="0.25">
      <c r="A283" s="126">
        <v>2</v>
      </c>
      <c r="B283" s="129" t="s">
        <v>19</v>
      </c>
      <c r="C283" s="1432">
        <v>3.3399999999999999E-2</v>
      </c>
      <c r="D283" s="713">
        <f t="shared" si="53"/>
        <v>344.78</v>
      </c>
      <c r="E283" s="713">
        <v>25</v>
      </c>
      <c r="F283" s="713"/>
      <c r="G283" s="713">
        <f t="shared" ref="G283:G312" si="55">D283+E283-F283</f>
        <v>369.78</v>
      </c>
      <c r="H283" s="713">
        <f t="shared" si="54"/>
        <v>52.067034799999988</v>
      </c>
      <c r="I283" s="1508">
        <f>((D283*90%)+((E283*1/2)*90%)+(((E283*1/2)*1/2)*90%))*C283</f>
        <v>10.927711799999999</v>
      </c>
      <c r="J283" s="713"/>
      <c r="K283" s="713">
        <f t="shared" ref="K283:K307" si="56">H283+I283-J283</f>
        <v>62.994746599999985</v>
      </c>
      <c r="L283" s="1509">
        <f t="shared" ref="L283:L309" si="57">+D283-H283</f>
        <v>292.71296519999999</v>
      </c>
      <c r="M283" s="1509">
        <f t="shared" ref="M283:M309" si="58">+G283-K283</f>
        <v>306.78525339999999</v>
      </c>
      <c r="N283" s="15"/>
    </row>
    <row r="284" spans="1:14" ht="15.75" x14ac:dyDescent="0.25">
      <c r="A284" s="126">
        <v>3</v>
      </c>
      <c r="B284" s="131" t="s">
        <v>208</v>
      </c>
      <c r="C284" s="1432"/>
      <c r="D284" s="713">
        <f t="shared" si="53"/>
        <v>0</v>
      </c>
      <c r="E284" s="713"/>
      <c r="F284" s="713"/>
      <c r="G284" s="713">
        <f t="shared" si="55"/>
        <v>0</v>
      </c>
      <c r="H284" s="713">
        <f t="shared" si="54"/>
        <v>0</v>
      </c>
      <c r="I284" s="713">
        <f t="shared" ref="I284:I305" si="59">(D284*90%)*C284</f>
        <v>0</v>
      </c>
      <c r="J284" s="713"/>
      <c r="K284" s="713">
        <f t="shared" si="56"/>
        <v>0</v>
      </c>
      <c r="L284" s="713">
        <f t="shared" si="57"/>
        <v>0</v>
      </c>
      <c r="M284" s="713">
        <f t="shared" si="58"/>
        <v>0</v>
      </c>
      <c r="N284" s="15"/>
    </row>
    <row r="285" spans="1:14" ht="15.75" x14ac:dyDescent="0.25">
      <c r="A285" s="126" t="s">
        <v>36</v>
      </c>
      <c r="B285" s="131" t="s">
        <v>207</v>
      </c>
      <c r="C285" s="1432">
        <v>5.28E-2</v>
      </c>
      <c r="D285" s="713">
        <f t="shared" si="53"/>
        <v>463.17999999999995</v>
      </c>
      <c r="E285" s="713"/>
      <c r="F285" s="713"/>
      <c r="G285" s="713">
        <f t="shared" si="55"/>
        <v>463.17999999999995</v>
      </c>
      <c r="H285" s="713">
        <f t="shared" si="54"/>
        <v>243.62915729999992</v>
      </c>
      <c r="I285" s="1508">
        <f>(D285*90%)*C285</f>
        <v>22.010313599999996</v>
      </c>
      <c r="J285" s="713"/>
      <c r="K285" s="713">
        <f t="shared" si="56"/>
        <v>265.63947089999994</v>
      </c>
      <c r="L285" s="1509">
        <f t="shared" si="57"/>
        <v>219.55084270000003</v>
      </c>
      <c r="M285" s="1509">
        <f t="shared" si="58"/>
        <v>197.54052910000001</v>
      </c>
      <c r="N285" s="15"/>
    </row>
    <row r="286" spans="1:14" ht="15.75" x14ac:dyDescent="0.25">
      <c r="A286" s="126" t="s">
        <v>37</v>
      </c>
      <c r="B286" s="131" t="s">
        <v>20</v>
      </c>
      <c r="C286" s="1432">
        <v>5.28E-2</v>
      </c>
      <c r="D286" s="713">
        <f t="shared" si="53"/>
        <v>129.06</v>
      </c>
      <c r="E286" s="713"/>
      <c r="F286" s="713"/>
      <c r="G286" s="713">
        <f t="shared" si="55"/>
        <v>129.06</v>
      </c>
      <c r="H286" s="713">
        <f t="shared" si="54"/>
        <v>64.139046800000003</v>
      </c>
      <c r="I286" s="1508">
        <f>(D286*90%)*C286</f>
        <v>6.1329312000000007</v>
      </c>
      <c r="J286" s="713"/>
      <c r="K286" s="713">
        <f t="shared" si="56"/>
        <v>70.271978000000004</v>
      </c>
      <c r="L286" s="1509">
        <f t="shared" si="57"/>
        <v>64.9209532</v>
      </c>
      <c r="M286" s="1509">
        <f t="shared" si="58"/>
        <v>58.788021999999998</v>
      </c>
      <c r="N286" s="15"/>
    </row>
    <row r="287" spans="1:14" ht="15.75" x14ac:dyDescent="0.25">
      <c r="A287" s="126" t="s">
        <v>43</v>
      </c>
      <c r="B287" s="131" t="s">
        <v>21</v>
      </c>
      <c r="C287" s="1432">
        <v>5.28E-2</v>
      </c>
      <c r="D287" s="713">
        <f t="shared" si="53"/>
        <v>467.70000000000005</v>
      </c>
      <c r="E287" s="713"/>
      <c r="F287" s="713"/>
      <c r="G287" s="713">
        <f t="shared" si="55"/>
        <v>467.70000000000005</v>
      </c>
      <c r="H287" s="713">
        <f t="shared" si="54"/>
        <v>185.2297816</v>
      </c>
      <c r="I287" s="1508">
        <f>(D287*90%)*C287</f>
        <v>22.225104000000002</v>
      </c>
      <c r="J287" s="713"/>
      <c r="K287" s="713">
        <f t="shared" si="56"/>
        <v>207.45488560000001</v>
      </c>
      <c r="L287" s="1509">
        <f t="shared" si="57"/>
        <v>282.47021840000002</v>
      </c>
      <c r="M287" s="1509">
        <f t="shared" si="58"/>
        <v>260.24511440000003</v>
      </c>
      <c r="N287" s="15"/>
    </row>
    <row r="288" spans="1:14" ht="15.75" x14ac:dyDescent="0.25">
      <c r="A288" s="126" t="s">
        <v>41</v>
      </c>
      <c r="B288" s="131" t="s">
        <v>303</v>
      </c>
      <c r="C288" s="1432">
        <v>5.28E-2</v>
      </c>
      <c r="D288" s="713">
        <f t="shared" si="53"/>
        <v>646.70000000000005</v>
      </c>
      <c r="E288" s="713">
        <v>90.5</v>
      </c>
      <c r="F288" s="713"/>
      <c r="G288" s="713">
        <f t="shared" si="55"/>
        <v>737.2</v>
      </c>
      <c r="H288" s="713">
        <f t="shared" si="54"/>
        <v>257.24044600000008</v>
      </c>
      <c r="I288" s="1508">
        <f>((D288*90%)+((E288*1/2)*90%)+(((E288*1/2)*1/2)*90%))*C288</f>
        <v>33.956604000000006</v>
      </c>
      <c r="J288" s="713"/>
      <c r="K288" s="713">
        <f t="shared" si="56"/>
        <v>291.1970500000001</v>
      </c>
      <c r="L288" s="1509">
        <f t="shared" si="57"/>
        <v>389.45955399999997</v>
      </c>
      <c r="M288" s="1509">
        <f t="shared" si="58"/>
        <v>446.00294999999994</v>
      </c>
      <c r="N288" s="15"/>
    </row>
    <row r="289" spans="1:14" ht="15.75" x14ac:dyDescent="0.25">
      <c r="A289" s="126" t="s">
        <v>42</v>
      </c>
      <c r="B289" s="131" t="s">
        <v>22</v>
      </c>
      <c r="C289" s="1432">
        <v>0.18</v>
      </c>
      <c r="D289" s="713">
        <f t="shared" si="53"/>
        <v>6.92</v>
      </c>
      <c r="E289" s="713"/>
      <c r="F289" s="713"/>
      <c r="G289" s="713">
        <f t="shared" si="55"/>
        <v>6.92</v>
      </c>
      <c r="H289" s="713">
        <f t="shared" si="54"/>
        <v>4.4658600000000002</v>
      </c>
      <c r="I289" s="1508">
        <v>0.28999999999999998</v>
      </c>
      <c r="J289" s="713"/>
      <c r="K289" s="713">
        <f t="shared" si="56"/>
        <v>4.7558600000000002</v>
      </c>
      <c r="L289" s="1509">
        <f t="shared" si="57"/>
        <v>2.4541399999999998</v>
      </c>
      <c r="M289" s="1509">
        <f t="shared" si="58"/>
        <v>2.1641399999999997</v>
      </c>
      <c r="N289" s="15"/>
    </row>
    <row r="290" spans="1:14" ht="15.75" x14ac:dyDescent="0.25">
      <c r="A290" s="126" t="s">
        <v>44</v>
      </c>
      <c r="B290" s="131" t="s">
        <v>18</v>
      </c>
      <c r="C290" s="1432">
        <v>5.28E-2</v>
      </c>
      <c r="D290" s="713">
        <f t="shared" si="53"/>
        <v>97.320000000000007</v>
      </c>
      <c r="E290" s="713"/>
      <c r="F290" s="713"/>
      <c r="G290" s="713">
        <f t="shared" si="55"/>
        <v>97.320000000000007</v>
      </c>
      <c r="H290" s="713">
        <f t="shared" si="54"/>
        <v>67.67036640000002</v>
      </c>
      <c r="I290" s="1508">
        <f>(D290*90%)*C290</f>
        <v>4.6246464000000005</v>
      </c>
      <c r="J290" s="713"/>
      <c r="K290" s="713">
        <f t="shared" si="56"/>
        <v>72.295012800000023</v>
      </c>
      <c r="L290" s="1509">
        <f t="shared" si="57"/>
        <v>29.649633599999987</v>
      </c>
      <c r="M290" s="1509">
        <f t="shared" si="58"/>
        <v>25.024987199999984</v>
      </c>
      <c r="N290" s="15"/>
    </row>
    <row r="291" spans="1:14" ht="15.75" x14ac:dyDescent="0.25">
      <c r="A291" s="126">
        <v>4</v>
      </c>
      <c r="B291" s="131" t="s">
        <v>209</v>
      </c>
      <c r="C291" s="1432"/>
      <c r="D291" s="713">
        <f t="shared" si="53"/>
        <v>0</v>
      </c>
      <c r="E291" s="713"/>
      <c r="F291" s="713"/>
      <c r="G291" s="713">
        <f t="shared" si="55"/>
        <v>0</v>
      </c>
      <c r="H291" s="713">
        <f t="shared" si="54"/>
        <v>0</v>
      </c>
      <c r="I291" s="713">
        <f t="shared" ref="I291:I292" si="60">(D291*90%)*C291</f>
        <v>0</v>
      </c>
      <c r="J291" s="713"/>
      <c r="K291" s="713">
        <f t="shared" si="56"/>
        <v>0</v>
      </c>
      <c r="L291" s="713">
        <f t="shared" si="57"/>
        <v>0</v>
      </c>
      <c r="M291" s="713">
        <f t="shared" si="58"/>
        <v>0</v>
      </c>
      <c r="N291" s="15"/>
    </row>
    <row r="292" spans="1:14" ht="15.75" x14ac:dyDescent="0.25">
      <c r="A292" s="126" t="s">
        <v>36</v>
      </c>
      <c r="B292" s="131" t="s">
        <v>207</v>
      </c>
      <c r="C292" s="1432">
        <v>5.28E-2</v>
      </c>
      <c r="D292" s="713">
        <f t="shared" si="53"/>
        <v>393.09000000000003</v>
      </c>
      <c r="E292" s="713"/>
      <c r="F292" s="713"/>
      <c r="G292" s="713">
        <f t="shared" si="55"/>
        <v>393.09000000000003</v>
      </c>
      <c r="H292" s="713">
        <f t="shared" si="54"/>
        <v>206.43344595000005</v>
      </c>
      <c r="I292" s="1508">
        <f t="shared" si="60"/>
        <v>18.679636800000004</v>
      </c>
      <c r="J292" s="713"/>
      <c r="K292" s="713">
        <f t="shared" si="56"/>
        <v>225.11308275000005</v>
      </c>
      <c r="L292" s="1509">
        <f t="shared" si="57"/>
        <v>186.65655404999998</v>
      </c>
      <c r="M292" s="1509">
        <f t="shared" si="58"/>
        <v>167.97691724999999</v>
      </c>
      <c r="N292" s="15"/>
    </row>
    <row r="293" spans="1:14" ht="15.75" x14ac:dyDescent="0.25">
      <c r="A293" s="126" t="s">
        <v>37</v>
      </c>
      <c r="B293" s="131" t="s">
        <v>20</v>
      </c>
      <c r="C293" s="1432">
        <v>5.28E-2</v>
      </c>
      <c r="D293" s="713">
        <f t="shared" si="53"/>
        <v>58.94</v>
      </c>
      <c r="E293" s="713"/>
      <c r="F293" s="713"/>
      <c r="G293" s="713">
        <f t="shared" si="55"/>
        <v>58.94</v>
      </c>
      <c r="H293" s="713">
        <f t="shared" si="54"/>
        <v>16.509398399999998</v>
      </c>
      <c r="I293" s="1508">
        <f>(D293*90%)*C293</f>
        <v>2.8008288000000001</v>
      </c>
      <c r="J293" s="713"/>
      <c r="K293" s="713">
        <f t="shared" si="56"/>
        <v>19.3102272</v>
      </c>
      <c r="L293" s="1509">
        <f t="shared" si="57"/>
        <v>42.430601600000003</v>
      </c>
      <c r="M293" s="1509">
        <f t="shared" si="58"/>
        <v>39.629772799999998</v>
      </c>
      <c r="N293" s="15"/>
    </row>
    <row r="294" spans="1:14" ht="15.75" x14ac:dyDescent="0.25">
      <c r="A294" s="126" t="s">
        <v>43</v>
      </c>
      <c r="B294" s="131" t="s">
        <v>21</v>
      </c>
      <c r="C294" s="1432"/>
      <c r="D294" s="713">
        <f t="shared" si="53"/>
        <v>0</v>
      </c>
      <c r="E294" s="713"/>
      <c r="F294" s="713"/>
      <c r="G294" s="713">
        <f t="shared" si="55"/>
        <v>0</v>
      </c>
      <c r="H294" s="713">
        <f t="shared" si="54"/>
        <v>0</v>
      </c>
      <c r="I294" s="713">
        <f t="shared" si="59"/>
        <v>0</v>
      </c>
      <c r="J294" s="713"/>
      <c r="K294" s="713">
        <f t="shared" si="56"/>
        <v>0</v>
      </c>
      <c r="L294" s="713">
        <f t="shared" si="57"/>
        <v>0</v>
      </c>
      <c r="M294" s="713">
        <f t="shared" si="58"/>
        <v>0</v>
      </c>
      <c r="N294" s="15"/>
    </row>
    <row r="295" spans="1:14" ht="15.75" x14ac:dyDescent="0.25">
      <c r="A295" s="126" t="s">
        <v>41</v>
      </c>
      <c r="B295" s="131" t="s">
        <v>303</v>
      </c>
      <c r="C295" s="1432"/>
      <c r="D295" s="713">
        <f t="shared" si="53"/>
        <v>0</v>
      </c>
      <c r="E295" s="713"/>
      <c r="F295" s="713"/>
      <c r="G295" s="713">
        <f t="shared" si="55"/>
        <v>0</v>
      </c>
      <c r="H295" s="713">
        <f t="shared" si="54"/>
        <v>0</v>
      </c>
      <c r="I295" s="713">
        <f t="shared" si="59"/>
        <v>0</v>
      </c>
      <c r="J295" s="713"/>
      <c r="K295" s="713">
        <f t="shared" si="56"/>
        <v>0</v>
      </c>
      <c r="L295" s="713">
        <f t="shared" si="57"/>
        <v>0</v>
      </c>
      <c r="M295" s="713">
        <f t="shared" si="58"/>
        <v>0</v>
      </c>
      <c r="N295" s="15"/>
    </row>
    <row r="296" spans="1:14" ht="15.75" x14ac:dyDescent="0.25">
      <c r="A296" s="126" t="s">
        <v>42</v>
      </c>
      <c r="B296" s="131" t="s">
        <v>22</v>
      </c>
      <c r="C296" s="1432"/>
      <c r="D296" s="713">
        <f t="shared" si="53"/>
        <v>0</v>
      </c>
      <c r="E296" s="713"/>
      <c r="F296" s="713"/>
      <c r="G296" s="713">
        <f t="shared" si="55"/>
        <v>0</v>
      </c>
      <c r="H296" s="713">
        <f t="shared" si="54"/>
        <v>0</v>
      </c>
      <c r="I296" s="713">
        <f t="shared" si="59"/>
        <v>0</v>
      </c>
      <c r="J296" s="713"/>
      <c r="K296" s="713">
        <f t="shared" si="56"/>
        <v>0</v>
      </c>
      <c r="L296" s="713">
        <f t="shared" si="57"/>
        <v>0</v>
      </c>
      <c r="M296" s="713">
        <f t="shared" si="58"/>
        <v>0</v>
      </c>
      <c r="N296" s="15"/>
    </row>
    <row r="297" spans="1:14" ht="15.75" x14ac:dyDescent="0.25">
      <c r="A297" s="126" t="s">
        <v>44</v>
      </c>
      <c r="B297" s="131" t="s">
        <v>18</v>
      </c>
      <c r="C297" s="1432">
        <v>9.5000000000000001E-2</v>
      </c>
      <c r="D297" s="713">
        <f t="shared" si="53"/>
        <v>11.17</v>
      </c>
      <c r="E297" s="713"/>
      <c r="F297" s="713"/>
      <c r="G297" s="713">
        <f t="shared" si="55"/>
        <v>11.17</v>
      </c>
      <c r="H297" s="713">
        <f t="shared" si="54"/>
        <v>6.0677900000000022</v>
      </c>
      <c r="I297" s="1508">
        <v>0.27</v>
      </c>
      <c r="J297" s="713"/>
      <c r="K297" s="713">
        <f t="shared" si="56"/>
        <v>6.3377900000000018</v>
      </c>
      <c r="L297" s="1509">
        <f t="shared" si="57"/>
        <v>5.1022099999999977</v>
      </c>
      <c r="M297" s="1509">
        <f t="shared" si="58"/>
        <v>4.8322099999999981</v>
      </c>
      <c r="N297" s="15"/>
    </row>
    <row r="298" spans="1:14" ht="15.75" x14ac:dyDescent="0.25">
      <c r="A298" s="126">
        <v>5</v>
      </c>
      <c r="B298" s="131" t="s">
        <v>23</v>
      </c>
      <c r="C298" s="1432"/>
      <c r="D298" s="713">
        <f t="shared" si="53"/>
        <v>0</v>
      </c>
      <c r="E298" s="713"/>
      <c r="F298" s="713"/>
      <c r="G298" s="713">
        <f t="shared" si="55"/>
        <v>0</v>
      </c>
      <c r="H298" s="713">
        <f t="shared" si="54"/>
        <v>0</v>
      </c>
      <c r="I298" s="713">
        <f t="shared" si="59"/>
        <v>0</v>
      </c>
      <c r="J298" s="713"/>
      <c r="K298" s="713">
        <f t="shared" si="56"/>
        <v>0</v>
      </c>
      <c r="L298" s="713">
        <f t="shared" si="57"/>
        <v>0</v>
      </c>
      <c r="M298" s="713">
        <f t="shared" si="58"/>
        <v>0</v>
      </c>
      <c r="N298" s="15"/>
    </row>
    <row r="299" spans="1:14" ht="15.75" x14ac:dyDescent="0.25">
      <c r="A299" s="126">
        <v>6</v>
      </c>
      <c r="B299" s="131" t="s">
        <v>24</v>
      </c>
      <c r="C299" s="1432">
        <v>0.09</v>
      </c>
      <c r="D299" s="713">
        <f t="shared" si="53"/>
        <v>167.39941999999999</v>
      </c>
      <c r="E299" s="713"/>
      <c r="F299" s="713"/>
      <c r="G299" s="713">
        <f t="shared" si="55"/>
        <v>167.39941999999999</v>
      </c>
      <c r="H299" s="713">
        <f t="shared" si="54"/>
        <v>119.7495444936</v>
      </c>
      <c r="I299" s="1508">
        <f>(D299*90%)*C299</f>
        <v>13.55935302</v>
      </c>
      <c r="J299" s="713"/>
      <c r="K299" s="713">
        <f t="shared" si="56"/>
        <v>133.30889751359999</v>
      </c>
      <c r="L299" s="1509">
        <f t="shared" si="57"/>
        <v>47.649875506399994</v>
      </c>
      <c r="M299" s="1509">
        <f t="shared" si="58"/>
        <v>34.090522486400005</v>
      </c>
      <c r="N299" s="15"/>
    </row>
    <row r="300" spans="1:14" ht="15.75" x14ac:dyDescent="0.25">
      <c r="A300" s="126">
        <v>7</v>
      </c>
      <c r="B300" s="129" t="s">
        <v>53</v>
      </c>
      <c r="C300" s="1432"/>
      <c r="D300" s="713">
        <f t="shared" si="53"/>
        <v>0</v>
      </c>
      <c r="E300" s="713"/>
      <c r="F300" s="713"/>
      <c r="G300" s="713">
        <f t="shared" si="55"/>
        <v>0</v>
      </c>
      <c r="H300" s="713">
        <f t="shared" si="54"/>
        <v>0</v>
      </c>
      <c r="I300" s="713">
        <f t="shared" ref="I300:I301" si="61">(D300*90%)*C300</f>
        <v>0</v>
      </c>
      <c r="J300" s="713"/>
      <c r="K300" s="713">
        <f t="shared" si="56"/>
        <v>0</v>
      </c>
      <c r="L300" s="713">
        <f t="shared" si="57"/>
        <v>0</v>
      </c>
      <c r="M300" s="713">
        <f t="shared" si="58"/>
        <v>0</v>
      </c>
      <c r="N300" s="15"/>
    </row>
    <row r="301" spans="1:14" ht="15.75" x14ac:dyDescent="0.25">
      <c r="A301" s="126">
        <v>8</v>
      </c>
      <c r="B301" s="129" t="s">
        <v>25</v>
      </c>
      <c r="C301" s="1432">
        <v>6.3299999999999995E-2</v>
      </c>
      <c r="D301" s="713">
        <f t="shared" si="53"/>
        <v>12.331860000000001</v>
      </c>
      <c r="E301" s="713"/>
      <c r="F301" s="713"/>
      <c r="G301" s="713">
        <f t="shared" si="55"/>
        <v>12.331860000000001</v>
      </c>
      <c r="H301" s="713">
        <f t="shared" si="54"/>
        <v>4.9370834815000002</v>
      </c>
      <c r="I301" s="1508">
        <f t="shared" si="61"/>
        <v>0.70254606419999999</v>
      </c>
      <c r="J301" s="713"/>
      <c r="K301" s="713">
        <f t="shared" si="56"/>
        <v>5.6396295457000001</v>
      </c>
      <c r="L301" s="1509">
        <f t="shared" si="57"/>
        <v>7.3947765185000005</v>
      </c>
      <c r="M301" s="1509">
        <f t="shared" si="58"/>
        <v>6.6922304543000006</v>
      </c>
      <c r="N301" s="15"/>
    </row>
    <row r="302" spans="1:14" ht="15.75" x14ac:dyDescent="0.25">
      <c r="A302" s="126">
        <f>A301+1</f>
        <v>9</v>
      </c>
      <c r="B302" s="129" t="s">
        <v>51</v>
      </c>
      <c r="C302" s="1432">
        <v>6.3299999999999995E-2</v>
      </c>
      <c r="D302" s="713">
        <f t="shared" si="53"/>
        <v>1.6800000000000006</v>
      </c>
      <c r="E302" s="713"/>
      <c r="F302" s="713"/>
      <c r="G302" s="713">
        <f t="shared" si="55"/>
        <v>1.6800000000000006</v>
      </c>
      <c r="H302" s="713">
        <f t="shared" si="54"/>
        <v>0.65053915000000029</v>
      </c>
      <c r="I302" s="1508">
        <f t="shared" si="59"/>
        <v>9.5709600000000034E-2</v>
      </c>
      <c r="J302" s="713"/>
      <c r="K302" s="713">
        <f t="shared" si="56"/>
        <v>0.74624875000000035</v>
      </c>
      <c r="L302" s="1509">
        <f t="shared" si="57"/>
        <v>1.0294608500000004</v>
      </c>
      <c r="M302" s="1509">
        <f t="shared" si="58"/>
        <v>0.93375125000000025</v>
      </c>
      <c r="N302" s="15"/>
    </row>
    <row r="303" spans="1:14" ht="15.75" x14ac:dyDescent="0.25">
      <c r="A303" s="126">
        <f>A302+1</f>
        <v>10</v>
      </c>
      <c r="B303" s="130" t="s">
        <v>26</v>
      </c>
      <c r="C303" s="1432">
        <v>5.28E-2</v>
      </c>
      <c r="D303" s="713">
        <f t="shared" si="53"/>
        <v>177.92</v>
      </c>
      <c r="E303" s="713"/>
      <c r="F303" s="713"/>
      <c r="G303" s="713">
        <f t="shared" si="55"/>
        <v>177.92</v>
      </c>
      <c r="H303" s="713">
        <f t="shared" si="54"/>
        <v>102.03356160000001</v>
      </c>
      <c r="I303" s="1508">
        <f t="shared" si="59"/>
        <v>8.4547583999999993</v>
      </c>
      <c r="J303" s="713"/>
      <c r="K303" s="713">
        <f t="shared" si="56"/>
        <v>110.48832000000002</v>
      </c>
      <c r="L303" s="1509">
        <f t="shared" si="57"/>
        <v>75.886438399999975</v>
      </c>
      <c r="M303" s="1509">
        <f t="shared" si="58"/>
        <v>67.431679999999972</v>
      </c>
      <c r="N303" s="15"/>
    </row>
    <row r="304" spans="1:14" ht="15.75" x14ac:dyDescent="0.25">
      <c r="A304" s="126">
        <f>A303+1</f>
        <v>11</v>
      </c>
      <c r="B304" s="131" t="s">
        <v>0</v>
      </c>
      <c r="C304" s="1432"/>
      <c r="D304" s="713">
        <f t="shared" si="53"/>
        <v>380.82</v>
      </c>
      <c r="E304" s="713"/>
      <c r="F304" s="713"/>
      <c r="G304" s="713">
        <f t="shared" si="55"/>
        <v>380.82</v>
      </c>
      <c r="H304" s="713">
        <f t="shared" si="54"/>
        <v>0</v>
      </c>
      <c r="I304" s="713">
        <f t="shared" si="59"/>
        <v>0</v>
      </c>
      <c r="J304" s="713"/>
      <c r="K304" s="713">
        <f t="shared" si="56"/>
        <v>0</v>
      </c>
      <c r="L304" s="1509">
        <f t="shared" si="57"/>
        <v>380.82</v>
      </c>
      <c r="M304" s="1509">
        <f t="shared" si="58"/>
        <v>380.82</v>
      </c>
      <c r="N304" s="15"/>
    </row>
    <row r="305" spans="1:14" ht="15.75" x14ac:dyDescent="0.25">
      <c r="A305" s="126">
        <f>A304+1</f>
        <v>12</v>
      </c>
      <c r="B305" s="130" t="s">
        <v>27</v>
      </c>
      <c r="C305" s="1432"/>
      <c r="D305" s="713">
        <f t="shared" si="53"/>
        <v>1630.6</v>
      </c>
      <c r="E305" s="713"/>
      <c r="F305" s="713"/>
      <c r="G305" s="713">
        <f t="shared" si="55"/>
        <v>1630.6</v>
      </c>
      <c r="H305" s="713">
        <f t="shared" si="54"/>
        <v>0</v>
      </c>
      <c r="I305" s="713">
        <f t="shared" si="59"/>
        <v>0</v>
      </c>
      <c r="J305" s="713"/>
      <c r="K305" s="713">
        <f t="shared" si="56"/>
        <v>0</v>
      </c>
      <c r="L305" s="1509">
        <f t="shared" si="57"/>
        <v>1630.6</v>
      </c>
      <c r="M305" s="1509">
        <f t="shared" si="58"/>
        <v>1630.6</v>
      </c>
      <c r="N305" s="15"/>
    </row>
    <row r="306" spans="1:14" ht="15.75" x14ac:dyDescent="0.25">
      <c r="A306" s="126">
        <v>13</v>
      </c>
      <c r="B306" s="131" t="s">
        <v>253</v>
      </c>
      <c r="C306" s="1432">
        <v>0.15</v>
      </c>
      <c r="D306" s="713">
        <f t="shared" si="53"/>
        <v>11.304</v>
      </c>
      <c r="E306" s="713"/>
      <c r="F306" s="713"/>
      <c r="G306" s="713">
        <f t="shared" si="55"/>
        <v>11.304</v>
      </c>
      <c r="H306" s="713">
        <f t="shared" si="54"/>
        <v>7.4746308500000005</v>
      </c>
      <c r="I306" s="1508">
        <v>0.95</v>
      </c>
      <c r="J306" s="713"/>
      <c r="K306" s="713">
        <f t="shared" si="56"/>
        <v>8.4246308499999998</v>
      </c>
      <c r="L306" s="1509">
        <f t="shared" si="57"/>
        <v>3.8293691499999998</v>
      </c>
      <c r="M306" s="1509">
        <f t="shared" si="58"/>
        <v>2.8793691500000005</v>
      </c>
      <c r="N306" s="15"/>
    </row>
    <row r="307" spans="1:14" ht="15.75" x14ac:dyDescent="0.25">
      <c r="A307" s="126">
        <v>15</v>
      </c>
      <c r="B307" s="131" t="s">
        <v>52</v>
      </c>
      <c r="C307" s="1432">
        <v>0.3</v>
      </c>
      <c r="D307" s="713">
        <f t="shared" si="53"/>
        <v>2.2312200000000004</v>
      </c>
      <c r="E307" s="713"/>
      <c r="F307" s="713"/>
      <c r="G307" s="713">
        <f t="shared" si="55"/>
        <v>2.2312200000000004</v>
      </c>
      <c r="H307" s="713">
        <f t="shared" si="54"/>
        <v>2.2236806259999997</v>
      </c>
      <c r="I307" s="713">
        <v>0</v>
      </c>
      <c r="J307" s="713"/>
      <c r="K307" s="713">
        <f t="shared" si="56"/>
        <v>2.2236806259999997</v>
      </c>
      <c r="L307" s="1509">
        <f t="shared" si="57"/>
        <v>7.5393740000007092E-3</v>
      </c>
      <c r="M307" s="1509">
        <f t="shared" si="58"/>
        <v>7.5393740000007092E-3</v>
      </c>
      <c r="N307" s="15"/>
    </row>
    <row r="308" spans="1:14" ht="15.75" x14ac:dyDescent="0.25">
      <c r="A308" s="126">
        <v>16</v>
      </c>
      <c r="B308" s="131" t="s">
        <v>983</v>
      </c>
      <c r="C308" s="1432"/>
      <c r="D308" s="713">
        <f>SUM(D282:D307)</f>
        <v>5242.2564999999995</v>
      </c>
      <c r="E308" s="713">
        <f>SUM(E282:E307)</f>
        <v>115.5</v>
      </c>
      <c r="F308" s="713"/>
      <c r="G308" s="713">
        <f t="shared" si="55"/>
        <v>5357.7564999999995</v>
      </c>
      <c r="H308" s="713">
        <f>SUM(H282:H307)</f>
        <v>1460.8983699511</v>
      </c>
      <c r="I308" s="713">
        <f>SUM(I282:I307)</f>
        <v>153.64250668420001</v>
      </c>
      <c r="J308" s="713"/>
      <c r="K308" s="713">
        <f>SUM(K282:K307)</f>
        <v>1614.5408766353003</v>
      </c>
      <c r="L308" s="1509">
        <f t="shared" si="57"/>
        <v>3781.3581300488995</v>
      </c>
      <c r="M308" s="1509">
        <f t="shared" si="58"/>
        <v>3743.2156233646992</v>
      </c>
      <c r="N308" s="15"/>
    </row>
    <row r="309" spans="1:14" ht="15.75" x14ac:dyDescent="0.25">
      <c r="A309" s="126">
        <v>17</v>
      </c>
      <c r="B309" s="131" t="s">
        <v>388</v>
      </c>
      <c r="C309" s="1432"/>
      <c r="D309" s="713">
        <f>G264</f>
        <v>1551.76</v>
      </c>
      <c r="E309" s="713"/>
      <c r="F309" s="713"/>
      <c r="G309" s="713">
        <f t="shared" si="55"/>
        <v>1551.76</v>
      </c>
      <c r="H309" s="713">
        <v>0</v>
      </c>
      <c r="I309" s="713">
        <f t="shared" ref="I309:I312" si="62">G309*C309</f>
        <v>0</v>
      </c>
      <c r="J309" s="713"/>
      <c r="K309" s="713">
        <f t="shared" ref="K309:K312" si="63">H309+I309-J309</f>
        <v>0</v>
      </c>
      <c r="L309" s="1509">
        <f t="shared" si="57"/>
        <v>1551.76</v>
      </c>
      <c r="M309" s="1509">
        <f t="shared" si="58"/>
        <v>1551.76</v>
      </c>
      <c r="N309" s="15"/>
    </row>
    <row r="310" spans="1:14" ht="15.75" x14ac:dyDescent="0.25">
      <c r="A310" s="126">
        <v>18</v>
      </c>
      <c r="B310" s="131" t="s">
        <v>405</v>
      </c>
      <c r="C310" s="1432"/>
      <c r="D310" s="713">
        <f>G265</f>
        <v>558.74</v>
      </c>
      <c r="E310" s="713"/>
      <c r="F310" s="713"/>
      <c r="G310" s="713">
        <f t="shared" si="55"/>
        <v>558.74</v>
      </c>
      <c r="H310" s="713">
        <v>0</v>
      </c>
      <c r="I310" s="713">
        <f t="shared" si="62"/>
        <v>0</v>
      </c>
      <c r="J310" s="713"/>
      <c r="K310" s="713">
        <f t="shared" si="63"/>
        <v>0</v>
      </c>
      <c r="L310" s="713">
        <v>558.74</v>
      </c>
      <c r="M310" s="714">
        <v>558.74</v>
      </c>
      <c r="N310" s="15"/>
    </row>
    <row r="311" spans="1:14" ht="15.75" x14ac:dyDescent="0.25">
      <c r="A311" s="126">
        <v>19</v>
      </c>
      <c r="B311" s="131" t="s">
        <v>406</v>
      </c>
      <c r="C311" s="1432"/>
      <c r="D311" s="713">
        <f>G266</f>
        <v>0</v>
      </c>
      <c r="E311" s="713"/>
      <c r="F311" s="713"/>
      <c r="G311" s="713">
        <f t="shared" si="55"/>
        <v>0</v>
      </c>
      <c r="H311" s="713">
        <v>0</v>
      </c>
      <c r="I311" s="713">
        <f t="shared" si="62"/>
        <v>0</v>
      </c>
      <c r="J311" s="713"/>
      <c r="K311" s="713">
        <f t="shared" si="63"/>
        <v>0</v>
      </c>
      <c r="L311" s="713">
        <v>0</v>
      </c>
      <c r="M311" s="714">
        <v>0</v>
      </c>
      <c r="N311" s="15"/>
    </row>
    <row r="312" spans="1:14" ht="15.75" x14ac:dyDescent="0.25">
      <c r="A312" s="126">
        <v>20</v>
      </c>
      <c r="B312" s="131" t="s">
        <v>407</v>
      </c>
      <c r="C312" s="1432"/>
      <c r="D312" s="713">
        <f>G267</f>
        <v>0</v>
      </c>
      <c r="E312" s="713"/>
      <c r="F312" s="713"/>
      <c r="G312" s="713">
        <f t="shared" si="55"/>
        <v>0</v>
      </c>
      <c r="H312" s="713">
        <v>0</v>
      </c>
      <c r="I312" s="713">
        <f t="shared" si="62"/>
        <v>0</v>
      </c>
      <c r="J312" s="713"/>
      <c r="K312" s="713">
        <f t="shared" si="63"/>
        <v>0</v>
      </c>
      <c r="L312" s="713">
        <v>0</v>
      </c>
      <c r="M312" s="714">
        <v>0</v>
      </c>
      <c r="N312" s="15"/>
    </row>
    <row r="313" spans="1:14" ht="16.5" thickBot="1" x14ac:dyDescent="0.3">
      <c r="A313" s="133">
        <v>21</v>
      </c>
      <c r="B313" s="134" t="s">
        <v>408</v>
      </c>
      <c r="C313" s="114"/>
      <c r="D313" s="717">
        <f>D308-D309-D310-D311-D312</f>
        <v>3131.7564999999995</v>
      </c>
      <c r="E313" s="717">
        <f>E308-E309-E310-E311-E312</f>
        <v>115.5</v>
      </c>
      <c r="F313" s="717"/>
      <c r="G313" s="717">
        <f>G308-G309-G310-G311-G312</f>
        <v>3247.2564999999995</v>
      </c>
      <c r="H313" s="717">
        <f>H308-H309-H310-H311-H312</f>
        <v>1460.8983699511</v>
      </c>
      <c r="I313" s="717">
        <f t="shared" ref="I313:M313" si="64">I308-I309-I310-I311-I312</f>
        <v>153.64250668420001</v>
      </c>
      <c r="J313" s="717">
        <f t="shared" si="64"/>
        <v>0</v>
      </c>
      <c r="K313" s="717">
        <f t="shared" si="64"/>
        <v>1614.5408766353003</v>
      </c>
      <c r="L313" s="717">
        <f t="shared" si="64"/>
        <v>1670.8581300488993</v>
      </c>
      <c r="M313" s="718">
        <f t="shared" si="64"/>
        <v>1632.715623364699</v>
      </c>
      <c r="N313" s="15"/>
    </row>
    <row r="314" spans="1:14" ht="15.75" x14ac:dyDescent="0.25">
      <c r="A314" s="111"/>
      <c r="B314" s="112"/>
      <c r="C314" s="110"/>
      <c r="D314" s="112"/>
      <c r="E314" s="110"/>
      <c r="F314" s="110"/>
      <c r="G314" s="110"/>
      <c r="H314" s="110"/>
      <c r="I314" s="110"/>
      <c r="J314" s="110"/>
      <c r="K314" s="110"/>
      <c r="L314" s="110"/>
      <c r="M314" s="110"/>
      <c r="N314" s="15"/>
    </row>
    <row r="315" spans="1:14" ht="15.75" x14ac:dyDescent="0.25">
      <c r="A315" s="111"/>
      <c r="B315" s="1234" t="str">
        <f>B270</f>
        <v>For KINESCO Power and Utilities Pvt. Ltd.</v>
      </c>
      <c r="C315" s="110"/>
      <c r="D315" s="112"/>
      <c r="E315" s="110"/>
      <c r="F315" s="110"/>
      <c r="G315" s="110"/>
      <c r="H315" s="110"/>
      <c r="I315" s="110"/>
      <c r="J315" s="110"/>
      <c r="K315" s="110"/>
      <c r="L315" s="110"/>
      <c r="M315" s="1235"/>
      <c r="N315" s="15"/>
    </row>
    <row r="316" spans="1:14" ht="15.75" x14ac:dyDescent="0.25">
      <c r="A316" s="111"/>
      <c r="B316" s="1234"/>
      <c r="C316" s="110"/>
      <c r="D316" s="112"/>
      <c r="E316" s="110"/>
      <c r="F316" s="110"/>
      <c r="G316" s="110"/>
      <c r="H316" s="110"/>
      <c r="I316" s="110"/>
      <c r="J316" s="110"/>
      <c r="K316" s="110"/>
      <c r="L316" s="110"/>
      <c r="M316" s="1235"/>
      <c r="N316" s="15"/>
    </row>
    <row r="317" spans="1:14" ht="15.75" x14ac:dyDescent="0.25">
      <c r="A317" s="111"/>
      <c r="B317" s="1234"/>
      <c r="C317" s="110"/>
      <c r="D317" s="112"/>
      <c r="E317" s="110"/>
      <c r="F317" s="110"/>
      <c r="G317" s="110"/>
      <c r="H317" s="110"/>
      <c r="I317" s="110"/>
      <c r="J317" s="110"/>
      <c r="K317" s="110"/>
      <c r="L317" s="110"/>
      <c r="M317" s="1235"/>
      <c r="N317" s="15"/>
    </row>
    <row r="318" spans="1:14" ht="15.75" x14ac:dyDescent="0.25">
      <c r="A318" s="111"/>
      <c r="B318" s="1234" t="str">
        <f>B273</f>
        <v>T M AJITHKUMAR</v>
      </c>
      <c r="C318" s="110"/>
      <c r="D318" s="112"/>
      <c r="E318" s="110"/>
      <c r="F318" s="110"/>
      <c r="G318" s="110"/>
      <c r="H318" s="110"/>
      <c r="I318" s="110"/>
      <c r="J318" s="110"/>
      <c r="K318" s="110"/>
      <c r="L318" s="110"/>
      <c r="M318" s="1235"/>
      <c r="N318" s="15"/>
    </row>
    <row r="319" spans="1:14" ht="15.75" x14ac:dyDescent="0.25">
      <c r="A319" s="111"/>
      <c r="B319" s="1234" t="str">
        <f>B274</f>
        <v>CHIEF EXECUTIVE OFFICER</v>
      </c>
      <c r="C319" s="110"/>
      <c r="D319" s="112"/>
      <c r="E319" s="110"/>
      <c r="F319" s="110"/>
      <c r="G319" s="110"/>
      <c r="H319" s="110"/>
      <c r="I319" s="110"/>
      <c r="J319" s="110"/>
      <c r="K319" s="110"/>
      <c r="L319" s="110"/>
      <c r="M319" s="1235"/>
      <c r="N319" s="15"/>
    </row>
    <row r="320" spans="1:14" ht="15.75" x14ac:dyDescent="0.25">
      <c r="A320" s="111"/>
      <c r="B320" s="1234" t="str">
        <f>B275</f>
        <v>Place: Kakkanad, Kochi</v>
      </c>
      <c r="C320" s="110"/>
      <c r="D320" s="112"/>
      <c r="E320" s="110"/>
      <c r="F320" s="110"/>
      <c r="G320" s="110"/>
      <c r="H320" s="110"/>
      <c r="I320" s="110"/>
      <c r="J320" s="110"/>
      <c r="K320" s="110"/>
      <c r="L320" s="110"/>
      <c r="M320" s="1235"/>
      <c r="N320" s="15"/>
    </row>
    <row r="321" spans="1:14" ht="15.75" x14ac:dyDescent="0.25">
      <c r="A321" s="111"/>
      <c r="B321" s="1234" t="str">
        <f>B276</f>
        <v>Date: --/--/----</v>
      </c>
      <c r="C321" s="110"/>
      <c r="D321" s="112"/>
      <c r="E321" s="110"/>
      <c r="F321" s="110"/>
      <c r="G321" s="110"/>
      <c r="H321" s="110"/>
      <c r="I321" s="110"/>
      <c r="J321" s="110"/>
      <c r="K321" s="110"/>
      <c r="L321" s="110"/>
      <c r="M321" s="1235"/>
      <c r="N321" s="15"/>
    </row>
    <row r="322" spans="1:14" ht="16.5" thickBot="1" x14ac:dyDescent="0.3">
      <c r="A322" s="111"/>
      <c r="B322" s="1234"/>
      <c r="C322" s="110"/>
      <c r="D322" s="112"/>
      <c r="E322" s="110"/>
      <c r="F322" s="110"/>
      <c r="G322" s="110"/>
      <c r="H322" s="110"/>
      <c r="I322" s="110"/>
      <c r="J322" s="110"/>
      <c r="K322" s="110"/>
      <c r="L322" s="110"/>
      <c r="M322" s="1235"/>
      <c r="N322" s="15"/>
    </row>
    <row r="323" spans="1:14" ht="16.5" x14ac:dyDescent="0.2">
      <c r="A323" s="1724" t="s">
        <v>74</v>
      </c>
      <c r="B323" s="1730" t="s">
        <v>403</v>
      </c>
      <c r="C323" s="1730" t="s">
        <v>78</v>
      </c>
      <c r="D323" s="1732" t="s">
        <v>86</v>
      </c>
      <c r="E323" s="1733"/>
      <c r="F323" s="1733"/>
      <c r="G323" s="1734"/>
      <c r="H323" s="1732" t="s">
        <v>404</v>
      </c>
      <c r="I323" s="1733"/>
      <c r="J323" s="1733"/>
      <c r="K323" s="1734"/>
      <c r="L323" s="1728" t="s">
        <v>87</v>
      </c>
      <c r="M323" s="1726" t="s">
        <v>302</v>
      </c>
      <c r="N323" s="41"/>
    </row>
    <row r="324" spans="1:14" ht="84.75" customHeight="1" x14ac:dyDescent="0.2">
      <c r="A324" s="1725"/>
      <c r="B324" s="1731"/>
      <c r="C324" s="1731"/>
      <c r="D324" s="1226" t="s">
        <v>79</v>
      </c>
      <c r="E324" s="1226" t="s">
        <v>80</v>
      </c>
      <c r="F324" s="1226" t="s">
        <v>81</v>
      </c>
      <c r="G324" s="1226" t="s">
        <v>82</v>
      </c>
      <c r="H324" s="1226" t="s">
        <v>83</v>
      </c>
      <c r="I324" s="1226" t="s">
        <v>80</v>
      </c>
      <c r="J324" s="1226" t="s">
        <v>84</v>
      </c>
      <c r="K324" s="1226" t="s">
        <v>85</v>
      </c>
      <c r="L324" s="1729"/>
      <c r="M324" s="1727"/>
      <c r="N324" s="41"/>
    </row>
    <row r="325" spans="1:14" ht="16.5" x14ac:dyDescent="0.3">
      <c r="A325" s="1229">
        <v>1</v>
      </c>
      <c r="B325" s="1216">
        <v>2</v>
      </c>
      <c r="C325" s="1216">
        <v>3</v>
      </c>
      <c r="D325" s="1216">
        <v>4</v>
      </c>
      <c r="E325" s="1216">
        <v>5</v>
      </c>
      <c r="F325" s="1216">
        <v>6</v>
      </c>
      <c r="G325" s="1216">
        <v>7</v>
      </c>
      <c r="H325" s="1216">
        <v>8</v>
      </c>
      <c r="I325" s="1216">
        <v>9</v>
      </c>
      <c r="J325" s="1216">
        <v>10</v>
      </c>
      <c r="K325" s="1216">
        <v>11</v>
      </c>
      <c r="L325" s="1216">
        <v>12</v>
      </c>
      <c r="M325" s="1230">
        <v>13</v>
      </c>
      <c r="N325" s="15"/>
    </row>
    <row r="326" spans="1:14" ht="16.5" x14ac:dyDescent="0.25">
      <c r="A326" s="111"/>
      <c r="B326" s="1580" t="s">
        <v>1152</v>
      </c>
      <c r="C326" s="110"/>
      <c r="D326" s="112"/>
      <c r="E326" s="110"/>
      <c r="F326" s="110"/>
      <c r="G326" s="110"/>
      <c r="H326" s="110"/>
      <c r="I326" s="110"/>
      <c r="J326" s="110"/>
      <c r="K326" s="110"/>
      <c r="L326" s="112" t="s">
        <v>1135</v>
      </c>
      <c r="M326" s="110"/>
      <c r="N326" s="15"/>
    </row>
    <row r="327" spans="1:14" ht="15.75" x14ac:dyDescent="0.25">
      <c r="A327" s="126">
        <v>1</v>
      </c>
      <c r="B327" s="130" t="s">
        <v>17</v>
      </c>
      <c r="C327" s="1432">
        <v>3.3300000000000003E-2</v>
      </c>
      <c r="D327" s="713">
        <f t="shared" ref="D327:D352" si="65">G282</f>
        <v>239.11</v>
      </c>
      <c r="E327" s="713"/>
      <c r="F327" s="713"/>
      <c r="G327" s="713">
        <f>D327+E327-F327</f>
        <v>239.11</v>
      </c>
      <c r="H327" s="1509">
        <v>128.33936549999999</v>
      </c>
      <c r="I327" s="1508">
        <f>G327*C327</f>
        <v>7.9623630000000016</v>
      </c>
      <c r="J327" s="713"/>
      <c r="K327" s="1509">
        <f>+H327+I327-J327</f>
        <v>136.3017285</v>
      </c>
      <c r="L327" s="1509">
        <f>+D327-H327</f>
        <v>110.77063450000003</v>
      </c>
      <c r="M327" s="1509">
        <f>+G327-K327</f>
        <v>102.80827150000002</v>
      </c>
      <c r="N327" s="15"/>
    </row>
    <row r="328" spans="1:14" ht="15.75" x14ac:dyDescent="0.25">
      <c r="A328" s="126">
        <v>2</v>
      </c>
      <c r="B328" s="129" t="s">
        <v>19</v>
      </c>
      <c r="C328" s="1432">
        <v>3.3399999999999999E-2</v>
      </c>
      <c r="D328" s="713">
        <f t="shared" si="65"/>
        <v>369.78</v>
      </c>
      <c r="E328" s="713"/>
      <c r="F328" s="713"/>
      <c r="G328" s="713">
        <f t="shared" ref="G328:G357" si="66">D328+E328-F328</f>
        <v>369.78</v>
      </c>
      <c r="H328" s="1509">
        <v>62.994746599999985</v>
      </c>
      <c r="I328" s="1508">
        <f>(D328*90%)*C328</f>
        <v>11.115586799999999</v>
      </c>
      <c r="J328" s="713"/>
      <c r="K328" s="1509">
        <f t="shared" ref="K328:K353" si="67">+H328+I328-J328</f>
        <v>74.110333399999988</v>
      </c>
      <c r="L328" s="1509">
        <f t="shared" ref="L328:L355" si="68">+D328-H328</f>
        <v>306.78525339999999</v>
      </c>
      <c r="M328" s="1509">
        <f t="shared" ref="M328:M355" si="69">+G328-K328</f>
        <v>295.66966659999997</v>
      </c>
      <c r="N328" s="15"/>
    </row>
    <row r="329" spans="1:14" ht="15.75" x14ac:dyDescent="0.25">
      <c r="A329" s="126">
        <v>3</v>
      </c>
      <c r="B329" s="131" t="s">
        <v>208</v>
      </c>
      <c r="C329" s="1432"/>
      <c r="D329" s="713">
        <f t="shared" si="65"/>
        <v>0</v>
      </c>
      <c r="E329" s="713"/>
      <c r="F329" s="713"/>
      <c r="G329" s="713">
        <f t="shared" si="66"/>
        <v>0</v>
      </c>
      <c r="H329" s="713">
        <v>0</v>
      </c>
      <c r="I329" s="713">
        <v>0</v>
      </c>
      <c r="J329" s="713"/>
      <c r="K329" s="713">
        <f t="shared" si="67"/>
        <v>0</v>
      </c>
      <c r="L329" s="713">
        <f t="shared" si="68"/>
        <v>0</v>
      </c>
      <c r="M329" s="713">
        <f t="shared" si="69"/>
        <v>0</v>
      </c>
      <c r="N329" s="15"/>
    </row>
    <row r="330" spans="1:14" ht="15.75" x14ac:dyDescent="0.25">
      <c r="A330" s="126" t="s">
        <v>36</v>
      </c>
      <c r="B330" s="131" t="s">
        <v>207</v>
      </c>
      <c r="C330" s="1432">
        <v>5.28E-2</v>
      </c>
      <c r="D330" s="713">
        <f t="shared" si="65"/>
        <v>463.17999999999995</v>
      </c>
      <c r="E330" s="713"/>
      <c r="F330" s="713"/>
      <c r="G330" s="713">
        <f t="shared" si="66"/>
        <v>463.17999999999995</v>
      </c>
      <c r="H330" s="1509">
        <v>265.63947089999994</v>
      </c>
      <c r="I330" s="1508">
        <f>(D330*90%)*C330</f>
        <v>22.010313599999996</v>
      </c>
      <c r="J330" s="713"/>
      <c r="K330" s="1509">
        <f t="shared" si="67"/>
        <v>287.64978449999995</v>
      </c>
      <c r="L330" s="1509">
        <f t="shared" si="68"/>
        <v>197.54052910000001</v>
      </c>
      <c r="M330" s="1509">
        <f t="shared" si="69"/>
        <v>175.5302155</v>
      </c>
      <c r="N330" s="15"/>
    </row>
    <row r="331" spans="1:14" ht="15.75" x14ac:dyDescent="0.25">
      <c r="A331" s="126" t="s">
        <v>37</v>
      </c>
      <c r="B331" s="131" t="s">
        <v>20</v>
      </c>
      <c r="C331" s="1432">
        <v>5.28E-2</v>
      </c>
      <c r="D331" s="713">
        <f t="shared" si="65"/>
        <v>129.06</v>
      </c>
      <c r="E331" s="713"/>
      <c r="F331" s="713"/>
      <c r="G331" s="713">
        <f t="shared" si="66"/>
        <v>129.06</v>
      </c>
      <c r="H331" s="1509">
        <v>70.271978000000004</v>
      </c>
      <c r="I331" s="1508">
        <f>(D331*90%)*C331</f>
        <v>6.1329312000000007</v>
      </c>
      <c r="J331" s="713"/>
      <c r="K331" s="1509">
        <f t="shared" si="67"/>
        <v>76.404909200000006</v>
      </c>
      <c r="L331" s="1509">
        <f t="shared" si="68"/>
        <v>58.788021999999998</v>
      </c>
      <c r="M331" s="1509">
        <f t="shared" si="69"/>
        <v>52.655090799999996</v>
      </c>
      <c r="N331" s="15"/>
    </row>
    <row r="332" spans="1:14" ht="15.75" x14ac:dyDescent="0.25">
      <c r="A332" s="126" t="s">
        <v>43</v>
      </c>
      <c r="B332" s="131" t="s">
        <v>21</v>
      </c>
      <c r="C332" s="1432">
        <v>5.28E-2</v>
      </c>
      <c r="D332" s="713">
        <f t="shared" si="65"/>
        <v>467.70000000000005</v>
      </c>
      <c r="E332" s="713"/>
      <c r="F332" s="713"/>
      <c r="G332" s="713">
        <f t="shared" si="66"/>
        <v>467.70000000000005</v>
      </c>
      <c r="H332" s="1509">
        <v>207.45488560000001</v>
      </c>
      <c r="I332" s="1508">
        <f>(D332*90%)*C332</f>
        <v>22.225104000000002</v>
      </c>
      <c r="J332" s="713"/>
      <c r="K332" s="1509">
        <f t="shared" si="67"/>
        <v>229.6799896</v>
      </c>
      <c r="L332" s="1509">
        <f t="shared" si="68"/>
        <v>260.24511440000003</v>
      </c>
      <c r="M332" s="1509">
        <f t="shared" si="69"/>
        <v>238.02001040000005</v>
      </c>
      <c r="N332" s="15"/>
    </row>
    <row r="333" spans="1:14" ht="15.75" x14ac:dyDescent="0.25">
      <c r="A333" s="126" t="s">
        <v>41</v>
      </c>
      <c r="B333" s="131" t="s">
        <v>303</v>
      </c>
      <c r="C333" s="1432">
        <v>5.28E-2</v>
      </c>
      <c r="D333" s="713">
        <f t="shared" si="65"/>
        <v>737.2</v>
      </c>
      <c r="E333" s="713">
        <v>104</v>
      </c>
      <c r="F333" s="713"/>
      <c r="G333" s="713">
        <f t="shared" si="66"/>
        <v>841.2</v>
      </c>
      <c r="H333" s="1509">
        <v>291.1970500000001</v>
      </c>
      <c r="I333" s="1508">
        <f>((D333*90%)+(E333*1/2*90%))*C333</f>
        <v>37.502783999999998</v>
      </c>
      <c r="J333" s="713"/>
      <c r="K333" s="1509">
        <f t="shared" si="67"/>
        <v>328.69983400000012</v>
      </c>
      <c r="L333" s="1509">
        <f t="shared" si="68"/>
        <v>446.00294999999994</v>
      </c>
      <c r="M333" s="1509">
        <f t="shared" si="69"/>
        <v>512.50016599999992</v>
      </c>
      <c r="N333" s="15"/>
    </row>
    <row r="334" spans="1:14" ht="15.75" x14ac:dyDescent="0.25">
      <c r="A334" s="126" t="s">
        <v>42</v>
      </c>
      <c r="B334" s="131" t="s">
        <v>22</v>
      </c>
      <c r="C334" s="1432">
        <v>0.18</v>
      </c>
      <c r="D334" s="713">
        <f t="shared" si="65"/>
        <v>6.92</v>
      </c>
      <c r="E334" s="713"/>
      <c r="F334" s="713"/>
      <c r="G334" s="713">
        <f t="shared" si="66"/>
        <v>6.92</v>
      </c>
      <c r="H334" s="1509">
        <v>4.7358600000000006</v>
      </c>
      <c r="I334" s="1508">
        <v>0.28999999999999998</v>
      </c>
      <c r="J334" s="713"/>
      <c r="K334" s="1509">
        <f t="shared" si="67"/>
        <v>5.0258600000000007</v>
      </c>
      <c r="L334" s="1509">
        <f t="shared" si="68"/>
        <v>2.1841399999999993</v>
      </c>
      <c r="M334" s="1509">
        <f t="shared" si="69"/>
        <v>1.8941399999999993</v>
      </c>
      <c r="N334" s="15"/>
    </row>
    <row r="335" spans="1:14" ht="15.75" x14ac:dyDescent="0.25">
      <c r="A335" s="126" t="s">
        <v>44</v>
      </c>
      <c r="B335" s="131" t="s">
        <v>18</v>
      </c>
      <c r="C335" s="1432">
        <v>5.28E-2</v>
      </c>
      <c r="D335" s="713">
        <f t="shared" si="65"/>
        <v>97.320000000000007</v>
      </c>
      <c r="E335" s="713"/>
      <c r="F335" s="713"/>
      <c r="G335" s="713">
        <f t="shared" si="66"/>
        <v>97.320000000000007</v>
      </c>
      <c r="H335" s="1509">
        <v>72.295012800000023</v>
      </c>
      <c r="I335" s="1508">
        <f>(D335*90%)*C335</f>
        <v>4.6246464000000005</v>
      </c>
      <c r="J335" s="713"/>
      <c r="K335" s="1509">
        <f t="shared" si="67"/>
        <v>76.919659200000027</v>
      </c>
      <c r="L335" s="1509">
        <f t="shared" si="68"/>
        <v>25.024987199999984</v>
      </c>
      <c r="M335" s="1509">
        <f t="shared" si="69"/>
        <v>20.400340799999981</v>
      </c>
      <c r="N335" s="15"/>
    </row>
    <row r="336" spans="1:14" ht="15.75" x14ac:dyDescent="0.25">
      <c r="A336" s="126">
        <v>4</v>
      </c>
      <c r="B336" s="131" t="s">
        <v>209</v>
      </c>
      <c r="C336" s="1432"/>
      <c r="D336" s="713">
        <f t="shared" si="65"/>
        <v>0</v>
      </c>
      <c r="E336" s="713"/>
      <c r="F336" s="713"/>
      <c r="G336" s="713">
        <f t="shared" si="66"/>
        <v>0</v>
      </c>
      <c r="H336" s="713">
        <v>0</v>
      </c>
      <c r="I336" s="713">
        <v>0</v>
      </c>
      <c r="J336" s="713"/>
      <c r="K336" s="713">
        <f t="shared" si="67"/>
        <v>0</v>
      </c>
      <c r="L336" s="713">
        <f t="shared" si="68"/>
        <v>0</v>
      </c>
      <c r="M336" s="713">
        <f t="shared" si="69"/>
        <v>0</v>
      </c>
      <c r="N336" s="15"/>
    </row>
    <row r="337" spans="1:14" ht="15.75" x14ac:dyDescent="0.25">
      <c r="A337" s="126" t="s">
        <v>36</v>
      </c>
      <c r="B337" s="131" t="s">
        <v>207</v>
      </c>
      <c r="C337" s="1432">
        <v>5.28E-2</v>
      </c>
      <c r="D337" s="713">
        <f t="shared" si="65"/>
        <v>393.09000000000003</v>
      </c>
      <c r="E337" s="713"/>
      <c r="F337" s="713"/>
      <c r="G337" s="713">
        <f t="shared" si="66"/>
        <v>393.09000000000003</v>
      </c>
      <c r="H337" s="1509">
        <v>225.11308275000005</v>
      </c>
      <c r="I337" s="1508">
        <f>(D337*90%)*C337</f>
        <v>18.679636800000004</v>
      </c>
      <c r="J337" s="713"/>
      <c r="K337" s="1509">
        <f t="shared" si="67"/>
        <v>243.79271955000004</v>
      </c>
      <c r="L337" s="1509">
        <f t="shared" si="68"/>
        <v>167.97691724999999</v>
      </c>
      <c r="M337" s="1509">
        <f t="shared" si="69"/>
        <v>149.29728044999999</v>
      </c>
      <c r="N337" s="15"/>
    </row>
    <row r="338" spans="1:14" ht="15.75" x14ac:dyDescent="0.25">
      <c r="A338" s="126" t="s">
        <v>37</v>
      </c>
      <c r="B338" s="131" t="s">
        <v>20</v>
      </c>
      <c r="C338" s="1432">
        <v>5.28E-2</v>
      </c>
      <c r="D338" s="713">
        <f t="shared" si="65"/>
        <v>58.94</v>
      </c>
      <c r="E338" s="713"/>
      <c r="F338" s="713"/>
      <c r="G338" s="713">
        <f t="shared" si="66"/>
        <v>58.94</v>
      </c>
      <c r="H338" s="1509">
        <v>19.3102272</v>
      </c>
      <c r="I338" s="1508">
        <f>(D338*90%)*C338</f>
        <v>2.8008288000000001</v>
      </c>
      <c r="J338" s="713"/>
      <c r="K338" s="1509">
        <f t="shared" si="67"/>
        <v>22.111056000000001</v>
      </c>
      <c r="L338" s="1509">
        <f t="shared" si="68"/>
        <v>39.629772799999998</v>
      </c>
      <c r="M338" s="1509">
        <f t="shared" si="69"/>
        <v>36.828943999999993</v>
      </c>
      <c r="N338" s="15"/>
    </row>
    <row r="339" spans="1:14" ht="15.75" x14ac:dyDescent="0.25">
      <c r="A339" s="126" t="s">
        <v>43</v>
      </c>
      <c r="B339" s="131" t="s">
        <v>21</v>
      </c>
      <c r="C339" s="1432"/>
      <c r="D339" s="713">
        <f t="shared" si="65"/>
        <v>0</v>
      </c>
      <c r="E339" s="713"/>
      <c r="F339" s="713"/>
      <c r="G339" s="713">
        <f t="shared" si="66"/>
        <v>0</v>
      </c>
      <c r="H339" s="713">
        <v>0</v>
      </c>
      <c r="I339" s="713">
        <f t="shared" ref="I339:I343" si="70">(D339*90%)*C339</f>
        <v>0</v>
      </c>
      <c r="J339" s="713"/>
      <c r="K339" s="713">
        <f t="shared" si="67"/>
        <v>0</v>
      </c>
      <c r="L339" s="713">
        <f t="shared" si="68"/>
        <v>0</v>
      </c>
      <c r="M339" s="713">
        <f t="shared" si="69"/>
        <v>0</v>
      </c>
      <c r="N339" s="15"/>
    </row>
    <row r="340" spans="1:14" ht="15.75" x14ac:dyDescent="0.25">
      <c r="A340" s="126" t="s">
        <v>41</v>
      </c>
      <c r="B340" s="131" t="s">
        <v>303</v>
      </c>
      <c r="C340" s="1432"/>
      <c r="D340" s="713">
        <f t="shared" si="65"/>
        <v>0</v>
      </c>
      <c r="E340" s="713"/>
      <c r="F340" s="713"/>
      <c r="G340" s="713">
        <f t="shared" si="66"/>
        <v>0</v>
      </c>
      <c r="H340" s="713">
        <v>0</v>
      </c>
      <c r="I340" s="713">
        <f t="shared" si="70"/>
        <v>0</v>
      </c>
      <c r="J340" s="713"/>
      <c r="K340" s="713">
        <f t="shared" si="67"/>
        <v>0</v>
      </c>
      <c r="L340" s="713">
        <f t="shared" si="68"/>
        <v>0</v>
      </c>
      <c r="M340" s="713">
        <f t="shared" si="69"/>
        <v>0</v>
      </c>
      <c r="N340" s="15"/>
    </row>
    <row r="341" spans="1:14" ht="15.75" x14ac:dyDescent="0.25">
      <c r="A341" s="126" t="s">
        <v>42</v>
      </c>
      <c r="B341" s="131" t="s">
        <v>22</v>
      </c>
      <c r="C341" s="1432"/>
      <c r="D341" s="713">
        <f t="shared" si="65"/>
        <v>0</v>
      </c>
      <c r="E341" s="713"/>
      <c r="F341" s="713"/>
      <c r="G341" s="713">
        <f t="shared" si="66"/>
        <v>0</v>
      </c>
      <c r="H341" s="713">
        <v>0</v>
      </c>
      <c r="I341" s="713">
        <f t="shared" si="70"/>
        <v>0</v>
      </c>
      <c r="J341" s="713"/>
      <c r="K341" s="713">
        <f t="shared" si="67"/>
        <v>0</v>
      </c>
      <c r="L341" s="713">
        <f t="shared" si="68"/>
        <v>0</v>
      </c>
      <c r="M341" s="713">
        <f t="shared" si="69"/>
        <v>0</v>
      </c>
      <c r="N341" s="15"/>
    </row>
    <row r="342" spans="1:14" ht="15.75" x14ac:dyDescent="0.25">
      <c r="A342" s="126" t="s">
        <v>44</v>
      </c>
      <c r="B342" s="131" t="s">
        <v>18</v>
      </c>
      <c r="C342" s="1432">
        <v>9.5000000000000001E-2</v>
      </c>
      <c r="D342" s="713">
        <f t="shared" si="65"/>
        <v>11.17</v>
      </c>
      <c r="E342" s="713"/>
      <c r="F342" s="713"/>
      <c r="G342" s="713">
        <f t="shared" si="66"/>
        <v>11.17</v>
      </c>
      <c r="H342" s="1509">
        <v>6.3377900000000018</v>
      </c>
      <c r="I342" s="1508">
        <v>0.27</v>
      </c>
      <c r="J342" s="713"/>
      <c r="K342" s="1509">
        <f t="shared" si="67"/>
        <v>6.6077900000000014</v>
      </c>
      <c r="L342" s="1509">
        <f t="shared" si="68"/>
        <v>4.8322099999999981</v>
      </c>
      <c r="M342" s="1509">
        <f t="shared" si="69"/>
        <v>4.5622099999999985</v>
      </c>
      <c r="N342" s="15"/>
    </row>
    <row r="343" spans="1:14" ht="15.75" x14ac:dyDescent="0.25">
      <c r="A343" s="126">
        <v>5</v>
      </c>
      <c r="B343" s="131" t="s">
        <v>23</v>
      </c>
      <c r="C343" s="1432"/>
      <c r="D343" s="713">
        <f t="shared" si="65"/>
        <v>0</v>
      </c>
      <c r="E343" s="713"/>
      <c r="F343" s="713"/>
      <c r="G343" s="713">
        <f t="shared" si="66"/>
        <v>0</v>
      </c>
      <c r="H343" s="713">
        <v>0</v>
      </c>
      <c r="I343" s="713">
        <f t="shared" si="70"/>
        <v>0</v>
      </c>
      <c r="J343" s="713"/>
      <c r="K343" s="713">
        <f t="shared" si="67"/>
        <v>0</v>
      </c>
      <c r="L343" s="713">
        <f t="shared" si="68"/>
        <v>0</v>
      </c>
      <c r="M343" s="713">
        <f t="shared" si="69"/>
        <v>0</v>
      </c>
      <c r="N343" s="15"/>
    </row>
    <row r="344" spans="1:14" ht="15.75" x14ac:dyDescent="0.25">
      <c r="A344" s="126">
        <v>6</v>
      </c>
      <c r="B344" s="131" t="s">
        <v>24</v>
      </c>
      <c r="C344" s="1432">
        <v>0.09</v>
      </c>
      <c r="D344" s="713">
        <f t="shared" si="65"/>
        <v>167.39941999999999</v>
      </c>
      <c r="E344" s="713"/>
      <c r="F344" s="713"/>
      <c r="G344" s="713">
        <f t="shared" si="66"/>
        <v>167.39941999999999</v>
      </c>
      <c r="H344" s="1509">
        <v>133.30889751359999</v>
      </c>
      <c r="I344" s="1508">
        <f>(D344*90%)*C344</f>
        <v>13.55935302</v>
      </c>
      <c r="J344" s="713"/>
      <c r="K344" s="1509">
        <f t="shared" si="67"/>
        <v>146.86825053359999</v>
      </c>
      <c r="L344" s="1509">
        <f t="shared" si="68"/>
        <v>34.090522486400005</v>
      </c>
      <c r="M344" s="1509">
        <f t="shared" si="69"/>
        <v>20.531169466400002</v>
      </c>
      <c r="N344" s="15"/>
    </row>
    <row r="345" spans="1:14" ht="15.75" x14ac:dyDescent="0.25">
      <c r="A345" s="126">
        <v>7</v>
      </c>
      <c r="B345" s="129" t="s">
        <v>53</v>
      </c>
      <c r="C345" s="1432"/>
      <c r="D345" s="713">
        <f t="shared" si="65"/>
        <v>0</v>
      </c>
      <c r="E345" s="713"/>
      <c r="F345" s="713"/>
      <c r="G345" s="713">
        <f t="shared" si="66"/>
        <v>0</v>
      </c>
      <c r="H345" s="713">
        <v>0</v>
      </c>
      <c r="I345" s="713">
        <v>0</v>
      </c>
      <c r="J345" s="713"/>
      <c r="K345" s="713">
        <f t="shared" si="67"/>
        <v>0</v>
      </c>
      <c r="L345" s="713">
        <f t="shared" si="68"/>
        <v>0</v>
      </c>
      <c r="M345" s="713">
        <f t="shared" si="69"/>
        <v>0</v>
      </c>
      <c r="N345" s="15"/>
    </row>
    <row r="346" spans="1:14" ht="15.75" x14ac:dyDescent="0.25">
      <c r="A346" s="126">
        <v>8</v>
      </c>
      <c r="B346" s="129" t="s">
        <v>25</v>
      </c>
      <c r="C346" s="1432">
        <v>6.3299999999999995E-2</v>
      </c>
      <c r="D346" s="713">
        <f t="shared" si="65"/>
        <v>12.331860000000001</v>
      </c>
      <c r="E346" s="713">
        <v>2</v>
      </c>
      <c r="F346" s="713"/>
      <c r="G346" s="713">
        <f t="shared" si="66"/>
        <v>14.331860000000001</v>
      </c>
      <c r="H346" s="1509">
        <v>5.6396295457000001</v>
      </c>
      <c r="I346" s="1508">
        <f>((D346*90%)+(E346*1/2*90%))*C346</f>
        <v>0.75951606420000006</v>
      </c>
      <c r="J346" s="713"/>
      <c r="K346" s="1509">
        <f t="shared" si="67"/>
        <v>6.3991456098999997</v>
      </c>
      <c r="L346" s="1509">
        <f t="shared" si="68"/>
        <v>6.6922304543000006</v>
      </c>
      <c r="M346" s="1509">
        <f t="shared" si="69"/>
        <v>7.932714390100001</v>
      </c>
      <c r="N346" s="15"/>
    </row>
    <row r="347" spans="1:14" ht="15.75" x14ac:dyDescent="0.25">
      <c r="A347" s="126">
        <f>A346+1</f>
        <v>9</v>
      </c>
      <c r="B347" s="129" t="s">
        <v>51</v>
      </c>
      <c r="C347" s="1432">
        <v>6.3299999999999995E-2</v>
      </c>
      <c r="D347" s="713">
        <f t="shared" si="65"/>
        <v>1.6800000000000006</v>
      </c>
      <c r="E347" s="713"/>
      <c r="F347" s="713"/>
      <c r="G347" s="713">
        <f t="shared" si="66"/>
        <v>1.6800000000000006</v>
      </c>
      <c r="H347" s="1509">
        <v>0.74624875000000035</v>
      </c>
      <c r="I347" s="1508">
        <f>(D347*90%)*C347</f>
        <v>9.5709600000000034E-2</v>
      </c>
      <c r="J347" s="713"/>
      <c r="K347" s="1509">
        <f t="shared" si="67"/>
        <v>0.84195835000000041</v>
      </c>
      <c r="L347" s="1509">
        <f t="shared" si="68"/>
        <v>0.93375125000000025</v>
      </c>
      <c r="M347" s="1509">
        <f t="shared" si="69"/>
        <v>0.83804165000000019</v>
      </c>
      <c r="N347" s="15"/>
    </row>
    <row r="348" spans="1:14" ht="15.75" x14ac:dyDescent="0.25">
      <c r="A348" s="126">
        <f>A347+1</f>
        <v>10</v>
      </c>
      <c r="B348" s="130" t="s">
        <v>26</v>
      </c>
      <c r="C348" s="1432">
        <v>5.28E-2</v>
      </c>
      <c r="D348" s="713">
        <f t="shared" si="65"/>
        <v>177.92</v>
      </c>
      <c r="E348" s="713"/>
      <c r="F348" s="713"/>
      <c r="G348" s="713">
        <f t="shared" si="66"/>
        <v>177.92</v>
      </c>
      <c r="H348" s="1509">
        <v>110.48832000000002</v>
      </c>
      <c r="I348" s="1508">
        <f>(D348*90%)*C348</f>
        <v>8.4547583999999993</v>
      </c>
      <c r="J348" s="713"/>
      <c r="K348" s="1509">
        <f t="shared" si="67"/>
        <v>118.94307840000002</v>
      </c>
      <c r="L348" s="1509">
        <f t="shared" si="68"/>
        <v>67.431679999999972</v>
      </c>
      <c r="M348" s="1509">
        <f t="shared" si="69"/>
        <v>58.976921599999969</v>
      </c>
      <c r="N348" s="15"/>
    </row>
    <row r="349" spans="1:14" ht="15.75" x14ac:dyDescent="0.25">
      <c r="A349" s="126">
        <f>A348+1</f>
        <v>11</v>
      </c>
      <c r="B349" s="131" t="s">
        <v>0</v>
      </c>
      <c r="C349" s="1432"/>
      <c r="D349" s="713">
        <f t="shared" si="65"/>
        <v>380.82</v>
      </c>
      <c r="E349" s="713"/>
      <c r="F349" s="713"/>
      <c r="G349" s="713">
        <f t="shared" si="66"/>
        <v>380.82</v>
      </c>
      <c r="H349" s="713">
        <v>0</v>
      </c>
      <c r="I349" s="713">
        <f t="shared" ref="I349:I350" si="71">(D349*90%)*C349</f>
        <v>0</v>
      </c>
      <c r="J349" s="713"/>
      <c r="K349" s="713">
        <f t="shared" si="67"/>
        <v>0</v>
      </c>
      <c r="L349" s="1509">
        <f t="shared" si="68"/>
        <v>380.82</v>
      </c>
      <c r="M349" s="1509">
        <f t="shared" si="69"/>
        <v>380.82</v>
      </c>
      <c r="N349" s="15"/>
    </row>
    <row r="350" spans="1:14" ht="15.75" x14ac:dyDescent="0.25">
      <c r="A350" s="126">
        <f>A349+1</f>
        <v>12</v>
      </c>
      <c r="B350" s="130" t="s">
        <v>27</v>
      </c>
      <c r="C350" s="1432"/>
      <c r="D350" s="713">
        <f t="shared" si="65"/>
        <v>1630.6</v>
      </c>
      <c r="E350" s="713"/>
      <c r="F350" s="713"/>
      <c r="G350" s="713">
        <f t="shared" si="66"/>
        <v>1630.6</v>
      </c>
      <c r="H350" s="713">
        <v>0</v>
      </c>
      <c r="I350" s="713">
        <f t="shared" si="71"/>
        <v>0</v>
      </c>
      <c r="J350" s="713"/>
      <c r="K350" s="713">
        <f t="shared" si="67"/>
        <v>0</v>
      </c>
      <c r="L350" s="1509">
        <f t="shared" si="68"/>
        <v>1630.6</v>
      </c>
      <c r="M350" s="1509">
        <f t="shared" si="69"/>
        <v>1630.6</v>
      </c>
      <c r="N350" s="15"/>
    </row>
    <row r="351" spans="1:14" ht="15.75" x14ac:dyDescent="0.25">
      <c r="A351" s="126">
        <v>13</v>
      </c>
      <c r="B351" s="131" t="s">
        <v>253</v>
      </c>
      <c r="C351" s="1432">
        <v>0.15</v>
      </c>
      <c r="D351" s="713">
        <f t="shared" si="65"/>
        <v>11.304</v>
      </c>
      <c r="E351" s="713"/>
      <c r="F351" s="713"/>
      <c r="G351" s="713">
        <f t="shared" si="66"/>
        <v>11.304</v>
      </c>
      <c r="H351" s="1509">
        <v>8.4246308499999998</v>
      </c>
      <c r="I351" s="1508">
        <v>0.7</v>
      </c>
      <c r="J351" s="713"/>
      <c r="K351" s="1509">
        <f t="shared" si="67"/>
        <v>9.1246308499999991</v>
      </c>
      <c r="L351" s="1509">
        <f t="shared" si="68"/>
        <v>2.8793691500000005</v>
      </c>
      <c r="M351" s="1509">
        <f t="shared" si="69"/>
        <v>2.1793691500000012</v>
      </c>
      <c r="N351" s="15"/>
    </row>
    <row r="352" spans="1:14" ht="15.75" x14ac:dyDescent="0.25">
      <c r="A352" s="126">
        <v>15</v>
      </c>
      <c r="B352" s="131" t="s">
        <v>52</v>
      </c>
      <c r="C352" s="1432">
        <v>0.3</v>
      </c>
      <c r="D352" s="713">
        <f t="shared" si="65"/>
        <v>2.2312200000000004</v>
      </c>
      <c r="E352" s="713"/>
      <c r="F352" s="713"/>
      <c r="G352" s="713">
        <f t="shared" si="66"/>
        <v>2.2312200000000004</v>
      </c>
      <c r="H352" s="1509">
        <v>2.2236806259999997</v>
      </c>
      <c r="I352" s="1508"/>
      <c r="J352" s="713"/>
      <c r="K352" s="1509">
        <f t="shared" si="67"/>
        <v>2.2236806259999997</v>
      </c>
      <c r="L352" s="1509">
        <f t="shared" si="68"/>
        <v>7.5393740000007092E-3</v>
      </c>
      <c r="M352" s="1509">
        <f t="shared" si="69"/>
        <v>7.5393740000007092E-3</v>
      </c>
      <c r="N352" s="15"/>
    </row>
    <row r="353" spans="1:14" ht="15.75" x14ac:dyDescent="0.25">
      <c r="A353" s="126">
        <v>16</v>
      </c>
      <c r="B353" s="131" t="s">
        <v>983</v>
      </c>
      <c r="C353" s="1432"/>
      <c r="D353" s="713">
        <f>SUM(D327:D352)</f>
        <v>5357.7564999999995</v>
      </c>
      <c r="E353" s="713">
        <f>SUM(E327:E352)</f>
        <v>106</v>
      </c>
      <c r="F353" s="713"/>
      <c r="G353" s="713">
        <f t="shared" si="66"/>
        <v>5463.7564999999995</v>
      </c>
      <c r="H353" s="713">
        <f>SUM(H327:H352)+0.02</f>
        <v>1614.5408766353003</v>
      </c>
      <c r="I353" s="713">
        <f>SUM(I327:I352)</f>
        <v>157.18353168420001</v>
      </c>
      <c r="J353" s="713"/>
      <c r="K353" s="1509">
        <f t="shared" si="67"/>
        <v>1771.7244083195003</v>
      </c>
      <c r="L353" s="1509">
        <f t="shared" si="68"/>
        <v>3743.2156233646992</v>
      </c>
      <c r="M353" s="1509">
        <f t="shared" si="69"/>
        <v>3692.0320916804994</v>
      </c>
      <c r="N353" s="15"/>
    </row>
    <row r="354" spans="1:14" ht="15.75" x14ac:dyDescent="0.25">
      <c r="A354" s="126">
        <v>17</v>
      </c>
      <c r="B354" s="131" t="s">
        <v>388</v>
      </c>
      <c r="C354" s="1432"/>
      <c r="D354" s="713">
        <f>G309</f>
        <v>1551.76</v>
      </c>
      <c r="E354" s="713"/>
      <c r="F354" s="713"/>
      <c r="G354" s="713">
        <f t="shared" si="66"/>
        <v>1551.76</v>
      </c>
      <c r="H354" s="713">
        <v>0</v>
      </c>
      <c r="I354" s="713">
        <f t="shared" ref="I354:I357" si="72">G354*C354</f>
        <v>0</v>
      </c>
      <c r="J354" s="713"/>
      <c r="K354" s="713">
        <f t="shared" ref="K354:M357" si="73">H354+I354-J354</f>
        <v>0</v>
      </c>
      <c r="L354" s="1509">
        <f t="shared" si="68"/>
        <v>1551.76</v>
      </c>
      <c r="M354" s="1509">
        <f t="shared" si="69"/>
        <v>1551.76</v>
      </c>
      <c r="N354" s="15"/>
    </row>
    <row r="355" spans="1:14" ht="15.75" x14ac:dyDescent="0.25">
      <c r="A355" s="126">
        <v>18</v>
      </c>
      <c r="B355" s="131" t="s">
        <v>405</v>
      </c>
      <c r="C355" s="1432"/>
      <c r="D355" s="713">
        <f>G310</f>
        <v>558.74</v>
      </c>
      <c r="E355" s="713"/>
      <c r="F355" s="713"/>
      <c r="G355" s="713">
        <f t="shared" si="66"/>
        <v>558.74</v>
      </c>
      <c r="H355" s="713">
        <v>0</v>
      </c>
      <c r="I355" s="713">
        <f t="shared" si="72"/>
        <v>0</v>
      </c>
      <c r="J355" s="713"/>
      <c r="K355" s="713">
        <f t="shared" si="73"/>
        <v>0</v>
      </c>
      <c r="L355" s="1509">
        <f t="shared" si="68"/>
        <v>558.74</v>
      </c>
      <c r="M355" s="1509">
        <f t="shared" si="69"/>
        <v>558.74</v>
      </c>
      <c r="N355" s="15"/>
    </row>
    <row r="356" spans="1:14" ht="15.75" x14ac:dyDescent="0.25">
      <c r="A356" s="126">
        <v>19</v>
      </c>
      <c r="B356" s="131" t="s">
        <v>406</v>
      </c>
      <c r="C356" s="1432"/>
      <c r="D356" s="713">
        <v>0</v>
      </c>
      <c r="E356" s="713"/>
      <c r="F356" s="713"/>
      <c r="G356" s="713">
        <f t="shared" si="66"/>
        <v>0</v>
      </c>
      <c r="H356" s="713">
        <v>0</v>
      </c>
      <c r="I356" s="713">
        <f t="shared" si="72"/>
        <v>0</v>
      </c>
      <c r="J356" s="713"/>
      <c r="K356" s="713">
        <f t="shared" si="73"/>
        <v>0</v>
      </c>
      <c r="L356" s="713">
        <f t="shared" si="73"/>
        <v>0</v>
      </c>
      <c r="M356" s="713">
        <f t="shared" si="73"/>
        <v>0</v>
      </c>
      <c r="N356" s="15"/>
    </row>
    <row r="357" spans="1:14" ht="15.75" x14ac:dyDescent="0.25">
      <c r="A357" s="126">
        <v>20</v>
      </c>
      <c r="B357" s="131" t="s">
        <v>407</v>
      </c>
      <c r="C357" s="113"/>
      <c r="D357" s="713">
        <v>0</v>
      </c>
      <c r="E357" s="713"/>
      <c r="F357" s="713"/>
      <c r="G357" s="713">
        <f t="shared" si="66"/>
        <v>0</v>
      </c>
      <c r="H357" s="713">
        <v>0</v>
      </c>
      <c r="I357" s="713">
        <f t="shared" si="72"/>
        <v>0</v>
      </c>
      <c r="J357" s="713"/>
      <c r="K357" s="713">
        <f t="shared" si="73"/>
        <v>0</v>
      </c>
      <c r="L357" s="713">
        <v>0</v>
      </c>
      <c r="M357" s="714">
        <v>0</v>
      </c>
      <c r="N357" s="15"/>
    </row>
    <row r="358" spans="1:14" ht="16.5" thickBot="1" x14ac:dyDescent="0.3">
      <c r="A358" s="133">
        <v>21</v>
      </c>
      <c r="B358" s="134" t="s">
        <v>408</v>
      </c>
      <c r="C358" s="114"/>
      <c r="D358" s="717">
        <f>D353-D354-D355-D356-D357</f>
        <v>3247.2564999999995</v>
      </c>
      <c r="E358" s="717">
        <f>E353-E354-E355-E356-E357</f>
        <v>106</v>
      </c>
      <c r="F358" s="717"/>
      <c r="G358" s="717">
        <f>G353-G354-G355-G356-G357</f>
        <v>3353.2564999999995</v>
      </c>
      <c r="H358" s="717">
        <f>H353-H354-H355-H356-H357</f>
        <v>1614.5408766353003</v>
      </c>
      <c r="I358" s="717">
        <f t="shared" ref="I358:M358" si="74">I353-I354-I355-I356-I357</f>
        <v>157.18353168420001</v>
      </c>
      <c r="J358" s="717">
        <f t="shared" si="74"/>
        <v>0</v>
      </c>
      <c r="K358" s="717">
        <f t="shared" si="74"/>
        <v>1771.7244083195003</v>
      </c>
      <c r="L358" s="717">
        <f t="shared" si="74"/>
        <v>1632.715623364699</v>
      </c>
      <c r="M358" s="718">
        <f t="shared" si="74"/>
        <v>1581.5320916804992</v>
      </c>
      <c r="N358" s="15"/>
    </row>
    <row r="359" spans="1:14" ht="15.75" x14ac:dyDescent="0.25">
      <c r="A359" s="109"/>
      <c r="B359" s="15"/>
      <c r="C359" s="15"/>
      <c r="D359" s="40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1:14" ht="15.75" x14ac:dyDescent="0.25">
      <c r="A360" s="109"/>
      <c r="B360" s="1234" t="str">
        <f>B315</f>
        <v>For KINESCO Power and Utilities Pvt. Ltd.</v>
      </c>
      <c r="C360" s="15"/>
      <c r="D360" s="40"/>
      <c r="E360" s="15"/>
      <c r="F360" s="15"/>
      <c r="G360" s="15"/>
      <c r="H360" s="15"/>
      <c r="I360" s="15"/>
      <c r="J360" s="15"/>
      <c r="K360" s="15"/>
      <c r="L360" s="15"/>
      <c r="M360" s="1235"/>
      <c r="N360" s="15"/>
    </row>
    <row r="361" spans="1:14" ht="15.75" x14ac:dyDescent="0.25">
      <c r="A361" s="109"/>
      <c r="B361" s="1234"/>
      <c r="C361" s="15"/>
      <c r="D361" s="40"/>
      <c r="E361" s="15"/>
      <c r="F361" s="15"/>
      <c r="G361" s="15"/>
      <c r="H361" s="15"/>
      <c r="I361" s="15"/>
      <c r="J361" s="15"/>
      <c r="K361" s="15"/>
      <c r="L361" s="15"/>
      <c r="M361" s="1235"/>
      <c r="N361" s="15"/>
    </row>
    <row r="362" spans="1:14" ht="15.75" x14ac:dyDescent="0.25">
      <c r="A362" s="109"/>
      <c r="B362" s="1234"/>
      <c r="C362" s="15"/>
      <c r="D362" s="40"/>
      <c r="E362" s="15"/>
      <c r="F362" s="15"/>
      <c r="G362" s="15"/>
      <c r="H362" s="15"/>
      <c r="I362" s="15"/>
      <c r="J362" s="15"/>
      <c r="K362" s="15"/>
      <c r="L362" s="15"/>
      <c r="M362" s="1235"/>
      <c r="N362" s="15"/>
    </row>
    <row r="363" spans="1:14" ht="15.75" x14ac:dyDescent="0.25">
      <c r="A363" s="109"/>
      <c r="B363" s="1234" t="str">
        <f>B318</f>
        <v>T M AJITHKUMAR</v>
      </c>
      <c r="C363" s="15"/>
      <c r="D363" s="40"/>
      <c r="E363" s="15"/>
      <c r="F363" s="15"/>
      <c r="G363" s="15"/>
      <c r="H363" s="15"/>
      <c r="I363" s="15"/>
      <c r="J363" s="15"/>
      <c r="K363" s="15"/>
      <c r="L363" s="15"/>
      <c r="M363" s="1235"/>
      <c r="N363" s="15"/>
    </row>
    <row r="364" spans="1:14" ht="15.75" x14ac:dyDescent="0.25">
      <c r="A364" s="109"/>
      <c r="B364" s="1234" t="str">
        <f>B319</f>
        <v>CHIEF EXECUTIVE OFFICER</v>
      </c>
      <c r="C364" s="15"/>
      <c r="D364" s="40"/>
      <c r="E364" s="15"/>
      <c r="F364" s="15"/>
      <c r="G364" s="15"/>
      <c r="H364" s="15"/>
      <c r="I364" s="15"/>
      <c r="J364" s="15"/>
      <c r="K364" s="15"/>
      <c r="L364" s="15"/>
      <c r="M364" s="1235"/>
      <c r="N364" s="15"/>
    </row>
    <row r="365" spans="1:14" ht="15.75" x14ac:dyDescent="0.25">
      <c r="A365" s="109"/>
      <c r="B365" s="1234"/>
      <c r="C365" s="15"/>
      <c r="D365" s="40"/>
      <c r="E365" s="15"/>
      <c r="F365" s="15"/>
      <c r="G365" s="15"/>
      <c r="H365" s="15"/>
      <c r="I365" s="15"/>
      <c r="J365" s="15"/>
      <c r="K365" s="15"/>
      <c r="L365" s="15"/>
      <c r="M365" s="1235"/>
      <c r="N365" s="15"/>
    </row>
    <row r="366" spans="1:14" ht="15.75" x14ac:dyDescent="0.25">
      <c r="A366" s="109"/>
      <c r="B366" s="1234" t="str">
        <f t="shared" ref="B366:B367" si="75">B320</f>
        <v>Place: Kakkanad, Kochi</v>
      </c>
      <c r="C366" s="15"/>
      <c r="D366" s="40"/>
      <c r="E366" s="15"/>
      <c r="F366" s="15"/>
      <c r="G366" s="15"/>
      <c r="H366" s="15"/>
      <c r="I366" s="15"/>
      <c r="J366" s="15"/>
      <c r="K366" s="15"/>
      <c r="L366" s="15"/>
      <c r="M366" s="1235"/>
      <c r="N366" s="15"/>
    </row>
    <row r="367" spans="1:14" ht="15.75" x14ac:dyDescent="0.25">
      <c r="A367" s="109"/>
      <c r="B367" s="1234" t="str">
        <f t="shared" si="75"/>
        <v>Date: --/--/----</v>
      </c>
      <c r="C367" s="15"/>
      <c r="D367" s="40"/>
      <c r="E367" s="15"/>
      <c r="F367" s="15"/>
      <c r="G367" s="15"/>
      <c r="H367" s="15"/>
      <c r="I367" s="15"/>
      <c r="J367" s="15"/>
      <c r="K367" s="15"/>
      <c r="L367" s="15"/>
      <c r="M367" s="1235"/>
      <c r="N367" s="15"/>
    </row>
  </sheetData>
  <mergeCells count="58">
    <mergeCell ref="M323:M324"/>
    <mergeCell ref="A323:A324"/>
    <mergeCell ref="B323:B324"/>
    <mergeCell ref="C323:C324"/>
    <mergeCell ref="D323:G323"/>
    <mergeCell ref="H323:K323"/>
    <mergeCell ref="L323:L324"/>
    <mergeCell ref="M233:M234"/>
    <mergeCell ref="A278:A279"/>
    <mergeCell ref="B278:B279"/>
    <mergeCell ref="C278:C279"/>
    <mergeCell ref="D278:G278"/>
    <mergeCell ref="H278:K278"/>
    <mergeCell ref="L278:L279"/>
    <mergeCell ref="M278:M279"/>
    <mergeCell ref="A233:A234"/>
    <mergeCell ref="B233:B234"/>
    <mergeCell ref="C233:C234"/>
    <mergeCell ref="D233:G233"/>
    <mergeCell ref="H233:K233"/>
    <mergeCell ref="L233:L234"/>
    <mergeCell ref="M143:M144"/>
    <mergeCell ref="A188:A189"/>
    <mergeCell ref="B188:B189"/>
    <mergeCell ref="C188:C189"/>
    <mergeCell ref="D188:G188"/>
    <mergeCell ref="H188:K188"/>
    <mergeCell ref="L188:L189"/>
    <mergeCell ref="M188:M189"/>
    <mergeCell ref="A143:A144"/>
    <mergeCell ref="B143:B144"/>
    <mergeCell ref="C143:C144"/>
    <mergeCell ref="D143:G143"/>
    <mergeCell ref="H143:K143"/>
    <mergeCell ref="L143:L144"/>
    <mergeCell ref="M53:M54"/>
    <mergeCell ref="A98:A99"/>
    <mergeCell ref="B98:B99"/>
    <mergeCell ref="C98:C99"/>
    <mergeCell ref="D98:G98"/>
    <mergeCell ref="H98:K98"/>
    <mergeCell ref="L98:L99"/>
    <mergeCell ref="M98:M99"/>
    <mergeCell ref="A53:A54"/>
    <mergeCell ref="B53:B54"/>
    <mergeCell ref="C53:C54"/>
    <mergeCell ref="D53:G53"/>
    <mergeCell ref="H53:K53"/>
    <mergeCell ref="L53:L54"/>
    <mergeCell ref="A2:M2"/>
    <mergeCell ref="A4:M4"/>
    <mergeCell ref="A8:A9"/>
    <mergeCell ref="B8:B9"/>
    <mergeCell ref="C8:C9"/>
    <mergeCell ref="D8:G8"/>
    <mergeCell ref="H8:K8"/>
    <mergeCell ref="L8:L9"/>
    <mergeCell ref="M8:M9"/>
  </mergeCells>
  <printOptions horizontalCentered="1"/>
  <pageMargins left="0.19685039370078741" right="0.23622047244094491" top="0.35433070866141736" bottom="0.27559055118110237" header="0.23622047244094491" footer="0.15748031496062992"/>
  <pageSetup paperSize="9" scale="60" orientation="landscape" r:id="rId1"/>
  <rowBreaks count="7" manualBreakCount="7">
    <brk id="51" max="12" man="1"/>
    <brk id="96" max="12" man="1"/>
    <brk id="141" max="12" man="1"/>
    <brk id="186" max="12" man="1"/>
    <brk id="231" max="12" man="1"/>
    <brk id="276" max="12" man="1"/>
    <brk id="321" max="12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67"/>
  <sheetViews>
    <sheetView view="pageBreakPreview" topLeftCell="A37" zoomScale="55" zoomScaleNormal="70" zoomScaleSheetLayoutView="55" workbookViewId="0">
      <selection activeCell="N51" sqref="N51:N61"/>
    </sheetView>
  </sheetViews>
  <sheetFormatPr defaultColWidth="10.6640625" defaultRowHeight="12.75" x14ac:dyDescent="0.2"/>
  <cols>
    <col min="1" max="1" width="6.5" style="54" customWidth="1"/>
    <col min="2" max="2" width="65" style="54" customWidth="1"/>
    <col min="3" max="3" width="21.33203125" style="54" customWidth="1"/>
    <col min="4" max="13" width="22" style="54" customWidth="1"/>
    <col min="14" max="14" width="16.33203125" style="54" customWidth="1"/>
    <col min="15" max="15" width="13.1640625" style="54" customWidth="1"/>
    <col min="16" max="262" width="10.6640625" style="54"/>
    <col min="263" max="263" width="6.5" style="54" customWidth="1"/>
    <col min="264" max="264" width="95.5" style="54" customWidth="1"/>
    <col min="265" max="265" width="21.1640625" style="54" customWidth="1"/>
    <col min="266" max="266" width="20.83203125" style="54" customWidth="1"/>
    <col min="267" max="267" width="15.33203125" style="54" customWidth="1"/>
    <col min="268" max="268" width="17.83203125" style="54" customWidth="1"/>
    <col min="269" max="269" width="38.6640625" style="54" customWidth="1"/>
    <col min="270" max="270" width="15.5" style="54" customWidth="1"/>
    <col min="271" max="271" width="13.1640625" style="54" customWidth="1"/>
    <col min="272" max="518" width="10.6640625" style="54"/>
    <col min="519" max="519" width="6.5" style="54" customWidth="1"/>
    <col min="520" max="520" width="95.5" style="54" customWidth="1"/>
    <col min="521" max="521" width="21.1640625" style="54" customWidth="1"/>
    <col min="522" max="522" width="20.83203125" style="54" customWidth="1"/>
    <col min="523" max="523" width="15.33203125" style="54" customWidth="1"/>
    <col min="524" max="524" width="17.83203125" style="54" customWidth="1"/>
    <col min="525" max="525" width="38.6640625" style="54" customWidth="1"/>
    <col min="526" max="526" width="15.5" style="54" customWidth="1"/>
    <col min="527" max="527" width="13.1640625" style="54" customWidth="1"/>
    <col min="528" max="774" width="10.6640625" style="54"/>
    <col min="775" max="775" width="6.5" style="54" customWidth="1"/>
    <col min="776" max="776" width="95.5" style="54" customWidth="1"/>
    <col min="777" max="777" width="21.1640625" style="54" customWidth="1"/>
    <col min="778" max="778" width="20.83203125" style="54" customWidth="1"/>
    <col min="779" max="779" width="15.33203125" style="54" customWidth="1"/>
    <col min="780" max="780" width="17.83203125" style="54" customWidth="1"/>
    <col min="781" max="781" width="38.6640625" style="54" customWidth="1"/>
    <col min="782" max="782" width="15.5" style="54" customWidth="1"/>
    <col min="783" max="783" width="13.1640625" style="54" customWidth="1"/>
    <col min="784" max="1030" width="10.6640625" style="54"/>
    <col min="1031" max="1031" width="6.5" style="54" customWidth="1"/>
    <col min="1032" max="1032" width="95.5" style="54" customWidth="1"/>
    <col min="1033" max="1033" width="21.1640625" style="54" customWidth="1"/>
    <col min="1034" max="1034" width="20.83203125" style="54" customWidth="1"/>
    <col min="1035" max="1035" width="15.33203125" style="54" customWidth="1"/>
    <col min="1036" max="1036" width="17.83203125" style="54" customWidth="1"/>
    <col min="1037" max="1037" width="38.6640625" style="54" customWidth="1"/>
    <col min="1038" max="1038" width="15.5" style="54" customWidth="1"/>
    <col min="1039" max="1039" width="13.1640625" style="54" customWidth="1"/>
    <col min="1040" max="1286" width="10.6640625" style="54"/>
    <col min="1287" max="1287" width="6.5" style="54" customWidth="1"/>
    <col min="1288" max="1288" width="95.5" style="54" customWidth="1"/>
    <col min="1289" max="1289" width="21.1640625" style="54" customWidth="1"/>
    <col min="1290" max="1290" width="20.83203125" style="54" customWidth="1"/>
    <col min="1291" max="1291" width="15.33203125" style="54" customWidth="1"/>
    <col min="1292" max="1292" width="17.83203125" style="54" customWidth="1"/>
    <col min="1293" max="1293" width="38.6640625" style="54" customWidth="1"/>
    <col min="1294" max="1294" width="15.5" style="54" customWidth="1"/>
    <col min="1295" max="1295" width="13.1640625" style="54" customWidth="1"/>
    <col min="1296" max="1542" width="10.6640625" style="54"/>
    <col min="1543" max="1543" width="6.5" style="54" customWidth="1"/>
    <col min="1544" max="1544" width="95.5" style="54" customWidth="1"/>
    <col min="1545" max="1545" width="21.1640625" style="54" customWidth="1"/>
    <col min="1546" max="1546" width="20.83203125" style="54" customWidth="1"/>
    <col min="1547" max="1547" width="15.33203125" style="54" customWidth="1"/>
    <col min="1548" max="1548" width="17.83203125" style="54" customWidth="1"/>
    <col min="1549" max="1549" width="38.6640625" style="54" customWidth="1"/>
    <col min="1550" max="1550" width="15.5" style="54" customWidth="1"/>
    <col min="1551" max="1551" width="13.1640625" style="54" customWidth="1"/>
    <col min="1552" max="1798" width="10.6640625" style="54"/>
    <col min="1799" max="1799" width="6.5" style="54" customWidth="1"/>
    <col min="1800" max="1800" width="95.5" style="54" customWidth="1"/>
    <col min="1801" max="1801" width="21.1640625" style="54" customWidth="1"/>
    <col min="1802" max="1802" width="20.83203125" style="54" customWidth="1"/>
    <col min="1803" max="1803" width="15.33203125" style="54" customWidth="1"/>
    <col min="1804" max="1804" width="17.83203125" style="54" customWidth="1"/>
    <col min="1805" max="1805" width="38.6640625" style="54" customWidth="1"/>
    <col min="1806" max="1806" width="15.5" style="54" customWidth="1"/>
    <col min="1807" max="1807" width="13.1640625" style="54" customWidth="1"/>
    <col min="1808" max="2054" width="10.6640625" style="54"/>
    <col min="2055" max="2055" width="6.5" style="54" customWidth="1"/>
    <col min="2056" max="2056" width="95.5" style="54" customWidth="1"/>
    <col min="2057" max="2057" width="21.1640625" style="54" customWidth="1"/>
    <col min="2058" max="2058" width="20.83203125" style="54" customWidth="1"/>
    <col min="2059" max="2059" width="15.33203125" style="54" customWidth="1"/>
    <col min="2060" max="2060" width="17.83203125" style="54" customWidth="1"/>
    <col min="2061" max="2061" width="38.6640625" style="54" customWidth="1"/>
    <col min="2062" max="2062" width="15.5" style="54" customWidth="1"/>
    <col min="2063" max="2063" width="13.1640625" style="54" customWidth="1"/>
    <col min="2064" max="2310" width="10.6640625" style="54"/>
    <col min="2311" max="2311" width="6.5" style="54" customWidth="1"/>
    <col min="2312" max="2312" width="95.5" style="54" customWidth="1"/>
    <col min="2313" max="2313" width="21.1640625" style="54" customWidth="1"/>
    <col min="2314" max="2314" width="20.83203125" style="54" customWidth="1"/>
    <col min="2315" max="2315" width="15.33203125" style="54" customWidth="1"/>
    <col min="2316" max="2316" width="17.83203125" style="54" customWidth="1"/>
    <col min="2317" max="2317" width="38.6640625" style="54" customWidth="1"/>
    <col min="2318" max="2318" width="15.5" style="54" customWidth="1"/>
    <col min="2319" max="2319" width="13.1640625" style="54" customWidth="1"/>
    <col min="2320" max="2566" width="10.6640625" style="54"/>
    <col min="2567" max="2567" width="6.5" style="54" customWidth="1"/>
    <col min="2568" max="2568" width="95.5" style="54" customWidth="1"/>
    <col min="2569" max="2569" width="21.1640625" style="54" customWidth="1"/>
    <col min="2570" max="2570" width="20.83203125" style="54" customWidth="1"/>
    <col min="2571" max="2571" width="15.33203125" style="54" customWidth="1"/>
    <col min="2572" max="2572" width="17.83203125" style="54" customWidth="1"/>
    <col min="2573" max="2573" width="38.6640625" style="54" customWidth="1"/>
    <col min="2574" max="2574" width="15.5" style="54" customWidth="1"/>
    <col min="2575" max="2575" width="13.1640625" style="54" customWidth="1"/>
    <col min="2576" max="2822" width="10.6640625" style="54"/>
    <col min="2823" max="2823" width="6.5" style="54" customWidth="1"/>
    <col min="2824" max="2824" width="95.5" style="54" customWidth="1"/>
    <col min="2825" max="2825" width="21.1640625" style="54" customWidth="1"/>
    <col min="2826" max="2826" width="20.83203125" style="54" customWidth="1"/>
    <col min="2827" max="2827" width="15.33203125" style="54" customWidth="1"/>
    <col min="2828" max="2828" width="17.83203125" style="54" customWidth="1"/>
    <col min="2829" max="2829" width="38.6640625" style="54" customWidth="1"/>
    <col min="2830" max="2830" width="15.5" style="54" customWidth="1"/>
    <col min="2831" max="2831" width="13.1640625" style="54" customWidth="1"/>
    <col min="2832" max="3078" width="10.6640625" style="54"/>
    <col min="3079" max="3079" width="6.5" style="54" customWidth="1"/>
    <col min="3080" max="3080" width="95.5" style="54" customWidth="1"/>
    <col min="3081" max="3081" width="21.1640625" style="54" customWidth="1"/>
    <col min="3082" max="3082" width="20.83203125" style="54" customWidth="1"/>
    <col min="3083" max="3083" width="15.33203125" style="54" customWidth="1"/>
    <col min="3084" max="3084" width="17.83203125" style="54" customWidth="1"/>
    <col min="3085" max="3085" width="38.6640625" style="54" customWidth="1"/>
    <col min="3086" max="3086" width="15.5" style="54" customWidth="1"/>
    <col min="3087" max="3087" width="13.1640625" style="54" customWidth="1"/>
    <col min="3088" max="3334" width="10.6640625" style="54"/>
    <col min="3335" max="3335" width="6.5" style="54" customWidth="1"/>
    <col min="3336" max="3336" width="95.5" style="54" customWidth="1"/>
    <col min="3337" max="3337" width="21.1640625" style="54" customWidth="1"/>
    <col min="3338" max="3338" width="20.83203125" style="54" customWidth="1"/>
    <col min="3339" max="3339" width="15.33203125" style="54" customWidth="1"/>
    <col min="3340" max="3340" width="17.83203125" style="54" customWidth="1"/>
    <col min="3341" max="3341" width="38.6640625" style="54" customWidth="1"/>
    <col min="3342" max="3342" width="15.5" style="54" customWidth="1"/>
    <col min="3343" max="3343" width="13.1640625" style="54" customWidth="1"/>
    <col min="3344" max="3590" width="10.6640625" style="54"/>
    <col min="3591" max="3591" width="6.5" style="54" customWidth="1"/>
    <col min="3592" max="3592" width="95.5" style="54" customWidth="1"/>
    <col min="3593" max="3593" width="21.1640625" style="54" customWidth="1"/>
    <col min="3594" max="3594" width="20.83203125" style="54" customWidth="1"/>
    <col min="3595" max="3595" width="15.33203125" style="54" customWidth="1"/>
    <col min="3596" max="3596" width="17.83203125" style="54" customWidth="1"/>
    <col min="3597" max="3597" width="38.6640625" style="54" customWidth="1"/>
    <col min="3598" max="3598" width="15.5" style="54" customWidth="1"/>
    <col min="3599" max="3599" width="13.1640625" style="54" customWidth="1"/>
    <col min="3600" max="3846" width="10.6640625" style="54"/>
    <col min="3847" max="3847" width="6.5" style="54" customWidth="1"/>
    <col min="3848" max="3848" width="95.5" style="54" customWidth="1"/>
    <col min="3849" max="3849" width="21.1640625" style="54" customWidth="1"/>
    <col min="3850" max="3850" width="20.83203125" style="54" customWidth="1"/>
    <col min="3851" max="3851" width="15.33203125" style="54" customWidth="1"/>
    <col min="3852" max="3852" width="17.83203125" style="54" customWidth="1"/>
    <col min="3853" max="3853" width="38.6640625" style="54" customWidth="1"/>
    <col min="3854" max="3854" width="15.5" style="54" customWidth="1"/>
    <col min="3855" max="3855" width="13.1640625" style="54" customWidth="1"/>
    <col min="3856" max="4102" width="10.6640625" style="54"/>
    <col min="4103" max="4103" width="6.5" style="54" customWidth="1"/>
    <col min="4104" max="4104" width="95.5" style="54" customWidth="1"/>
    <col min="4105" max="4105" width="21.1640625" style="54" customWidth="1"/>
    <col min="4106" max="4106" width="20.83203125" style="54" customWidth="1"/>
    <col min="4107" max="4107" width="15.33203125" style="54" customWidth="1"/>
    <col min="4108" max="4108" width="17.83203125" style="54" customWidth="1"/>
    <col min="4109" max="4109" width="38.6640625" style="54" customWidth="1"/>
    <col min="4110" max="4110" width="15.5" style="54" customWidth="1"/>
    <col min="4111" max="4111" width="13.1640625" style="54" customWidth="1"/>
    <col min="4112" max="4358" width="10.6640625" style="54"/>
    <col min="4359" max="4359" width="6.5" style="54" customWidth="1"/>
    <col min="4360" max="4360" width="95.5" style="54" customWidth="1"/>
    <col min="4361" max="4361" width="21.1640625" style="54" customWidth="1"/>
    <col min="4362" max="4362" width="20.83203125" style="54" customWidth="1"/>
    <col min="4363" max="4363" width="15.33203125" style="54" customWidth="1"/>
    <col min="4364" max="4364" width="17.83203125" style="54" customWidth="1"/>
    <col min="4365" max="4365" width="38.6640625" style="54" customWidth="1"/>
    <col min="4366" max="4366" width="15.5" style="54" customWidth="1"/>
    <col min="4367" max="4367" width="13.1640625" style="54" customWidth="1"/>
    <col min="4368" max="4614" width="10.6640625" style="54"/>
    <col min="4615" max="4615" width="6.5" style="54" customWidth="1"/>
    <col min="4616" max="4616" width="95.5" style="54" customWidth="1"/>
    <col min="4617" max="4617" width="21.1640625" style="54" customWidth="1"/>
    <col min="4618" max="4618" width="20.83203125" style="54" customWidth="1"/>
    <col min="4619" max="4619" width="15.33203125" style="54" customWidth="1"/>
    <col min="4620" max="4620" width="17.83203125" style="54" customWidth="1"/>
    <col min="4621" max="4621" width="38.6640625" style="54" customWidth="1"/>
    <col min="4622" max="4622" width="15.5" style="54" customWidth="1"/>
    <col min="4623" max="4623" width="13.1640625" style="54" customWidth="1"/>
    <col min="4624" max="4870" width="10.6640625" style="54"/>
    <col min="4871" max="4871" width="6.5" style="54" customWidth="1"/>
    <col min="4872" max="4872" width="95.5" style="54" customWidth="1"/>
    <col min="4873" max="4873" width="21.1640625" style="54" customWidth="1"/>
    <col min="4874" max="4874" width="20.83203125" style="54" customWidth="1"/>
    <col min="4875" max="4875" width="15.33203125" style="54" customWidth="1"/>
    <col min="4876" max="4876" width="17.83203125" style="54" customWidth="1"/>
    <col min="4877" max="4877" width="38.6640625" style="54" customWidth="1"/>
    <col min="4878" max="4878" width="15.5" style="54" customWidth="1"/>
    <col min="4879" max="4879" width="13.1640625" style="54" customWidth="1"/>
    <col min="4880" max="5126" width="10.6640625" style="54"/>
    <col min="5127" max="5127" width="6.5" style="54" customWidth="1"/>
    <col min="5128" max="5128" width="95.5" style="54" customWidth="1"/>
    <col min="5129" max="5129" width="21.1640625" style="54" customWidth="1"/>
    <col min="5130" max="5130" width="20.83203125" style="54" customWidth="1"/>
    <col min="5131" max="5131" width="15.33203125" style="54" customWidth="1"/>
    <col min="5132" max="5132" width="17.83203125" style="54" customWidth="1"/>
    <col min="5133" max="5133" width="38.6640625" style="54" customWidth="1"/>
    <col min="5134" max="5134" width="15.5" style="54" customWidth="1"/>
    <col min="5135" max="5135" width="13.1640625" style="54" customWidth="1"/>
    <col min="5136" max="5382" width="10.6640625" style="54"/>
    <col min="5383" max="5383" width="6.5" style="54" customWidth="1"/>
    <col min="5384" max="5384" width="95.5" style="54" customWidth="1"/>
    <col min="5385" max="5385" width="21.1640625" style="54" customWidth="1"/>
    <col min="5386" max="5386" width="20.83203125" style="54" customWidth="1"/>
    <col min="5387" max="5387" width="15.33203125" style="54" customWidth="1"/>
    <col min="5388" max="5388" width="17.83203125" style="54" customWidth="1"/>
    <col min="5389" max="5389" width="38.6640625" style="54" customWidth="1"/>
    <col min="5390" max="5390" width="15.5" style="54" customWidth="1"/>
    <col min="5391" max="5391" width="13.1640625" style="54" customWidth="1"/>
    <col min="5392" max="5638" width="10.6640625" style="54"/>
    <col min="5639" max="5639" width="6.5" style="54" customWidth="1"/>
    <col min="5640" max="5640" width="95.5" style="54" customWidth="1"/>
    <col min="5641" max="5641" width="21.1640625" style="54" customWidth="1"/>
    <col min="5642" max="5642" width="20.83203125" style="54" customWidth="1"/>
    <col min="5643" max="5643" width="15.33203125" style="54" customWidth="1"/>
    <col min="5644" max="5644" width="17.83203125" style="54" customWidth="1"/>
    <col min="5645" max="5645" width="38.6640625" style="54" customWidth="1"/>
    <col min="5646" max="5646" width="15.5" style="54" customWidth="1"/>
    <col min="5647" max="5647" width="13.1640625" style="54" customWidth="1"/>
    <col min="5648" max="5894" width="10.6640625" style="54"/>
    <col min="5895" max="5895" width="6.5" style="54" customWidth="1"/>
    <col min="5896" max="5896" width="95.5" style="54" customWidth="1"/>
    <col min="5897" max="5897" width="21.1640625" style="54" customWidth="1"/>
    <col min="5898" max="5898" width="20.83203125" style="54" customWidth="1"/>
    <col min="5899" max="5899" width="15.33203125" style="54" customWidth="1"/>
    <col min="5900" max="5900" width="17.83203125" style="54" customWidth="1"/>
    <col min="5901" max="5901" width="38.6640625" style="54" customWidth="1"/>
    <col min="5902" max="5902" width="15.5" style="54" customWidth="1"/>
    <col min="5903" max="5903" width="13.1640625" style="54" customWidth="1"/>
    <col min="5904" max="6150" width="10.6640625" style="54"/>
    <col min="6151" max="6151" width="6.5" style="54" customWidth="1"/>
    <col min="6152" max="6152" width="95.5" style="54" customWidth="1"/>
    <col min="6153" max="6153" width="21.1640625" style="54" customWidth="1"/>
    <col min="6154" max="6154" width="20.83203125" style="54" customWidth="1"/>
    <col min="6155" max="6155" width="15.33203125" style="54" customWidth="1"/>
    <col min="6156" max="6156" width="17.83203125" style="54" customWidth="1"/>
    <col min="6157" max="6157" width="38.6640625" style="54" customWidth="1"/>
    <col min="6158" max="6158" width="15.5" style="54" customWidth="1"/>
    <col min="6159" max="6159" width="13.1640625" style="54" customWidth="1"/>
    <col min="6160" max="6406" width="10.6640625" style="54"/>
    <col min="6407" max="6407" width="6.5" style="54" customWidth="1"/>
    <col min="6408" max="6408" width="95.5" style="54" customWidth="1"/>
    <col min="6409" max="6409" width="21.1640625" style="54" customWidth="1"/>
    <col min="6410" max="6410" width="20.83203125" style="54" customWidth="1"/>
    <col min="6411" max="6411" width="15.33203125" style="54" customWidth="1"/>
    <col min="6412" max="6412" width="17.83203125" style="54" customWidth="1"/>
    <col min="6413" max="6413" width="38.6640625" style="54" customWidth="1"/>
    <col min="6414" max="6414" width="15.5" style="54" customWidth="1"/>
    <col min="6415" max="6415" width="13.1640625" style="54" customWidth="1"/>
    <col min="6416" max="6662" width="10.6640625" style="54"/>
    <col min="6663" max="6663" width="6.5" style="54" customWidth="1"/>
    <col min="6664" max="6664" width="95.5" style="54" customWidth="1"/>
    <col min="6665" max="6665" width="21.1640625" style="54" customWidth="1"/>
    <col min="6666" max="6666" width="20.83203125" style="54" customWidth="1"/>
    <col min="6667" max="6667" width="15.33203125" style="54" customWidth="1"/>
    <col min="6668" max="6668" width="17.83203125" style="54" customWidth="1"/>
    <col min="6669" max="6669" width="38.6640625" style="54" customWidth="1"/>
    <col min="6670" max="6670" width="15.5" style="54" customWidth="1"/>
    <col min="6671" max="6671" width="13.1640625" style="54" customWidth="1"/>
    <col min="6672" max="6918" width="10.6640625" style="54"/>
    <col min="6919" max="6919" width="6.5" style="54" customWidth="1"/>
    <col min="6920" max="6920" width="95.5" style="54" customWidth="1"/>
    <col min="6921" max="6921" width="21.1640625" style="54" customWidth="1"/>
    <col min="6922" max="6922" width="20.83203125" style="54" customWidth="1"/>
    <col min="6923" max="6923" width="15.33203125" style="54" customWidth="1"/>
    <col min="6924" max="6924" width="17.83203125" style="54" customWidth="1"/>
    <col min="6925" max="6925" width="38.6640625" style="54" customWidth="1"/>
    <col min="6926" max="6926" width="15.5" style="54" customWidth="1"/>
    <col min="6927" max="6927" width="13.1640625" style="54" customWidth="1"/>
    <col min="6928" max="7174" width="10.6640625" style="54"/>
    <col min="7175" max="7175" width="6.5" style="54" customWidth="1"/>
    <col min="7176" max="7176" width="95.5" style="54" customWidth="1"/>
    <col min="7177" max="7177" width="21.1640625" style="54" customWidth="1"/>
    <col min="7178" max="7178" width="20.83203125" style="54" customWidth="1"/>
    <col min="7179" max="7179" width="15.33203125" style="54" customWidth="1"/>
    <col min="7180" max="7180" width="17.83203125" style="54" customWidth="1"/>
    <col min="7181" max="7181" width="38.6640625" style="54" customWidth="1"/>
    <col min="7182" max="7182" width="15.5" style="54" customWidth="1"/>
    <col min="7183" max="7183" width="13.1640625" style="54" customWidth="1"/>
    <col min="7184" max="7430" width="10.6640625" style="54"/>
    <col min="7431" max="7431" width="6.5" style="54" customWidth="1"/>
    <col min="7432" max="7432" width="95.5" style="54" customWidth="1"/>
    <col min="7433" max="7433" width="21.1640625" style="54" customWidth="1"/>
    <col min="7434" max="7434" width="20.83203125" style="54" customWidth="1"/>
    <col min="7435" max="7435" width="15.33203125" style="54" customWidth="1"/>
    <col min="7436" max="7436" width="17.83203125" style="54" customWidth="1"/>
    <col min="7437" max="7437" width="38.6640625" style="54" customWidth="1"/>
    <col min="7438" max="7438" width="15.5" style="54" customWidth="1"/>
    <col min="7439" max="7439" width="13.1640625" style="54" customWidth="1"/>
    <col min="7440" max="7686" width="10.6640625" style="54"/>
    <col min="7687" max="7687" width="6.5" style="54" customWidth="1"/>
    <col min="7688" max="7688" width="95.5" style="54" customWidth="1"/>
    <col min="7689" max="7689" width="21.1640625" style="54" customWidth="1"/>
    <col min="7690" max="7690" width="20.83203125" style="54" customWidth="1"/>
    <col min="7691" max="7691" width="15.33203125" style="54" customWidth="1"/>
    <col min="7692" max="7692" width="17.83203125" style="54" customWidth="1"/>
    <col min="7693" max="7693" width="38.6640625" style="54" customWidth="1"/>
    <col min="7694" max="7694" width="15.5" style="54" customWidth="1"/>
    <col min="7695" max="7695" width="13.1640625" style="54" customWidth="1"/>
    <col min="7696" max="7942" width="10.6640625" style="54"/>
    <col min="7943" max="7943" width="6.5" style="54" customWidth="1"/>
    <col min="7944" max="7944" width="95.5" style="54" customWidth="1"/>
    <col min="7945" max="7945" width="21.1640625" style="54" customWidth="1"/>
    <col min="7946" max="7946" width="20.83203125" style="54" customWidth="1"/>
    <col min="7947" max="7947" width="15.33203125" style="54" customWidth="1"/>
    <col min="7948" max="7948" width="17.83203125" style="54" customWidth="1"/>
    <col min="7949" max="7949" width="38.6640625" style="54" customWidth="1"/>
    <col min="7950" max="7950" width="15.5" style="54" customWidth="1"/>
    <col min="7951" max="7951" width="13.1640625" style="54" customWidth="1"/>
    <col min="7952" max="8198" width="10.6640625" style="54"/>
    <col min="8199" max="8199" width="6.5" style="54" customWidth="1"/>
    <col min="8200" max="8200" width="95.5" style="54" customWidth="1"/>
    <col min="8201" max="8201" width="21.1640625" style="54" customWidth="1"/>
    <col min="8202" max="8202" width="20.83203125" style="54" customWidth="1"/>
    <col min="8203" max="8203" width="15.33203125" style="54" customWidth="1"/>
    <col min="8204" max="8204" width="17.83203125" style="54" customWidth="1"/>
    <col min="8205" max="8205" width="38.6640625" style="54" customWidth="1"/>
    <col min="8206" max="8206" width="15.5" style="54" customWidth="1"/>
    <col min="8207" max="8207" width="13.1640625" style="54" customWidth="1"/>
    <col min="8208" max="8454" width="10.6640625" style="54"/>
    <col min="8455" max="8455" width="6.5" style="54" customWidth="1"/>
    <col min="8456" max="8456" width="95.5" style="54" customWidth="1"/>
    <col min="8457" max="8457" width="21.1640625" style="54" customWidth="1"/>
    <col min="8458" max="8458" width="20.83203125" style="54" customWidth="1"/>
    <col min="8459" max="8459" width="15.33203125" style="54" customWidth="1"/>
    <col min="8460" max="8460" width="17.83203125" style="54" customWidth="1"/>
    <col min="8461" max="8461" width="38.6640625" style="54" customWidth="1"/>
    <col min="8462" max="8462" width="15.5" style="54" customWidth="1"/>
    <col min="8463" max="8463" width="13.1640625" style="54" customWidth="1"/>
    <col min="8464" max="8710" width="10.6640625" style="54"/>
    <col min="8711" max="8711" width="6.5" style="54" customWidth="1"/>
    <col min="8712" max="8712" width="95.5" style="54" customWidth="1"/>
    <col min="8713" max="8713" width="21.1640625" style="54" customWidth="1"/>
    <col min="8714" max="8714" width="20.83203125" style="54" customWidth="1"/>
    <col min="8715" max="8715" width="15.33203125" style="54" customWidth="1"/>
    <col min="8716" max="8716" width="17.83203125" style="54" customWidth="1"/>
    <col min="8717" max="8717" width="38.6640625" style="54" customWidth="1"/>
    <col min="8718" max="8718" width="15.5" style="54" customWidth="1"/>
    <col min="8719" max="8719" width="13.1640625" style="54" customWidth="1"/>
    <col min="8720" max="8966" width="10.6640625" style="54"/>
    <col min="8967" max="8967" width="6.5" style="54" customWidth="1"/>
    <col min="8968" max="8968" width="95.5" style="54" customWidth="1"/>
    <col min="8969" max="8969" width="21.1640625" style="54" customWidth="1"/>
    <col min="8970" max="8970" width="20.83203125" style="54" customWidth="1"/>
    <col min="8971" max="8971" width="15.33203125" style="54" customWidth="1"/>
    <col min="8972" max="8972" width="17.83203125" style="54" customWidth="1"/>
    <col min="8973" max="8973" width="38.6640625" style="54" customWidth="1"/>
    <col min="8974" max="8974" width="15.5" style="54" customWidth="1"/>
    <col min="8975" max="8975" width="13.1640625" style="54" customWidth="1"/>
    <col min="8976" max="9222" width="10.6640625" style="54"/>
    <col min="9223" max="9223" width="6.5" style="54" customWidth="1"/>
    <col min="9224" max="9224" width="95.5" style="54" customWidth="1"/>
    <col min="9225" max="9225" width="21.1640625" style="54" customWidth="1"/>
    <col min="9226" max="9226" width="20.83203125" style="54" customWidth="1"/>
    <col min="9227" max="9227" width="15.33203125" style="54" customWidth="1"/>
    <col min="9228" max="9228" width="17.83203125" style="54" customWidth="1"/>
    <col min="9229" max="9229" width="38.6640625" style="54" customWidth="1"/>
    <col min="9230" max="9230" width="15.5" style="54" customWidth="1"/>
    <col min="9231" max="9231" width="13.1640625" style="54" customWidth="1"/>
    <col min="9232" max="9478" width="10.6640625" style="54"/>
    <col min="9479" max="9479" width="6.5" style="54" customWidth="1"/>
    <col min="9480" max="9480" width="95.5" style="54" customWidth="1"/>
    <col min="9481" max="9481" width="21.1640625" style="54" customWidth="1"/>
    <col min="9482" max="9482" width="20.83203125" style="54" customWidth="1"/>
    <col min="9483" max="9483" width="15.33203125" style="54" customWidth="1"/>
    <col min="9484" max="9484" width="17.83203125" style="54" customWidth="1"/>
    <col min="9485" max="9485" width="38.6640625" style="54" customWidth="1"/>
    <col min="9486" max="9486" width="15.5" style="54" customWidth="1"/>
    <col min="9487" max="9487" width="13.1640625" style="54" customWidth="1"/>
    <col min="9488" max="9734" width="10.6640625" style="54"/>
    <col min="9735" max="9735" width="6.5" style="54" customWidth="1"/>
    <col min="9736" max="9736" width="95.5" style="54" customWidth="1"/>
    <col min="9737" max="9737" width="21.1640625" style="54" customWidth="1"/>
    <col min="9738" max="9738" width="20.83203125" style="54" customWidth="1"/>
    <col min="9739" max="9739" width="15.33203125" style="54" customWidth="1"/>
    <col min="9740" max="9740" width="17.83203125" style="54" customWidth="1"/>
    <col min="9741" max="9741" width="38.6640625" style="54" customWidth="1"/>
    <col min="9742" max="9742" width="15.5" style="54" customWidth="1"/>
    <col min="9743" max="9743" width="13.1640625" style="54" customWidth="1"/>
    <col min="9744" max="9990" width="10.6640625" style="54"/>
    <col min="9991" max="9991" width="6.5" style="54" customWidth="1"/>
    <col min="9992" max="9992" width="95.5" style="54" customWidth="1"/>
    <col min="9993" max="9993" width="21.1640625" style="54" customWidth="1"/>
    <col min="9994" max="9994" width="20.83203125" style="54" customWidth="1"/>
    <col min="9995" max="9995" width="15.33203125" style="54" customWidth="1"/>
    <col min="9996" max="9996" width="17.83203125" style="54" customWidth="1"/>
    <col min="9997" max="9997" width="38.6640625" style="54" customWidth="1"/>
    <col min="9998" max="9998" width="15.5" style="54" customWidth="1"/>
    <col min="9999" max="9999" width="13.1640625" style="54" customWidth="1"/>
    <col min="10000" max="10246" width="10.6640625" style="54"/>
    <col min="10247" max="10247" width="6.5" style="54" customWidth="1"/>
    <col min="10248" max="10248" width="95.5" style="54" customWidth="1"/>
    <col min="10249" max="10249" width="21.1640625" style="54" customWidth="1"/>
    <col min="10250" max="10250" width="20.83203125" style="54" customWidth="1"/>
    <col min="10251" max="10251" width="15.33203125" style="54" customWidth="1"/>
    <col min="10252" max="10252" width="17.83203125" style="54" customWidth="1"/>
    <col min="10253" max="10253" width="38.6640625" style="54" customWidth="1"/>
    <col min="10254" max="10254" width="15.5" style="54" customWidth="1"/>
    <col min="10255" max="10255" width="13.1640625" style="54" customWidth="1"/>
    <col min="10256" max="10502" width="10.6640625" style="54"/>
    <col min="10503" max="10503" width="6.5" style="54" customWidth="1"/>
    <col min="10504" max="10504" width="95.5" style="54" customWidth="1"/>
    <col min="10505" max="10505" width="21.1640625" style="54" customWidth="1"/>
    <col min="10506" max="10506" width="20.83203125" style="54" customWidth="1"/>
    <col min="10507" max="10507" width="15.33203125" style="54" customWidth="1"/>
    <col min="10508" max="10508" width="17.83203125" style="54" customWidth="1"/>
    <col min="10509" max="10509" width="38.6640625" style="54" customWidth="1"/>
    <col min="10510" max="10510" width="15.5" style="54" customWidth="1"/>
    <col min="10511" max="10511" width="13.1640625" style="54" customWidth="1"/>
    <col min="10512" max="10758" width="10.6640625" style="54"/>
    <col min="10759" max="10759" width="6.5" style="54" customWidth="1"/>
    <col min="10760" max="10760" width="95.5" style="54" customWidth="1"/>
    <col min="10761" max="10761" width="21.1640625" style="54" customWidth="1"/>
    <col min="10762" max="10762" width="20.83203125" style="54" customWidth="1"/>
    <col min="10763" max="10763" width="15.33203125" style="54" customWidth="1"/>
    <col min="10764" max="10764" width="17.83203125" style="54" customWidth="1"/>
    <col min="10765" max="10765" width="38.6640625" style="54" customWidth="1"/>
    <col min="10766" max="10766" width="15.5" style="54" customWidth="1"/>
    <col min="10767" max="10767" width="13.1640625" style="54" customWidth="1"/>
    <col min="10768" max="11014" width="10.6640625" style="54"/>
    <col min="11015" max="11015" width="6.5" style="54" customWidth="1"/>
    <col min="11016" max="11016" width="95.5" style="54" customWidth="1"/>
    <col min="11017" max="11017" width="21.1640625" style="54" customWidth="1"/>
    <col min="11018" max="11018" width="20.83203125" style="54" customWidth="1"/>
    <col min="11019" max="11019" width="15.33203125" style="54" customWidth="1"/>
    <col min="11020" max="11020" width="17.83203125" style="54" customWidth="1"/>
    <col min="11021" max="11021" width="38.6640625" style="54" customWidth="1"/>
    <col min="11022" max="11022" width="15.5" style="54" customWidth="1"/>
    <col min="11023" max="11023" width="13.1640625" style="54" customWidth="1"/>
    <col min="11024" max="11270" width="10.6640625" style="54"/>
    <col min="11271" max="11271" width="6.5" style="54" customWidth="1"/>
    <col min="11272" max="11272" width="95.5" style="54" customWidth="1"/>
    <col min="11273" max="11273" width="21.1640625" style="54" customWidth="1"/>
    <col min="11274" max="11274" width="20.83203125" style="54" customWidth="1"/>
    <col min="11275" max="11275" width="15.33203125" style="54" customWidth="1"/>
    <col min="11276" max="11276" width="17.83203125" style="54" customWidth="1"/>
    <col min="11277" max="11277" width="38.6640625" style="54" customWidth="1"/>
    <col min="11278" max="11278" width="15.5" style="54" customWidth="1"/>
    <col min="11279" max="11279" width="13.1640625" style="54" customWidth="1"/>
    <col min="11280" max="11526" width="10.6640625" style="54"/>
    <col min="11527" max="11527" width="6.5" style="54" customWidth="1"/>
    <col min="11528" max="11528" width="95.5" style="54" customWidth="1"/>
    <col min="11529" max="11529" width="21.1640625" style="54" customWidth="1"/>
    <col min="11530" max="11530" width="20.83203125" style="54" customWidth="1"/>
    <col min="11531" max="11531" width="15.33203125" style="54" customWidth="1"/>
    <col min="11532" max="11532" width="17.83203125" style="54" customWidth="1"/>
    <col min="11533" max="11533" width="38.6640625" style="54" customWidth="1"/>
    <col min="11534" max="11534" width="15.5" style="54" customWidth="1"/>
    <col min="11535" max="11535" width="13.1640625" style="54" customWidth="1"/>
    <col min="11536" max="11782" width="10.6640625" style="54"/>
    <col min="11783" max="11783" width="6.5" style="54" customWidth="1"/>
    <col min="11784" max="11784" width="95.5" style="54" customWidth="1"/>
    <col min="11785" max="11785" width="21.1640625" style="54" customWidth="1"/>
    <col min="11786" max="11786" width="20.83203125" style="54" customWidth="1"/>
    <col min="11787" max="11787" width="15.33203125" style="54" customWidth="1"/>
    <col min="11788" max="11788" width="17.83203125" style="54" customWidth="1"/>
    <col min="11789" max="11789" width="38.6640625" style="54" customWidth="1"/>
    <col min="11790" max="11790" width="15.5" style="54" customWidth="1"/>
    <col min="11791" max="11791" width="13.1640625" style="54" customWidth="1"/>
    <col min="11792" max="12038" width="10.6640625" style="54"/>
    <col min="12039" max="12039" width="6.5" style="54" customWidth="1"/>
    <col min="12040" max="12040" width="95.5" style="54" customWidth="1"/>
    <col min="12041" max="12041" width="21.1640625" style="54" customWidth="1"/>
    <col min="12042" max="12042" width="20.83203125" style="54" customWidth="1"/>
    <col min="12043" max="12043" width="15.33203125" style="54" customWidth="1"/>
    <col min="12044" max="12044" width="17.83203125" style="54" customWidth="1"/>
    <col min="12045" max="12045" width="38.6640625" style="54" customWidth="1"/>
    <col min="12046" max="12046" width="15.5" style="54" customWidth="1"/>
    <col min="12047" max="12047" width="13.1640625" style="54" customWidth="1"/>
    <col min="12048" max="12294" width="10.6640625" style="54"/>
    <col min="12295" max="12295" width="6.5" style="54" customWidth="1"/>
    <col min="12296" max="12296" width="95.5" style="54" customWidth="1"/>
    <col min="12297" max="12297" width="21.1640625" style="54" customWidth="1"/>
    <col min="12298" max="12298" width="20.83203125" style="54" customWidth="1"/>
    <col min="12299" max="12299" width="15.33203125" style="54" customWidth="1"/>
    <col min="12300" max="12300" width="17.83203125" style="54" customWidth="1"/>
    <col min="12301" max="12301" width="38.6640625" style="54" customWidth="1"/>
    <col min="12302" max="12302" width="15.5" style="54" customWidth="1"/>
    <col min="12303" max="12303" width="13.1640625" style="54" customWidth="1"/>
    <col min="12304" max="12550" width="10.6640625" style="54"/>
    <col min="12551" max="12551" width="6.5" style="54" customWidth="1"/>
    <col min="12552" max="12552" width="95.5" style="54" customWidth="1"/>
    <col min="12553" max="12553" width="21.1640625" style="54" customWidth="1"/>
    <col min="12554" max="12554" width="20.83203125" style="54" customWidth="1"/>
    <col min="12555" max="12555" width="15.33203125" style="54" customWidth="1"/>
    <col min="12556" max="12556" width="17.83203125" style="54" customWidth="1"/>
    <col min="12557" max="12557" width="38.6640625" style="54" customWidth="1"/>
    <col min="12558" max="12558" width="15.5" style="54" customWidth="1"/>
    <col min="12559" max="12559" width="13.1640625" style="54" customWidth="1"/>
    <col min="12560" max="12806" width="10.6640625" style="54"/>
    <col min="12807" max="12807" width="6.5" style="54" customWidth="1"/>
    <col min="12808" max="12808" width="95.5" style="54" customWidth="1"/>
    <col min="12809" max="12809" width="21.1640625" style="54" customWidth="1"/>
    <col min="12810" max="12810" width="20.83203125" style="54" customWidth="1"/>
    <col min="12811" max="12811" width="15.33203125" style="54" customWidth="1"/>
    <col min="12812" max="12812" width="17.83203125" style="54" customWidth="1"/>
    <col min="12813" max="12813" width="38.6640625" style="54" customWidth="1"/>
    <col min="12814" max="12814" width="15.5" style="54" customWidth="1"/>
    <col min="12815" max="12815" width="13.1640625" style="54" customWidth="1"/>
    <col min="12816" max="13062" width="10.6640625" style="54"/>
    <col min="13063" max="13063" width="6.5" style="54" customWidth="1"/>
    <col min="13064" max="13064" width="95.5" style="54" customWidth="1"/>
    <col min="13065" max="13065" width="21.1640625" style="54" customWidth="1"/>
    <col min="13066" max="13066" width="20.83203125" style="54" customWidth="1"/>
    <col min="13067" max="13067" width="15.33203125" style="54" customWidth="1"/>
    <col min="13068" max="13068" width="17.83203125" style="54" customWidth="1"/>
    <col min="13069" max="13069" width="38.6640625" style="54" customWidth="1"/>
    <col min="13070" max="13070" width="15.5" style="54" customWidth="1"/>
    <col min="13071" max="13071" width="13.1640625" style="54" customWidth="1"/>
    <col min="13072" max="13318" width="10.6640625" style="54"/>
    <col min="13319" max="13319" width="6.5" style="54" customWidth="1"/>
    <col min="13320" max="13320" width="95.5" style="54" customWidth="1"/>
    <col min="13321" max="13321" width="21.1640625" style="54" customWidth="1"/>
    <col min="13322" max="13322" width="20.83203125" style="54" customWidth="1"/>
    <col min="13323" max="13323" width="15.33203125" style="54" customWidth="1"/>
    <col min="13324" max="13324" width="17.83203125" style="54" customWidth="1"/>
    <col min="13325" max="13325" width="38.6640625" style="54" customWidth="1"/>
    <col min="13326" max="13326" width="15.5" style="54" customWidth="1"/>
    <col min="13327" max="13327" width="13.1640625" style="54" customWidth="1"/>
    <col min="13328" max="13574" width="10.6640625" style="54"/>
    <col min="13575" max="13575" width="6.5" style="54" customWidth="1"/>
    <col min="13576" max="13576" width="95.5" style="54" customWidth="1"/>
    <col min="13577" max="13577" width="21.1640625" style="54" customWidth="1"/>
    <col min="13578" max="13578" width="20.83203125" style="54" customWidth="1"/>
    <col min="13579" max="13579" width="15.33203125" style="54" customWidth="1"/>
    <col min="13580" max="13580" width="17.83203125" style="54" customWidth="1"/>
    <col min="13581" max="13581" width="38.6640625" style="54" customWidth="1"/>
    <col min="13582" max="13582" width="15.5" style="54" customWidth="1"/>
    <col min="13583" max="13583" width="13.1640625" style="54" customWidth="1"/>
    <col min="13584" max="13830" width="10.6640625" style="54"/>
    <col min="13831" max="13831" width="6.5" style="54" customWidth="1"/>
    <col min="13832" max="13832" width="95.5" style="54" customWidth="1"/>
    <col min="13833" max="13833" width="21.1640625" style="54" customWidth="1"/>
    <col min="13834" max="13834" width="20.83203125" style="54" customWidth="1"/>
    <col min="13835" max="13835" width="15.33203125" style="54" customWidth="1"/>
    <col min="13836" max="13836" width="17.83203125" style="54" customWidth="1"/>
    <col min="13837" max="13837" width="38.6640625" style="54" customWidth="1"/>
    <col min="13838" max="13838" width="15.5" style="54" customWidth="1"/>
    <col min="13839" max="13839" width="13.1640625" style="54" customWidth="1"/>
    <col min="13840" max="14086" width="10.6640625" style="54"/>
    <col min="14087" max="14087" width="6.5" style="54" customWidth="1"/>
    <col min="14088" max="14088" width="95.5" style="54" customWidth="1"/>
    <col min="14089" max="14089" width="21.1640625" style="54" customWidth="1"/>
    <col min="14090" max="14090" width="20.83203125" style="54" customWidth="1"/>
    <col min="14091" max="14091" width="15.33203125" style="54" customWidth="1"/>
    <col min="14092" max="14092" width="17.83203125" style="54" customWidth="1"/>
    <col min="14093" max="14093" width="38.6640625" style="54" customWidth="1"/>
    <col min="14094" max="14094" width="15.5" style="54" customWidth="1"/>
    <col min="14095" max="14095" width="13.1640625" style="54" customWidth="1"/>
    <col min="14096" max="14342" width="10.6640625" style="54"/>
    <col min="14343" max="14343" width="6.5" style="54" customWidth="1"/>
    <col min="14344" max="14344" width="95.5" style="54" customWidth="1"/>
    <col min="14345" max="14345" width="21.1640625" style="54" customWidth="1"/>
    <col min="14346" max="14346" width="20.83203125" style="54" customWidth="1"/>
    <col min="14347" max="14347" width="15.33203125" style="54" customWidth="1"/>
    <col min="14348" max="14348" width="17.83203125" style="54" customWidth="1"/>
    <col min="14349" max="14349" width="38.6640625" style="54" customWidth="1"/>
    <col min="14350" max="14350" width="15.5" style="54" customWidth="1"/>
    <col min="14351" max="14351" width="13.1640625" style="54" customWidth="1"/>
    <col min="14352" max="14598" width="10.6640625" style="54"/>
    <col min="14599" max="14599" width="6.5" style="54" customWidth="1"/>
    <col min="14600" max="14600" width="95.5" style="54" customWidth="1"/>
    <col min="14601" max="14601" width="21.1640625" style="54" customWidth="1"/>
    <col min="14602" max="14602" width="20.83203125" style="54" customWidth="1"/>
    <col min="14603" max="14603" width="15.33203125" style="54" customWidth="1"/>
    <col min="14604" max="14604" width="17.83203125" style="54" customWidth="1"/>
    <col min="14605" max="14605" width="38.6640625" style="54" customWidth="1"/>
    <col min="14606" max="14606" width="15.5" style="54" customWidth="1"/>
    <col min="14607" max="14607" width="13.1640625" style="54" customWidth="1"/>
    <col min="14608" max="14854" width="10.6640625" style="54"/>
    <col min="14855" max="14855" width="6.5" style="54" customWidth="1"/>
    <col min="14856" max="14856" width="95.5" style="54" customWidth="1"/>
    <col min="14857" max="14857" width="21.1640625" style="54" customWidth="1"/>
    <col min="14858" max="14858" width="20.83203125" style="54" customWidth="1"/>
    <col min="14859" max="14859" width="15.33203125" style="54" customWidth="1"/>
    <col min="14860" max="14860" width="17.83203125" style="54" customWidth="1"/>
    <col min="14861" max="14861" width="38.6640625" style="54" customWidth="1"/>
    <col min="14862" max="14862" width="15.5" style="54" customWidth="1"/>
    <col min="14863" max="14863" width="13.1640625" style="54" customWidth="1"/>
    <col min="14864" max="15110" width="10.6640625" style="54"/>
    <col min="15111" max="15111" width="6.5" style="54" customWidth="1"/>
    <col min="15112" max="15112" width="95.5" style="54" customWidth="1"/>
    <col min="15113" max="15113" width="21.1640625" style="54" customWidth="1"/>
    <col min="15114" max="15114" width="20.83203125" style="54" customWidth="1"/>
    <col min="15115" max="15115" width="15.33203125" style="54" customWidth="1"/>
    <col min="15116" max="15116" width="17.83203125" style="54" customWidth="1"/>
    <col min="15117" max="15117" width="38.6640625" style="54" customWidth="1"/>
    <col min="15118" max="15118" width="15.5" style="54" customWidth="1"/>
    <col min="15119" max="15119" width="13.1640625" style="54" customWidth="1"/>
    <col min="15120" max="15366" width="10.6640625" style="54"/>
    <col min="15367" max="15367" width="6.5" style="54" customWidth="1"/>
    <col min="15368" max="15368" width="95.5" style="54" customWidth="1"/>
    <col min="15369" max="15369" width="21.1640625" style="54" customWidth="1"/>
    <col min="15370" max="15370" width="20.83203125" style="54" customWidth="1"/>
    <col min="15371" max="15371" width="15.33203125" style="54" customWidth="1"/>
    <col min="15372" max="15372" width="17.83203125" style="54" customWidth="1"/>
    <col min="15373" max="15373" width="38.6640625" style="54" customWidth="1"/>
    <col min="15374" max="15374" width="15.5" style="54" customWidth="1"/>
    <col min="15375" max="15375" width="13.1640625" style="54" customWidth="1"/>
    <col min="15376" max="15622" width="10.6640625" style="54"/>
    <col min="15623" max="15623" width="6.5" style="54" customWidth="1"/>
    <col min="15624" max="15624" width="95.5" style="54" customWidth="1"/>
    <col min="15625" max="15625" width="21.1640625" style="54" customWidth="1"/>
    <col min="15626" max="15626" width="20.83203125" style="54" customWidth="1"/>
    <col min="15627" max="15627" width="15.33203125" style="54" customWidth="1"/>
    <col min="15628" max="15628" width="17.83203125" style="54" customWidth="1"/>
    <col min="15629" max="15629" width="38.6640625" style="54" customWidth="1"/>
    <col min="15630" max="15630" width="15.5" style="54" customWidth="1"/>
    <col min="15631" max="15631" width="13.1640625" style="54" customWidth="1"/>
    <col min="15632" max="15878" width="10.6640625" style="54"/>
    <col min="15879" max="15879" width="6.5" style="54" customWidth="1"/>
    <col min="15880" max="15880" width="95.5" style="54" customWidth="1"/>
    <col min="15881" max="15881" width="21.1640625" style="54" customWidth="1"/>
    <col min="15882" max="15882" width="20.83203125" style="54" customWidth="1"/>
    <col min="15883" max="15883" width="15.33203125" style="54" customWidth="1"/>
    <col min="15884" max="15884" width="17.83203125" style="54" customWidth="1"/>
    <col min="15885" max="15885" width="38.6640625" style="54" customWidth="1"/>
    <col min="15886" max="15886" width="15.5" style="54" customWidth="1"/>
    <col min="15887" max="15887" width="13.1640625" style="54" customWidth="1"/>
    <col min="15888" max="16134" width="10.6640625" style="54"/>
    <col min="16135" max="16135" width="6.5" style="54" customWidth="1"/>
    <col min="16136" max="16136" width="95.5" style="54" customWidth="1"/>
    <col min="16137" max="16137" width="21.1640625" style="54" customWidth="1"/>
    <col min="16138" max="16138" width="20.83203125" style="54" customWidth="1"/>
    <col min="16139" max="16139" width="15.33203125" style="54" customWidth="1"/>
    <col min="16140" max="16140" width="17.83203125" style="54" customWidth="1"/>
    <col min="16141" max="16141" width="38.6640625" style="54" customWidth="1"/>
    <col min="16142" max="16142" width="15.5" style="54" customWidth="1"/>
    <col min="16143" max="16143" width="13.1640625" style="54" customWidth="1"/>
    <col min="16144" max="16384" width="10.6640625" style="54"/>
  </cols>
  <sheetData>
    <row r="1" spans="1:14" ht="13.5" thickBot="1" x14ac:dyDescent="0.25">
      <c r="B1" s="54" t="s">
        <v>54</v>
      </c>
    </row>
    <row r="2" spans="1:14" ht="25.5" customHeight="1" thickBot="1" x14ac:dyDescent="0.25">
      <c r="A2" s="1741" t="s">
        <v>532</v>
      </c>
      <c r="B2" s="1742"/>
      <c r="C2" s="1742"/>
      <c r="D2" s="1742"/>
      <c r="E2" s="1742"/>
      <c r="F2" s="1742"/>
      <c r="G2" s="1742"/>
      <c r="H2" s="1742"/>
      <c r="I2" s="1742"/>
      <c r="J2" s="1742"/>
      <c r="K2" s="1742"/>
      <c r="L2" s="1742"/>
      <c r="M2" s="1742"/>
      <c r="N2" s="1743"/>
    </row>
    <row r="3" spans="1:14" ht="13.5" thickBot="1" x14ac:dyDescent="0.25"/>
    <row r="4" spans="1:14" ht="23.25" customHeight="1" thickBot="1" x14ac:dyDescent="0.25">
      <c r="A4" s="1744" t="s">
        <v>489</v>
      </c>
      <c r="B4" s="1745"/>
      <c r="C4" s="1745"/>
      <c r="D4" s="1745"/>
      <c r="E4" s="1745"/>
      <c r="F4" s="1745"/>
      <c r="G4" s="1745"/>
      <c r="H4" s="1745"/>
      <c r="I4" s="1745"/>
      <c r="J4" s="1745"/>
      <c r="K4" s="1745"/>
      <c r="L4" s="1745"/>
      <c r="M4" s="1745"/>
      <c r="N4" s="1746"/>
    </row>
    <row r="5" spans="1:14" ht="15.75" x14ac:dyDescent="0.25">
      <c r="A5" s="207"/>
      <c r="B5" s="420"/>
      <c r="C5" s="141"/>
      <c r="D5" s="141"/>
      <c r="E5" s="141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1" customHeight="1" x14ac:dyDescent="0.25">
      <c r="A6" s="207"/>
      <c r="B6" s="141" t="str">
        <f>'D3.4(b)_2019-20_to 2026-27_Sbmt'!B5</f>
        <v>Name of Distribution Business/Licensee</v>
      </c>
      <c r="C6" s="141" t="str">
        <f>'D3.4(b)_2019-20_to 2026-27_Sbmt'!D5</f>
        <v>KINESCO Power and Utilities Private Limited</v>
      </c>
      <c r="D6" s="141"/>
      <c r="E6" s="141"/>
      <c r="F6" s="207"/>
      <c r="G6" s="207"/>
      <c r="H6" s="207"/>
      <c r="I6" s="207"/>
      <c r="J6" s="207"/>
      <c r="K6" s="207"/>
      <c r="L6" s="207"/>
      <c r="M6" s="207"/>
      <c r="N6" s="207"/>
    </row>
    <row r="7" spans="1:14" ht="21" customHeight="1" x14ac:dyDescent="0.25">
      <c r="A7" s="207"/>
      <c r="B7" s="141" t="str">
        <f>'D3.4(b)_2019-20_to 2026-27_Sbmt'!B6</f>
        <v>Licensed Area of Supply</v>
      </c>
      <c r="C7" s="141" t="str">
        <f>'D3.4(b)_2019-20_to 2026-27_Sbmt'!D6</f>
        <v>Infopark and KINFRA Park, Kakkanad, KINFRA Hi Tech Park, Kalamassery, KIITP, Kanjikode and KINFRA Mega Food Park, Kozhipara, Palakkad</v>
      </c>
      <c r="D7" s="141"/>
      <c r="E7" s="141"/>
      <c r="F7" s="207"/>
      <c r="G7" s="207"/>
      <c r="H7" s="207"/>
      <c r="I7" s="207"/>
      <c r="J7" s="207"/>
      <c r="K7" s="207"/>
      <c r="L7" s="207"/>
      <c r="M7" s="207"/>
      <c r="N7" s="207"/>
    </row>
    <row r="8" spans="1:14" ht="15.75" x14ac:dyDescent="0.25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N8" s="207" t="s">
        <v>1143</v>
      </c>
    </row>
    <row r="9" spans="1:14" ht="47.25" customHeight="1" x14ac:dyDescent="0.2">
      <c r="A9" s="1667" t="s">
        <v>31</v>
      </c>
      <c r="B9" s="1747" t="s">
        <v>66</v>
      </c>
      <c r="C9" s="1748" t="s">
        <v>724</v>
      </c>
      <c r="D9" s="1749"/>
      <c r="E9" s="1750" t="s">
        <v>725</v>
      </c>
      <c r="F9" s="1751"/>
      <c r="G9" s="1506"/>
      <c r="H9" s="599" t="s">
        <v>726</v>
      </c>
      <c r="I9" s="599" t="s">
        <v>938</v>
      </c>
      <c r="J9" s="599" t="s">
        <v>939</v>
      </c>
      <c r="K9" s="599" t="s">
        <v>940</v>
      </c>
      <c r="L9" s="599" t="s">
        <v>941</v>
      </c>
      <c r="M9" s="599" t="s">
        <v>942</v>
      </c>
      <c r="N9" s="1752" t="s">
        <v>33</v>
      </c>
    </row>
    <row r="10" spans="1:14" ht="53.25" customHeight="1" x14ac:dyDescent="0.2">
      <c r="A10" s="1667"/>
      <c r="B10" s="1747"/>
      <c r="C10" s="596" t="s">
        <v>661</v>
      </c>
      <c r="D10" s="596" t="s">
        <v>34</v>
      </c>
      <c r="E10" s="596" t="s">
        <v>661</v>
      </c>
      <c r="F10" s="596" t="s">
        <v>34</v>
      </c>
      <c r="G10" s="596" t="s">
        <v>661</v>
      </c>
      <c r="H10" s="596" t="s">
        <v>34</v>
      </c>
      <c r="I10" s="600" t="s">
        <v>393</v>
      </c>
      <c r="J10" s="600" t="s">
        <v>393</v>
      </c>
      <c r="K10" s="600" t="s">
        <v>393</v>
      </c>
      <c r="L10" s="600" t="s">
        <v>393</v>
      </c>
      <c r="M10" s="600" t="s">
        <v>393</v>
      </c>
      <c r="N10" s="1753"/>
    </row>
    <row r="11" spans="1:14" ht="16.5" x14ac:dyDescent="0.3">
      <c r="A11" s="442">
        <v>1</v>
      </c>
      <c r="B11" s="442">
        <v>2</v>
      </c>
      <c r="C11" s="481">
        <v>3</v>
      </c>
      <c r="D11" s="481">
        <v>4</v>
      </c>
      <c r="E11" s="442">
        <v>5</v>
      </c>
      <c r="F11" s="442">
        <v>6</v>
      </c>
      <c r="G11" s="442">
        <v>7</v>
      </c>
      <c r="H11" s="442">
        <v>8</v>
      </c>
      <c r="I11" s="442">
        <v>9</v>
      </c>
      <c r="J11" s="442">
        <v>10</v>
      </c>
      <c r="K11" s="442">
        <v>11</v>
      </c>
      <c r="L11" s="442">
        <v>12</v>
      </c>
      <c r="M11" s="442">
        <v>13</v>
      </c>
      <c r="N11" s="442">
        <v>14</v>
      </c>
    </row>
    <row r="12" spans="1:14" ht="24.95" customHeight="1" x14ac:dyDescent="0.3">
      <c r="A12" s="443">
        <v>1</v>
      </c>
      <c r="B12" s="440" t="s">
        <v>490</v>
      </c>
      <c r="C12" s="440"/>
      <c r="D12" s="440"/>
      <c r="E12" s="434"/>
      <c r="F12" s="434"/>
      <c r="G12" s="434"/>
      <c r="H12" s="434"/>
      <c r="I12" s="434"/>
      <c r="J12" s="434"/>
      <c r="K12" s="434"/>
      <c r="L12" s="434"/>
      <c r="M12" s="434"/>
      <c r="N12" s="435"/>
    </row>
    <row r="13" spans="1:14" ht="24.95" customHeight="1" x14ac:dyDescent="0.25">
      <c r="A13" s="433" t="s">
        <v>491</v>
      </c>
      <c r="B13" s="129" t="s">
        <v>492</v>
      </c>
      <c r="C13" s="441"/>
      <c r="D13" s="441">
        <v>285.44</v>
      </c>
      <c r="E13" s="434"/>
      <c r="F13" s="441">
        <v>0</v>
      </c>
      <c r="G13" s="441"/>
      <c r="H13" s="441">
        <v>0</v>
      </c>
      <c r="I13" s="441">
        <v>0</v>
      </c>
      <c r="J13" s="441">
        <v>0</v>
      </c>
      <c r="K13" s="441">
        <v>0</v>
      </c>
      <c r="L13" s="441">
        <v>0</v>
      </c>
      <c r="M13" s="441">
        <v>0</v>
      </c>
      <c r="N13" s="435"/>
    </row>
    <row r="14" spans="1:14" ht="24.95" customHeight="1" x14ac:dyDescent="0.25">
      <c r="A14" s="433" t="s">
        <v>493</v>
      </c>
      <c r="B14" s="129" t="s">
        <v>494</v>
      </c>
      <c r="C14" s="441"/>
      <c r="D14" s="441">
        <v>95.07</v>
      </c>
      <c r="E14" s="434"/>
      <c r="F14" s="434">
        <v>0</v>
      </c>
      <c r="G14" s="434"/>
      <c r="H14" s="434">
        <v>0</v>
      </c>
      <c r="I14" s="434">
        <v>0</v>
      </c>
      <c r="J14" s="434">
        <v>0</v>
      </c>
      <c r="K14" s="434">
        <v>0</v>
      </c>
      <c r="L14" s="434">
        <v>0</v>
      </c>
      <c r="M14" s="434">
        <v>0</v>
      </c>
      <c r="N14" s="435"/>
    </row>
    <row r="15" spans="1:14" ht="24.95" customHeight="1" x14ac:dyDescent="0.25">
      <c r="A15" s="433" t="s">
        <v>495</v>
      </c>
      <c r="B15" s="129" t="s">
        <v>496</v>
      </c>
      <c r="C15" s="441"/>
      <c r="D15" s="441">
        <v>190.37</v>
      </c>
      <c r="E15" s="434"/>
      <c r="F15" s="434">
        <f>F13-F14</f>
        <v>0</v>
      </c>
      <c r="G15" s="434"/>
      <c r="H15" s="434">
        <f t="shared" ref="H15:M15" si="0">H13-H14</f>
        <v>0</v>
      </c>
      <c r="I15" s="434">
        <f t="shared" si="0"/>
        <v>0</v>
      </c>
      <c r="J15" s="434">
        <f t="shared" si="0"/>
        <v>0</v>
      </c>
      <c r="K15" s="434">
        <f t="shared" si="0"/>
        <v>0</v>
      </c>
      <c r="L15" s="434">
        <f t="shared" si="0"/>
        <v>0</v>
      </c>
      <c r="M15" s="434">
        <f t="shared" si="0"/>
        <v>0</v>
      </c>
      <c r="N15" s="435"/>
    </row>
    <row r="16" spans="1:14" ht="24.95" customHeight="1" x14ac:dyDescent="0.25">
      <c r="A16" s="433" t="s">
        <v>497</v>
      </c>
      <c r="B16" s="129" t="s">
        <v>498</v>
      </c>
      <c r="C16" s="441"/>
      <c r="D16" s="441">
        <v>0</v>
      </c>
      <c r="E16" s="434"/>
      <c r="F16" s="441">
        <v>0</v>
      </c>
      <c r="G16" s="441"/>
      <c r="H16" s="441">
        <v>0</v>
      </c>
      <c r="I16" s="441">
        <v>0</v>
      </c>
      <c r="J16" s="441">
        <v>0</v>
      </c>
      <c r="K16" s="441">
        <v>0</v>
      </c>
      <c r="L16" s="441">
        <v>0</v>
      </c>
      <c r="M16" s="441">
        <v>0</v>
      </c>
      <c r="N16" s="435"/>
    </row>
    <row r="17" spans="1:16" ht="24.95" customHeight="1" x14ac:dyDescent="0.25">
      <c r="A17" s="433" t="s">
        <v>499</v>
      </c>
      <c r="B17" s="129" t="s">
        <v>500</v>
      </c>
      <c r="C17" s="441"/>
      <c r="D17" s="441">
        <v>190.37</v>
      </c>
      <c r="E17" s="434"/>
      <c r="F17" s="441">
        <v>0</v>
      </c>
      <c r="G17" s="441"/>
      <c r="H17" s="441">
        <v>0</v>
      </c>
      <c r="I17" s="441">
        <v>0</v>
      </c>
      <c r="J17" s="441">
        <v>0</v>
      </c>
      <c r="K17" s="441">
        <v>0</v>
      </c>
      <c r="L17" s="441">
        <v>0</v>
      </c>
      <c r="M17" s="441">
        <v>0</v>
      </c>
      <c r="N17" s="435"/>
    </row>
    <row r="18" spans="1:16" ht="24.95" customHeight="1" x14ac:dyDescent="0.25">
      <c r="A18" s="433" t="s">
        <v>501</v>
      </c>
      <c r="B18" s="129" t="s">
        <v>502</v>
      </c>
      <c r="C18" s="441"/>
      <c r="D18" s="441">
        <v>0</v>
      </c>
      <c r="E18" s="434"/>
      <c r="F18" s="441">
        <v>0</v>
      </c>
      <c r="G18" s="441"/>
      <c r="H18" s="441">
        <v>0</v>
      </c>
      <c r="I18" s="441">
        <v>0</v>
      </c>
      <c r="J18" s="441">
        <v>0</v>
      </c>
      <c r="K18" s="441">
        <v>0</v>
      </c>
      <c r="L18" s="441">
        <v>0</v>
      </c>
      <c r="M18" s="441">
        <v>0</v>
      </c>
      <c r="N18" s="435"/>
    </row>
    <row r="19" spans="1:16" ht="24.95" customHeight="1" x14ac:dyDescent="0.25">
      <c r="A19" s="433" t="s">
        <v>503</v>
      </c>
      <c r="B19" s="129" t="s">
        <v>504</v>
      </c>
      <c r="C19" s="441"/>
      <c r="D19" s="441">
        <v>190.37</v>
      </c>
      <c r="E19" s="434"/>
      <c r="F19" s="434">
        <v>0</v>
      </c>
      <c r="G19" s="434"/>
      <c r="H19" s="434">
        <v>0</v>
      </c>
      <c r="I19" s="434">
        <v>0</v>
      </c>
      <c r="J19" s="434">
        <v>0</v>
      </c>
      <c r="K19" s="434">
        <v>0</v>
      </c>
      <c r="L19" s="434">
        <v>0</v>
      </c>
      <c r="M19" s="434">
        <v>0</v>
      </c>
      <c r="N19" s="435"/>
    </row>
    <row r="20" spans="1:16" ht="24.95" customHeight="1" x14ac:dyDescent="0.25">
      <c r="A20" s="433" t="s">
        <v>505</v>
      </c>
      <c r="B20" s="129" t="s">
        <v>506</v>
      </c>
      <c r="C20" s="441"/>
      <c r="D20" s="441">
        <v>11.5</v>
      </c>
      <c r="E20" s="434"/>
      <c r="F20" s="434"/>
      <c r="G20" s="434"/>
      <c r="H20" s="434"/>
      <c r="I20" s="434"/>
      <c r="J20" s="434"/>
      <c r="K20" s="434"/>
      <c r="L20" s="434"/>
      <c r="M20" s="434"/>
      <c r="N20" s="435"/>
    </row>
    <row r="21" spans="1:16" ht="24.95" customHeight="1" x14ac:dyDescent="0.25">
      <c r="A21" s="433" t="s">
        <v>507</v>
      </c>
      <c r="B21" s="129" t="s">
        <v>508</v>
      </c>
      <c r="C21" s="129"/>
      <c r="D21" s="129">
        <v>11.86</v>
      </c>
      <c r="E21" s="197"/>
      <c r="F21" s="434">
        <v>0</v>
      </c>
      <c r="G21" s="434"/>
      <c r="H21" s="434">
        <v>0</v>
      </c>
      <c r="I21" s="434">
        <v>0</v>
      </c>
      <c r="J21" s="434">
        <v>0</v>
      </c>
      <c r="K21" s="434">
        <v>0</v>
      </c>
      <c r="L21" s="434">
        <v>0</v>
      </c>
      <c r="M21" s="434">
        <v>0</v>
      </c>
      <c r="N21" s="198"/>
      <c r="P21" s="448"/>
    </row>
    <row r="22" spans="1:16" ht="24.95" customHeight="1" x14ac:dyDescent="0.25">
      <c r="A22" s="433" t="s">
        <v>509</v>
      </c>
      <c r="B22" s="436" t="s">
        <v>510</v>
      </c>
      <c r="C22" s="436"/>
      <c r="D22" s="436" t="s">
        <v>1144</v>
      </c>
      <c r="E22" s="197"/>
      <c r="F22" s="197"/>
      <c r="G22" s="197"/>
      <c r="H22" s="197"/>
      <c r="I22" s="197"/>
      <c r="J22" s="197"/>
      <c r="K22" s="197"/>
      <c r="L22" s="197"/>
      <c r="M22" s="197"/>
      <c r="N22" s="198"/>
    </row>
    <row r="23" spans="1:16" ht="24.95" customHeight="1" x14ac:dyDescent="0.25">
      <c r="A23" s="195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8"/>
    </row>
    <row r="24" spans="1:16" ht="24.95" customHeight="1" x14ac:dyDescent="0.3">
      <c r="A24" s="432">
        <v>2</v>
      </c>
      <c r="B24" s="128" t="s">
        <v>511</v>
      </c>
      <c r="C24" s="128"/>
      <c r="D24" s="128"/>
      <c r="E24" s="197"/>
      <c r="F24" s="197"/>
      <c r="G24" s="197"/>
      <c r="H24" s="197"/>
      <c r="I24" s="197"/>
      <c r="J24" s="197"/>
      <c r="K24" s="197"/>
      <c r="L24" s="197"/>
      <c r="M24" s="197"/>
      <c r="N24" s="198"/>
    </row>
    <row r="25" spans="1:16" ht="24.95" customHeight="1" x14ac:dyDescent="0.25">
      <c r="A25" s="433" t="s">
        <v>491</v>
      </c>
      <c r="B25" s="129" t="s">
        <v>492</v>
      </c>
      <c r="C25" s="129"/>
      <c r="D25" s="129">
        <v>822.21</v>
      </c>
      <c r="E25" s="197"/>
      <c r="F25" s="129">
        <v>822.21</v>
      </c>
      <c r="G25" s="129"/>
      <c r="H25" s="129">
        <v>822.21</v>
      </c>
      <c r="I25" s="129">
        <v>822.21</v>
      </c>
      <c r="J25" s="129">
        <v>822.21</v>
      </c>
      <c r="K25" s="129">
        <v>822.21</v>
      </c>
      <c r="L25" s="129">
        <v>822.21</v>
      </c>
      <c r="M25" s="129">
        <v>822.21</v>
      </c>
      <c r="N25" s="198"/>
    </row>
    <row r="26" spans="1:16" ht="24.95" customHeight="1" x14ac:dyDescent="0.25">
      <c r="A26" s="433" t="s">
        <v>493</v>
      </c>
      <c r="B26" s="129" t="s">
        <v>494</v>
      </c>
      <c r="C26" s="129"/>
      <c r="D26" s="129">
        <v>21.83</v>
      </c>
      <c r="E26" s="197"/>
      <c r="F26" s="197">
        <v>186.12</v>
      </c>
      <c r="G26" s="197"/>
      <c r="H26" s="197">
        <f>F26+F29</f>
        <v>208.62</v>
      </c>
      <c r="I26" s="197">
        <f>H26+H29</f>
        <v>233.85</v>
      </c>
      <c r="J26" s="197">
        <f t="shared" ref="J26:M26" si="1">I26+I29</f>
        <v>262.14</v>
      </c>
      <c r="K26" s="197">
        <f t="shared" si="1"/>
        <v>293.86</v>
      </c>
      <c r="L26" s="197">
        <f t="shared" si="1"/>
        <v>329.43</v>
      </c>
      <c r="M26" s="197">
        <f t="shared" si="1"/>
        <v>369.31</v>
      </c>
      <c r="N26" s="198"/>
    </row>
    <row r="27" spans="1:16" ht="24.95" customHeight="1" x14ac:dyDescent="0.25">
      <c r="A27" s="433" t="s">
        <v>495</v>
      </c>
      <c r="B27" s="129" t="s">
        <v>496</v>
      </c>
      <c r="C27" s="129"/>
      <c r="D27" s="129">
        <v>800.38</v>
      </c>
      <c r="E27" s="197"/>
      <c r="F27" s="197">
        <f>F25-F26</f>
        <v>636.09</v>
      </c>
      <c r="G27" s="197"/>
      <c r="H27" s="197">
        <f t="shared" ref="H27:M27" si="2">H25-H26</f>
        <v>613.59</v>
      </c>
      <c r="I27" s="197">
        <f t="shared" si="2"/>
        <v>588.36</v>
      </c>
      <c r="J27" s="197">
        <f t="shared" si="2"/>
        <v>560.07000000000005</v>
      </c>
      <c r="K27" s="197">
        <f t="shared" si="2"/>
        <v>528.35</v>
      </c>
      <c r="L27" s="197">
        <f t="shared" si="2"/>
        <v>492.78000000000003</v>
      </c>
      <c r="M27" s="197">
        <f t="shared" si="2"/>
        <v>452.90000000000003</v>
      </c>
      <c r="N27" s="198"/>
    </row>
    <row r="28" spans="1:16" ht="24.95" customHeight="1" x14ac:dyDescent="0.25">
      <c r="A28" s="433" t="s">
        <v>497</v>
      </c>
      <c r="B28" s="129" t="s">
        <v>498</v>
      </c>
      <c r="C28" s="129"/>
      <c r="D28" s="129">
        <v>0</v>
      </c>
      <c r="E28" s="197"/>
      <c r="F28" s="197">
        <v>0</v>
      </c>
      <c r="G28" s="197"/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8"/>
    </row>
    <row r="29" spans="1:16" ht="24.95" customHeight="1" x14ac:dyDescent="0.25">
      <c r="A29" s="433" t="s">
        <v>499</v>
      </c>
      <c r="B29" s="129" t="s">
        <v>500</v>
      </c>
      <c r="C29" s="129"/>
      <c r="D29" s="129">
        <v>164.29</v>
      </c>
      <c r="E29" s="197"/>
      <c r="F29" s="197">
        <v>22.5</v>
      </c>
      <c r="G29" s="197"/>
      <c r="H29" s="197">
        <v>25.23</v>
      </c>
      <c r="I29" s="197">
        <v>28.29</v>
      </c>
      <c r="J29" s="197">
        <v>31.72</v>
      </c>
      <c r="K29" s="197">
        <v>35.57</v>
      </c>
      <c r="L29" s="197">
        <v>39.880000000000003</v>
      </c>
      <c r="M29" s="197">
        <v>44.72</v>
      </c>
      <c r="N29" s="198"/>
    </row>
    <row r="30" spans="1:16" ht="24.95" customHeight="1" x14ac:dyDescent="0.25">
      <c r="A30" s="433" t="s">
        <v>501</v>
      </c>
      <c r="B30" s="129" t="s">
        <v>502</v>
      </c>
      <c r="C30" s="129"/>
      <c r="D30" s="129">
        <v>636.09</v>
      </c>
      <c r="E30" s="197"/>
      <c r="F30" s="197">
        <f>F27-F29</f>
        <v>613.59</v>
      </c>
      <c r="G30" s="197"/>
      <c r="H30" s="197">
        <f t="shared" ref="H30:M30" si="3">H27-H29</f>
        <v>588.36</v>
      </c>
      <c r="I30" s="197">
        <f t="shared" si="3"/>
        <v>560.07000000000005</v>
      </c>
      <c r="J30" s="197">
        <f t="shared" si="3"/>
        <v>528.35</v>
      </c>
      <c r="K30" s="197">
        <f t="shared" si="3"/>
        <v>492.78000000000003</v>
      </c>
      <c r="L30" s="197">
        <f t="shared" si="3"/>
        <v>452.90000000000003</v>
      </c>
      <c r="M30" s="197">
        <f t="shared" si="3"/>
        <v>408.18000000000006</v>
      </c>
      <c r="N30" s="198"/>
    </row>
    <row r="31" spans="1:16" ht="24.95" customHeight="1" x14ac:dyDescent="0.25">
      <c r="A31" s="433" t="s">
        <v>503</v>
      </c>
      <c r="B31" s="129" t="s">
        <v>504</v>
      </c>
      <c r="C31" s="129"/>
      <c r="D31" s="129">
        <v>718.23500000000001</v>
      </c>
      <c r="E31" s="197"/>
      <c r="F31" s="197">
        <f>(F27+F30)/2</f>
        <v>624.84</v>
      </c>
      <c r="G31" s="197"/>
      <c r="H31" s="197">
        <f t="shared" ref="H31:M31" si="4">(H27+H30)/2</f>
        <v>600.97500000000002</v>
      </c>
      <c r="I31" s="197">
        <f t="shared" si="4"/>
        <v>574.21500000000003</v>
      </c>
      <c r="J31" s="197">
        <f t="shared" si="4"/>
        <v>544.21</v>
      </c>
      <c r="K31" s="197">
        <f t="shared" si="4"/>
        <v>510.56500000000005</v>
      </c>
      <c r="L31" s="197">
        <f t="shared" si="4"/>
        <v>472.84000000000003</v>
      </c>
      <c r="M31" s="197">
        <f t="shared" si="4"/>
        <v>430.54000000000008</v>
      </c>
      <c r="N31" s="198"/>
    </row>
    <row r="32" spans="1:16" ht="24.95" customHeight="1" x14ac:dyDescent="0.25">
      <c r="A32" s="433" t="s">
        <v>505</v>
      </c>
      <c r="B32" s="129" t="s">
        <v>506</v>
      </c>
      <c r="C32" s="129"/>
      <c r="D32" s="129">
        <v>11.5</v>
      </c>
      <c r="E32" s="197"/>
      <c r="F32" s="197">
        <v>11.5</v>
      </c>
      <c r="G32" s="197"/>
      <c r="H32" s="197">
        <v>11.5</v>
      </c>
      <c r="I32" s="197">
        <v>11.5</v>
      </c>
      <c r="J32" s="197">
        <v>11.5</v>
      </c>
      <c r="K32" s="197">
        <v>11.5</v>
      </c>
      <c r="L32" s="197">
        <v>11.5</v>
      </c>
      <c r="M32" s="197">
        <v>11.5</v>
      </c>
      <c r="N32" s="198"/>
    </row>
    <row r="33" spans="1:14" ht="24.95" customHeight="1" x14ac:dyDescent="0.25">
      <c r="A33" s="433" t="s">
        <v>507</v>
      </c>
      <c r="B33" s="129" t="s">
        <v>508</v>
      </c>
      <c r="C33" s="129"/>
      <c r="D33" s="129">
        <v>83.38</v>
      </c>
      <c r="E33" s="197"/>
      <c r="F33" s="197">
        <v>71.989999999999995</v>
      </c>
      <c r="G33" s="197"/>
      <c r="H33" s="197">
        <v>69.260000000000005</v>
      </c>
      <c r="I33" s="197">
        <v>66.2</v>
      </c>
      <c r="J33" s="197">
        <v>62.77</v>
      </c>
      <c r="K33" s="197">
        <v>58.92</v>
      </c>
      <c r="L33" s="197">
        <v>54.61</v>
      </c>
      <c r="M33" s="197">
        <v>49.77</v>
      </c>
      <c r="N33" s="198"/>
    </row>
    <row r="34" spans="1:14" ht="24.95" customHeight="1" x14ac:dyDescent="0.25">
      <c r="A34" s="433" t="s">
        <v>509</v>
      </c>
      <c r="B34" s="436" t="s">
        <v>510</v>
      </c>
      <c r="C34" s="436"/>
      <c r="D34" s="739" t="s">
        <v>1145</v>
      </c>
      <c r="E34" s="740"/>
      <c r="F34" s="740" t="s">
        <v>1145</v>
      </c>
      <c r="G34" s="740"/>
      <c r="H34" s="740" t="s">
        <v>1145</v>
      </c>
      <c r="I34" s="740" t="s">
        <v>1145</v>
      </c>
      <c r="J34" s="740" t="s">
        <v>1145</v>
      </c>
      <c r="K34" s="740" t="s">
        <v>1145</v>
      </c>
      <c r="L34" s="740" t="s">
        <v>1145</v>
      </c>
      <c r="M34" s="740" t="s">
        <v>1145</v>
      </c>
      <c r="N34" s="198"/>
    </row>
    <row r="35" spans="1:14" ht="24.95" customHeight="1" x14ac:dyDescent="0.25">
      <c r="A35" s="195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8"/>
    </row>
    <row r="36" spans="1:14" ht="24.95" customHeight="1" x14ac:dyDescent="0.3">
      <c r="A36" s="437">
        <v>3</v>
      </c>
      <c r="B36" s="128" t="s">
        <v>512</v>
      </c>
      <c r="C36" s="128"/>
      <c r="D36" s="128"/>
      <c r="E36" s="197"/>
      <c r="F36" s="197"/>
      <c r="G36" s="197"/>
      <c r="H36" s="197"/>
      <c r="I36" s="197"/>
      <c r="J36" s="197"/>
      <c r="K36" s="197"/>
      <c r="L36" s="197"/>
      <c r="M36" s="197"/>
      <c r="N36" s="198"/>
    </row>
    <row r="37" spans="1:14" ht="24.95" customHeight="1" x14ac:dyDescent="0.25">
      <c r="A37" s="433" t="s">
        <v>513</v>
      </c>
      <c r="B37" s="129" t="s">
        <v>242</v>
      </c>
      <c r="C37" s="129"/>
      <c r="D37" s="129"/>
      <c r="E37" s="197"/>
      <c r="F37" s="197"/>
      <c r="G37" s="197"/>
      <c r="H37" s="1339"/>
      <c r="I37" s="1339"/>
      <c r="J37" s="1339"/>
      <c r="K37" s="1339"/>
      <c r="L37" s="1339"/>
      <c r="M37" s="1339"/>
      <c r="N37" s="198"/>
    </row>
    <row r="38" spans="1:14" ht="24.95" customHeight="1" x14ac:dyDescent="0.25">
      <c r="A38" s="433" t="s">
        <v>513</v>
      </c>
      <c r="B38" s="129" t="s">
        <v>242</v>
      </c>
      <c r="C38" s="129"/>
      <c r="D38" s="129"/>
      <c r="E38" s="197"/>
      <c r="F38" s="197"/>
      <c r="G38" s="197"/>
      <c r="H38" s="197"/>
      <c r="I38" s="197"/>
      <c r="J38" s="197"/>
      <c r="K38" s="197"/>
      <c r="L38" s="197"/>
      <c r="M38" s="197"/>
      <c r="N38" s="198"/>
    </row>
    <row r="39" spans="1:14" ht="24.95" customHeight="1" x14ac:dyDescent="0.3">
      <c r="A39" s="437">
        <v>4</v>
      </c>
      <c r="B39" s="128" t="s">
        <v>514</v>
      </c>
      <c r="C39" s="128"/>
      <c r="D39" s="128"/>
      <c r="E39" s="197"/>
      <c r="F39" s="197"/>
      <c r="G39" s="197"/>
      <c r="H39" s="197"/>
      <c r="I39" s="197"/>
      <c r="J39" s="197"/>
      <c r="K39" s="197"/>
      <c r="L39" s="197"/>
      <c r="M39" s="197"/>
      <c r="N39" s="198"/>
    </row>
    <row r="40" spans="1:14" ht="24.95" customHeight="1" x14ac:dyDescent="0.25">
      <c r="A40" s="433" t="s">
        <v>491</v>
      </c>
      <c r="B40" s="129" t="s">
        <v>492</v>
      </c>
      <c r="C40" s="129"/>
      <c r="D40" s="129">
        <v>1107.6500000000001</v>
      </c>
      <c r="E40" s="197"/>
      <c r="F40" s="197">
        <f>F13+F25</f>
        <v>822.21</v>
      </c>
      <c r="G40" s="197"/>
      <c r="H40" s="197">
        <f t="shared" ref="H40:M40" si="5">H13+H25</f>
        <v>822.21</v>
      </c>
      <c r="I40" s="197">
        <f t="shared" si="5"/>
        <v>822.21</v>
      </c>
      <c r="J40" s="197">
        <f t="shared" si="5"/>
        <v>822.21</v>
      </c>
      <c r="K40" s="197">
        <f t="shared" si="5"/>
        <v>822.21</v>
      </c>
      <c r="L40" s="197">
        <f t="shared" si="5"/>
        <v>822.21</v>
      </c>
      <c r="M40" s="197">
        <f t="shared" si="5"/>
        <v>822.21</v>
      </c>
      <c r="N40" s="198"/>
    </row>
    <row r="41" spans="1:14" ht="24.95" customHeight="1" x14ac:dyDescent="0.25">
      <c r="A41" s="433" t="s">
        <v>493</v>
      </c>
      <c r="B41" s="129" t="s">
        <v>494</v>
      </c>
      <c r="C41" s="129"/>
      <c r="D41" s="129">
        <v>116.9</v>
      </c>
      <c r="E41" s="197"/>
      <c r="F41" s="197">
        <f t="shared" ref="F41:M46" si="6">F14+F26</f>
        <v>186.12</v>
      </c>
      <c r="G41" s="197"/>
      <c r="H41" s="197">
        <f t="shared" si="6"/>
        <v>208.62</v>
      </c>
      <c r="I41" s="197">
        <f t="shared" si="6"/>
        <v>233.85</v>
      </c>
      <c r="J41" s="197">
        <f t="shared" si="6"/>
        <v>262.14</v>
      </c>
      <c r="K41" s="197">
        <f t="shared" si="6"/>
        <v>293.86</v>
      </c>
      <c r="L41" s="197">
        <f t="shared" si="6"/>
        <v>329.43</v>
      </c>
      <c r="M41" s="197">
        <f t="shared" si="6"/>
        <v>369.31</v>
      </c>
      <c r="N41" s="198"/>
    </row>
    <row r="42" spans="1:14" ht="24.95" customHeight="1" x14ac:dyDescent="0.25">
      <c r="A42" s="433" t="s">
        <v>495</v>
      </c>
      <c r="B42" s="129" t="s">
        <v>496</v>
      </c>
      <c r="C42" s="129"/>
      <c r="D42" s="129">
        <v>990.75</v>
      </c>
      <c r="E42" s="197"/>
      <c r="F42" s="197">
        <f t="shared" si="6"/>
        <v>636.09</v>
      </c>
      <c r="G42" s="197"/>
      <c r="H42" s="197">
        <f t="shared" si="6"/>
        <v>613.59</v>
      </c>
      <c r="I42" s="197">
        <f t="shared" si="6"/>
        <v>588.36</v>
      </c>
      <c r="J42" s="197">
        <f t="shared" si="6"/>
        <v>560.07000000000005</v>
      </c>
      <c r="K42" s="197">
        <f t="shared" si="6"/>
        <v>528.35</v>
      </c>
      <c r="L42" s="197">
        <f t="shared" si="6"/>
        <v>492.78000000000003</v>
      </c>
      <c r="M42" s="197">
        <f t="shared" si="6"/>
        <v>452.90000000000003</v>
      </c>
      <c r="N42" s="198"/>
    </row>
    <row r="43" spans="1:14" ht="24.95" customHeight="1" x14ac:dyDescent="0.25">
      <c r="A43" s="433" t="s">
        <v>497</v>
      </c>
      <c r="B43" s="129" t="s">
        <v>498</v>
      </c>
      <c r="C43" s="129"/>
      <c r="D43" s="129">
        <v>0</v>
      </c>
      <c r="E43" s="197"/>
      <c r="F43" s="197">
        <v>0</v>
      </c>
      <c r="G43" s="197"/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8"/>
    </row>
    <row r="44" spans="1:14" ht="24.95" customHeight="1" x14ac:dyDescent="0.25">
      <c r="A44" s="433" t="s">
        <v>499</v>
      </c>
      <c r="B44" s="129" t="s">
        <v>500</v>
      </c>
      <c r="C44" s="129"/>
      <c r="D44" s="129">
        <v>354.66</v>
      </c>
      <c r="E44" s="197"/>
      <c r="F44" s="197">
        <f t="shared" si="6"/>
        <v>22.5</v>
      </c>
      <c r="G44" s="197"/>
      <c r="H44" s="197">
        <f t="shared" si="6"/>
        <v>25.23</v>
      </c>
      <c r="I44" s="197">
        <f t="shared" si="6"/>
        <v>28.29</v>
      </c>
      <c r="J44" s="197">
        <f t="shared" si="6"/>
        <v>31.72</v>
      </c>
      <c r="K44" s="197">
        <f t="shared" si="6"/>
        <v>35.57</v>
      </c>
      <c r="L44" s="197">
        <f t="shared" si="6"/>
        <v>39.880000000000003</v>
      </c>
      <c r="M44" s="197">
        <f t="shared" si="6"/>
        <v>44.72</v>
      </c>
      <c r="N44" s="198"/>
    </row>
    <row r="45" spans="1:14" ht="24.95" customHeight="1" x14ac:dyDescent="0.25">
      <c r="A45" s="433" t="s">
        <v>501</v>
      </c>
      <c r="B45" s="129" t="s">
        <v>502</v>
      </c>
      <c r="C45" s="129"/>
      <c r="D45" s="129">
        <v>636.09</v>
      </c>
      <c r="E45" s="197"/>
      <c r="F45" s="197">
        <f t="shared" si="6"/>
        <v>613.59</v>
      </c>
      <c r="G45" s="197"/>
      <c r="H45" s="197">
        <f t="shared" si="6"/>
        <v>588.36</v>
      </c>
      <c r="I45" s="197">
        <f t="shared" si="6"/>
        <v>560.07000000000005</v>
      </c>
      <c r="J45" s="197">
        <f t="shared" si="6"/>
        <v>528.35</v>
      </c>
      <c r="K45" s="197">
        <f t="shared" si="6"/>
        <v>492.78000000000003</v>
      </c>
      <c r="L45" s="197">
        <f t="shared" si="6"/>
        <v>452.90000000000003</v>
      </c>
      <c r="M45" s="197">
        <f t="shared" si="6"/>
        <v>408.18000000000006</v>
      </c>
      <c r="N45" s="198"/>
    </row>
    <row r="46" spans="1:14" ht="24.95" customHeight="1" x14ac:dyDescent="0.25">
      <c r="A46" s="433" t="s">
        <v>503</v>
      </c>
      <c r="B46" s="129" t="s">
        <v>504</v>
      </c>
      <c r="C46" s="129"/>
      <c r="D46" s="129">
        <v>871.87</v>
      </c>
      <c r="E46" s="197"/>
      <c r="F46" s="197">
        <f t="shared" si="6"/>
        <v>624.84</v>
      </c>
      <c r="G46" s="197"/>
      <c r="H46" s="197">
        <f t="shared" si="6"/>
        <v>600.97500000000002</v>
      </c>
      <c r="I46" s="197">
        <f t="shared" si="6"/>
        <v>574.21500000000003</v>
      </c>
      <c r="J46" s="197">
        <f t="shared" si="6"/>
        <v>544.21</v>
      </c>
      <c r="K46" s="197">
        <f t="shared" si="6"/>
        <v>510.56500000000005</v>
      </c>
      <c r="L46" s="197">
        <f t="shared" si="6"/>
        <v>472.84000000000003</v>
      </c>
      <c r="M46" s="197">
        <f t="shared" si="6"/>
        <v>430.54000000000008</v>
      </c>
      <c r="N46" s="198"/>
    </row>
    <row r="47" spans="1:14" ht="24.95" customHeight="1" x14ac:dyDescent="0.3">
      <c r="A47" s="433" t="s">
        <v>505</v>
      </c>
      <c r="B47" s="129" t="s">
        <v>515</v>
      </c>
      <c r="C47" s="129"/>
      <c r="D47" s="128">
        <v>95.24</v>
      </c>
      <c r="E47" s="1340"/>
      <c r="F47" s="1340">
        <f>F21+F33</f>
        <v>71.989999999999995</v>
      </c>
      <c r="G47" s="1340"/>
      <c r="H47" s="1340">
        <f>H21+H33</f>
        <v>69.260000000000005</v>
      </c>
      <c r="I47" s="1433">
        <f t="shared" ref="I47:M47" si="7">I21+I33</f>
        <v>66.2</v>
      </c>
      <c r="J47" s="1340">
        <f t="shared" si="7"/>
        <v>62.77</v>
      </c>
      <c r="K47" s="1340">
        <f t="shared" si="7"/>
        <v>58.92</v>
      </c>
      <c r="L47" s="1340">
        <f t="shared" si="7"/>
        <v>54.61</v>
      </c>
      <c r="M47" s="1340">
        <f t="shared" si="7"/>
        <v>49.77</v>
      </c>
      <c r="N47" s="198"/>
    </row>
    <row r="48" spans="1:14" ht="24.95" customHeight="1" x14ac:dyDescent="0.3">
      <c r="A48" s="438" t="s">
        <v>507</v>
      </c>
      <c r="B48" s="128" t="s">
        <v>516</v>
      </c>
      <c r="C48" s="129"/>
      <c r="D48" s="129">
        <v>11.5</v>
      </c>
      <c r="E48" s="197"/>
      <c r="F48" s="197">
        <v>11.5</v>
      </c>
      <c r="G48" s="197"/>
      <c r="H48" s="197">
        <v>11.5</v>
      </c>
      <c r="I48" s="197">
        <v>11.5</v>
      </c>
      <c r="J48" s="197">
        <v>11.5</v>
      </c>
      <c r="K48" s="197">
        <v>11.5</v>
      </c>
      <c r="L48" s="197">
        <v>11.5</v>
      </c>
      <c r="M48" s="197">
        <v>11.5</v>
      </c>
      <c r="N48" s="198"/>
    </row>
    <row r="49" spans="1:14" ht="24.95" customHeight="1" thickBot="1" x14ac:dyDescent="0.3">
      <c r="A49" s="295"/>
      <c r="B49" s="296"/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7"/>
    </row>
    <row r="50" spans="1:14" s="55" customFormat="1" ht="18" customHeight="1" x14ac:dyDescent="0.25">
      <c r="A50" s="207"/>
    </row>
    <row r="51" spans="1:14" s="55" customFormat="1" ht="18" x14ac:dyDescent="0.25">
      <c r="A51" s="84"/>
      <c r="B51" s="1272" t="str">
        <f>'D3.5_2019-20_to 2026-27_Sbmtd'!B327</f>
        <v>For KINESCO Power and Utilities Pvt. Ltd.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1273"/>
    </row>
    <row r="52" spans="1:14" ht="15.75" x14ac:dyDescent="0.25">
      <c r="B52" s="1272"/>
      <c r="N52" s="1273"/>
    </row>
    <row r="53" spans="1:14" ht="15.75" x14ac:dyDescent="0.25">
      <c r="B53" s="1272"/>
      <c r="N53" s="1273"/>
    </row>
    <row r="54" spans="1:14" ht="15.75" x14ac:dyDescent="0.25">
      <c r="B54" s="1272"/>
      <c r="N54" s="1273"/>
    </row>
    <row r="55" spans="1:14" ht="15.75" x14ac:dyDescent="0.25">
      <c r="B55" s="1272"/>
      <c r="N55" s="1273"/>
    </row>
    <row r="56" spans="1:14" ht="15.75" x14ac:dyDescent="0.25">
      <c r="B56" s="1272" t="str">
        <f>'D3.5_2019-20_to 2026-27_Sbmtd'!B332</f>
        <v>T M AJITHKUMAR</v>
      </c>
      <c r="N56" s="1273"/>
    </row>
    <row r="57" spans="1:14" ht="15.75" x14ac:dyDescent="0.25">
      <c r="B57" s="1272" t="str">
        <f>'D3.5_2019-20_to 2026-27_Sbmtd'!B333</f>
        <v>CHIEF EXECUTIVE OFFICER</v>
      </c>
      <c r="N57" s="1273"/>
    </row>
    <row r="58" spans="1:14" ht="15.75" x14ac:dyDescent="0.25">
      <c r="B58" s="1272"/>
      <c r="N58" s="1273"/>
    </row>
    <row r="59" spans="1:14" ht="15.75" x14ac:dyDescent="0.25">
      <c r="B59" s="1272" t="str">
        <f>'D3.5_2019-20_to 2026-27_Sbmtd'!B335</f>
        <v>Place: Kakkanad, Kochi</v>
      </c>
      <c r="N59" s="1273"/>
    </row>
    <row r="60" spans="1:14" ht="15.75" x14ac:dyDescent="0.25">
      <c r="B60" s="1272" t="str">
        <f>'D3.5_2019-20_to 2026-27_Sbmtd'!B336</f>
        <v>Date: --/--/----</v>
      </c>
      <c r="N60" s="1273"/>
    </row>
    <row r="61" spans="1:14" ht="15.75" x14ac:dyDescent="0.25">
      <c r="B61" s="1272"/>
    </row>
    <row r="62" spans="1:14" ht="15.75" x14ac:dyDescent="0.25">
      <c r="B62" s="1272"/>
    </row>
    <row r="63" spans="1:14" ht="15.75" x14ac:dyDescent="0.25">
      <c r="B63" s="1272"/>
    </row>
    <row r="64" spans="1:14" ht="15.75" x14ac:dyDescent="0.25">
      <c r="B64" s="1272"/>
    </row>
    <row r="65" spans="2:2" ht="15.75" x14ac:dyDescent="0.25">
      <c r="B65" s="1272"/>
    </row>
    <row r="66" spans="2:2" ht="15.75" x14ac:dyDescent="0.25">
      <c r="B66" s="1272"/>
    </row>
    <row r="67" spans="2:2" ht="15.75" x14ac:dyDescent="0.25">
      <c r="B67" s="1272"/>
    </row>
  </sheetData>
  <mergeCells count="7">
    <mergeCell ref="A2:N2"/>
    <mergeCell ref="A4:N4"/>
    <mergeCell ref="A9:A10"/>
    <mergeCell ref="B9:B10"/>
    <mergeCell ref="C9:D9"/>
    <mergeCell ref="E9:F9"/>
    <mergeCell ref="N9:N10"/>
  </mergeCells>
  <printOptions horizontalCentered="1" verticalCentered="1"/>
  <pageMargins left="0.31496062992125984" right="0.43307086614173229" top="0.39370078740157483" bottom="0.35433070866141736" header="0.23622047244094491" footer="0.19685039370078741"/>
  <pageSetup paperSize="9" scale="38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FFC000"/>
    <pageSetUpPr fitToPage="1"/>
  </sheetPr>
  <dimension ref="A1:O67"/>
  <sheetViews>
    <sheetView view="pageBreakPreview" zoomScale="70" zoomScaleNormal="70" zoomScaleSheetLayoutView="70" workbookViewId="0">
      <selection activeCell="J64" sqref="J64"/>
    </sheetView>
  </sheetViews>
  <sheetFormatPr defaultColWidth="10.6640625" defaultRowHeight="12.75" x14ac:dyDescent="0.2"/>
  <cols>
    <col min="1" max="1" width="6.5" style="54" customWidth="1"/>
    <col min="2" max="2" width="65" style="54" customWidth="1"/>
    <col min="3" max="3" width="21.33203125" style="54" customWidth="1"/>
    <col min="4" max="12" width="22" style="54" customWidth="1"/>
    <col min="13" max="13" width="16.33203125" style="54" customWidth="1"/>
    <col min="14" max="14" width="13.1640625" style="54" customWidth="1"/>
    <col min="15" max="261" width="10.6640625" style="54"/>
    <col min="262" max="262" width="6.5" style="54" customWidth="1"/>
    <col min="263" max="263" width="95.5" style="54" customWidth="1"/>
    <col min="264" max="264" width="21.1640625" style="54" customWidth="1"/>
    <col min="265" max="265" width="20.83203125" style="54" customWidth="1"/>
    <col min="266" max="266" width="15.33203125" style="54" customWidth="1"/>
    <col min="267" max="267" width="17.83203125" style="54" customWidth="1"/>
    <col min="268" max="268" width="38.6640625" style="54" customWidth="1"/>
    <col min="269" max="269" width="15.5" style="54" customWidth="1"/>
    <col min="270" max="270" width="13.1640625" style="54" customWidth="1"/>
    <col min="271" max="517" width="10.6640625" style="54"/>
    <col min="518" max="518" width="6.5" style="54" customWidth="1"/>
    <col min="519" max="519" width="95.5" style="54" customWidth="1"/>
    <col min="520" max="520" width="21.1640625" style="54" customWidth="1"/>
    <col min="521" max="521" width="20.83203125" style="54" customWidth="1"/>
    <col min="522" max="522" width="15.33203125" style="54" customWidth="1"/>
    <col min="523" max="523" width="17.83203125" style="54" customWidth="1"/>
    <col min="524" max="524" width="38.6640625" style="54" customWidth="1"/>
    <col min="525" max="525" width="15.5" style="54" customWidth="1"/>
    <col min="526" max="526" width="13.1640625" style="54" customWidth="1"/>
    <col min="527" max="773" width="10.6640625" style="54"/>
    <col min="774" max="774" width="6.5" style="54" customWidth="1"/>
    <col min="775" max="775" width="95.5" style="54" customWidth="1"/>
    <col min="776" max="776" width="21.1640625" style="54" customWidth="1"/>
    <col min="777" max="777" width="20.83203125" style="54" customWidth="1"/>
    <col min="778" max="778" width="15.33203125" style="54" customWidth="1"/>
    <col min="779" max="779" width="17.83203125" style="54" customWidth="1"/>
    <col min="780" max="780" width="38.6640625" style="54" customWidth="1"/>
    <col min="781" max="781" width="15.5" style="54" customWidth="1"/>
    <col min="782" max="782" width="13.1640625" style="54" customWidth="1"/>
    <col min="783" max="1029" width="10.6640625" style="54"/>
    <col min="1030" max="1030" width="6.5" style="54" customWidth="1"/>
    <col min="1031" max="1031" width="95.5" style="54" customWidth="1"/>
    <col min="1032" max="1032" width="21.1640625" style="54" customWidth="1"/>
    <col min="1033" max="1033" width="20.83203125" style="54" customWidth="1"/>
    <col min="1034" max="1034" width="15.33203125" style="54" customWidth="1"/>
    <col min="1035" max="1035" width="17.83203125" style="54" customWidth="1"/>
    <col min="1036" max="1036" width="38.6640625" style="54" customWidth="1"/>
    <col min="1037" max="1037" width="15.5" style="54" customWidth="1"/>
    <col min="1038" max="1038" width="13.1640625" style="54" customWidth="1"/>
    <col min="1039" max="1285" width="10.6640625" style="54"/>
    <col min="1286" max="1286" width="6.5" style="54" customWidth="1"/>
    <col min="1287" max="1287" width="95.5" style="54" customWidth="1"/>
    <col min="1288" max="1288" width="21.1640625" style="54" customWidth="1"/>
    <col min="1289" max="1289" width="20.83203125" style="54" customWidth="1"/>
    <col min="1290" max="1290" width="15.33203125" style="54" customWidth="1"/>
    <col min="1291" max="1291" width="17.83203125" style="54" customWidth="1"/>
    <col min="1292" max="1292" width="38.6640625" style="54" customWidth="1"/>
    <col min="1293" max="1293" width="15.5" style="54" customWidth="1"/>
    <col min="1294" max="1294" width="13.1640625" style="54" customWidth="1"/>
    <col min="1295" max="1541" width="10.6640625" style="54"/>
    <col min="1542" max="1542" width="6.5" style="54" customWidth="1"/>
    <col min="1543" max="1543" width="95.5" style="54" customWidth="1"/>
    <col min="1544" max="1544" width="21.1640625" style="54" customWidth="1"/>
    <col min="1545" max="1545" width="20.83203125" style="54" customWidth="1"/>
    <col min="1546" max="1546" width="15.33203125" style="54" customWidth="1"/>
    <col min="1547" max="1547" width="17.83203125" style="54" customWidth="1"/>
    <col min="1548" max="1548" width="38.6640625" style="54" customWidth="1"/>
    <col min="1549" max="1549" width="15.5" style="54" customWidth="1"/>
    <col min="1550" max="1550" width="13.1640625" style="54" customWidth="1"/>
    <col min="1551" max="1797" width="10.6640625" style="54"/>
    <col min="1798" max="1798" width="6.5" style="54" customWidth="1"/>
    <col min="1799" max="1799" width="95.5" style="54" customWidth="1"/>
    <col min="1800" max="1800" width="21.1640625" style="54" customWidth="1"/>
    <col min="1801" max="1801" width="20.83203125" style="54" customWidth="1"/>
    <col min="1802" max="1802" width="15.33203125" style="54" customWidth="1"/>
    <col min="1803" max="1803" width="17.83203125" style="54" customWidth="1"/>
    <col min="1804" max="1804" width="38.6640625" style="54" customWidth="1"/>
    <col min="1805" max="1805" width="15.5" style="54" customWidth="1"/>
    <col min="1806" max="1806" width="13.1640625" style="54" customWidth="1"/>
    <col min="1807" max="2053" width="10.6640625" style="54"/>
    <col min="2054" max="2054" width="6.5" style="54" customWidth="1"/>
    <col min="2055" max="2055" width="95.5" style="54" customWidth="1"/>
    <col min="2056" max="2056" width="21.1640625" style="54" customWidth="1"/>
    <col min="2057" max="2057" width="20.83203125" style="54" customWidth="1"/>
    <col min="2058" max="2058" width="15.33203125" style="54" customWidth="1"/>
    <col min="2059" max="2059" width="17.83203125" style="54" customWidth="1"/>
    <col min="2060" max="2060" width="38.6640625" style="54" customWidth="1"/>
    <col min="2061" max="2061" width="15.5" style="54" customWidth="1"/>
    <col min="2062" max="2062" width="13.1640625" style="54" customWidth="1"/>
    <col min="2063" max="2309" width="10.6640625" style="54"/>
    <col min="2310" max="2310" width="6.5" style="54" customWidth="1"/>
    <col min="2311" max="2311" width="95.5" style="54" customWidth="1"/>
    <col min="2312" max="2312" width="21.1640625" style="54" customWidth="1"/>
    <col min="2313" max="2313" width="20.83203125" style="54" customWidth="1"/>
    <col min="2314" max="2314" width="15.33203125" style="54" customWidth="1"/>
    <col min="2315" max="2315" width="17.83203125" style="54" customWidth="1"/>
    <col min="2316" max="2316" width="38.6640625" style="54" customWidth="1"/>
    <col min="2317" max="2317" width="15.5" style="54" customWidth="1"/>
    <col min="2318" max="2318" width="13.1640625" style="54" customWidth="1"/>
    <col min="2319" max="2565" width="10.6640625" style="54"/>
    <col min="2566" max="2566" width="6.5" style="54" customWidth="1"/>
    <col min="2567" max="2567" width="95.5" style="54" customWidth="1"/>
    <col min="2568" max="2568" width="21.1640625" style="54" customWidth="1"/>
    <col min="2569" max="2569" width="20.83203125" style="54" customWidth="1"/>
    <col min="2570" max="2570" width="15.33203125" style="54" customWidth="1"/>
    <col min="2571" max="2571" width="17.83203125" style="54" customWidth="1"/>
    <col min="2572" max="2572" width="38.6640625" style="54" customWidth="1"/>
    <col min="2573" max="2573" width="15.5" style="54" customWidth="1"/>
    <col min="2574" max="2574" width="13.1640625" style="54" customWidth="1"/>
    <col min="2575" max="2821" width="10.6640625" style="54"/>
    <col min="2822" max="2822" width="6.5" style="54" customWidth="1"/>
    <col min="2823" max="2823" width="95.5" style="54" customWidth="1"/>
    <col min="2824" max="2824" width="21.1640625" style="54" customWidth="1"/>
    <col min="2825" max="2825" width="20.83203125" style="54" customWidth="1"/>
    <col min="2826" max="2826" width="15.33203125" style="54" customWidth="1"/>
    <col min="2827" max="2827" width="17.83203125" style="54" customWidth="1"/>
    <col min="2828" max="2828" width="38.6640625" style="54" customWidth="1"/>
    <col min="2829" max="2829" width="15.5" style="54" customWidth="1"/>
    <col min="2830" max="2830" width="13.1640625" style="54" customWidth="1"/>
    <col min="2831" max="3077" width="10.6640625" style="54"/>
    <col min="3078" max="3078" width="6.5" style="54" customWidth="1"/>
    <col min="3079" max="3079" width="95.5" style="54" customWidth="1"/>
    <col min="3080" max="3080" width="21.1640625" style="54" customWidth="1"/>
    <col min="3081" max="3081" width="20.83203125" style="54" customWidth="1"/>
    <col min="3082" max="3082" width="15.33203125" style="54" customWidth="1"/>
    <col min="3083" max="3083" width="17.83203125" style="54" customWidth="1"/>
    <col min="3084" max="3084" width="38.6640625" style="54" customWidth="1"/>
    <col min="3085" max="3085" width="15.5" style="54" customWidth="1"/>
    <col min="3086" max="3086" width="13.1640625" style="54" customWidth="1"/>
    <col min="3087" max="3333" width="10.6640625" style="54"/>
    <col min="3334" max="3334" width="6.5" style="54" customWidth="1"/>
    <col min="3335" max="3335" width="95.5" style="54" customWidth="1"/>
    <col min="3336" max="3336" width="21.1640625" style="54" customWidth="1"/>
    <col min="3337" max="3337" width="20.83203125" style="54" customWidth="1"/>
    <col min="3338" max="3338" width="15.33203125" style="54" customWidth="1"/>
    <col min="3339" max="3339" width="17.83203125" style="54" customWidth="1"/>
    <col min="3340" max="3340" width="38.6640625" style="54" customWidth="1"/>
    <col min="3341" max="3341" width="15.5" style="54" customWidth="1"/>
    <col min="3342" max="3342" width="13.1640625" style="54" customWidth="1"/>
    <col min="3343" max="3589" width="10.6640625" style="54"/>
    <col min="3590" max="3590" width="6.5" style="54" customWidth="1"/>
    <col min="3591" max="3591" width="95.5" style="54" customWidth="1"/>
    <col min="3592" max="3592" width="21.1640625" style="54" customWidth="1"/>
    <col min="3593" max="3593" width="20.83203125" style="54" customWidth="1"/>
    <col min="3594" max="3594" width="15.33203125" style="54" customWidth="1"/>
    <col min="3595" max="3595" width="17.83203125" style="54" customWidth="1"/>
    <col min="3596" max="3596" width="38.6640625" style="54" customWidth="1"/>
    <col min="3597" max="3597" width="15.5" style="54" customWidth="1"/>
    <col min="3598" max="3598" width="13.1640625" style="54" customWidth="1"/>
    <col min="3599" max="3845" width="10.6640625" style="54"/>
    <col min="3846" max="3846" width="6.5" style="54" customWidth="1"/>
    <col min="3847" max="3847" width="95.5" style="54" customWidth="1"/>
    <col min="3848" max="3848" width="21.1640625" style="54" customWidth="1"/>
    <col min="3849" max="3849" width="20.83203125" style="54" customWidth="1"/>
    <col min="3850" max="3850" width="15.33203125" style="54" customWidth="1"/>
    <col min="3851" max="3851" width="17.83203125" style="54" customWidth="1"/>
    <col min="3852" max="3852" width="38.6640625" style="54" customWidth="1"/>
    <col min="3853" max="3853" width="15.5" style="54" customWidth="1"/>
    <col min="3854" max="3854" width="13.1640625" style="54" customWidth="1"/>
    <col min="3855" max="4101" width="10.6640625" style="54"/>
    <col min="4102" max="4102" width="6.5" style="54" customWidth="1"/>
    <col min="4103" max="4103" width="95.5" style="54" customWidth="1"/>
    <col min="4104" max="4104" width="21.1640625" style="54" customWidth="1"/>
    <col min="4105" max="4105" width="20.83203125" style="54" customWidth="1"/>
    <col min="4106" max="4106" width="15.33203125" style="54" customWidth="1"/>
    <col min="4107" max="4107" width="17.83203125" style="54" customWidth="1"/>
    <col min="4108" max="4108" width="38.6640625" style="54" customWidth="1"/>
    <col min="4109" max="4109" width="15.5" style="54" customWidth="1"/>
    <col min="4110" max="4110" width="13.1640625" style="54" customWidth="1"/>
    <col min="4111" max="4357" width="10.6640625" style="54"/>
    <col min="4358" max="4358" width="6.5" style="54" customWidth="1"/>
    <col min="4359" max="4359" width="95.5" style="54" customWidth="1"/>
    <col min="4360" max="4360" width="21.1640625" style="54" customWidth="1"/>
    <col min="4361" max="4361" width="20.83203125" style="54" customWidth="1"/>
    <col min="4362" max="4362" width="15.33203125" style="54" customWidth="1"/>
    <col min="4363" max="4363" width="17.83203125" style="54" customWidth="1"/>
    <col min="4364" max="4364" width="38.6640625" style="54" customWidth="1"/>
    <col min="4365" max="4365" width="15.5" style="54" customWidth="1"/>
    <col min="4366" max="4366" width="13.1640625" style="54" customWidth="1"/>
    <col min="4367" max="4613" width="10.6640625" style="54"/>
    <col min="4614" max="4614" width="6.5" style="54" customWidth="1"/>
    <col min="4615" max="4615" width="95.5" style="54" customWidth="1"/>
    <col min="4616" max="4616" width="21.1640625" style="54" customWidth="1"/>
    <col min="4617" max="4617" width="20.83203125" style="54" customWidth="1"/>
    <col min="4618" max="4618" width="15.33203125" style="54" customWidth="1"/>
    <col min="4619" max="4619" width="17.83203125" style="54" customWidth="1"/>
    <col min="4620" max="4620" width="38.6640625" style="54" customWidth="1"/>
    <col min="4621" max="4621" width="15.5" style="54" customWidth="1"/>
    <col min="4622" max="4622" width="13.1640625" style="54" customWidth="1"/>
    <col min="4623" max="4869" width="10.6640625" style="54"/>
    <col min="4870" max="4870" width="6.5" style="54" customWidth="1"/>
    <col min="4871" max="4871" width="95.5" style="54" customWidth="1"/>
    <col min="4872" max="4872" width="21.1640625" style="54" customWidth="1"/>
    <col min="4873" max="4873" width="20.83203125" style="54" customWidth="1"/>
    <col min="4874" max="4874" width="15.33203125" style="54" customWidth="1"/>
    <col min="4875" max="4875" width="17.83203125" style="54" customWidth="1"/>
    <col min="4876" max="4876" width="38.6640625" style="54" customWidth="1"/>
    <col min="4877" max="4877" width="15.5" style="54" customWidth="1"/>
    <col min="4878" max="4878" width="13.1640625" style="54" customWidth="1"/>
    <col min="4879" max="5125" width="10.6640625" style="54"/>
    <col min="5126" max="5126" width="6.5" style="54" customWidth="1"/>
    <col min="5127" max="5127" width="95.5" style="54" customWidth="1"/>
    <col min="5128" max="5128" width="21.1640625" style="54" customWidth="1"/>
    <col min="5129" max="5129" width="20.83203125" style="54" customWidth="1"/>
    <col min="5130" max="5130" width="15.33203125" style="54" customWidth="1"/>
    <col min="5131" max="5131" width="17.83203125" style="54" customWidth="1"/>
    <col min="5132" max="5132" width="38.6640625" style="54" customWidth="1"/>
    <col min="5133" max="5133" width="15.5" style="54" customWidth="1"/>
    <col min="5134" max="5134" width="13.1640625" style="54" customWidth="1"/>
    <col min="5135" max="5381" width="10.6640625" style="54"/>
    <col min="5382" max="5382" width="6.5" style="54" customWidth="1"/>
    <col min="5383" max="5383" width="95.5" style="54" customWidth="1"/>
    <col min="5384" max="5384" width="21.1640625" style="54" customWidth="1"/>
    <col min="5385" max="5385" width="20.83203125" style="54" customWidth="1"/>
    <col min="5386" max="5386" width="15.33203125" style="54" customWidth="1"/>
    <col min="5387" max="5387" width="17.83203125" style="54" customWidth="1"/>
    <col min="5388" max="5388" width="38.6640625" style="54" customWidth="1"/>
    <col min="5389" max="5389" width="15.5" style="54" customWidth="1"/>
    <col min="5390" max="5390" width="13.1640625" style="54" customWidth="1"/>
    <col min="5391" max="5637" width="10.6640625" style="54"/>
    <col min="5638" max="5638" width="6.5" style="54" customWidth="1"/>
    <col min="5639" max="5639" width="95.5" style="54" customWidth="1"/>
    <col min="5640" max="5640" width="21.1640625" style="54" customWidth="1"/>
    <col min="5641" max="5641" width="20.83203125" style="54" customWidth="1"/>
    <col min="5642" max="5642" width="15.33203125" style="54" customWidth="1"/>
    <col min="5643" max="5643" width="17.83203125" style="54" customWidth="1"/>
    <col min="5644" max="5644" width="38.6640625" style="54" customWidth="1"/>
    <col min="5645" max="5645" width="15.5" style="54" customWidth="1"/>
    <col min="5646" max="5646" width="13.1640625" style="54" customWidth="1"/>
    <col min="5647" max="5893" width="10.6640625" style="54"/>
    <col min="5894" max="5894" width="6.5" style="54" customWidth="1"/>
    <col min="5895" max="5895" width="95.5" style="54" customWidth="1"/>
    <col min="5896" max="5896" width="21.1640625" style="54" customWidth="1"/>
    <col min="5897" max="5897" width="20.83203125" style="54" customWidth="1"/>
    <col min="5898" max="5898" width="15.33203125" style="54" customWidth="1"/>
    <col min="5899" max="5899" width="17.83203125" style="54" customWidth="1"/>
    <col min="5900" max="5900" width="38.6640625" style="54" customWidth="1"/>
    <col min="5901" max="5901" width="15.5" style="54" customWidth="1"/>
    <col min="5902" max="5902" width="13.1640625" style="54" customWidth="1"/>
    <col min="5903" max="6149" width="10.6640625" style="54"/>
    <col min="6150" max="6150" width="6.5" style="54" customWidth="1"/>
    <col min="6151" max="6151" width="95.5" style="54" customWidth="1"/>
    <col min="6152" max="6152" width="21.1640625" style="54" customWidth="1"/>
    <col min="6153" max="6153" width="20.83203125" style="54" customWidth="1"/>
    <col min="6154" max="6154" width="15.33203125" style="54" customWidth="1"/>
    <col min="6155" max="6155" width="17.83203125" style="54" customWidth="1"/>
    <col min="6156" max="6156" width="38.6640625" style="54" customWidth="1"/>
    <col min="6157" max="6157" width="15.5" style="54" customWidth="1"/>
    <col min="6158" max="6158" width="13.1640625" style="54" customWidth="1"/>
    <col min="6159" max="6405" width="10.6640625" style="54"/>
    <col min="6406" max="6406" width="6.5" style="54" customWidth="1"/>
    <col min="6407" max="6407" width="95.5" style="54" customWidth="1"/>
    <col min="6408" max="6408" width="21.1640625" style="54" customWidth="1"/>
    <col min="6409" max="6409" width="20.83203125" style="54" customWidth="1"/>
    <col min="6410" max="6410" width="15.33203125" style="54" customWidth="1"/>
    <col min="6411" max="6411" width="17.83203125" style="54" customWidth="1"/>
    <col min="6412" max="6412" width="38.6640625" style="54" customWidth="1"/>
    <col min="6413" max="6413" width="15.5" style="54" customWidth="1"/>
    <col min="6414" max="6414" width="13.1640625" style="54" customWidth="1"/>
    <col min="6415" max="6661" width="10.6640625" style="54"/>
    <col min="6662" max="6662" width="6.5" style="54" customWidth="1"/>
    <col min="6663" max="6663" width="95.5" style="54" customWidth="1"/>
    <col min="6664" max="6664" width="21.1640625" style="54" customWidth="1"/>
    <col min="6665" max="6665" width="20.83203125" style="54" customWidth="1"/>
    <col min="6666" max="6666" width="15.33203125" style="54" customWidth="1"/>
    <col min="6667" max="6667" width="17.83203125" style="54" customWidth="1"/>
    <col min="6668" max="6668" width="38.6640625" style="54" customWidth="1"/>
    <col min="6669" max="6669" width="15.5" style="54" customWidth="1"/>
    <col min="6670" max="6670" width="13.1640625" style="54" customWidth="1"/>
    <col min="6671" max="6917" width="10.6640625" style="54"/>
    <col min="6918" max="6918" width="6.5" style="54" customWidth="1"/>
    <col min="6919" max="6919" width="95.5" style="54" customWidth="1"/>
    <col min="6920" max="6920" width="21.1640625" style="54" customWidth="1"/>
    <col min="6921" max="6921" width="20.83203125" style="54" customWidth="1"/>
    <col min="6922" max="6922" width="15.33203125" style="54" customWidth="1"/>
    <col min="6923" max="6923" width="17.83203125" style="54" customWidth="1"/>
    <col min="6924" max="6924" width="38.6640625" style="54" customWidth="1"/>
    <col min="6925" max="6925" width="15.5" style="54" customWidth="1"/>
    <col min="6926" max="6926" width="13.1640625" style="54" customWidth="1"/>
    <col min="6927" max="7173" width="10.6640625" style="54"/>
    <col min="7174" max="7174" width="6.5" style="54" customWidth="1"/>
    <col min="7175" max="7175" width="95.5" style="54" customWidth="1"/>
    <col min="7176" max="7176" width="21.1640625" style="54" customWidth="1"/>
    <col min="7177" max="7177" width="20.83203125" style="54" customWidth="1"/>
    <col min="7178" max="7178" width="15.33203125" style="54" customWidth="1"/>
    <col min="7179" max="7179" width="17.83203125" style="54" customWidth="1"/>
    <col min="7180" max="7180" width="38.6640625" style="54" customWidth="1"/>
    <col min="7181" max="7181" width="15.5" style="54" customWidth="1"/>
    <col min="7182" max="7182" width="13.1640625" style="54" customWidth="1"/>
    <col min="7183" max="7429" width="10.6640625" style="54"/>
    <col min="7430" max="7430" width="6.5" style="54" customWidth="1"/>
    <col min="7431" max="7431" width="95.5" style="54" customWidth="1"/>
    <col min="7432" max="7432" width="21.1640625" style="54" customWidth="1"/>
    <col min="7433" max="7433" width="20.83203125" style="54" customWidth="1"/>
    <col min="7434" max="7434" width="15.33203125" style="54" customWidth="1"/>
    <col min="7435" max="7435" width="17.83203125" style="54" customWidth="1"/>
    <col min="7436" max="7436" width="38.6640625" style="54" customWidth="1"/>
    <col min="7437" max="7437" width="15.5" style="54" customWidth="1"/>
    <col min="7438" max="7438" width="13.1640625" style="54" customWidth="1"/>
    <col min="7439" max="7685" width="10.6640625" style="54"/>
    <col min="7686" max="7686" width="6.5" style="54" customWidth="1"/>
    <col min="7687" max="7687" width="95.5" style="54" customWidth="1"/>
    <col min="7688" max="7688" width="21.1640625" style="54" customWidth="1"/>
    <col min="7689" max="7689" width="20.83203125" style="54" customWidth="1"/>
    <col min="7690" max="7690" width="15.33203125" style="54" customWidth="1"/>
    <col min="7691" max="7691" width="17.83203125" style="54" customWidth="1"/>
    <col min="7692" max="7692" width="38.6640625" style="54" customWidth="1"/>
    <col min="7693" max="7693" width="15.5" style="54" customWidth="1"/>
    <col min="7694" max="7694" width="13.1640625" style="54" customWidth="1"/>
    <col min="7695" max="7941" width="10.6640625" style="54"/>
    <col min="7942" max="7942" width="6.5" style="54" customWidth="1"/>
    <col min="7943" max="7943" width="95.5" style="54" customWidth="1"/>
    <col min="7944" max="7944" width="21.1640625" style="54" customWidth="1"/>
    <col min="7945" max="7945" width="20.83203125" style="54" customWidth="1"/>
    <col min="7946" max="7946" width="15.33203125" style="54" customWidth="1"/>
    <col min="7947" max="7947" width="17.83203125" style="54" customWidth="1"/>
    <col min="7948" max="7948" width="38.6640625" style="54" customWidth="1"/>
    <col min="7949" max="7949" width="15.5" style="54" customWidth="1"/>
    <col min="7950" max="7950" width="13.1640625" style="54" customWidth="1"/>
    <col min="7951" max="8197" width="10.6640625" style="54"/>
    <col min="8198" max="8198" width="6.5" style="54" customWidth="1"/>
    <col min="8199" max="8199" width="95.5" style="54" customWidth="1"/>
    <col min="8200" max="8200" width="21.1640625" style="54" customWidth="1"/>
    <col min="8201" max="8201" width="20.83203125" style="54" customWidth="1"/>
    <col min="8202" max="8202" width="15.33203125" style="54" customWidth="1"/>
    <col min="8203" max="8203" width="17.83203125" style="54" customWidth="1"/>
    <col min="8204" max="8204" width="38.6640625" style="54" customWidth="1"/>
    <col min="8205" max="8205" width="15.5" style="54" customWidth="1"/>
    <col min="8206" max="8206" width="13.1640625" style="54" customWidth="1"/>
    <col min="8207" max="8453" width="10.6640625" style="54"/>
    <col min="8454" max="8454" width="6.5" style="54" customWidth="1"/>
    <col min="8455" max="8455" width="95.5" style="54" customWidth="1"/>
    <col min="8456" max="8456" width="21.1640625" style="54" customWidth="1"/>
    <col min="8457" max="8457" width="20.83203125" style="54" customWidth="1"/>
    <col min="8458" max="8458" width="15.33203125" style="54" customWidth="1"/>
    <col min="8459" max="8459" width="17.83203125" style="54" customWidth="1"/>
    <col min="8460" max="8460" width="38.6640625" style="54" customWidth="1"/>
    <col min="8461" max="8461" width="15.5" style="54" customWidth="1"/>
    <col min="8462" max="8462" width="13.1640625" style="54" customWidth="1"/>
    <col min="8463" max="8709" width="10.6640625" style="54"/>
    <col min="8710" max="8710" width="6.5" style="54" customWidth="1"/>
    <col min="8711" max="8711" width="95.5" style="54" customWidth="1"/>
    <col min="8712" max="8712" width="21.1640625" style="54" customWidth="1"/>
    <col min="8713" max="8713" width="20.83203125" style="54" customWidth="1"/>
    <col min="8714" max="8714" width="15.33203125" style="54" customWidth="1"/>
    <col min="8715" max="8715" width="17.83203125" style="54" customWidth="1"/>
    <col min="8716" max="8716" width="38.6640625" style="54" customWidth="1"/>
    <col min="8717" max="8717" width="15.5" style="54" customWidth="1"/>
    <col min="8718" max="8718" width="13.1640625" style="54" customWidth="1"/>
    <col min="8719" max="8965" width="10.6640625" style="54"/>
    <col min="8966" max="8966" width="6.5" style="54" customWidth="1"/>
    <col min="8967" max="8967" width="95.5" style="54" customWidth="1"/>
    <col min="8968" max="8968" width="21.1640625" style="54" customWidth="1"/>
    <col min="8969" max="8969" width="20.83203125" style="54" customWidth="1"/>
    <col min="8970" max="8970" width="15.33203125" style="54" customWidth="1"/>
    <col min="8971" max="8971" width="17.83203125" style="54" customWidth="1"/>
    <col min="8972" max="8972" width="38.6640625" style="54" customWidth="1"/>
    <col min="8973" max="8973" width="15.5" style="54" customWidth="1"/>
    <col min="8974" max="8974" width="13.1640625" style="54" customWidth="1"/>
    <col min="8975" max="9221" width="10.6640625" style="54"/>
    <col min="9222" max="9222" width="6.5" style="54" customWidth="1"/>
    <col min="9223" max="9223" width="95.5" style="54" customWidth="1"/>
    <col min="9224" max="9224" width="21.1640625" style="54" customWidth="1"/>
    <col min="9225" max="9225" width="20.83203125" style="54" customWidth="1"/>
    <col min="9226" max="9226" width="15.33203125" style="54" customWidth="1"/>
    <col min="9227" max="9227" width="17.83203125" style="54" customWidth="1"/>
    <col min="9228" max="9228" width="38.6640625" style="54" customWidth="1"/>
    <col min="9229" max="9229" width="15.5" style="54" customWidth="1"/>
    <col min="9230" max="9230" width="13.1640625" style="54" customWidth="1"/>
    <col min="9231" max="9477" width="10.6640625" style="54"/>
    <col min="9478" max="9478" width="6.5" style="54" customWidth="1"/>
    <col min="9479" max="9479" width="95.5" style="54" customWidth="1"/>
    <col min="9480" max="9480" width="21.1640625" style="54" customWidth="1"/>
    <col min="9481" max="9481" width="20.83203125" style="54" customWidth="1"/>
    <col min="9482" max="9482" width="15.33203125" style="54" customWidth="1"/>
    <col min="9483" max="9483" width="17.83203125" style="54" customWidth="1"/>
    <col min="9484" max="9484" width="38.6640625" style="54" customWidth="1"/>
    <col min="9485" max="9485" width="15.5" style="54" customWidth="1"/>
    <col min="9486" max="9486" width="13.1640625" style="54" customWidth="1"/>
    <col min="9487" max="9733" width="10.6640625" style="54"/>
    <col min="9734" max="9734" width="6.5" style="54" customWidth="1"/>
    <col min="9735" max="9735" width="95.5" style="54" customWidth="1"/>
    <col min="9736" max="9736" width="21.1640625" style="54" customWidth="1"/>
    <col min="9737" max="9737" width="20.83203125" style="54" customWidth="1"/>
    <col min="9738" max="9738" width="15.33203125" style="54" customWidth="1"/>
    <col min="9739" max="9739" width="17.83203125" style="54" customWidth="1"/>
    <col min="9740" max="9740" width="38.6640625" style="54" customWidth="1"/>
    <col min="9741" max="9741" width="15.5" style="54" customWidth="1"/>
    <col min="9742" max="9742" width="13.1640625" style="54" customWidth="1"/>
    <col min="9743" max="9989" width="10.6640625" style="54"/>
    <col min="9990" max="9990" width="6.5" style="54" customWidth="1"/>
    <col min="9991" max="9991" width="95.5" style="54" customWidth="1"/>
    <col min="9992" max="9992" width="21.1640625" style="54" customWidth="1"/>
    <col min="9993" max="9993" width="20.83203125" style="54" customWidth="1"/>
    <col min="9994" max="9994" width="15.33203125" style="54" customWidth="1"/>
    <col min="9995" max="9995" width="17.83203125" style="54" customWidth="1"/>
    <col min="9996" max="9996" width="38.6640625" style="54" customWidth="1"/>
    <col min="9997" max="9997" width="15.5" style="54" customWidth="1"/>
    <col min="9998" max="9998" width="13.1640625" style="54" customWidth="1"/>
    <col min="9999" max="10245" width="10.6640625" style="54"/>
    <col min="10246" max="10246" width="6.5" style="54" customWidth="1"/>
    <col min="10247" max="10247" width="95.5" style="54" customWidth="1"/>
    <col min="10248" max="10248" width="21.1640625" style="54" customWidth="1"/>
    <col min="10249" max="10249" width="20.83203125" style="54" customWidth="1"/>
    <col min="10250" max="10250" width="15.33203125" style="54" customWidth="1"/>
    <col min="10251" max="10251" width="17.83203125" style="54" customWidth="1"/>
    <col min="10252" max="10252" width="38.6640625" style="54" customWidth="1"/>
    <col min="10253" max="10253" width="15.5" style="54" customWidth="1"/>
    <col min="10254" max="10254" width="13.1640625" style="54" customWidth="1"/>
    <col min="10255" max="10501" width="10.6640625" style="54"/>
    <col min="10502" max="10502" width="6.5" style="54" customWidth="1"/>
    <col min="10503" max="10503" width="95.5" style="54" customWidth="1"/>
    <col min="10504" max="10504" width="21.1640625" style="54" customWidth="1"/>
    <col min="10505" max="10505" width="20.83203125" style="54" customWidth="1"/>
    <col min="10506" max="10506" width="15.33203125" style="54" customWidth="1"/>
    <col min="10507" max="10507" width="17.83203125" style="54" customWidth="1"/>
    <col min="10508" max="10508" width="38.6640625" style="54" customWidth="1"/>
    <col min="10509" max="10509" width="15.5" style="54" customWidth="1"/>
    <col min="10510" max="10510" width="13.1640625" style="54" customWidth="1"/>
    <col min="10511" max="10757" width="10.6640625" style="54"/>
    <col min="10758" max="10758" width="6.5" style="54" customWidth="1"/>
    <col min="10759" max="10759" width="95.5" style="54" customWidth="1"/>
    <col min="10760" max="10760" width="21.1640625" style="54" customWidth="1"/>
    <col min="10761" max="10761" width="20.83203125" style="54" customWidth="1"/>
    <col min="10762" max="10762" width="15.33203125" style="54" customWidth="1"/>
    <col min="10763" max="10763" width="17.83203125" style="54" customWidth="1"/>
    <col min="10764" max="10764" width="38.6640625" style="54" customWidth="1"/>
    <col min="10765" max="10765" width="15.5" style="54" customWidth="1"/>
    <col min="10766" max="10766" width="13.1640625" style="54" customWidth="1"/>
    <col min="10767" max="11013" width="10.6640625" style="54"/>
    <col min="11014" max="11014" width="6.5" style="54" customWidth="1"/>
    <col min="11015" max="11015" width="95.5" style="54" customWidth="1"/>
    <col min="11016" max="11016" width="21.1640625" style="54" customWidth="1"/>
    <col min="11017" max="11017" width="20.83203125" style="54" customWidth="1"/>
    <col min="11018" max="11018" width="15.33203125" style="54" customWidth="1"/>
    <col min="11019" max="11019" width="17.83203125" style="54" customWidth="1"/>
    <col min="11020" max="11020" width="38.6640625" style="54" customWidth="1"/>
    <col min="11021" max="11021" width="15.5" style="54" customWidth="1"/>
    <col min="11022" max="11022" width="13.1640625" style="54" customWidth="1"/>
    <col min="11023" max="11269" width="10.6640625" style="54"/>
    <col min="11270" max="11270" width="6.5" style="54" customWidth="1"/>
    <col min="11271" max="11271" width="95.5" style="54" customWidth="1"/>
    <col min="11272" max="11272" width="21.1640625" style="54" customWidth="1"/>
    <col min="11273" max="11273" width="20.83203125" style="54" customWidth="1"/>
    <col min="11274" max="11274" width="15.33203125" style="54" customWidth="1"/>
    <col min="11275" max="11275" width="17.83203125" style="54" customWidth="1"/>
    <col min="11276" max="11276" width="38.6640625" style="54" customWidth="1"/>
    <col min="11277" max="11277" width="15.5" style="54" customWidth="1"/>
    <col min="11278" max="11278" width="13.1640625" style="54" customWidth="1"/>
    <col min="11279" max="11525" width="10.6640625" style="54"/>
    <col min="11526" max="11526" width="6.5" style="54" customWidth="1"/>
    <col min="11527" max="11527" width="95.5" style="54" customWidth="1"/>
    <col min="11528" max="11528" width="21.1640625" style="54" customWidth="1"/>
    <col min="11529" max="11529" width="20.83203125" style="54" customWidth="1"/>
    <col min="11530" max="11530" width="15.33203125" style="54" customWidth="1"/>
    <col min="11531" max="11531" width="17.83203125" style="54" customWidth="1"/>
    <col min="11532" max="11532" width="38.6640625" style="54" customWidth="1"/>
    <col min="11533" max="11533" width="15.5" style="54" customWidth="1"/>
    <col min="11534" max="11534" width="13.1640625" style="54" customWidth="1"/>
    <col min="11535" max="11781" width="10.6640625" style="54"/>
    <col min="11782" max="11782" width="6.5" style="54" customWidth="1"/>
    <col min="11783" max="11783" width="95.5" style="54" customWidth="1"/>
    <col min="11784" max="11784" width="21.1640625" style="54" customWidth="1"/>
    <col min="11785" max="11785" width="20.83203125" style="54" customWidth="1"/>
    <col min="11786" max="11786" width="15.33203125" style="54" customWidth="1"/>
    <col min="11787" max="11787" width="17.83203125" style="54" customWidth="1"/>
    <col min="11788" max="11788" width="38.6640625" style="54" customWidth="1"/>
    <col min="11789" max="11789" width="15.5" style="54" customWidth="1"/>
    <col min="11790" max="11790" width="13.1640625" style="54" customWidth="1"/>
    <col min="11791" max="12037" width="10.6640625" style="54"/>
    <col min="12038" max="12038" width="6.5" style="54" customWidth="1"/>
    <col min="12039" max="12039" width="95.5" style="54" customWidth="1"/>
    <col min="12040" max="12040" width="21.1640625" style="54" customWidth="1"/>
    <col min="12041" max="12041" width="20.83203125" style="54" customWidth="1"/>
    <col min="12042" max="12042" width="15.33203125" style="54" customWidth="1"/>
    <col min="12043" max="12043" width="17.83203125" style="54" customWidth="1"/>
    <col min="12044" max="12044" width="38.6640625" style="54" customWidth="1"/>
    <col min="12045" max="12045" width="15.5" style="54" customWidth="1"/>
    <col min="12046" max="12046" width="13.1640625" style="54" customWidth="1"/>
    <col min="12047" max="12293" width="10.6640625" style="54"/>
    <col min="12294" max="12294" width="6.5" style="54" customWidth="1"/>
    <col min="12295" max="12295" width="95.5" style="54" customWidth="1"/>
    <col min="12296" max="12296" width="21.1640625" style="54" customWidth="1"/>
    <col min="12297" max="12297" width="20.83203125" style="54" customWidth="1"/>
    <col min="12298" max="12298" width="15.33203125" style="54" customWidth="1"/>
    <col min="12299" max="12299" width="17.83203125" style="54" customWidth="1"/>
    <col min="12300" max="12300" width="38.6640625" style="54" customWidth="1"/>
    <col min="12301" max="12301" width="15.5" style="54" customWidth="1"/>
    <col min="12302" max="12302" width="13.1640625" style="54" customWidth="1"/>
    <col min="12303" max="12549" width="10.6640625" style="54"/>
    <col min="12550" max="12550" width="6.5" style="54" customWidth="1"/>
    <col min="12551" max="12551" width="95.5" style="54" customWidth="1"/>
    <col min="12552" max="12552" width="21.1640625" style="54" customWidth="1"/>
    <col min="12553" max="12553" width="20.83203125" style="54" customWidth="1"/>
    <col min="12554" max="12554" width="15.33203125" style="54" customWidth="1"/>
    <col min="12555" max="12555" width="17.83203125" style="54" customWidth="1"/>
    <col min="12556" max="12556" width="38.6640625" style="54" customWidth="1"/>
    <col min="12557" max="12557" width="15.5" style="54" customWidth="1"/>
    <col min="12558" max="12558" width="13.1640625" style="54" customWidth="1"/>
    <col min="12559" max="12805" width="10.6640625" style="54"/>
    <col min="12806" max="12806" width="6.5" style="54" customWidth="1"/>
    <col min="12807" max="12807" width="95.5" style="54" customWidth="1"/>
    <col min="12808" max="12808" width="21.1640625" style="54" customWidth="1"/>
    <col min="12809" max="12809" width="20.83203125" style="54" customWidth="1"/>
    <col min="12810" max="12810" width="15.33203125" style="54" customWidth="1"/>
    <col min="12811" max="12811" width="17.83203125" style="54" customWidth="1"/>
    <col min="12812" max="12812" width="38.6640625" style="54" customWidth="1"/>
    <col min="12813" max="12813" width="15.5" style="54" customWidth="1"/>
    <col min="12814" max="12814" width="13.1640625" style="54" customWidth="1"/>
    <col min="12815" max="13061" width="10.6640625" style="54"/>
    <col min="13062" max="13062" width="6.5" style="54" customWidth="1"/>
    <col min="13063" max="13063" width="95.5" style="54" customWidth="1"/>
    <col min="13064" max="13064" width="21.1640625" style="54" customWidth="1"/>
    <col min="13065" max="13065" width="20.83203125" style="54" customWidth="1"/>
    <col min="13066" max="13066" width="15.33203125" style="54" customWidth="1"/>
    <col min="13067" max="13067" width="17.83203125" style="54" customWidth="1"/>
    <col min="13068" max="13068" width="38.6640625" style="54" customWidth="1"/>
    <col min="13069" max="13069" width="15.5" style="54" customWidth="1"/>
    <col min="13070" max="13070" width="13.1640625" style="54" customWidth="1"/>
    <col min="13071" max="13317" width="10.6640625" style="54"/>
    <col min="13318" max="13318" width="6.5" style="54" customWidth="1"/>
    <col min="13319" max="13319" width="95.5" style="54" customWidth="1"/>
    <col min="13320" max="13320" width="21.1640625" style="54" customWidth="1"/>
    <col min="13321" max="13321" width="20.83203125" style="54" customWidth="1"/>
    <col min="13322" max="13322" width="15.33203125" style="54" customWidth="1"/>
    <col min="13323" max="13323" width="17.83203125" style="54" customWidth="1"/>
    <col min="13324" max="13324" width="38.6640625" style="54" customWidth="1"/>
    <col min="13325" max="13325" width="15.5" style="54" customWidth="1"/>
    <col min="13326" max="13326" width="13.1640625" style="54" customWidth="1"/>
    <col min="13327" max="13573" width="10.6640625" style="54"/>
    <col min="13574" max="13574" width="6.5" style="54" customWidth="1"/>
    <col min="13575" max="13575" width="95.5" style="54" customWidth="1"/>
    <col min="13576" max="13576" width="21.1640625" style="54" customWidth="1"/>
    <col min="13577" max="13577" width="20.83203125" style="54" customWidth="1"/>
    <col min="13578" max="13578" width="15.33203125" style="54" customWidth="1"/>
    <col min="13579" max="13579" width="17.83203125" style="54" customWidth="1"/>
    <col min="13580" max="13580" width="38.6640625" style="54" customWidth="1"/>
    <col min="13581" max="13581" width="15.5" style="54" customWidth="1"/>
    <col min="13582" max="13582" width="13.1640625" style="54" customWidth="1"/>
    <col min="13583" max="13829" width="10.6640625" style="54"/>
    <col min="13830" max="13830" width="6.5" style="54" customWidth="1"/>
    <col min="13831" max="13831" width="95.5" style="54" customWidth="1"/>
    <col min="13832" max="13832" width="21.1640625" style="54" customWidth="1"/>
    <col min="13833" max="13833" width="20.83203125" style="54" customWidth="1"/>
    <col min="13834" max="13834" width="15.33203125" style="54" customWidth="1"/>
    <col min="13835" max="13835" width="17.83203125" style="54" customWidth="1"/>
    <col min="13836" max="13836" width="38.6640625" style="54" customWidth="1"/>
    <col min="13837" max="13837" width="15.5" style="54" customWidth="1"/>
    <col min="13838" max="13838" width="13.1640625" style="54" customWidth="1"/>
    <col min="13839" max="14085" width="10.6640625" style="54"/>
    <col min="14086" max="14086" width="6.5" style="54" customWidth="1"/>
    <col min="14087" max="14087" width="95.5" style="54" customWidth="1"/>
    <col min="14088" max="14088" width="21.1640625" style="54" customWidth="1"/>
    <col min="14089" max="14089" width="20.83203125" style="54" customWidth="1"/>
    <col min="14090" max="14090" width="15.33203125" style="54" customWidth="1"/>
    <col min="14091" max="14091" width="17.83203125" style="54" customWidth="1"/>
    <col min="14092" max="14092" width="38.6640625" style="54" customWidth="1"/>
    <col min="14093" max="14093" width="15.5" style="54" customWidth="1"/>
    <col min="14094" max="14094" width="13.1640625" style="54" customWidth="1"/>
    <col min="14095" max="14341" width="10.6640625" style="54"/>
    <col min="14342" max="14342" width="6.5" style="54" customWidth="1"/>
    <col min="14343" max="14343" width="95.5" style="54" customWidth="1"/>
    <col min="14344" max="14344" width="21.1640625" style="54" customWidth="1"/>
    <col min="14345" max="14345" width="20.83203125" style="54" customWidth="1"/>
    <col min="14346" max="14346" width="15.33203125" style="54" customWidth="1"/>
    <col min="14347" max="14347" width="17.83203125" style="54" customWidth="1"/>
    <col min="14348" max="14348" width="38.6640625" style="54" customWidth="1"/>
    <col min="14349" max="14349" width="15.5" style="54" customWidth="1"/>
    <col min="14350" max="14350" width="13.1640625" style="54" customWidth="1"/>
    <col min="14351" max="14597" width="10.6640625" style="54"/>
    <col min="14598" max="14598" width="6.5" style="54" customWidth="1"/>
    <col min="14599" max="14599" width="95.5" style="54" customWidth="1"/>
    <col min="14600" max="14600" width="21.1640625" style="54" customWidth="1"/>
    <col min="14601" max="14601" width="20.83203125" style="54" customWidth="1"/>
    <col min="14602" max="14602" width="15.33203125" style="54" customWidth="1"/>
    <col min="14603" max="14603" width="17.83203125" style="54" customWidth="1"/>
    <col min="14604" max="14604" width="38.6640625" style="54" customWidth="1"/>
    <col min="14605" max="14605" width="15.5" style="54" customWidth="1"/>
    <col min="14606" max="14606" width="13.1640625" style="54" customWidth="1"/>
    <col min="14607" max="14853" width="10.6640625" style="54"/>
    <col min="14854" max="14854" width="6.5" style="54" customWidth="1"/>
    <col min="14855" max="14855" width="95.5" style="54" customWidth="1"/>
    <col min="14856" max="14856" width="21.1640625" style="54" customWidth="1"/>
    <col min="14857" max="14857" width="20.83203125" style="54" customWidth="1"/>
    <col min="14858" max="14858" width="15.33203125" style="54" customWidth="1"/>
    <col min="14859" max="14859" width="17.83203125" style="54" customWidth="1"/>
    <col min="14860" max="14860" width="38.6640625" style="54" customWidth="1"/>
    <col min="14861" max="14861" width="15.5" style="54" customWidth="1"/>
    <col min="14862" max="14862" width="13.1640625" style="54" customWidth="1"/>
    <col min="14863" max="15109" width="10.6640625" style="54"/>
    <col min="15110" max="15110" width="6.5" style="54" customWidth="1"/>
    <col min="15111" max="15111" width="95.5" style="54" customWidth="1"/>
    <col min="15112" max="15112" width="21.1640625" style="54" customWidth="1"/>
    <col min="15113" max="15113" width="20.83203125" style="54" customWidth="1"/>
    <col min="15114" max="15114" width="15.33203125" style="54" customWidth="1"/>
    <col min="15115" max="15115" width="17.83203125" style="54" customWidth="1"/>
    <col min="15116" max="15116" width="38.6640625" style="54" customWidth="1"/>
    <col min="15117" max="15117" width="15.5" style="54" customWidth="1"/>
    <col min="15118" max="15118" width="13.1640625" style="54" customWidth="1"/>
    <col min="15119" max="15365" width="10.6640625" style="54"/>
    <col min="15366" max="15366" width="6.5" style="54" customWidth="1"/>
    <col min="15367" max="15367" width="95.5" style="54" customWidth="1"/>
    <col min="15368" max="15368" width="21.1640625" style="54" customWidth="1"/>
    <col min="15369" max="15369" width="20.83203125" style="54" customWidth="1"/>
    <col min="15370" max="15370" width="15.33203125" style="54" customWidth="1"/>
    <col min="15371" max="15371" width="17.83203125" style="54" customWidth="1"/>
    <col min="15372" max="15372" width="38.6640625" style="54" customWidth="1"/>
    <col min="15373" max="15373" width="15.5" style="54" customWidth="1"/>
    <col min="15374" max="15374" width="13.1640625" style="54" customWidth="1"/>
    <col min="15375" max="15621" width="10.6640625" style="54"/>
    <col min="15622" max="15622" width="6.5" style="54" customWidth="1"/>
    <col min="15623" max="15623" width="95.5" style="54" customWidth="1"/>
    <col min="15624" max="15624" width="21.1640625" style="54" customWidth="1"/>
    <col min="15625" max="15625" width="20.83203125" style="54" customWidth="1"/>
    <col min="15626" max="15626" width="15.33203125" style="54" customWidth="1"/>
    <col min="15627" max="15627" width="17.83203125" style="54" customWidth="1"/>
    <col min="15628" max="15628" width="38.6640625" style="54" customWidth="1"/>
    <col min="15629" max="15629" width="15.5" style="54" customWidth="1"/>
    <col min="15630" max="15630" width="13.1640625" style="54" customWidth="1"/>
    <col min="15631" max="15877" width="10.6640625" style="54"/>
    <col min="15878" max="15878" width="6.5" style="54" customWidth="1"/>
    <col min="15879" max="15879" width="95.5" style="54" customWidth="1"/>
    <col min="15880" max="15880" width="21.1640625" style="54" customWidth="1"/>
    <col min="15881" max="15881" width="20.83203125" style="54" customWidth="1"/>
    <col min="15882" max="15882" width="15.33203125" style="54" customWidth="1"/>
    <col min="15883" max="15883" width="17.83203125" style="54" customWidth="1"/>
    <col min="15884" max="15884" width="38.6640625" style="54" customWidth="1"/>
    <col min="15885" max="15885" width="15.5" style="54" customWidth="1"/>
    <col min="15886" max="15886" width="13.1640625" style="54" customWidth="1"/>
    <col min="15887" max="16133" width="10.6640625" style="54"/>
    <col min="16134" max="16134" width="6.5" style="54" customWidth="1"/>
    <col min="16135" max="16135" width="95.5" style="54" customWidth="1"/>
    <col min="16136" max="16136" width="21.1640625" style="54" customWidth="1"/>
    <col min="16137" max="16137" width="20.83203125" style="54" customWidth="1"/>
    <col min="16138" max="16138" width="15.33203125" style="54" customWidth="1"/>
    <col min="16139" max="16139" width="17.83203125" style="54" customWidth="1"/>
    <col min="16140" max="16140" width="38.6640625" style="54" customWidth="1"/>
    <col min="16141" max="16141" width="15.5" style="54" customWidth="1"/>
    <col min="16142" max="16142" width="13.1640625" style="54" customWidth="1"/>
    <col min="16143" max="16384" width="10.6640625" style="54"/>
  </cols>
  <sheetData>
    <row r="1" spans="1:13" ht="13.5" thickBot="1" x14ac:dyDescent="0.25">
      <c r="B1" s="54" t="s">
        <v>54</v>
      </c>
    </row>
    <row r="2" spans="1:13" ht="25.5" customHeight="1" thickBot="1" x14ac:dyDescent="0.25">
      <c r="A2" s="1741" t="s">
        <v>532</v>
      </c>
      <c r="B2" s="1742"/>
      <c r="C2" s="1742"/>
      <c r="D2" s="1742"/>
      <c r="E2" s="1742"/>
      <c r="F2" s="1742"/>
      <c r="G2" s="1742"/>
      <c r="H2" s="1742"/>
      <c r="I2" s="1742"/>
      <c r="J2" s="1742"/>
      <c r="K2" s="1742"/>
      <c r="L2" s="1742"/>
      <c r="M2" s="1743"/>
    </row>
    <row r="3" spans="1:13" ht="13.5" thickBot="1" x14ac:dyDescent="0.25"/>
    <row r="4" spans="1:13" ht="23.25" customHeight="1" thickBot="1" x14ac:dyDescent="0.25">
      <c r="A4" s="1744" t="s">
        <v>489</v>
      </c>
      <c r="B4" s="1745"/>
      <c r="C4" s="1745"/>
      <c r="D4" s="1745"/>
      <c r="E4" s="1745"/>
      <c r="F4" s="1745"/>
      <c r="G4" s="1745"/>
      <c r="H4" s="1745"/>
      <c r="I4" s="1745"/>
      <c r="J4" s="1745"/>
      <c r="K4" s="1745"/>
      <c r="L4" s="1745"/>
      <c r="M4" s="1746"/>
    </row>
    <row r="5" spans="1:13" ht="15.75" x14ac:dyDescent="0.25">
      <c r="A5" s="207"/>
      <c r="B5" s="420"/>
      <c r="C5" s="141"/>
      <c r="D5" s="141"/>
      <c r="E5" s="141"/>
      <c r="F5" s="207"/>
      <c r="G5" s="207"/>
      <c r="H5" s="207"/>
      <c r="I5" s="207"/>
      <c r="J5" s="207"/>
      <c r="K5" s="207"/>
      <c r="L5" s="207"/>
      <c r="M5" s="207"/>
    </row>
    <row r="6" spans="1:13" ht="21" customHeight="1" x14ac:dyDescent="0.25">
      <c r="A6" s="207"/>
      <c r="B6" s="141" t="str">
        <f>'[85]D3.4(b)_2019-20_to 2026-27_OK_P'!B5</f>
        <v>Name of Distribution Business/Licensee:</v>
      </c>
      <c r="C6" s="141" t="str">
        <f>'[85]D3.4(b)_2019-20_to 2026-27_OK_P'!D5</f>
        <v>KINESCO Power and Utilities Private Limited</v>
      </c>
      <c r="D6" s="141"/>
      <c r="E6" s="141"/>
      <c r="F6" s="207"/>
      <c r="G6" s="207"/>
      <c r="H6" s="207"/>
      <c r="I6" s="207"/>
      <c r="J6" s="207"/>
      <c r="K6" s="207"/>
      <c r="L6" s="207"/>
      <c r="M6" s="207"/>
    </row>
    <row r="7" spans="1:13" ht="21" customHeight="1" x14ac:dyDescent="0.25">
      <c r="A7" s="207"/>
      <c r="B7" s="141" t="str">
        <f>'[85]D3.4(b)_2019-20_to 2026-27_OK_P'!B6</f>
        <v>Licensed Area of Supply:</v>
      </c>
      <c r="C7" s="141" t="str">
        <f>'[85]D3.4(b)_2019-20_to 2026-27_OK_P'!D6</f>
        <v>Infopark and KINFRA Park, Kakkanad, KINFRA Hi Tech Park, Kalamassery, KIITP, Kanjikode and KINFRA Mega Food Park, Kozhipara, Palakkad</v>
      </c>
      <c r="D7" s="141"/>
      <c r="E7" s="141"/>
      <c r="F7" s="207"/>
      <c r="G7" s="207"/>
      <c r="H7" s="207"/>
      <c r="I7" s="207"/>
      <c r="J7" s="207"/>
      <c r="K7" s="207"/>
      <c r="L7" s="207"/>
      <c r="M7" s="207"/>
    </row>
    <row r="8" spans="1:13" ht="15.75" x14ac:dyDescent="0.25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M8" s="207" t="s">
        <v>1143</v>
      </c>
    </row>
    <row r="9" spans="1:13" ht="47.25" customHeight="1" x14ac:dyDescent="0.2">
      <c r="A9" s="1667" t="s">
        <v>31</v>
      </c>
      <c r="B9" s="1747" t="s">
        <v>66</v>
      </c>
      <c r="C9" s="1748" t="s">
        <v>724</v>
      </c>
      <c r="D9" s="1749"/>
      <c r="E9" s="1750" t="s">
        <v>725</v>
      </c>
      <c r="F9" s="1751"/>
      <c r="G9" s="599" t="s">
        <v>726</v>
      </c>
      <c r="H9" s="599" t="s">
        <v>938</v>
      </c>
      <c r="I9" s="599" t="s">
        <v>939</v>
      </c>
      <c r="J9" s="599" t="s">
        <v>940</v>
      </c>
      <c r="K9" s="599" t="s">
        <v>941</v>
      </c>
      <c r="L9" s="599" t="s">
        <v>942</v>
      </c>
      <c r="M9" s="1752" t="s">
        <v>33</v>
      </c>
    </row>
    <row r="10" spans="1:13" ht="53.25" customHeight="1" x14ac:dyDescent="0.2">
      <c r="A10" s="1667"/>
      <c r="B10" s="1747"/>
      <c r="C10" s="596" t="s">
        <v>661</v>
      </c>
      <c r="D10" s="596" t="s">
        <v>34</v>
      </c>
      <c r="E10" s="596" t="s">
        <v>661</v>
      </c>
      <c r="F10" s="596" t="s">
        <v>34</v>
      </c>
      <c r="G10" s="600" t="s">
        <v>937</v>
      </c>
      <c r="H10" s="600" t="s">
        <v>393</v>
      </c>
      <c r="I10" s="600" t="s">
        <v>393</v>
      </c>
      <c r="J10" s="600" t="s">
        <v>393</v>
      </c>
      <c r="K10" s="600" t="s">
        <v>393</v>
      </c>
      <c r="L10" s="600" t="s">
        <v>393</v>
      </c>
      <c r="M10" s="1753"/>
    </row>
    <row r="11" spans="1:13" ht="16.5" x14ac:dyDescent="0.3">
      <c r="A11" s="442">
        <v>1</v>
      </c>
      <c r="B11" s="442">
        <v>2</v>
      </c>
      <c r="C11" s="481">
        <v>3</v>
      </c>
      <c r="D11" s="481">
        <v>4</v>
      </c>
      <c r="E11" s="442">
        <v>5</v>
      </c>
      <c r="F11" s="442">
        <v>6</v>
      </c>
      <c r="G11" s="442">
        <v>7</v>
      </c>
      <c r="H11" s="442">
        <v>8</v>
      </c>
      <c r="I11" s="442">
        <v>9</v>
      </c>
      <c r="J11" s="442">
        <v>10</v>
      </c>
      <c r="K11" s="442">
        <v>11</v>
      </c>
      <c r="L11" s="442">
        <v>12</v>
      </c>
      <c r="M11" s="442">
        <v>13</v>
      </c>
    </row>
    <row r="12" spans="1:13" ht="24.95" customHeight="1" x14ac:dyDescent="0.3">
      <c r="A12" s="443">
        <v>1</v>
      </c>
      <c r="B12" s="440" t="s">
        <v>490</v>
      </c>
      <c r="C12" s="440"/>
      <c r="D12" s="440"/>
      <c r="E12" s="434"/>
      <c r="F12" s="434"/>
      <c r="G12" s="434"/>
      <c r="H12" s="434"/>
      <c r="I12" s="434"/>
      <c r="J12" s="434"/>
      <c r="K12" s="434"/>
      <c r="L12" s="434"/>
      <c r="M12" s="435"/>
    </row>
    <row r="13" spans="1:13" ht="24.95" customHeight="1" x14ac:dyDescent="0.25">
      <c r="A13" s="433" t="s">
        <v>491</v>
      </c>
      <c r="B13" s="129" t="s">
        <v>492</v>
      </c>
      <c r="C13" s="441"/>
      <c r="D13" s="441">
        <v>285.44</v>
      </c>
      <c r="E13" s="434"/>
      <c r="F13" s="441">
        <v>0</v>
      </c>
      <c r="G13" s="441">
        <v>0</v>
      </c>
      <c r="H13" s="441">
        <v>0</v>
      </c>
      <c r="I13" s="441">
        <v>0</v>
      </c>
      <c r="J13" s="441">
        <v>0</v>
      </c>
      <c r="K13" s="441">
        <v>0</v>
      </c>
      <c r="L13" s="441">
        <v>0</v>
      </c>
      <c r="M13" s="435"/>
    </row>
    <row r="14" spans="1:13" ht="24.95" customHeight="1" x14ac:dyDescent="0.25">
      <c r="A14" s="433" t="s">
        <v>493</v>
      </c>
      <c r="B14" s="129" t="s">
        <v>494</v>
      </c>
      <c r="C14" s="441"/>
      <c r="D14" s="441">
        <v>95.07</v>
      </c>
      <c r="E14" s="434"/>
      <c r="F14" s="434">
        <v>0</v>
      </c>
      <c r="G14" s="434">
        <v>0</v>
      </c>
      <c r="H14" s="434">
        <v>0</v>
      </c>
      <c r="I14" s="434">
        <v>0</v>
      </c>
      <c r="J14" s="434">
        <v>0</v>
      </c>
      <c r="K14" s="434">
        <v>0</v>
      </c>
      <c r="L14" s="434">
        <v>0</v>
      </c>
      <c r="M14" s="435"/>
    </row>
    <row r="15" spans="1:13" ht="24.95" customHeight="1" x14ac:dyDescent="0.25">
      <c r="A15" s="433" t="s">
        <v>495</v>
      </c>
      <c r="B15" s="129" t="s">
        <v>496</v>
      </c>
      <c r="C15" s="441"/>
      <c r="D15" s="441">
        <v>190.37</v>
      </c>
      <c r="E15" s="434"/>
      <c r="F15" s="434">
        <f>F13-F14</f>
        <v>0</v>
      </c>
      <c r="G15" s="434">
        <f t="shared" ref="G15:L15" si="0">G13-G14</f>
        <v>0</v>
      </c>
      <c r="H15" s="434">
        <f t="shared" si="0"/>
        <v>0</v>
      </c>
      <c r="I15" s="434">
        <f t="shared" si="0"/>
        <v>0</v>
      </c>
      <c r="J15" s="434">
        <f t="shared" si="0"/>
        <v>0</v>
      </c>
      <c r="K15" s="434">
        <f t="shared" si="0"/>
        <v>0</v>
      </c>
      <c r="L15" s="434">
        <f t="shared" si="0"/>
        <v>0</v>
      </c>
      <c r="M15" s="435"/>
    </row>
    <row r="16" spans="1:13" ht="24.95" customHeight="1" x14ac:dyDescent="0.25">
      <c r="A16" s="433" t="s">
        <v>497</v>
      </c>
      <c r="B16" s="129" t="s">
        <v>498</v>
      </c>
      <c r="C16" s="441"/>
      <c r="D16" s="441">
        <v>0</v>
      </c>
      <c r="E16" s="434"/>
      <c r="F16" s="441">
        <v>0</v>
      </c>
      <c r="G16" s="441">
        <v>0</v>
      </c>
      <c r="H16" s="441">
        <v>0</v>
      </c>
      <c r="I16" s="441">
        <v>0</v>
      </c>
      <c r="J16" s="441">
        <v>0</v>
      </c>
      <c r="K16" s="441">
        <v>0</v>
      </c>
      <c r="L16" s="441">
        <v>0</v>
      </c>
      <c r="M16" s="435"/>
    </row>
    <row r="17" spans="1:15" ht="24.95" customHeight="1" x14ac:dyDescent="0.25">
      <c r="A17" s="433" t="s">
        <v>499</v>
      </c>
      <c r="B17" s="129" t="s">
        <v>500</v>
      </c>
      <c r="C17" s="441"/>
      <c r="D17" s="441">
        <v>190.37</v>
      </c>
      <c r="E17" s="434"/>
      <c r="F17" s="441">
        <v>0</v>
      </c>
      <c r="G17" s="441">
        <v>0</v>
      </c>
      <c r="H17" s="441">
        <v>0</v>
      </c>
      <c r="I17" s="441">
        <v>0</v>
      </c>
      <c r="J17" s="441">
        <v>0</v>
      </c>
      <c r="K17" s="441">
        <v>0</v>
      </c>
      <c r="L17" s="441">
        <v>0</v>
      </c>
      <c r="M17" s="435"/>
    </row>
    <row r="18" spans="1:15" ht="24.95" customHeight="1" x14ac:dyDescent="0.25">
      <c r="A18" s="433" t="s">
        <v>501</v>
      </c>
      <c r="B18" s="129" t="s">
        <v>502</v>
      </c>
      <c r="C18" s="441"/>
      <c r="D18" s="441">
        <v>0</v>
      </c>
      <c r="E18" s="434"/>
      <c r="F18" s="441">
        <v>0</v>
      </c>
      <c r="G18" s="441">
        <v>0</v>
      </c>
      <c r="H18" s="441">
        <v>0</v>
      </c>
      <c r="I18" s="441">
        <v>0</v>
      </c>
      <c r="J18" s="441">
        <v>0</v>
      </c>
      <c r="K18" s="441">
        <v>0</v>
      </c>
      <c r="L18" s="441">
        <v>0</v>
      </c>
      <c r="M18" s="435"/>
    </row>
    <row r="19" spans="1:15" ht="24.95" customHeight="1" x14ac:dyDescent="0.25">
      <c r="A19" s="433" t="s">
        <v>503</v>
      </c>
      <c r="B19" s="129" t="s">
        <v>504</v>
      </c>
      <c r="C19" s="441"/>
      <c r="D19" s="441">
        <v>190.37</v>
      </c>
      <c r="E19" s="434"/>
      <c r="F19" s="434">
        <v>0</v>
      </c>
      <c r="G19" s="434">
        <v>0</v>
      </c>
      <c r="H19" s="434">
        <v>0</v>
      </c>
      <c r="I19" s="434">
        <v>0</v>
      </c>
      <c r="J19" s="434">
        <v>0</v>
      </c>
      <c r="K19" s="434">
        <v>0</v>
      </c>
      <c r="L19" s="434">
        <v>0</v>
      </c>
      <c r="M19" s="435"/>
    </row>
    <row r="20" spans="1:15" ht="24.95" customHeight="1" x14ac:dyDescent="0.25">
      <c r="A20" s="433" t="s">
        <v>505</v>
      </c>
      <c r="B20" s="129" t="s">
        <v>506</v>
      </c>
      <c r="C20" s="441"/>
      <c r="D20" s="441">
        <v>11.5</v>
      </c>
      <c r="E20" s="434"/>
      <c r="F20" s="434"/>
      <c r="G20" s="434"/>
      <c r="H20" s="434"/>
      <c r="I20" s="434"/>
      <c r="J20" s="434"/>
      <c r="K20" s="434"/>
      <c r="L20" s="434"/>
      <c r="M20" s="435"/>
    </row>
    <row r="21" spans="1:15" ht="24.95" customHeight="1" x14ac:dyDescent="0.25">
      <c r="A21" s="433" t="s">
        <v>507</v>
      </c>
      <c r="B21" s="129" t="s">
        <v>508</v>
      </c>
      <c r="C21" s="129"/>
      <c r="D21" s="129">
        <v>11.86</v>
      </c>
      <c r="E21" s="197"/>
      <c r="F21" s="434">
        <v>0</v>
      </c>
      <c r="G21" s="434">
        <v>0</v>
      </c>
      <c r="H21" s="434">
        <v>0</v>
      </c>
      <c r="I21" s="434">
        <v>0</v>
      </c>
      <c r="J21" s="434">
        <v>0</v>
      </c>
      <c r="K21" s="434">
        <v>0</v>
      </c>
      <c r="L21" s="434">
        <v>0</v>
      </c>
      <c r="M21" s="198"/>
      <c r="O21" s="448"/>
    </row>
    <row r="22" spans="1:15" ht="24.95" customHeight="1" x14ac:dyDescent="0.25">
      <c r="A22" s="433" t="s">
        <v>509</v>
      </c>
      <c r="B22" s="436" t="s">
        <v>510</v>
      </c>
      <c r="C22" s="436"/>
      <c r="D22" s="436" t="s">
        <v>1144</v>
      </c>
      <c r="E22" s="197"/>
      <c r="F22" s="197"/>
      <c r="G22" s="197"/>
      <c r="H22" s="197"/>
      <c r="I22" s="197"/>
      <c r="J22" s="197"/>
      <c r="K22" s="197"/>
      <c r="L22" s="197"/>
      <c r="M22" s="198"/>
    </row>
    <row r="23" spans="1:15" ht="24.95" customHeight="1" x14ac:dyDescent="0.25">
      <c r="A23" s="195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8"/>
    </row>
    <row r="24" spans="1:15" ht="24.95" customHeight="1" x14ac:dyDescent="0.3">
      <c r="A24" s="432">
        <v>2</v>
      </c>
      <c r="B24" s="128" t="s">
        <v>511</v>
      </c>
      <c r="C24" s="128"/>
      <c r="D24" s="128"/>
      <c r="E24" s="197"/>
      <c r="F24" s="197"/>
      <c r="G24" s="197"/>
      <c r="H24" s="197"/>
      <c r="I24" s="197"/>
      <c r="J24" s="197"/>
      <c r="K24" s="197"/>
      <c r="L24" s="197"/>
      <c r="M24" s="198"/>
    </row>
    <row r="25" spans="1:15" ht="24.95" customHeight="1" x14ac:dyDescent="0.25">
      <c r="A25" s="433" t="s">
        <v>491</v>
      </c>
      <c r="B25" s="129" t="s">
        <v>492</v>
      </c>
      <c r="C25" s="129"/>
      <c r="D25" s="129">
        <v>822.21</v>
      </c>
      <c r="E25" s="197"/>
      <c r="F25" s="129">
        <v>822.21</v>
      </c>
      <c r="G25" s="129">
        <v>822.21</v>
      </c>
      <c r="H25" s="129">
        <v>822.21</v>
      </c>
      <c r="I25" s="129">
        <v>822.21</v>
      </c>
      <c r="J25" s="129">
        <v>822.21</v>
      </c>
      <c r="K25" s="129">
        <v>822.21</v>
      </c>
      <c r="L25" s="129">
        <v>822.21</v>
      </c>
      <c r="M25" s="198"/>
    </row>
    <row r="26" spans="1:15" ht="24.95" customHeight="1" x14ac:dyDescent="0.25">
      <c r="A26" s="433" t="s">
        <v>493</v>
      </c>
      <c r="B26" s="129" t="s">
        <v>494</v>
      </c>
      <c r="C26" s="129"/>
      <c r="D26" s="129">
        <v>21.83</v>
      </c>
      <c r="E26" s="197"/>
      <c r="F26" s="197">
        <v>186.12</v>
      </c>
      <c r="G26" s="197">
        <f>F26+F29</f>
        <v>208.62</v>
      </c>
      <c r="H26" s="197">
        <f t="shared" ref="H26:L26" si="1">G26+G29</f>
        <v>233.85</v>
      </c>
      <c r="I26" s="197">
        <f t="shared" si="1"/>
        <v>262.14</v>
      </c>
      <c r="J26" s="197">
        <f t="shared" si="1"/>
        <v>293.86</v>
      </c>
      <c r="K26" s="197">
        <f t="shared" si="1"/>
        <v>329.43</v>
      </c>
      <c r="L26" s="197">
        <f t="shared" si="1"/>
        <v>369.31</v>
      </c>
      <c r="M26" s="198"/>
    </row>
    <row r="27" spans="1:15" ht="24.95" customHeight="1" x14ac:dyDescent="0.25">
      <c r="A27" s="433" t="s">
        <v>495</v>
      </c>
      <c r="B27" s="129" t="s">
        <v>496</v>
      </c>
      <c r="C27" s="129"/>
      <c r="D27" s="129">
        <v>800.38</v>
      </c>
      <c r="E27" s="197"/>
      <c r="F27" s="197">
        <f>F25-F26</f>
        <v>636.09</v>
      </c>
      <c r="G27" s="197">
        <f t="shared" ref="G27:L27" si="2">G25-G26</f>
        <v>613.59</v>
      </c>
      <c r="H27" s="197">
        <f t="shared" si="2"/>
        <v>588.36</v>
      </c>
      <c r="I27" s="197">
        <f t="shared" si="2"/>
        <v>560.07000000000005</v>
      </c>
      <c r="J27" s="197">
        <f t="shared" si="2"/>
        <v>528.35</v>
      </c>
      <c r="K27" s="197">
        <f t="shared" si="2"/>
        <v>492.78000000000003</v>
      </c>
      <c r="L27" s="197">
        <f t="shared" si="2"/>
        <v>452.90000000000003</v>
      </c>
      <c r="M27" s="198"/>
    </row>
    <row r="28" spans="1:15" ht="24.95" customHeight="1" x14ac:dyDescent="0.25">
      <c r="A28" s="433" t="s">
        <v>497</v>
      </c>
      <c r="B28" s="129" t="s">
        <v>498</v>
      </c>
      <c r="C28" s="129"/>
      <c r="D28" s="129">
        <v>0</v>
      </c>
      <c r="E28" s="197"/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8"/>
    </row>
    <row r="29" spans="1:15" ht="24.95" customHeight="1" x14ac:dyDescent="0.25">
      <c r="A29" s="433" t="s">
        <v>499</v>
      </c>
      <c r="B29" s="129" t="s">
        <v>500</v>
      </c>
      <c r="C29" s="129"/>
      <c r="D29" s="129">
        <v>164.29</v>
      </c>
      <c r="E29" s="197"/>
      <c r="F29" s="197">
        <v>22.5</v>
      </c>
      <c r="G29" s="197">
        <v>25.23</v>
      </c>
      <c r="H29" s="197">
        <v>28.29</v>
      </c>
      <c r="I29" s="197">
        <v>31.72</v>
      </c>
      <c r="J29" s="197">
        <v>35.57</v>
      </c>
      <c r="K29" s="197">
        <v>39.880000000000003</v>
      </c>
      <c r="L29" s="197">
        <v>44.72</v>
      </c>
      <c r="M29" s="198"/>
    </row>
    <row r="30" spans="1:15" ht="24.95" customHeight="1" x14ac:dyDescent="0.25">
      <c r="A30" s="433" t="s">
        <v>501</v>
      </c>
      <c r="B30" s="129" t="s">
        <v>502</v>
      </c>
      <c r="C30" s="129"/>
      <c r="D30" s="129">
        <v>636.09</v>
      </c>
      <c r="E30" s="197"/>
      <c r="F30" s="197">
        <f>F27-F29</f>
        <v>613.59</v>
      </c>
      <c r="G30" s="197">
        <f t="shared" ref="G30:L30" si="3">G27-G29</f>
        <v>588.36</v>
      </c>
      <c r="H30" s="197">
        <f t="shared" si="3"/>
        <v>560.07000000000005</v>
      </c>
      <c r="I30" s="197">
        <f t="shared" si="3"/>
        <v>528.35</v>
      </c>
      <c r="J30" s="197">
        <f t="shared" si="3"/>
        <v>492.78000000000003</v>
      </c>
      <c r="K30" s="197">
        <f t="shared" si="3"/>
        <v>452.90000000000003</v>
      </c>
      <c r="L30" s="197">
        <f t="shared" si="3"/>
        <v>408.18000000000006</v>
      </c>
      <c r="M30" s="198"/>
    </row>
    <row r="31" spans="1:15" ht="24.95" customHeight="1" x14ac:dyDescent="0.25">
      <c r="A31" s="433" t="s">
        <v>503</v>
      </c>
      <c r="B31" s="129" t="s">
        <v>504</v>
      </c>
      <c r="C31" s="129"/>
      <c r="D31" s="129">
        <v>718.23500000000001</v>
      </c>
      <c r="E31" s="197"/>
      <c r="F31" s="197">
        <f>(F27+F30)/2</f>
        <v>624.84</v>
      </c>
      <c r="G31" s="197">
        <f t="shared" ref="G31:L31" si="4">(G27+G30)/2</f>
        <v>600.97500000000002</v>
      </c>
      <c r="H31" s="197">
        <f t="shared" si="4"/>
        <v>574.21500000000003</v>
      </c>
      <c r="I31" s="197">
        <f t="shared" si="4"/>
        <v>544.21</v>
      </c>
      <c r="J31" s="197">
        <f t="shared" si="4"/>
        <v>510.56500000000005</v>
      </c>
      <c r="K31" s="197">
        <f t="shared" si="4"/>
        <v>472.84000000000003</v>
      </c>
      <c r="L31" s="197">
        <f t="shared" si="4"/>
        <v>430.54000000000008</v>
      </c>
      <c r="M31" s="198"/>
    </row>
    <row r="32" spans="1:15" ht="24.95" customHeight="1" x14ac:dyDescent="0.25">
      <c r="A32" s="433" t="s">
        <v>505</v>
      </c>
      <c r="B32" s="129" t="s">
        <v>506</v>
      </c>
      <c r="C32" s="129"/>
      <c r="D32" s="129">
        <v>11.5</v>
      </c>
      <c r="E32" s="197"/>
      <c r="F32" s="197">
        <v>11.5</v>
      </c>
      <c r="G32" s="197">
        <v>11.5</v>
      </c>
      <c r="H32" s="197">
        <v>11.5</v>
      </c>
      <c r="I32" s="197">
        <v>11.5</v>
      </c>
      <c r="J32" s="197">
        <v>11.5</v>
      </c>
      <c r="K32" s="197">
        <v>11.5</v>
      </c>
      <c r="L32" s="197">
        <v>11.5</v>
      </c>
      <c r="M32" s="198"/>
    </row>
    <row r="33" spans="1:13" ht="24.95" customHeight="1" x14ac:dyDescent="0.25">
      <c r="A33" s="433" t="s">
        <v>507</v>
      </c>
      <c r="B33" s="129" t="s">
        <v>508</v>
      </c>
      <c r="C33" s="129"/>
      <c r="D33" s="129">
        <v>83.38</v>
      </c>
      <c r="E33" s="197"/>
      <c r="F33" s="197">
        <v>71.989999999999995</v>
      </c>
      <c r="G33" s="197">
        <v>71.23</v>
      </c>
      <c r="H33" s="197">
        <v>66.2</v>
      </c>
      <c r="I33" s="197">
        <v>62.77</v>
      </c>
      <c r="J33" s="197">
        <v>58.92</v>
      </c>
      <c r="K33" s="197">
        <v>54.61</v>
      </c>
      <c r="L33" s="197">
        <v>49.77</v>
      </c>
      <c r="M33" s="198"/>
    </row>
    <row r="34" spans="1:13" ht="24.95" customHeight="1" x14ac:dyDescent="0.25">
      <c r="A34" s="433" t="s">
        <v>509</v>
      </c>
      <c r="B34" s="436" t="s">
        <v>510</v>
      </c>
      <c r="C34" s="436"/>
      <c r="D34" s="739" t="s">
        <v>1145</v>
      </c>
      <c r="E34" s="740"/>
      <c r="F34" s="740" t="s">
        <v>1145</v>
      </c>
      <c r="G34" s="740" t="s">
        <v>1145</v>
      </c>
      <c r="H34" s="740" t="s">
        <v>1145</v>
      </c>
      <c r="I34" s="740" t="s">
        <v>1145</v>
      </c>
      <c r="J34" s="740" t="s">
        <v>1145</v>
      </c>
      <c r="K34" s="740" t="s">
        <v>1145</v>
      </c>
      <c r="L34" s="740" t="s">
        <v>1145</v>
      </c>
      <c r="M34" s="198"/>
    </row>
    <row r="35" spans="1:13" ht="24.95" customHeight="1" x14ac:dyDescent="0.25">
      <c r="A35" s="195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8"/>
    </row>
    <row r="36" spans="1:13" ht="24.95" customHeight="1" x14ac:dyDescent="0.3">
      <c r="A36" s="437">
        <v>3</v>
      </c>
      <c r="B36" s="128" t="s">
        <v>512</v>
      </c>
      <c r="C36" s="128"/>
      <c r="D36" s="128"/>
      <c r="E36" s="197"/>
      <c r="F36" s="197"/>
      <c r="G36" s="197"/>
      <c r="H36" s="197"/>
      <c r="I36" s="197"/>
      <c r="J36" s="197"/>
      <c r="K36" s="197"/>
      <c r="L36" s="197"/>
      <c r="M36" s="198"/>
    </row>
    <row r="37" spans="1:13" ht="24.95" customHeight="1" x14ac:dyDescent="0.25">
      <c r="A37" s="433" t="s">
        <v>491</v>
      </c>
      <c r="B37" s="129" t="s">
        <v>492</v>
      </c>
      <c r="C37" s="129"/>
      <c r="D37" s="129"/>
      <c r="E37" s="197"/>
      <c r="F37" s="129"/>
      <c r="G37" s="129"/>
      <c r="H37" s="129"/>
      <c r="I37" s="1519">
        <v>503.3</v>
      </c>
      <c r="J37" s="1519">
        <v>503.3</v>
      </c>
      <c r="K37" s="1519">
        <v>503.3</v>
      </c>
      <c r="L37" s="1519">
        <v>503.3</v>
      </c>
      <c r="M37" s="198"/>
    </row>
    <row r="38" spans="1:13" ht="24.95" customHeight="1" x14ac:dyDescent="0.25">
      <c r="A38" s="433" t="s">
        <v>493</v>
      </c>
      <c r="B38" s="129" t="s">
        <v>494</v>
      </c>
      <c r="C38" s="129"/>
      <c r="D38" s="129"/>
      <c r="E38" s="197"/>
      <c r="F38" s="197"/>
      <c r="G38" s="197"/>
      <c r="H38" s="197"/>
      <c r="I38" s="197">
        <f t="shared" ref="I38" si="5">H38+H41</f>
        <v>0</v>
      </c>
      <c r="J38" s="197">
        <f>I38+I41</f>
        <v>28.51</v>
      </c>
      <c r="K38" s="197">
        <f>J38+J41</f>
        <v>60.47</v>
      </c>
      <c r="L38" s="197">
        <f t="shared" ref="L38" si="6">K38+K41</f>
        <v>96.31</v>
      </c>
      <c r="M38" s="198"/>
    </row>
    <row r="39" spans="1:13" ht="24.95" customHeight="1" x14ac:dyDescent="0.25">
      <c r="A39" s="433" t="s">
        <v>495</v>
      </c>
      <c r="B39" s="129" t="s">
        <v>496</v>
      </c>
      <c r="C39" s="129"/>
      <c r="D39" s="129"/>
      <c r="E39" s="197"/>
      <c r="F39" s="197"/>
      <c r="G39" s="197"/>
      <c r="H39" s="197"/>
      <c r="I39" s="197">
        <f t="shared" ref="I39:L39" si="7">I37-I38</f>
        <v>503.3</v>
      </c>
      <c r="J39" s="1339">
        <f>J37-J38</f>
        <v>474.79</v>
      </c>
      <c r="K39" s="197">
        <f t="shared" si="7"/>
        <v>442.83000000000004</v>
      </c>
      <c r="L39" s="197">
        <f t="shared" si="7"/>
        <v>406.99</v>
      </c>
      <c r="M39" s="198"/>
    </row>
    <row r="40" spans="1:13" ht="24.95" customHeight="1" x14ac:dyDescent="0.25">
      <c r="A40" s="433" t="s">
        <v>497</v>
      </c>
      <c r="B40" s="129" t="s">
        <v>498</v>
      </c>
      <c r="C40" s="129"/>
      <c r="D40" s="129"/>
      <c r="E40" s="197"/>
      <c r="F40" s="197"/>
      <c r="G40" s="197"/>
      <c r="H40" s="197"/>
      <c r="I40" s="197">
        <v>0</v>
      </c>
      <c r="J40" s="197">
        <v>0</v>
      </c>
      <c r="K40" s="197">
        <v>0</v>
      </c>
      <c r="L40" s="197">
        <v>0</v>
      </c>
      <c r="M40" s="198"/>
    </row>
    <row r="41" spans="1:13" ht="24.95" customHeight="1" x14ac:dyDescent="0.25">
      <c r="A41" s="433" t="s">
        <v>499</v>
      </c>
      <c r="B41" s="129" t="s">
        <v>500</v>
      </c>
      <c r="C41" s="129"/>
      <c r="D41" s="129"/>
      <c r="E41" s="197"/>
      <c r="F41" s="197"/>
      <c r="G41" s="197"/>
      <c r="H41" s="197"/>
      <c r="I41" s="197">
        <v>28.51</v>
      </c>
      <c r="J41" s="197">
        <v>31.96</v>
      </c>
      <c r="K41" s="197">
        <v>35.840000000000003</v>
      </c>
      <c r="L41" s="197">
        <v>40.18</v>
      </c>
      <c r="M41" s="198"/>
    </row>
    <row r="42" spans="1:13" ht="24.95" customHeight="1" x14ac:dyDescent="0.25">
      <c r="A42" s="433" t="s">
        <v>501</v>
      </c>
      <c r="B42" s="129" t="s">
        <v>502</v>
      </c>
      <c r="C42" s="129"/>
      <c r="D42" s="129"/>
      <c r="E42" s="197"/>
      <c r="F42" s="197"/>
      <c r="G42" s="197"/>
      <c r="H42" s="197"/>
      <c r="I42" s="197">
        <f>I39-I41</f>
        <v>474.79</v>
      </c>
      <c r="J42" s="197">
        <f t="shared" ref="J42:L42" si="8">J39-J41</f>
        <v>442.83000000000004</v>
      </c>
      <c r="K42" s="197">
        <f t="shared" si="8"/>
        <v>406.99</v>
      </c>
      <c r="L42" s="197">
        <f t="shared" si="8"/>
        <v>366.81</v>
      </c>
      <c r="M42" s="198"/>
    </row>
    <row r="43" spans="1:13" ht="24.95" customHeight="1" x14ac:dyDescent="0.25">
      <c r="A43" s="433" t="s">
        <v>503</v>
      </c>
      <c r="B43" s="129" t="s">
        <v>504</v>
      </c>
      <c r="C43" s="129"/>
      <c r="D43" s="129"/>
      <c r="E43" s="197"/>
      <c r="F43" s="197"/>
      <c r="G43" s="197"/>
      <c r="H43" s="197"/>
      <c r="I43" s="197">
        <f>(I39+I42)/2</f>
        <v>489.04500000000002</v>
      </c>
      <c r="J43" s="197">
        <f t="shared" ref="J43:L43" si="9">(J39+J42)/2</f>
        <v>458.81000000000006</v>
      </c>
      <c r="K43" s="197">
        <f t="shared" si="9"/>
        <v>424.91</v>
      </c>
      <c r="L43" s="197">
        <f t="shared" si="9"/>
        <v>386.9</v>
      </c>
      <c r="M43" s="198"/>
    </row>
    <row r="44" spans="1:13" ht="24.95" customHeight="1" x14ac:dyDescent="0.25">
      <c r="A44" s="433" t="s">
        <v>505</v>
      </c>
      <c r="B44" s="129" t="s">
        <v>506</v>
      </c>
      <c r="C44" s="129"/>
      <c r="D44" s="129"/>
      <c r="E44" s="197"/>
      <c r="F44" s="197"/>
      <c r="G44" s="197"/>
      <c r="H44" s="197"/>
      <c r="I44" s="197">
        <v>11.5</v>
      </c>
      <c r="J44" s="197">
        <v>11.5</v>
      </c>
      <c r="K44" s="197">
        <v>11.5</v>
      </c>
      <c r="L44" s="197">
        <v>11.5</v>
      </c>
      <c r="M44" s="198"/>
    </row>
    <row r="45" spans="1:13" ht="24.95" customHeight="1" x14ac:dyDescent="0.25">
      <c r="A45" s="433" t="s">
        <v>507</v>
      </c>
      <c r="B45" s="129" t="s">
        <v>508</v>
      </c>
      <c r="C45" s="129"/>
      <c r="D45" s="129"/>
      <c r="E45" s="197"/>
      <c r="F45" s="197"/>
      <c r="G45" s="197"/>
      <c r="H45" s="197"/>
      <c r="I45" s="197">
        <v>56.41</v>
      </c>
      <c r="J45" s="197">
        <v>52.95</v>
      </c>
      <c r="K45" s="197">
        <v>49.08</v>
      </c>
      <c r="L45" s="197">
        <v>44.73</v>
      </c>
      <c r="M45" s="198"/>
    </row>
    <row r="46" spans="1:13" ht="24.95" customHeight="1" x14ac:dyDescent="0.25">
      <c r="A46" s="433" t="s">
        <v>509</v>
      </c>
      <c r="B46" s="436" t="s">
        <v>510</v>
      </c>
      <c r="C46" s="129"/>
      <c r="D46" s="739"/>
      <c r="E46" s="740"/>
      <c r="F46" s="740"/>
      <c r="G46" s="740"/>
      <c r="H46" s="740"/>
      <c r="I46" s="740" t="s">
        <v>1549</v>
      </c>
      <c r="J46" s="740" t="s">
        <v>1549</v>
      </c>
      <c r="K46" s="740" t="s">
        <v>1549</v>
      </c>
      <c r="L46" s="740" t="s">
        <v>1549</v>
      </c>
      <c r="M46" s="198"/>
    </row>
    <row r="47" spans="1:13" ht="24.95" customHeight="1" x14ac:dyDescent="0.25">
      <c r="A47" s="433"/>
      <c r="B47" s="129"/>
      <c r="C47" s="129"/>
      <c r="D47" s="129"/>
      <c r="E47" s="197"/>
      <c r="F47" s="197"/>
      <c r="G47" s="197"/>
      <c r="H47" s="197"/>
      <c r="I47" s="197"/>
      <c r="J47" s="197"/>
      <c r="K47" s="197"/>
      <c r="L47" s="197"/>
      <c r="M47" s="198"/>
    </row>
    <row r="48" spans="1:13" ht="24.95" customHeight="1" x14ac:dyDescent="0.3">
      <c r="A48" s="437">
        <v>4</v>
      </c>
      <c r="B48" s="128" t="s">
        <v>514</v>
      </c>
      <c r="C48" s="128"/>
      <c r="D48" s="128"/>
      <c r="E48" s="197"/>
      <c r="F48" s="197"/>
      <c r="G48" s="197"/>
      <c r="H48" s="197"/>
      <c r="I48" s="197"/>
      <c r="J48" s="197"/>
      <c r="K48" s="197"/>
      <c r="L48" s="197"/>
      <c r="M48" s="198"/>
    </row>
    <row r="49" spans="1:13" ht="22.5" customHeight="1" x14ac:dyDescent="0.25">
      <c r="A49" s="433" t="s">
        <v>491</v>
      </c>
      <c r="B49" s="129" t="s">
        <v>492</v>
      </c>
      <c r="C49" s="129"/>
      <c r="D49" s="129">
        <f>D13+D25+D37</f>
        <v>1107.6500000000001</v>
      </c>
      <c r="E49" s="129"/>
      <c r="F49" s="129">
        <f>F13+F25+F37</f>
        <v>822.21</v>
      </c>
      <c r="G49" s="129">
        <f>G13+G25+G37</f>
        <v>822.21</v>
      </c>
      <c r="H49" s="129">
        <f t="shared" ref="F49:L51" si="10">H13+H25+H37</f>
        <v>822.21</v>
      </c>
      <c r="I49" s="1519">
        <f>I13+I25+I37</f>
        <v>1325.51</v>
      </c>
      <c r="J49" s="1519">
        <f>J13+J25+J37</f>
        <v>1325.51</v>
      </c>
      <c r="K49" s="129">
        <f t="shared" si="10"/>
        <v>1325.51</v>
      </c>
      <c r="L49" s="129">
        <f t="shared" si="10"/>
        <v>1325.51</v>
      </c>
      <c r="M49" s="198"/>
    </row>
    <row r="50" spans="1:13" s="55" customFormat="1" ht="25.5" customHeight="1" x14ac:dyDescent="0.25">
      <c r="A50" s="433" t="s">
        <v>493</v>
      </c>
      <c r="B50" s="129" t="s">
        <v>494</v>
      </c>
      <c r="C50" s="129"/>
      <c r="D50" s="129">
        <f t="shared" ref="D50:D55" si="11">D14+D26+D38</f>
        <v>116.89999999999999</v>
      </c>
      <c r="E50" s="129"/>
      <c r="F50" s="129">
        <f t="shared" si="10"/>
        <v>186.12</v>
      </c>
      <c r="G50" s="129">
        <f t="shared" si="10"/>
        <v>208.62</v>
      </c>
      <c r="H50" s="129">
        <f t="shared" si="10"/>
        <v>233.85</v>
      </c>
      <c r="I50" s="129">
        <f>I14+I26+I38</f>
        <v>262.14</v>
      </c>
      <c r="J50" s="129">
        <f>J14+J26+J38</f>
        <v>322.37</v>
      </c>
      <c r="K50" s="129">
        <f t="shared" si="10"/>
        <v>389.9</v>
      </c>
      <c r="L50" s="129">
        <f t="shared" si="10"/>
        <v>465.62</v>
      </c>
      <c r="M50" s="198"/>
    </row>
    <row r="51" spans="1:13" s="55" customFormat="1" ht="27.75" customHeight="1" x14ac:dyDescent="0.25">
      <c r="A51" s="433" t="s">
        <v>495</v>
      </c>
      <c r="B51" s="129" t="s">
        <v>496</v>
      </c>
      <c r="C51" s="129"/>
      <c r="D51" s="129">
        <f t="shared" si="11"/>
        <v>990.75</v>
      </c>
      <c r="E51" s="129"/>
      <c r="F51" s="129">
        <f t="shared" si="10"/>
        <v>636.09</v>
      </c>
      <c r="G51" s="129">
        <f t="shared" si="10"/>
        <v>613.59</v>
      </c>
      <c r="H51" s="129">
        <f t="shared" si="10"/>
        <v>588.36</v>
      </c>
      <c r="I51" s="129">
        <f t="shared" si="10"/>
        <v>1063.3700000000001</v>
      </c>
      <c r="J51" s="129">
        <f t="shared" si="10"/>
        <v>1003.1400000000001</v>
      </c>
      <c r="K51" s="129">
        <f t="shared" si="10"/>
        <v>935.61000000000013</v>
      </c>
      <c r="L51" s="129">
        <f t="shared" si="10"/>
        <v>859.8900000000001</v>
      </c>
      <c r="M51" s="198"/>
    </row>
    <row r="52" spans="1:13" ht="26.25" customHeight="1" x14ac:dyDescent="0.25">
      <c r="A52" s="433" t="s">
        <v>497</v>
      </c>
      <c r="B52" s="129" t="s">
        <v>498</v>
      </c>
      <c r="C52" s="129"/>
      <c r="D52" s="129">
        <f t="shared" si="11"/>
        <v>0</v>
      </c>
      <c r="E52" s="197"/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8"/>
    </row>
    <row r="53" spans="1:13" ht="23.25" customHeight="1" x14ac:dyDescent="0.25">
      <c r="A53" s="433" t="s">
        <v>499</v>
      </c>
      <c r="B53" s="129" t="s">
        <v>500</v>
      </c>
      <c r="C53" s="129"/>
      <c r="D53" s="129">
        <f t="shared" si="11"/>
        <v>354.65999999999997</v>
      </c>
      <c r="E53" s="129"/>
      <c r="F53" s="129">
        <f t="shared" ref="F53:L55" si="12">F17+F29+F41</f>
        <v>22.5</v>
      </c>
      <c r="G53" s="129">
        <f t="shared" si="12"/>
        <v>25.23</v>
      </c>
      <c r="H53" s="129">
        <f t="shared" si="12"/>
        <v>28.29</v>
      </c>
      <c r="I53" s="129">
        <f t="shared" si="12"/>
        <v>60.230000000000004</v>
      </c>
      <c r="J53" s="129">
        <f t="shared" si="12"/>
        <v>67.53</v>
      </c>
      <c r="K53" s="129">
        <f t="shared" si="12"/>
        <v>75.72</v>
      </c>
      <c r="L53" s="129">
        <f t="shared" si="12"/>
        <v>84.9</v>
      </c>
      <c r="M53" s="198"/>
    </row>
    <row r="54" spans="1:13" ht="24" customHeight="1" x14ac:dyDescent="0.25">
      <c r="A54" s="433" t="s">
        <v>501</v>
      </c>
      <c r="B54" s="129" t="s">
        <v>502</v>
      </c>
      <c r="C54" s="129"/>
      <c r="D54" s="129">
        <f t="shared" si="11"/>
        <v>636.09</v>
      </c>
      <c r="E54" s="129"/>
      <c r="F54" s="129">
        <f t="shared" si="12"/>
        <v>613.59</v>
      </c>
      <c r="G54" s="129">
        <f t="shared" si="12"/>
        <v>588.36</v>
      </c>
      <c r="H54" s="129">
        <f t="shared" si="12"/>
        <v>560.07000000000005</v>
      </c>
      <c r="I54" s="129">
        <f t="shared" si="12"/>
        <v>1003.1400000000001</v>
      </c>
      <c r="J54" s="129">
        <f t="shared" si="12"/>
        <v>935.61000000000013</v>
      </c>
      <c r="K54" s="129">
        <f t="shared" si="12"/>
        <v>859.8900000000001</v>
      </c>
      <c r="L54" s="129">
        <f t="shared" si="12"/>
        <v>774.99</v>
      </c>
      <c r="M54" s="198"/>
    </row>
    <row r="55" spans="1:13" ht="25.5" customHeight="1" x14ac:dyDescent="0.25">
      <c r="A55" s="433" t="s">
        <v>503</v>
      </c>
      <c r="B55" s="129" t="s">
        <v>504</v>
      </c>
      <c r="C55" s="129"/>
      <c r="D55" s="129">
        <f t="shared" si="11"/>
        <v>908.60500000000002</v>
      </c>
      <c r="E55" s="129"/>
      <c r="F55" s="129">
        <f t="shared" si="12"/>
        <v>624.84</v>
      </c>
      <c r="G55" s="129">
        <f t="shared" si="12"/>
        <v>600.97500000000002</v>
      </c>
      <c r="H55" s="129">
        <f t="shared" si="12"/>
        <v>574.21500000000003</v>
      </c>
      <c r="I55" s="129">
        <f t="shared" si="12"/>
        <v>1033.2550000000001</v>
      </c>
      <c r="J55" s="129">
        <f t="shared" si="12"/>
        <v>969.37500000000011</v>
      </c>
      <c r="K55" s="129">
        <f t="shared" si="12"/>
        <v>897.75</v>
      </c>
      <c r="L55" s="129">
        <f t="shared" si="12"/>
        <v>817.44</v>
      </c>
      <c r="M55" s="198"/>
    </row>
    <row r="56" spans="1:13" ht="28.5" customHeight="1" x14ac:dyDescent="0.3">
      <c r="A56" s="433" t="s">
        <v>505</v>
      </c>
      <c r="B56" s="129" t="s">
        <v>515</v>
      </c>
      <c r="C56" s="129"/>
      <c r="D56" s="1433">
        <f>D21+D33+D45</f>
        <v>95.24</v>
      </c>
      <c r="E56" s="1433"/>
      <c r="F56" s="1433">
        <f t="shared" ref="F56:I56" si="13">F21+F33+F45</f>
        <v>71.989999999999995</v>
      </c>
      <c r="G56" s="1433">
        <f t="shared" si="13"/>
        <v>71.23</v>
      </c>
      <c r="H56" s="1433">
        <f t="shared" si="13"/>
        <v>66.2</v>
      </c>
      <c r="I56" s="1433">
        <f t="shared" si="13"/>
        <v>119.18</v>
      </c>
      <c r="J56" s="1433">
        <f>J21+J33+J45</f>
        <v>111.87</v>
      </c>
      <c r="K56" s="1433">
        <f>K21+K33+K45</f>
        <v>103.69</v>
      </c>
      <c r="L56" s="1433">
        <f>L21+L33+L45</f>
        <v>94.5</v>
      </c>
      <c r="M56" s="198"/>
    </row>
    <row r="57" spans="1:13" ht="26.25" customHeight="1" x14ac:dyDescent="0.3">
      <c r="A57" s="438" t="s">
        <v>507</v>
      </c>
      <c r="B57" s="128" t="s">
        <v>516</v>
      </c>
      <c r="C57" s="129"/>
      <c r="D57" s="129">
        <v>11.5</v>
      </c>
      <c r="E57" s="197"/>
      <c r="F57" s="197">
        <v>11.5</v>
      </c>
      <c r="G57" s="197">
        <v>11.5</v>
      </c>
      <c r="H57" s="197">
        <v>11.5</v>
      </c>
      <c r="I57" s="197">
        <v>11.5</v>
      </c>
      <c r="J57" s="197">
        <v>11.5</v>
      </c>
      <c r="K57" s="197">
        <v>11.5</v>
      </c>
      <c r="L57" s="197">
        <v>11.5</v>
      </c>
      <c r="M57" s="198"/>
    </row>
    <row r="58" spans="1:13" ht="16.5" thickBot="1" x14ac:dyDescent="0.3">
      <c r="A58" s="295"/>
      <c r="B58" s="296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7"/>
    </row>
    <row r="59" spans="1:13" ht="18" x14ac:dyDescent="0.25">
      <c r="A59" s="207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</row>
    <row r="60" spans="1:13" ht="16.5" x14ac:dyDescent="0.25">
      <c r="A60" s="84"/>
      <c r="B60" s="1272" t="str">
        <f>'D3.5_2019-20_to 2026-27_revised'!B360</f>
        <v>For KINESCO Power and Utilities Pvt. Ltd.</v>
      </c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1273"/>
    </row>
    <row r="61" spans="1:13" ht="15.75" x14ac:dyDescent="0.25">
      <c r="B61" s="1272"/>
      <c r="M61" s="1273"/>
    </row>
    <row r="62" spans="1:13" ht="15.75" x14ac:dyDescent="0.25">
      <c r="B62" s="1272"/>
      <c r="M62" s="1273"/>
    </row>
    <row r="63" spans="1:13" ht="15.75" x14ac:dyDescent="0.25">
      <c r="B63" s="1272" t="str">
        <f>'D3.5_2019-20_to 2026-27_revised'!B363</f>
        <v>T M AJITHKUMAR</v>
      </c>
      <c r="M63" s="1273"/>
    </row>
    <row r="64" spans="1:13" ht="15.75" x14ac:dyDescent="0.25">
      <c r="B64" s="1272" t="str">
        <f>'D3.5_2019-20_to 2026-27_revised'!B364</f>
        <v>CHIEF EXECUTIVE OFFICER</v>
      </c>
      <c r="M64" s="1273"/>
    </row>
    <row r="65" spans="2:13" ht="15.75" x14ac:dyDescent="0.25">
      <c r="B65" s="1272"/>
      <c r="M65" s="1273"/>
    </row>
    <row r="66" spans="2:13" ht="15.75" x14ac:dyDescent="0.25">
      <c r="B66" s="1272" t="str">
        <f>'D3.5_2019-20_to 2026-27_revised'!B366</f>
        <v>Place: Kakkanad, Kochi</v>
      </c>
      <c r="M66" s="1273"/>
    </row>
    <row r="67" spans="2:13" ht="15.75" x14ac:dyDescent="0.25">
      <c r="B67" s="1272" t="str">
        <f>'D3.5_2019-20_to 2026-27_revised'!B367</f>
        <v>Date: --/--/----</v>
      </c>
      <c r="M67" s="1273"/>
    </row>
  </sheetData>
  <mergeCells count="7">
    <mergeCell ref="A2:M2"/>
    <mergeCell ref="A4:M4"/>
    <mergeCell ref="B9:B10"/>
    <mergeCell ref="A9:A10"/>
    <mergeCell ref="M9:M10"/>
    <mergeCell ref="C9:D9"/>
    <mergeCell ref="E9:F9"/>
  </mergeCells>
  <printOptions horizontalCentered="1" verticalCentered="1"/>
  <pageMargins left="0.31496062992125984" right="0.43307086614173229" top="0.39370078740157483" bottom="0.35433070866141736" header="0.23622047244094491" footer="0.19685039370078741"/>
  <pageSetup paperSize="9" scale="34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O23"/>
  <sheetViews>
    <sheetView zoomScale="70" zoomScaleNormal="70" workbookViewId="0">
      <selection activeCell="C17" sqref="C17"/>
    </sheetView>
  </sheetViews>
  <sheetFormatPr defaultColWidth="10.6640625" defaultRowHeight="12.75" x14ac:dyDescent="0.2"/>
  <cols>
    <col min="1" max="1" width="8.1640625" style="54" customWidth="1"/>
    <col min="2" max="2" width="78.5" style="54" customWidth="1"/>
    <col min="3" max="5" width="24.1640625" style="54" customWidth="1"/>
    <col min="6" max="6" width="20.33203125" style="54" customWidth="1"/>
    <col min="7" max="7" width="17.83203125" style="54" customWidth="1"/>
    <col min="8" max="8" width="19.33203125" style="54" customWidth="1"/>
    <col min="9" max="9" width="21" style="54" customWidth="1"/>
    <col min="10" max="10" width="20.5" style="54" customWidth="1"/>
    <col min="11" max="11" width="19.6640625" style="54" customWidth="1"/>
    <col min="12" max="12" width="20.1640625" style="54" customWidth="1"/>
    <col min="13" max="14" width="19.6640625" style="54" customWidth="1"/>
    <col min="15" max="15" width="17.6640625" style="54" customWidth="1"/>
    <col min="16" max="16" width="13.1640625" style="54" customWidth="1"/>
    <col min="17" max="263" width="10.6640625" style="54"/>
    <col min="264" max="264" width="6.5" style="54" customWidth="1"/>
    <col min="265" max="265" width="95.5" style="54" customWidth="1"/>
    <col min="266" max="266" width="21.1640625" style="54" customWidth="1"/>
    <col min="267" max="267" width="20.83203125" style="54" customWidth="1"/>
    <col min="268" max="268" width="15.33203125" style="54" customWidth="1"/>
    <col min="269" max="269" width="17.83203125" style="54" customWidth="1"/>
    <col min="270" max="270" width="38.6640625" style="54" customWidth="1"/>
    <col min="271" max="271" width="15.5" style="54" customWidth="1"/>
    <col min="272" max="272" width="13.1640625" style="54" customWidth="1"/>
    <col min="273" max="519" width="10.6640625" style="54"/>
    <col min="520" max="520" width="6.5" style="54" customWidth="1"/>
    <col min="521" max="521" width="95.5" style="54" customWidth="1"/>
    <col min="522" max="522" width="21.1640625" style="54" customWidth="1"/>
    <col min="523" max="523" width="20.83203125" style="54" customWidth="1"/>
    <col min="524" max="524" width="15.33203125" style="54" customWidth="1"/>
    <col min="525" max="525" width="17.83203125" style="54" customWidth="1"/>
    <col min="526" max="526" width="38.6640625" style="54" customWidth="1"/>
    <col min="527" max="527" width="15.5" style="54" customWidth="1"/>
    <col min="528" max="528" width="13.1640625" style="54" customWidth="1"/>
    <col min="529" max="775" width="10.6640625" style="54"/>
    <col min="776" max="776" width="6.5" style="54" customWidth="1"/>
    <col min="777" max="777" width="95.5" style="54" customWidth="1"/>
    <col min="778" max="778" width="21.1640625" style="54" customWidth="1"/>
    <col min="779" max="779" width="20.83203125" style="54" customWidth="1"/>
    <col min="780" max="780" width="15.33203125" style="54" customWidth="1"/>
    <col min="781" max="781" width="17.83203125" style="54" customWidth="1"/>
    <col min="782" max="782" width="38.6640625" style="54" customWidth="1"/>
    <col min="783" max="783" width="15.5" style="54" customWidth="1"/>
    <col min="784" max="784" width="13.1640625" style="54" customWidth="1"/>
    <col min="785" max="1031" width="10.6640625" style="54"/>
    <col min="1032" max="1032" width="6.5" style="54" customWidth="1"/>
    <col min="1033" max="1033" width="95.5" style="54" customWidth="1"/>
    <col min="1034" max="1034" width="21.1640625" style="54" customWidth="1"/>
    <col min="1035" max="1035" width="20.83203125" style="54" customWidth="1"/>
    <col min="1036" max="1036" width="15.33203125" style="54" customWidth="1"/>
    <col min="1037" max="1037" width="17.83203125" style="54" customWidth="1"/>
    <col min="1038" max="1038" width="38.6640625" style="54" customWidth="1"/>
    <col min="1039" max="1039" width="15.5" style="54" customWidth="1"/>
    <col min="1040" max="1040" width="13.1640625" style="54" customWidth="1"/>
    <col min="1041" max="1287" width="10.6640625" style="54"/>
    <col min="1288" max="1288" width="6.5" style="54" customWidth="1"/>
    <col min="1289" max="1289" width="95.5" style="54" customWidth="1"/>
    <col min="1290" max="1290" width="21.1640625" style="54" customWidth="1"/>
    <col min="1291" max="1291" width="20.83203125" style="54" customWidth="1"/>
    <col min="1292" max="1292" width="15.33203125" style="54" customWidth="1"/>
    <col min="1293" max="1293" width="17.83203125" style="54" customWidth="1"/>
    <col min="1294" max="1294" width="38.6640625" style="54" customWidth="1"/>
    <col min="1295" max="1295" width="15.5" style="54" customWidth="1"/>
    <col min="1296" max="1296" width="13.1640625" style="54" customWidth="1"/>
    <col min="1297" max="1543" width="10.6640625" style="54"/>
    <col min="1544" max="1544" width="6.5" style="54" customWidth="1"/>
    <col min="1545" max="1545" width="95.5" style="54" customWidth="1"/>
    <col min="1546" max="1546" width="21.1640625" style="54" customWidth="1"/>
    <col min="1547" max="1547" width="20.83203125" style="54" customWidth="1"/>
    <col min="1548" max="1548" width="15.33203125" style="54" customWidth="1"/>
    <col min="1549" max="1549" width="17.83203125" style="54" customWidth="1"/>
    <col min="1550" max="1550" width="38.6640625" style="54" customWidth="1"/>
    <col min="1551" max="1551" width="15.5" style="54" customWidth="1"/>
    <col min="1552" max="1552" width="13.1640625" style="54" customWidth="1"/>
    <col min="1553" max="1799" width="10.6640625" style="54"/>
    <col min="1800" max="1800" width="6.5" style="54" customWidth="1"/>
    <col min="1801" max="1801" width="95.5" style="54" customWidth="1"/>
    <col min="1802" max="1802" width="21.1640625" style="54" customWidth="1"/>
    <col min="1803" max="1803" width="20.83203125" style="54" customWidth="1"/>
    <col min="1804" max="1804" width="15.33203125" style="54" customWidth="1"/>
    <col min="1805" max="1805" width="17.83203125" style="54" customWidth="1"/>
    <col min="1806" max="1806" width="38.6640625" style="54" customWidth="1"/>
    <col min="1807" max="1807" width="15.5" style="54" customWidth="1"/>
    <col min="1808" max="1808" width="13.1640625" style="54" customWidth="1"/>
    <col min="1809" max="2055" width="10.6640625" style="54"/>
    <col min="2056" max="2056" width="6.5" style="54" customWidth="1"/>
    <col min="2057" max="2057" width="95.5" style="54" customWidth="1"/>
    <col min="2058" max="2058" width="21.1640625" style="54" customWidth="1"/>
    <col min="2059" max="2059" width="20.83203125" style="54" customWidth="1"/>
    <col min="2060" max="2060" width="15.33203125" style="54" customWidth="1"/>
    <col min="2061" max="2061" width="17.83203125" style="54" customWidth="1"/>
    <col min="2062" max="2062" width="38.6640625" style="54" customWidth="1"/>
    <col min="2063" max="2063" width="15.5" style="54" customWidth="1"/>
    <col min="2064" max="2064" width="13.1640625" style="54" customWidth="1"/>
    <col min="2065" max="2311" width="10.6640625" style="54"/>
    <col min="2312" max="2312" width="6.5" style="54" customWidth="1"/>
    <col min="2313" max="2313" width="95.5" style="54" customWidth="1"/>
    <col min="2314" max="2314" width="21.1640625" style="54" customWidth="1"/>
    <col min="2315" max="2315" width="20.83203125" style="54" customWidth="1"/>
    <col min="2316" max="2316" width="15.33203125" style="54" customWidth="1"/>
    <col min="2317" max="2317" width="17.83203125" style="54" customWidth="1"/>
    <col min="2318" max="2318" width="38.6640625" style="54" customWidth="1"/>
    <col min="2319" max="2319" width="15.5" style="54" customWidth="1"/>
    <col min="2320" max="2320" width="13.1640625" style="54" customWidth="1"/>
    <col min="2321" max="2567" width="10.6640625" style="54"/>
    <col min="2568" max="2568" width="6.5" style="54" customWidth="1"/>
    <col min="2569" max="2569" width="95.5" style="54" customWidth="1"/>
    <col min="2570" max="2570" width="21.1640625" style="54" customWidth="1"/>
    <col min="2571" max="2571" width="20.83203125" style="54" customWidth="1"/>
    <col min="2572" max="2572" width="15.33203125" style="54" customWidth="1"/>
    <col min="2573" max="2573" width="17.83203125" style="54" customWidth="1"/>
    <col min="2574" max="2574" width="38.6640625" style="54" customWidth="1"/>
    <col min="2575" max="2575" width="15.5" style="54" customWidth="1"/>
    <col min="2576" max="2576" width="13.1640625" style="54" customWidth="1"/>
    <col min="2577" max="2823" width="10.6640625" style="54"/>
    <col min="2824" max="2824" width="6.5" style="54" customWidth="1"/>
    <col min="2825" max="2825" width="95.5" style="54" customWidth="1"/>
    <col min="2826" max="2826" width="21.1640625" style="54" customWidth="1"/>
    <col min="2827" max="2827" width="20.83203125" style="54" customWidth="1"/>
    <col min="2828" max="2828" width="15.33203125" style="54" customWidth="1"/>
    <col min="2829" max="2829" width="17.83203125" style="54" customWidth="1"/>
    <col min="2830" max="2830" width="38.6640625" style="54" customWidth="1"/>
    <col min="2831" max="2831" width="15.5" style="54" customWidth="1"/>
    <col min="2832" max="2832" width="13.1640625" style="54" customWidth="1"/>
    <col min="2833" max="3079" width="10.6640625" style="54"/>
    <col min="3080" max="3080" width="6.5" style="54" customWidth="1"/>
    <col min="3081" max="3081" width="95.5" style="54" customWidth="1"/>
    <col min="3082" max="3082" width="21.1640625" style="54" customWidth="1"/>
    <col min="3083" max="3083" width="20.83203125" style="54" customWidth="1"/>
    <col min="3084" max="3084" width="15.33203125" style="54" customWidth="1"/>
    <col min="3085" max="3085" width="17.83203125" style="54" customWidth="1"/>
    <col min="3086" max="3086" width="38.6640625" style="54" customWidth="1"/>
    <col min="3087" max="3087" width="15.5" style="54" customWidth="1"/>
    <col min="3088" max="3088" width="13.1640625" style="54" customWidth="1"/>
    <col min="3089" max="3335" width="10.6640625" style="54"/>
    <col min="3336" max="3336" width="6.5" style="54" customWidth="1"/>
    <col min="3337" max="3337" width="95.5" style="54" customWidth="1"/>
    <col min="3338" max="3338" width="21.1640625" style="54" customWidth="1"/>
    <col min="3339" max="3339" width="20.83203125" style="54" customWidth="1"/>
    <col min="3340" max="3340" width="15.33203125" style="54" customWidth="1"/>
    <col min="3341" max="3341" width="17.83203125" style="54" customWidth="1"/>
    <col min="3342" max="3342" width="38.6640625" style="54" customWidth="1"/>
    <col min="3343" max="3343" width="15.5" style="54" customWidth="1"/>
    <col min="3344" max="3344" width="13.1640625" style="54" customWidth="1"/>
    <col min="3345" max="3591" width="10.6640625" style="54"/>
    <col min="3592" max="3592" width="6.5" style="54" customWidth="1"/>
    <col min="3593" max="3593" width="95.5" style="54" customWidth="1"/>
    <col min="3594" max="3594" width="21.1640625" style="54" customWidth="1"/>
    <col min="3595" max="3595" width="20.83203125" style="54" customWidth="1"/>
    <col min="3596" max="3596" width="15.33203125" style="54" customWidth="1"/>
    <col min="3597" max="3597" width="17.83203125" style="54" customWidth="1"/>
    <col min="3598" max="3598" width="38.6640625" style="54" customWidth="1"/>
    <col min="3599" max="3599" width="15.5" style="54" customWidth="1"/>
    <col min="3600" max="3600" width="13.1640625" style="54" customWidth="1"/>
    <col min="3601" max="3847" width="10.6640625" style="54"/>
    <col min="3848" max="3848" width="6.5" style="54" customWidth="1"/>
    <col min="3849" max="3849" width="95.5" style="54" customWidth="1"/>
    <col min="3850" max="3850" width="21.1640625" style="54" customWidth="1"/>
    <col min="3851" max="3851" width="20.83203125" style="54" customWidth="1"/>
    <col min="3852" max="3852" width="15.33203125" style="54" customWidth="1"/>
    <col min="3853" max="3853" width="17.83203125" style="54" customWidth="1"/>
    <col min="3854" max="3854" width="38.6640625" style="54" customWidth="1"/>
    <col min="3855" max="3855" width="15.5" style="54" customWidth="1"/>
    <col min="3856" max="3856" width="13.1640625" style="54" customWidth="1"/>
    <col min="3857" max="4103" width="10.6640625" style="54"/>
    <col min="4104" max="4104" width="6.5" style="54" customWidth="1"/>
    <col min="4105" max="4105" width="95.5" style="54" customWidth="1"/>
    <col min="4106" max="4106" width="21.1640625" style="54" customWidth="1"/>
    <col min="4107" max="4107" width="20.83203125" style="54" customWidth="1"/>
    <col min="4108" max="4108" width="15.33203125" style="54" customWidth="1"/>
    <col min="4109" max="4109" width="17.83203125" style="54" customWidth="1"/>
    <col min="4110" max="4110" width="38.6640625" style="54" customWidth="1"/>
    <col min="4111" max="4111" width="15.5" style="54" customWidth="1"/>
    <col min="4112" max="4112" width="13.1640625" style="54" customWidth="1"/>
    <col min="4113" max="4359" width="10.6640625" style="54"/>
    <col min="4360" max="4360" width="6.5" style="54" customWidth="1"/>
    <col min="4361" max="4361" width="95.5" style="54" customWidth="1"/>
    <col min="4362" max="4362" width="21.1640625" style="54" customWidth="1"/>
    <col min="4363" max="4363" width="20.83203125" style="54" customWidth="1"/>
    <col min="4364" max="4364" width="15.33203125" style="54" customWidth="1"/>
    <col min="4365" max="4365" width="17.83203125" style="54" customWidth="1"/>
    <col min="4366" max="4366" width="38.6640625" style="54" customWidth="1"/>
    <col min="4367" max="4367" width="15.5" style="54" customWidth="1"/>
    <col min="4368" max="4368" width="13.1640625" style="54" customWidth="1"/>
    <col min="4369" max="4615" width="10.6640625" style="54"/>
    <col min="4616" max="4616" width="6.5" style="54" customWidth="1"/>
    <col min="4617" max="4617" width="95.5" style="54" customWidth="1"/>
    <col min="4618" max="4618" width="21.1640625" style="54" customWidth="1"/>
    <col min="4619" max="4619" width="20.83203125" style="54" customWidth="1"/>
    <col min="4620" max="4620" width="15.33203125" style="54" customWidth="1"/>
    <col min="4621" max="4621" width="17.83203125" style="54" customWidth="1"/>
    <col min="4622" max="4622" width="38.6640625" style="54" customWidth="1"/>
    <col min="4623" max="4623" width="15.5" style="54" customWidth="1"/>
    <col min="4624" max="4624" width="13.1640625" style="54" customWidth="1"/>
    <col min="4625" max="4871" width="10.6640625" style="54"/>
    <col min="4872" max="4872" width="6.5" style="54" customWidth="1"/>
    <col min="4873" max="4873" width="95.5" style="54" customWidth="1"/>
    <col min="4874" max="4874" width="21.1640625" style="54" customWidth="1"/>
    <col min="4875" max="4875" width="20.83203125" style="54" customWidth="1"/>
    <col min="4876" max="4876" width="15.33203125" style="54" customWidth="1"/>
    <col min="4877" max="4877" width="17.83203125" style="54" customWidth="1"/>
    <col min="4878" max="4878" width="38.6640625" style="54" customWidth="1"/>
    <col min="4879" max="4879" width="15.5" style="54" customWidth="1"/>
    <col min="4880" max="4880" width="13.1640625" style="54" customWidth="1"/>
    <col min="4881" max="5127" width="10.6640625" style="54"/>
    <col min="5128" max="5128" width="6.5" style="54" customWidth="1"/>
    <col min="5129" max="5129" width="95.5" style="54" customWidth="1"/>
    <col min="5130" max="5130" width="21.1640625" style="54" customWidth="1"/>
    <col min="5131" max="5131" width="20.83203125" style="54" customWidth="1"/>
    <col min="5132" max="5132" width="15.33203125" style="54" customWidth="1"/>
    <col min="5133" max="5133" width="17.83203125" style="54" customWidth="1"/>
    <col min="5134" max="5134" width="38.6640625" style="54" customWidth="1"/>
    <col min="5135" max="5135" width="15.5" style="54" customWidth="1"/>
    <col min="5136" max="5136" width="13.1640625" style="54" customWidth="1"/>
    <col min="5137" max="5383" width="10.6640625" style="54"/>
    <col min="5384" max="5384" width="6.5" style="54" customWidth="1"/>
    <col min="5385" max="5385" width="95.5" style="54" customWidth="1"/>
    <col min="5386" max="5386" width="21.1640625" style="54" customWidth="1"/>
    <col min="5387" max="5387" width="20.83203125" style="54" customWidth="1"/>
    <col min="5388" max="5388" width="15.33203125" style="54" customWidth="1"/>
    <col min="5389" max="5389" width="17.83203125" style="54" customWidth="1"/>
    <col min="5390" max="5390" width="38.6640625" style="54" customWidth="1"/>
    <col min="5391" max="5391" width="15.5" style="54" customWidth="1"/>
    <col min="5392" max="5392" width="13.1640625" style="54" customWidth="1"/>
    <col min="5393" max="5639" width="10.6640625" style="54"/>
    <col min="5640" max="5640" width="6.5" style="54" customWidth="1"/>
    <col min="5641" max="5641" width="95.5" style="54" customWidth="1"/>
    <col min="5642" max="5642" width="21.1640625" style="54" customWidth="1"/>
    <col min="5643" max="5643" width="20.83203125" style="54" customWidth="1"/>
    <col min="5644" max="5644" width="15.33203125" style="54" customWidth="1"/>
    <col min="5645" max="5645" width="17.83203125" style="54" customWidth="1"/>
    <col min="5646" max="5646" width="38.6640625" style="54" customWidth="1"/>
    <col min="5647" max="5647" width="15.5" style="54" customWidth="1"/>
    <col min="5648" max="5648" width="13.1640625" style="54" customWidth="1"/>
    <col min="5649" max="5895" width="10.6640625" style="54"/>
    <col min="5896" max="5896" width="6.5" style="54" customWidth="1"/>
    <col min="5897" max="5897" width="95.5" style="54" customWidth="1"/>
    <col min="5898" max="5898" width="21.1640625" style="54" customWidth="1"/>
    <col min="5899" max="5899" width="20.83203125" style="54" customWidth="1"/>
    <col min="5900" max="5900" width="15.33203125" style="54" customWidth="1"/>
    <col min="5901" max="5901" width="17.83203125" style="54" customWidth="1"/>
    <col min="5902" max="5902" width="38.6640625" style="54" customWidth="1"/>
    <col min="5903" max="5903" width="15.5" style="54" customWidth="1"/>
    <col min="5904" max="5904" width="13.1640625" style="54" customWidth="1"/>
    <col min="5905" max="6151" width="10.6640625" style="54"/>
    <col min="6152" max="6152" width="6.5" style="54" customWidth="1"/>
    <col min="6153" max="6153" width="95.5" style="54" customWidth="1"/>
    <col min="6154" max="6154" width="21.1640625" style="54" customWidth="1"/>
    <col min="6155" max="6155" width="20.83203125" style="54" customWidth="1"/>
    <col min="6156" max="6156" width="15.33203125" style="54" customWidth="1"/>
    <col min="6157" max="6157" width="17.83203125" style="54" customWidth="1"/>
    <col min="6158" max="6158" width="38.6640625" style="54" customWidth="1"/>
    <col min="6159" max="6159" width="15.5" style="54" customWidth="1"/>
    <col min="6160" max="6160" width="13.1640625" style="54" customWidth="1"/>
    <col min="6161" max="6407" width="10.6640625" style="54"/>
    <col min="6408" max="6408" width="6.5" style="54" customWidth="1"/>
    <col min="6409" max="6409" width="95.5" style="54" customWidth="1"/>
    <col min="6410" max="6410" width="21.1640625" style="54" customWidth="1"/>
    <col min="6411" max="6411" width="20.83203125" style="54" customWidth="1"/>
    <col min="6412" max="6412" width="15.33203125" style="54" customWidth="1"/>
    <col min="6413" max="6413" width="17.83203125" style="54" customWidth="1"/>
    <col min="6414" max="6414" width="38.6640625" style="54" customWidth="1"/>
    <col min="6415" max="6415" width="15.5" style="54" customWidth="1"/>
    <col min="6416" max="6416" width="13.1640625" style="54" customWidth="1"/>
    <col min="6417" max="6663" width="10.6640625" style="54"/>
    <col min="6664" max="6664" width="6.5" style="54" customWidth="1"/>
    <col min="6665" max="6665" width="95.5" style="54" customWidth="1"/>
    <col min="6666" max="6666" width="21.1640625" style="54" customWidth="1"/>
    <col min="6667" max="6667" width="20.83203125" style="54" customWidth="1"/>
    <col min="6668" max="6668" width="15.33203125" style="54" customWidth="1"/>
    <col min="6669" max="6669" width="17.83203125" style="54" customWidth="1"/>
    <col min="6670" max="6670" width="38.6640625" style="54" customWidth="1"/>
    <col min="6671" max="6671" width="15.5" style="54" customWidth="1"/>
    <col min="6672" max="6672" width="13.1640625" style="54" customWidth="1"/>
    <col min="6673" max="6919" width="10.6640625" style="54"/>
    <col min="6920" max="6920" width="6.5" style="54" customWidth="1"/>
    <col min="6921" max="6921" width="95.5" style="54" customWidth="1"/>
    <col min="6922" max="6922" width="21.1640625" style="54" customWidth="1"/>
    <col min="6923" max="6923" width="20.83203125" style="54" customWidth="1"/>
    <col min="6924" max="6924" width="15.33203125" style="54" customWidth="1"/>
    <col min="6925" max="6925" width="17.83203125" style="54" customWidth="1"/>
    <col min="6926" max="6926" width="38.6640625" style="54" customWidth="1"/>
    <col min="6927" max="6927" width="15.5" style="54" customWidth="1"/>
    <col min="6928" max="6928" width="13.1640625" style="54" customWidth="1"/>
    <col min="6929" max="7175" width="10.6640625" style="54"/>
    <col min="7176" max="7176" width="6.5" style="54" customWidth="1"/>
    <col min="7177" max="7177" width="95.5" style="54" customWidth="1"/>
    <col min="7178" max="7178" width="21.1640625" style="54" customWidth="1"/>
    <col min="7179" max="7179" width="20.83203125" style="54" customWidth="1"/>
    <col min="7180" max="7180" width="15.33203125" style="54" customWidth="1"/>
    <col min="7181" max="7181" width="17.83203125" style="54" customWidth="1"/>
    <col min="7182" max="7182" width="38.6640625" style="54" customWidth="1"/>
    <col min="7183" max="7183" width="15.5" style="54" customWidth="1"/>
    <col min="7184" max="7184" width="13.1640625" style="54" customWidth="1"/>
    <col min="7185" max="7431" width="10.6640625" style="54"/>
    <col min="7432" max="7432" width="6.5" style="54" customWidth="1"/>
    <col min="7433" max="7433" width="95.5" style="54" customWidth="1"/>
    <col min="7434" max="7434" width="21.1640625" style="54" customWidth="1"/>
    <col min="7435" max="7435" width="20.83203125" style="54" customWidth="1"/>
    <col min="7436" max="7436" width="15.33203125" style="54" customWidth="1"/>
    <col min="7437" max="7437" width="17.83203125" style="54" customWidth="1"/>
    <col min="7438" max="7438" width="38.6640625" style="54" customWidth="1"/>
    <col min="7439" max="7439" width="15.5" style="54" customWidth="1"/>
    <col min="7440" max="7440" width="13.1640625" style="54" customWidth="1"/>
    <col min="7441" max="7687" width="10.6640625" style="54"/>
    <col min="7688" max="7688" width="6.5" style="54" customWidth="1"/>
    <col min="7689" max="7689" width="95.5" style="54" customWidth="1"/>
    <col min="7690" max="7690" width="21.1640625" style="54" customWidth="1"/>
    <col min="7691" max="7691" width="20.83203125" style="54" customWidth="1"/>
    <col min="7692" max="7692" width="15.33203125" style="54" customWidth="1"/>
    <col min="7693" max="7693" width="17.83203125" style="54" customWidth="1"/>
    <col min="7694" max="7694" width="38.6640625" style="54" customWidth="1"/>
    <col min="7695" max="7695" width="15.5" style="54" customWidth="1"/>
    <col min="7696" max="7696" width="13.1640625" style="54" customWidth="1"/>
    <col min="7697" max="7943" width="10.6640625" style="54"/>
    <col min="7944" max="7944" width="6.5" style="54" customWidth="1"/>
    <col min="7945" max="7945" width="95.5" style="54" customWidth="1"/>
    <col min="7946" max="7946" width="21.1640625" style="54" customWidth="1"/>
    <col min="7947" max="7947" width="20.83203125" style="54" customWidth="1"/>
    <col min="7948" max="7948" width="15.33203125" style="54" customWidth="1"/>
    <col min="7949" max="7949" width="17.83203125" style="54" customWidth="1"/>
    <col min="7950" max="7950" width="38.6640625" style="54" customWidth="1"/>
    <col min="7951" max="7951" width="15.5" style="54" customWidth="1"/>
    <col min="7952" max="7952" width="13.1640625" style="54" customWidth="1"/>
    <col min="7953" max="8199" width="10.6640625" style="54"/>
    <col min="8200" max="8200" width="6.5" style="54" customWidth="1"/>
    <col min="8201" max="8201" width="95.5" style="54" customWidth="1"/>
    <col min="8202" max="8202" width="21.1640625" style="54" customWidth="1"/>
    <col min="8203" max="8203" width="20.83203125" style="54" customWidth="1"/>
    <col min="8204" max="8204" width="15.33203125" style="54" customWidth="1"/>
    <col min="8205" max="8205" width="17.83203125" style="54" customWidth="1"/>
    <col min="8206" max="8206" width="38.6640625" style="54" customWidth="1"/>
    <col min="8207" max="8207" width="15.5" style="54" customWidth="1"/>
    <col min="8208" max="8208" width="13.1640625" style="54" customWidth="1"/>
    <col min="8209" max="8455" width="10.6640625" style="54"/>
    <col min="8456" max="8456" width="6.5" style="54" customWidth="1"/>
    <col min="8457" max="8457" width="95.5" style="54" customWidth="1"/>
    <col min="8458" max="8458" width="21.1640625" style="54" customWidth="1"/>
    <col min="8459" max="8459" width="20.83203125" style="54" customWidth="1"/>
    <col min="8460" max="8460" width="15.33203125" style="54" customWidth="1"/>
    <col min="8461" max="8461" width="17.83203125" style="54" customWidth="1"/>
    <col min="8462" max="8462" width="38.6640625" style="54" customWidth="1"/>
    <col min="8463" max="8463" width="15.5" style="54" customWidth="1"/>
    <col min="8464" max="8464" width="13.1640625" style="54" customWidth="1"/>
    <col min="8465" max="8711" width="10.6640625" style="54"/>
    <col min="8712" max="8712" width="6.5" style="54" customWidth="1"/>
    <col min="8713" max="8713" width="95.5" style="54" customWidth="1"/>
    <col min="8714" max="8714" width="21.1640625" style="54" customWidth="1"/>
    <col min="8715" max="8715" width="20.83203125" style="54" customWidth="1"/>
    <col min="8716" max="8716" width="15.33203125" style="54" customWidth="1"/>
    <col min="8717" max="8717" width="17.83203125" style="54" customWidth="1"/>
    <col min="8718" max="8718" width="38.6640625" style="54" customWidth="1"/>
    <col min="8719" max="8719" width="15.5" style="54" customWidth="1"/>
    <col min="8720" max="8720" width="13.1640625" style="54" customWidth="1"/>
    <col min="8721" max="8967" width="10.6640625" style="54"/>
    <col min="8968" max="8968" width="6.5" style="54" customWidth="1"/>
    <col min="8969" max="8969" width="95.5" style="54" customWidth="1"/>
    <col min="8970" max="8970" width="21.1640625" style="54" customWidth="1"/>
    <col min="8971" max="8971" width="20.83203125" style="54" customWidth="1"/>
    <col min="8972" max="8972" width="15.33203125" style="54" customWidth="1"/>
    <col min="8973" max="8973" width="17.83203125" style="54" customWidth="1"/>
    <col min="8974" max="8974" width="38.6640625" style="54" customWidth="1"/>
    <col min="8975" max="8975" width="15.5" style="54" customWidth="1"/>
    <col min="8976" max="8976" width="13.1640625" style="54" customWidth="1"/>
    <col min="8977" max="9223" width="10.6640625" style="54"/>
    <col min="9224" max="9224" width="6.5" style="54" customWidth="1"/>
    <col min="9225" max="9225" width="95.5" style="54" customWidth="1"/>
    <col min="9226" max="9226" width="21.1640625" style="54" customWidth="1"/>
    <col min="9227" max="9227" width="20.83203125" style="54" customWidth="1"/>
    <col min="9228" max="9228" width="15.33203125" style="54" customWidth="1"/>
    <col min="9229" max="9229" width="17.83203125" style="54" customWidth="1"/>
    <col min="9230" max="9230" width="38.6640625" style="54" customWidth="1"/>
    <col min="9231" max="9231" width="15.5" style="54" customWidth="1"/>
    <col min="9232" max="9232" width="13.1640625" style="54" customWidth="1"/>
    <col min="9233" max="9479" width="10.6640625" style="54"/>
    <col min="9480" max="9480" width="6.5" style="54" customWidth="1"/>
    <col min="9481" max="9481" width="95.5" style="54" customWidth="1"/>
    <col min="9482" max="9482" width="21.1640625" style="54" customWidth="1"/>
    <col min="9483" max="9483" width="20.83203125" style="54" customWidth="1"/>
    <col min="9484" max="9484" width="15.33203125" style="54" customWidth="1"/>
    <col min="9485" max="9485" width="17.83203125" style="54" customWidth="1"/>
    <col min="9486" max="9486" width="38.6640625" style="54" customWidth="1"/>
    <col min="9487" max="9487" width="15.5" style="54" customWidth="1"/>
    <col min="9488" max="9488" width="13.1640625" style="54" customWidth="1"/>
    <col min="9489" max="9735" width="10.6640625" style="54"/>
    <col min="9736" max="9736" width="6.5" style="54" customWidth="1"/>
    <col min="9737" max="9737" width="95.5" style="54" customWidth="1"/>
    <col min="9738" max="9738" width="21.1640625" style="54" customWidth="1"/>
    <col min="9739" max="9739" width="20.83203125" style="54" customWidth="1"/>
    <col min="9740" max="9740" width="15.33203125" style="54" customWidth="1"/>
    <col min="9741" max="9741" width="17.83203125" style="54" customWidth="1"/>
    <col min="9742" max="9742" width="38.6640625" style="54" customWidth="1"/>
    <col min="9743" max="9743" width="15.5" style="54" customWidth="1"/>
    <col min="9744" max="9744" width="13.1640625" style="54" customWidth="1"/>
    <col min="9745" max="9991" width="10.6640625" style="54"/>
    <col min="9992" max="9992" width="6.5" style="54" customWidth="1"/>
    <col min="9993" max="9993" width="95.5" style="54" customWidth="1"/>
    <col min="9994" max="9994" width="21.1640625" style="54" customWidth="1"/>
    <col min="9995" max="9995" width="20.83203125" style="54" customWidth="1"/>
    <col min="9996" max="9996" width="15.33203125" style="54" customWidth="1"/>
    <col min="9997" max="9997" width="17.83203125" style="54" customWidth="1"/>
    <col min="9998" max="9998" width="38.6640625" style="54" customWidth="1"/>
    <col min="9999" max="9999" width="15.5" style="54" customWidth="1"/>
    <col min="10000" max="10000" width="13.1640625" style="54" customWidth="1"/>
    <col min="10001" max="10247" width="10.6640625" style="54"/>
    <col min="10248" max="10248" width="6.5" style="54" customWidth="1"/>
    <col min="10249" max="10249" width="95.5" style="54" customWidth="1"/>
    <col min="10250" max="10250" width="21.1640625" style="54" customWidth="1"/>
    <col min="10251" max="10251" width="20.83203125" style="54" customWidth="1"/>
    <col min="10252" max="10252" width="15.33203125" style="54" customWidth="1"/>
    <col min="10253" max="10253" width="17.83203125" style="54" customWidth="1"/>
    <col min="10254" max="10254" width="38.6640625" style="54" customWidth="1"/>
    <col min="10255" max="10255" width="15.5" style="54" customWidth="1"/>
    <col min="10256" max="10256" width="13.1640625" style="54" customWidth="1"/>
    <col min="10257" max="10503" width="10.6640625" style="54"/>
    <col min="10504" max="10504" width="6.5" style="54" customWidth="1"/>
    <col min="10505" max="10505" width="95.5" style="54" customWidth="1"/>
    <col min="10506" max="10506" width="21.1640625" style="54" customWidth="1"/>
    <col min="10507" max="10507" width="20.83203125" style="54" customWidth="1"/>
    <col min="10508" max="10508" width="15.33203125" style="54" customWidth="1"/>
    <col min="10509" max="10509" width="17.83203125" style="54" customWidth="1"/>
    <col min="10510" max="10510" width="38.6640625" style="54" customWidth="1"/>
    <col min="10511" max="10511" width="15.5" style="54" customWidth="1"/>
    <col min="10512" max="10512" width="13.1640625" style="54" customWidth="1"/>
    <col min="10513" max="10759" width="10.6640625" style="54"/>
    <col min="10760" max="10760" width="6.5" style="54" customWidth="1"/>
    <col min="10761" max="10761" width="95.5" style="54" customWidth="1"/>
    <col min="10762" max="10762" width="21.1640625" style="54" customWidth="1"/>
    <col min="10763" max="10763" width="20.83203125" style="54" customWidth="1"/>
    <col min="10764" max="10764" width="15.33203125" style="54" customWidth="1"/>
    <col min="10765" max="10765" width="17.83203125" style="54" customWidth="1"/>
    <col min="10766" max="10766" width="38.6640625" style="54" customWidth="1"/>
    <col min="10767" max="10767" width="15.5" style="54" customWidth="1"/>
    <col min="10768" max="10768" width="13.1640625" style="54" customWidth="1"/>
    <col min="10769" max="11015" width="10.6640625" style="54"/>
    <col min="11016" max="11016" width="6.5" style="54" customWidth="1"/>
    <col min="11017" max="11017" width="95.5" style="54" customWidth="1"/>
    <col min="11018" max="11018" width="21.1640625" style="54" customWidth="1"/>
    <col min="11019" max="11019" width="20.83203125" style="54" customWidth="1"/>
    <col min="11020" max="11020" width="15.33203125" style="54" customWidth="1"/>
    <col min="11021" max="11021" width="17.83203125" style="54" customWidth="1"/>
    <col min="11022" max="11022" width="38.6640625" style="54" customWidth="1"/>
    <col min="11023" max="11023" width="15.5" style="54" customWidth="1"/>
    <col min="11024" max="11024" width="13.1640625" style="54" customWidth="1"/>
    <col min="11025" max="11271" width="10.6640625" style="54"/>
    <col min="11272" max="11272" width="6.5" style="54" customWidth="1"/>
    <col min="11273" max="11273" width="95.5" style="54" customWidth="1"/>
    <col min="11274" max="11274" width="21.1640625" style="54" customWidth="1"/>
    <col min="11275" max="11275" width="20.83203125" style="54" customWidth="1"/>
    <col min="11276" max="11276" width="15.33203125" style="54" customWidth="1"/>
    <col min="11277" max="11277" width="17.83203125" style="54" customWidth="1"/>
    <col min="11278" max="11278" width="38.6640625" style="54" customWidth="1"/>
    <col min="11279" max="11279" width="15.5" style="54" customWidth="1"/>
    <col min="11280" max="11280" width="13.1640625" style="54" customWidth="1"/>
    <col min="11281" max="11527" width="10.6640625" style="54"/>
    <col min="11528" max="11528" width="6.5" style="54" customWidth="1"/>
    <col min="11529" max="11529" width="95.5" style="54" customWidth="1"/>
    <col min="11530" max="11530" width="21.1640625" style="54" customWidth="1"/>
    <col min="11531" max="11531" width="20.83203125" style="54" customWidth="1"/>
    <col min="11532" max="11532" width="15.33203125" style="54" customWidth="1"/>
    <col min="11533" max="11533" width="17.83203125" style="54" customWidth="1"/>
    <col min="11534" max="11534" width="38.6640625" style="54" customWidth="1"/>
    <col min="11535" max="11535" width="15.5" style="54" customWidth="1"/>
    <col min="11536" max="11536" width="13.1640625" style="54" customWidth="1"/>
    <col min="11537" max="11783" width="10.6640625" style="54"/>
    <col min="11784" max="11784" width="6.5" style="54" customWidth="1"/>
    <col min="11785" max="11785" width="95.5" style="54" customWidth="1"/>
    <col min="11786" max="11786" width="21.1640625" style="54" customWidth="1"/>
    <col min="11787" max="11787" width="20.83203125" style="54" customWidth="1"/>
    <col min="11788" max="11788" width="15.33203125" style="54" customWidth="1"/>
    <col min="11789" max="11789" width="17.83203125" style="54" customWidth="1"/>
    <col min="11790" max="11790" width="38.6640625" style="54" customWidth="1"/>
    <col min="11791" max="11791" width="15.5" style="54" customWidth="1"/>
    <col min="11792" max="11792" width="13.1640625" style="54" customWidth="1"/>
    <col min="11793" max="12039" width="10.6640625" style="54"/>
    <col min="12040" max="12040" width="6.5" style="54" customWidth="1"/>
    <col min="12041" max="12041" width="95.5" style="54" customWidth="1"/>
    <col min="12042" max="12042" width="21.1640625" style="54" customWidth="1"/>
    <col min="12043" max="12043" width="20.83203125" style="54" customWidth="1"/>
    <col min="12044" max="12044" width="15.33203125" style="54" customWidth="1"/>
    <col min="12045" max="12045" width="17.83203125" style="54" customWidth="1"/>
    <col min="12046" max="12046" width="38.6640625" style="54" customWidth="1"/>
    <col min="12047" max="12047" width="15.5" style="54" customWidth="1"/>
    <col min="12048" max="12048" width="13.1640625" style="54" customWidth="1"/>
    <col min="12049" max="12295" width="10.6640625" style="54"/>
    <col min="12296" max="12296" width="6.5" style="54" customWidth="1"/>
    <col min="12297" max="12297" width="95.5" style="54" customWidth="1"/>
    <col min="12298" max="12298" width="21.1640625" style="54" customWidth="1"/>
    <col min="12299" max="12299" width="20.83203125" style="54" customWidth="1"/>
    <col min="12300" max="12300" width="15.33203125" style="54" customWidth="1"/>
    <col min="12301" max="12301" width="17.83203125" style="54" customWidth="1"/>
    <col min="12302" max="12302" width="38.6640625" style="54" customWidth="1"/>
    <col min="12303" max="12303" width="15.5" style="54" customWidth="1"/>
    <col min="12304" max="12304" width="13.1640625" style="54" customWidth="1"/>
    <col min="12305" max="12551" width="10.6640625" style="54"/>
    <col min="12552" max="12552" width="6.5" style="54" customWidth="1"/>
    <col min="12553" max="12553" width="95.5" style="54" customWidth="1"/>
    <col min="12554" max="12554" width="21.1640625" style="54" customWidth="1"/>
    <col min="12555" max="12555" width="20.83203125" style="54" customWidth="1"/>
    <col min="12556" max="12556" width="15.33203125" style="54" customWidth="1"/>
    <col min="12557" max="12557" width="17.83203125" style="54" customWidth="1"/>
    <col min="12558" max="12558" width="38.6640625" style="54" customWidth="1"/>
    <col min="12559" max="12559" width="15.5" style="54" customWidth="1"/>
    <col min="12560" max="12560" width="13.1640625" style="54" customWidth="1"/>
    <col min="12561" max="12807" width="10.6640625" style="54"/>
    <col min="12808" max="12808" width="6.5" style="54" customWidth="1"/>
    <col min="12809" max="12809" width="95.5" style="54" customWidth="1"/>
    <col min="12810" max="12810" width="21.1640625" style="54" customWidth="1"/>
    <col min="12811" max="12811" width="20.83203125" style="54" customWidth="1"/>
    <col min="12812" max="12812" width="15.33203125" style="54" customWidth="1"/>
    <col min="12813" max="12813" width="17.83203125" style="54" customWidth="1"/>
    <col min="12814" max="12814" width="38.6640625" style="54" customWidth="1"/>
    <col min="12815" max="12815" width="15.5" style="54" customWidth="1"/>
    <col min="12816" max="12816" width="13.1640625" style="54" customWidth="1"/>
    <col min="12817" max="13063" width="10.6640625" style="54"/>
    <col min="13064" max="13064" width="6.5" style="54" customWidth="1"/>
    <col min="13065" max="13065" width="95.5" style="54" customWidth="1"/>
    <col min="13066" max="13066" width="21.1640625" style="54" customWidth="1"/>
    <col min="13067" max="13067" width="20.83203125" style="54" customWidth="1"/>
    <col min="13068" max="13068" width="15.33203125" style="54" customWidth="1"/>
    <col min="13069" max="13069" width="17.83203125" style="54" customWidth="1"/>
    <col min="13070" max="13070" width="38.6640625" style="54" customWidth="1"/>
    <col min="13071" max="13071" width="15.5" style="54" customWidth="1"/>
    <col min="13072" max="13072" width="13.1640625" style="54" customWidth="1"/>
    <col min="13073" max="13319" width="10.6640625" style="54"/>
    <col min="13320" max="13320" width="6.5" style="54" customWidth="1"/>
    <col min="13321" max="13321" width="95.5" style="54" customWidth="1"/>
    <col min="13322" max="13322" width="21.1640625" style="54" customWidth="1"/>
    <col min="13323" max="13323" width="20.83203125" style="54" customWidth="1"/>
    <col min="13324" max="13324" width="15.33203125" style="54" customWidth="1"/>
    <col min="13325" max="13325" width="17.83203125" style="54" customWidth="1"/>
    <col min="13326" max="13326" width="38.6640625" style="54" customWidth="1"/>
    <col min="13327" max="13327" width="15.5" style="54" customWidth="1"/>
    <col min="13328" max="13328" width="13.1640625" style="54" customWidth="1"/>
    <col min="13329" max="13575" width="10.6640625" style="54"/>
    <col min="13576" max="13576" width="6.5" style="54" customWidth="1"/>
    <col min="13577" max="13577" width="95.5" style="54" customWidth="1"/>
    <col min="13578" max="13578" width="21.1640625" style="54" customWidth="1"/>
    <col min="13579" max="13579" width="20.83203125" style="54" customWidth="1"/>
    <col min="13580" max="13580" width="15.33203125" style="54" customWidth="1"/>
    <col min="13581" max="13581" width="17.83203125" style="54" customWidth="1"/>
    <col min="13582" max="13582" width="38.6640625" style="54" customWidth="1"/>
    <col min="13583" max="13583" width="15.5" style="54" customWidth="1"/>
    <col min="13584" max="13584" width="13.1640625" style="54" customWidth="1"/>
    <col min="13585" max="13831" width="10.6640625" style="54"/>
    <col min="13832" max="13832" width="6.5" style="54" customWidth="1"/>
    <col min="13833" max="13833" width="95.5" style="54" customWidth="1"/>
    <col min="13834" max="13834" width="21.1640625" style="54" customWidth="1"/>
    <col min="13835" max="13835" width="20.83203125" style="54" customWidth="1"/>
    <col min="13836" max="13836" width="15.33203125" style="54" customWidth="1"/>
    <col min="13837" max="13837" width="17.83203125" style="54" customWidth="1"/>
    <col min="13838" max="13838" width="38.6640625" style="54" customWidth="1"/>
    <col min="13839" max="13839" width="15.5" style="54" customWidth="1"/>
    <col min="13840" max="13840" width="13.1640625" style="54" customWidth="1"/>
    <col min="13841" max="14087" width="10.6640625" style="54"/>
    <col min="14088" max="14088" width="6.5" style="54" customWidth="1"/>
    <col min="14089" max="14089" width="95.5" style="54" customWidth="1"/>
    <col min="14090" max="14090" width="21.1640625" style="54" customWidth="1"/>
    <col min="14091" max="14091" width="20.83203125" style="54" customWidth="1"/>
    <col min="14092" max="14092" width="15.33203125" style="54" customWidth="1"/>
    <col min="14093" max="14093" width="17.83203125" style="54" customWidth="1"/>
    <col min="14094" max="14094" width="38.6640625" style="54" customWidth="1"/>
    <col min="14095" max="14095" width="15.5" style="54" customWidth="1"/>
    <col min="14096" max="14096" width="13.1640625" style="54" customWidth="1"/>
    <col min="14097" max="14343" width="10.6640625" style="54"/>
    <col min="14344" max="14344" width="6.5" style="54" customWidth="1"/>
    <col min="14345" max="14345" width="95.5" style="54" customWidth="1"/>
    <col min="14346" max="14346" width="21.1640625" style="54" customWidth="1"/>
    <col min="14347" max="14347" width="20.83203125" style="54" customWidth="1"/>
    <col min="14348" max="14348" width="15.33203125" style="54" customWidth="1"/>
    <col min="14349" max="14349" width="17.83203125" style="54" customWidth="1"/>
    <col min="14350" max="14350" width="38.6640625" style="54" customWidth="1"/>
    <col min="14351" max="14351" width="15.5" style="54" customWidth="1"/>
    <col min="14352" max="14352" width="13.1640625" style="54" customWidth="1"/>
    <col min="14353" max="14599" width="10.6640625" style="54"/>
    <col min="14600" max="14600" width="6.5" style="54" customWidth="1"/>
    <col min="14601" max="14601" width="95.5" style="54" customWidth="1"/>
    <col min="14602" max="14602" width="21.1640625" style="54" customWidth="1"/>
    <col min="14603" max="14603" width="20.83203125" style="54" customWidth="1"/>
    <col min="14604" max="14604" width="15.33203125" style="54" customWidth="1"/>
    <col min="14605" max="14605" width="17.83203125" style="54" customWidth="1"/>
    <col min="14606" max="14606" width="38.6640625" style="54" customWidth="1"/>
    <col min="14607" max="14607" width="15.5" style="54" customWidth="1"/>
    <col min="14608" max="14608" width="13.1640625" style="54" customWidth="1"/>
    <col min="14609" max="14855" width="10.6640625" style="54"/>
    <col min="14856" max="14856" width="6.5" style="54" customWidth="1"/>
    <col min="14857" max="14857" width="95.5" style="54" customWidth="1"/>
    <col min="14858" max="14858" width="21.1640625" style="54" customWidth="1"/>
    <col min="14859" max="14859" width="20.83203125" style="54" customWidth="1"/>
    <col min="14860" max="14860" width="15.33203125" style="54" customWidth="1"/>
    <col min="14861" max="14861" width="17.83203125" style="54" customWidth="1"/>
    <col min="14862" max="14862" width="38.6640625" style="54" customWidth="1"/>
    <col min="14863" max="14863" width="15.5" style="54" customWidth="1"/>
    <col min="14864" max="14864" width="13.1640625" style="54" customWidth="1"/>
    <col min="14865" max="15111" width="10.6640625" style="54"/>
    <col min="15112" max="15112" width="6.5" style="54" customWidth="1"/>
    <col min="15113" max="15113" width="95.5" style="54" customWidth="1"/>
    <col min="15114" max="15114" width="21.1640625" style="54" customWidth="1"/>
    <col min="15115" max="15115" width="20.83203125" style="54" customWidth="1"/>
    <col min="15116" max="15116" width="15.33203125" style="54" customWidth="1"/>
    <col min="15117" max="15117" width="17.83203125" style="54" customWidth="1"/>
    <col min="15118" max="15118" width="38.6640625" style="54" customWidth="1"/>
    <col min="15119" max="15119" width="15.5" style="54" customWidth="1"/>
    <col min="15120" max="15120" width="13.1640625" style="54" customWidth="1"/>
    <col min="15121" max="15367" width="10.6640625" style="54"/>
    <col min="15368" max="15368" width="6.5" style="54" customWidth="1"/>
    <col min="15369" max="15369" width="95.5" style="54" customWidth="1"/>
    <col min="15370" max="15370" width="21.1640625" style="54" customWidth="1"/>
    <col min="15371" max="15371" width="20.83203125" style="54" customWidth="1"/>
    <col min="15372" max="15372" width="15.33203125" style="54" customWidth="1"/>
    <col min="15373" max="15373" width="17.83203125" style="54" customWidth="1"/>
    <col min="15374" max="15374" width="38.6640625" style="54" customWidth="1"/>
    <col min="15375" max="15375" width="15.5" style="54" customWidth="1"/>
    <col min="15376" max="15376" width="13.1640625" style="54" customWidth="1"/>
    <col min="15377" max="15623" width="10.6640625" style="54"/>
    <col min="15624" max="15624" width="6.5" style="54" customWidth="1"/>
    <col min="15625" max="15625" width="95.5" style="54" customWidth="1"/>
    <col min="15626" max="15626" width="21.1640625" style="54" customWidth="1"/>
    <col min="15627" max="15627" width="20.83203125" style="54" customWidth="1"/>
    <col min="15628" max="15628" width="15.33203125" style="54" customWidth="1"/>
    <col min="15629" max="15629" width="17.83203125" style="54" customWidth="1"/>
    <col min="15630" max="15630" width="38.6640625" style="54" customWidth="1"/>
    <col min="15631" max="15631" width="15.5" style="54" customWidth="1"/>
    <col min="15632" max="15632" width="13.1640625" style="54" customWidth="1"/>
    <col min="15633" max="15879" width="10.6640625" style="54"/>
    <col min="15880" max="15880" width="6.5" style="54" customWidth="1"/>
    <col min="15881" max="15881" width="95.5" style="54" customWidth="1"/>
    <col min="15882" max="15882" width="21.1640625" style="54" customWidth="1"/>
    <col min="15883" max="15883" width="20.83203125" style="54" customWidth="1"/>
    <col min="15884" max="15884" width="15.33203125" style="54" customWidth="1"/>
    <col min="15885" max="15885" width="17.83203125" style="54" customWidth="1"/>
    <col min="15886" max="15886" width="38.6640625" style="54" customWidth="1"/>
    <col min="15887" max="15887" width="15.5" style="54" customWidth="1"/>
    <col min="15888" max="15888" width="13.1640625" style="54" customWidth="1"/>
    <col min="15889" max="16135" width="10.6640625" style="54"/>
    <col min="16136" max="16136" width="6.5" style="54" customWidth="1"/>
    <col min="16137" max="16137" width="95.5" style="54" customWidth="1"/>
    <col min="16138" max="16138" width="21.1640625" style="54" customWidth="1"/>
    <col min="16139" max="16139" width="20.83203125" style="54" customWidth="1"/>
    <col min="16140" max="16140" width="15.33203125" style="54" customWidth="1"/>
    <col min="16141" max="16141" width="17.83203125" style="54" customWidth="1"/>
    <col min="16142" max="16142" width="38.6640625" style="54" customWidth="1"/>
    <col min="16143" max="16143" width="15.5" style="54" customWidth="1"/>
    <col min="16144" max="16144" width="13.1640625" style="54" customWidth="1"/>
    <col min="16145" max="16384" width="10.6640625" style="54"/>
  </cols>
  <sheetData>
    <row r="1" spans="1:15" x14ac:dyDescent="0.2">
      <c r="B1" s="54" t="s">
        <v>54</v>
      </c>
    </row>
    <row r="2" spans="1:15" ht="15.75" customHeight="1" x14ac:dyDescent="0.25">
      <c r="A2" s="58"/>
      <c r="B2" s="1754" t="s">
        <v>533</v>
      </c>
      <c r="C2" s="1754"/>
      <c r="D2" s="1754"/>
      <c r="E2" s="1754"/>
      <c r="F2" s="1754"/>
      <c r="G2" s="1754"/>
      <c r="H2" s="444"/>
      <c r="I2" s="444"/>
      <c r="J2" s="444"/>
      <c r="K2" s="444"/>
      <c r="L2" s="444"/>
      <c r="M2" s="444"/>
      <c r="N2" s="12"/>
    </row>
    <row r="4" spans="1:15" ht="18" x14ac:dyDescent="0.25">
      <c r="A4" s="55"/>
      <c r="B4" s="1755" t="s">
        <v>517</v>
      </c>
      <c r="C4" s="1755"/>
      <c r="D4" s="1755"/>
      <c r="E4" s="1755"/>
      <c r="F4" s="1755"/>
      <c r="G4" s="1755"/>
      <c r="H4" s="445"/>
      <c r="I4" s="445"/>
      <c r="J4" s="445"/>
      <c r="K4" s="445"/>
      <c r="L4" s="445"/>
      <c r="M4" s="445"/>
      <c r="N4" s="294"/>
      <c r="O4" s="55"/>
    </row>
    <row r="5" spans="1:15" ht="18" x14ac:dyDescent="0.25">
      <c r="A5" s="55"/>
      <c r="B5" s="558"/>
      <c r="C5" s="558"/>
      <c r="D5" s="558"/>
      <c r="E5" s="558"/>
      <c r="F5" s="558"/>
      <c r="G5" s="558"/>
      <c r="H5" s="445"/>
      <c r="I5" s="445"/>
      <c r="J5" s="445"/>
      <c r="K5" s="445"/>
      <c r="L5" s="445"/>
      <c r="M5" s="445"/>
      <c r="N5" s="294"/>
      <c r="O5" s="55"/>
    </row>
    <row r="6" spans="1:15" ht="15.75" x14ac:dyDescent="0.25">
      <c r="A6" s="207"/>
      <c r="B6" s="420" t="s">
        <v>1073</v>
      </c>
      <c r="C6" s="141"/>
      <c r="D6" s="141"/>
      <c r="E6" s="141"/>
      <c r="F6" s="141"/>
      <c r="G6" s="207"/>
      <c r="H6" s="207"/>
      <c r="I6" s="207"/>
      <c r="J6" s="207"/>
      <c r="K6" s="207"/>
      <c r="L6" s="207"/>
      <c r="M6" s="207"/>
      <c r="N6" s="207"/>
      <c r="O6" s="207"/>
    </row>
    <row r="7" spans="1:15" ht="15.75" x14ac:dyDescent="0.25">
      <c r="A7" s="207"/>
      <c r="B7" s="141"/>
      <c r="C7" s="141"/>
      <c r="D7" s="141"/>
      <c r="E7" s="141"/>
      <c r="F7" s="141"/>
      <c r="G7" s="207"/>
      <c r="H7" s="207"/>
      <c r="I7" s="207"/>
      <c r="J7" s="207"/>
      <c r="K7" s="207"/>
      <c r="L7" s="207"/>
      <c r="M7" s="207"/>
      <c r="N7" s="207"/>
      <c r="O7" s="207"/>
    </row>
    <row r="8" spans="1:15" ht="16.5" thickBot="1" x14ac:dyDescent="0.3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54" t="s">
        <v>1050</v>
      </c>
      <c r="O8" s="207"/>
    </row>
    <row r="9" spans="1:15" ht="47.25" customHeight="1" x14ac:dyDescent="0.2">
      <c r="A9" s="1757" t="s">
        <v>194</v>
      </c>
      <c r="B9" s="1666" t="s">
        <v>66</v>
      </c>
      <c r="C9" s="1697" t="s">
        <v>724</v>
      </c>
      <c r="D9" s="1698"/>
      <c r="E9" s="1699"/>
      <c r="F9" s="1759" t="s">
        <v>725</v>
      </c>
      <c r="G9" s="1759"/>
      <c r="H9" s="1759"/>
      <c r="I9" s="620" t="s">
        <v>726</v>
      </c>
      <c r="J9" s="620" t="s">
        <v>938</v>
      </c>
      <c r="K9" s="620" t="s">
        <v>939</v>
      </c>
      <c r="L9" s="620" t="s">
        <v>940</v>
      </c>
      <c r="M9" s="620" t="s">
        <v>941</v>
      </c>
      <c r="N9" s="620" t="s">
        <v>942</v>
      </c>
      <c r="O9" s="1760" t="s">
        <v>33</v>
      </c>
    </row>
    <row r="10" spans="1:15" ht="62.25" customHeight="1" x14ac:dyDescent="0.2">
      <c r="A10" s="1758"/>
      <c r="B10" s="1667"/>
      <c r="C10" s="481" t="s">
        <v>661</v>
      </c>
      <c r="D10" s="481" t="s">
        <v>714</v>
      </c>
      <c r="E10" s="481" t="s">
        <v>946</v>
      </c>
      <c r="F10" s="481" t="s">
        <v>661</v>
      </c>
      <c r="G10" s="481" t="s">
        <v>714</v>
      </c>
      <c r="H10" s="481" t="s">
        <v>663</v>
      </c>
      <c r="I10" s="103" t="s">
        <v>937</v>
      </c>
      <c r="J10" s="103" t="s">
        <v>393</v>
      </c>
      <c r="K10" s="103" t="s">
        <v>393</v>
      </c>
      <c r="L10" s="103" t="s">
        <v>393</v>
      </c>
      <c r="M10" s="103" t="s">
        <v>393</v>
      </c>
      <c r="N10" s="103" t="s">
        <v>393</v>
      </c>
      <c r="O10" s="1761"/>
    </row>
    <row r="11" spans="1:15" ht="16.5" x14ac:dyDescent="0.3">
      <c r="A11" s="632">
        <v>1</v>
      </c>
      <c r="B11" s="442">
        <v>2</v>
      </c>
      <c r="C11" s="481">
        <v>3</v>
      </c>
      <c r="D11" s="481">
        <v>4</v>
      </c>
      <c r="E11" s="481">
        <v>5</v>
      </c>
      <c r="F11" s="442">
        <v>6</v>
      </c>
      <c r="G11" s="442">
        <v>7</v>
      </c>
      <c r="H11" s="442">
        <v>8</v>
      </c>
      <c r="I11" s="442">
        <v>9</v>
      </c>
      <c r="J11" s="442">
        <v>10</v>
      </c>
      <c r="K11" s="442">
        <v>11</v>
      </c>
      <c r="L11" s="442">
        <v>12</v>
      </c>
      <c r="M11" s="442">
        <v>13</v>
      </c>
      <c r="N11" s="442">
        <v>14</v>
      </c>
      <c r="O11" s="633">
        <v>15</v>
      </c>
    </row>
    <row r="12" spans="1:15" ht="34.9" customHeight="1" x14ac:dyDescent="0.3">
      <c r="A12" s="443">
        <v>1</v>
      </c>
      <c r="B12" s="440" t="s">
        <v>518</v>
      </c>
      <c r="C12" s="440"/>
      <c r="D12" s="440"/>
      <c r="E12" s="440"/>
      <c r="F12" s="434"/>
      <c r="G12" s="434"/>
      <c r="H12" s="434"/>
      <c r="I12" s="434"/>
      <c r="J12" s="434"/>
      <c r="K12" s="434"/>
      <c r="L12" s="434"/>
      <c r="M12" s="434"/>
      <c r="N12" s="434"/>
      <c r="O12" s="435"/>
    </row>
    <row r="13" spans="1:15" ht="34.9" customHeight="1" x14ac:dyDescent="0.25">
      <c r="A13" s="433">
        <v>2</v>
      </c>
      <c r="B13" s="439" t="s">
        <v>519</v>
      </c>
      <c r="C13" s="446"/>
      <c r="D13" s="446"/>
      <c r="E13" s="446"/>
      <c r="F13" s="434"/>
      <c r="G13" s="434"/>
      <c r="H13" s="434"/>
      <c r="I13" s="434"/>
      <c r="J13" s="434"/>
      <c r="K13" s="434"/>
      <c r="L13" s="434"/>
      <c r="M13" s="434"/>
      <c r="N13" s="434"/>
      <c r="O13" s="435"/>
    </row>
    <row r="14" spans="1:15" ht="34.9" customHeight="1" x14ac:dyDescent="0.25">
      <c r="A14" s="433">
        <v>3</v>
      </c>
      <c r="B14" s="129" t="s">
        <v>520</v>
      </c>
      <c r="C14" s="441"/>
      <c r="D14" s="441"/>
      <c r="E14" s="441"/>
      <c r="F14" s="434"/>
      <c r="G14" s="434"/>
      <c r="H14" s="434"/>
      <c r="I14" s="434"/>
      <c r="J14" s="434"/>
      <c r="K14" s="434"/>
      <c r="L14" s="434"/>
      <c r="M14" s="434"/>
      <c r="N14" s="434"/>
      <c r="O14" s="435"/>
    </row>
    <row r="15" spans="1:15" ht="34.9" customHeight="1" x14ac:dyDescent="0.25">
      <c r="A15" s="433">
        <v>4</v>
      </c>
      <c r="B15" s="439" t="s">
        <v>521</v>
      </c>
      <c r="C15" s="446"/>
      <c r="D15" s="446"/>
      <c r="E15" s="446"/>
      <c r="F15" s="434"/>
      <c r="G15" s="434"/>
      <c r="H15" s="434"/>
      <c r="I15" s="434"/>
      <c r="J15" s="434"/>
      <c r="K15" s="434"/>
      <c r="L15" s="434"/>
      <c r="M15" s="434"/>
      <c r="N15" s="434"/>
      <c r="O15" s="435"/>
    </row>
    <row r="16" spans="1:15" ht="34.9" customHeight="1" x14ac:dyDescent="0.25">
      <c r="A16" s="433">
        <v>5</v>
      </c>
      <c r="B16" s="129" t="s">
        <v>522</v>
      </c>
      <c r="C16" s="441"/>
      <c r="D16" s="441"/>
      <c r="E16" s="441"/>
      <c r="F16" s="434"/>
      <c r="G16" s="434"/>
      <c r="H16" s="434"/>
      <c r="I16" s="434"/>
      <c r="J16" s="434"/>
      <c r="K16" s="434"/>
      <c r="L16" s="434"/>
      <c r="M16" s="434"/>
      <c r="N16" s="434"/>
      <c r="O16" s="435"/>
    </row>
    <row r="17" spans="1:15" ht="34.9" customHeight="1" x14ac:dyDescent="0.25">
      <c r="A17" s="433">
        <v>6</v>
      </c>
      <c r="B17" s="129" t="s">
        <v>523</v>
      </c>
      <c r="C17" s="441"/>
      <c r="D17" s="441"/>
      <c r="E17" s="441"/>
      <c r="F17" s="434"/>
      <c r="G17" s="434"/>
      <c r="H17" s="434"/>
      <c r="I17" s="434"/>
      <c r="J17" s="434"/>
      <c r="K17" s="434"/>
      <c r="L17" s="434"/>
      <c r="M17" s="434"/>
      <c r="N17" s="434"/>
      <c r="O17" s="435"/>
    </row>
    <row r="18" spans="1:15" ht="34.9" customHeight="1" x14ac:dyDescent="0.25">
      <c r="A18" s="433">
        <v>7</v>
      </c>
      <c r="B18" s="129" t="s">
        <v>524</v>
      </c>
      <c r="C18" s="441"/>
      <c r="D18" s="441"/>
      <c r="E18" s="441"/>
      <c r="F18" s="434"/>
      <c r="G18" s="434"/>
      <c r="H18" s="434"/>
      <c r="I18" s="434"/>
      <c r="J18" s="434"/>
      <c r="K18" s="434"/>
      <c r="L18" s="434"/>
      <c r="M18" s="434"/>
      <c r="N18" s="434"/>
      <c r="O18" s="435"/>
    </row>
    <row r="19" spans="1:15" ht="34.9" customHeight="1" x14ac:dyDescent="0.25">
      <c r="A19" s="433">
        <v>8</v>
      </c>
      <c r="B19" s="129" t="s">
        <v>525</v>
      </c>
      <c r="C19" s="441"/>
      <c r="D19" s="441"/>
      <c r="E19" s="441"/>
      <c r="F19" s="434"/>
      <c r="G19" s="434"/>
      <c r="H19" s="434"/>
      <c r="I19" s="434"/>
      <c r="J19" s="434"/>
      <c r="K19" s="434"/>
      <c r="L19" s="434"/>
      <c r="M19" s="434"/>
      <c r="N19" s="434"/>
      <c r="O19" s="435"/>
    </row>
    <row r="20" spans="1:15" ht="34.9" customHeight="1" x14ac:dyDescent="0.3">
      <c r="A20" s="433">
        <v>9</v>
      </c>
      <c r="B20" s="577" t="s">
        <v>526</v>
      </c>
      <c r="C20" s="441"/>
      <c r="D20" s="441"/>
      <c r="E20" s="441"/>
      <c r="F20" s="434"/>
      <c r="G20" s="434"/>
      <c r="H20" s="434"/>
      <c r="I20" s="434"/>
      <c r="J20" s="434"/>
      <c r="K20" s="434"/>
      <c r="L20" s="434"/>
      <c r="M20" s="434"/>
      <c r="N20" s="434"/>
      <c r="O20" s="435"/>
    </row>
    <row r="21" spans="1:15" ht="34.9" customHeight="1" thickBot="1" x14ac:dyDescent="0.3">
      <c r="A21" s="295"/>
      <c r="B21" s="296"/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7"/>
    </row>
    <row r="22" spans="1:15" s="55" customFormat="1" ht="18" customHeight="1" x14ac:dyDescent="0.25">
      <c r="A22" s="207"/>
      <c r="B22" s="1756"/>
      <c r="C22" s="1756"/>
      <c r="D22" s="1756"/>
      <c r="E22" s="1756"/>
      <c r="F22" s="1756"/>
      <c r="G22" s="1756"/>
      <c r="H22" s="1756"/>
      <c r="I22" s="1756"/>
      <c r="J22" s="1756"/>
      <c r="K22" s="1756"/>
      <c r="L22" s="1756"/>
      <c r="M22" s="1756"/>
      <c r="N22" s="1756"/>
      <c r="O22" s="1756"/>
    </row>
    <row r="23" spans="1:15" s="55" customFormat="1" ht="18" x14ac:dyDescent="0.25">
      <c r="A23" s="84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</row>
  </sheetData>
  <mergeCells count="8">
    <mergeCell ref="B2:G2"/>
    <mergeCell ref="B4:G4"/>
    <mergeCell ref="B22:O22"/>
    <mergeCell ref="A9:A10"/>
    <mergeCell ref="B9:B10"/>
    <mergeCell ref="F9:H9"/>
    <mergeCell ref="O9:O10"/>
    <mergeCell ref="C9:E9"/>
  </mergeCells>
  <pageMargins left="1.4173228346456694" right="1.4960629921259843" top="0.98425196850393704" bottom="0.98425196850393704" header="0.51181102362204722" footer="0.51181102362204722"/>
  <pageSetup paperSize="9" scale="35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O23"/>
  <sheetViews>
    <sheetView zoomScale="70" zoomScaleNormal="70" workbookViewId="0">
      <selection activeCell="H24" sqref="H24"/>
    </sheetView>
  </sheetViews>
  <sheetFormatPr defaultColWidth="10.6640625" defaultRowHeight="12.75" x14ac:dyDescent="0.2"/>
  <cols>
    <col min="1" max="1" width="6.5" style="54" customWidth="1"/>
    <col min="2" max="2" width="78.1640625" style="54" customWidth="1"/>
    <col min="3" max="5" width="24.1640625" style="54" customWidth="1"/>
    <col min="6" max="6" width="20.33203125" style="54" customWidth="1"/>
    <col min="7" max="7" width="17.83203125" style="54" customWidth="1"/>
    <col min="8" max="8" width="19.33203125" style="54" customWidth="1"/>
    <col min="9" max="9" width="19.1640625" style="54" customWidth="1"/>
    <col min="10" max="10" width="19.5" style="54" customWidth="1"/>
    <col min="11" max="11" width="21.1640625" style="54" customWidth="1"/>
    <col min="12" max="12" width="17.83203125" style="54" customWidth="1"/>
    <col min="13" max="13" width="19.6640625" style="54" customWidth="1"/>
    <col min="14" max="14" width="20.1640625" style="54" customWidth="1"/>
    <col min="15" max="15" width="26" style="54" customWidth="1"/>
    <col min="16" max="16" width="13.1640625" style="54" customWidth="1"/>
    <col min="17" max="263" width="10.6640625" style="54"/>
    <col min="264" max="264" width="6.5" style="54" customWidth="1"/>
    <col min="265" max="265" width="95.5" style="54" customWidth="1"/>
    <col min="266" max="266" width="21.1640625" style="54" customWidth="1"/>
    <col min="267" max="267" width="20.83203125" style="54" customWidth="1"/>
    <col min="268" max="268" width="15.33203125" style="54" customWidth="1"/>
    <col min="269" max="269" width="17.83203125" style="54" customWidth="1"/>
    <col min="270" max="270" width="38.6640625" style="54" customWidth="1"/>
    <col min="271" max="271" width="15.5" style="54" customWidth="1"/>
    <col min="272" max="272" width="13.1640625" style="54" customWidth="1"/>
    <col min="273" max="519" width="10.6640625" style="54"/>
    <col min="520" max="520" width="6.5" style="54" customWidth="1"/>
    <col min="521" max="521" width="95.5" style="54" customWidth="1"/>
    <col min="522" max="522" width="21.1640625" style="54" customWidth="1"/>
    <col min="523" max="523" width="20.83203125" style="54" customWidth="1"/>
    <col min="524" max="524" width="15.33203125" style="54" customWidth="1"/>
    <col min="525" max="525" width="17.83203125" style="54" customWidth="1"/>
    <col min="526" max="526" width="38.6640625" style="54" customWidth="1"/>
    <col min="527" max="527" width="15.5" style="54" customWidth="1"/>
    <col min="528" max="528" width="13.1640625" style="54" customWidth="1"/>
    <col min="529" max="775" width="10.6640625" style="54"/>
    <col min="776" max="776" width="6.5" style="54" customWidth="1"/>
    <col min="777" max="777" width="95.5" style="54" customWidth="1"/>
    <col min="778" max="778" width="21.1640625" style="54" customWidth="1"/>
    <col min="779" max="779" width="20.83203125" style="54" customWidth="1"/>
    <col min="780" max="780" width="15.33203125" style="54" customWidth="1"/>
    <col min="781" max="781" width="17.83203125" style="54" customWidth="1"/>
    <col min="782" max="782" width="38.6640625" style="54" customWidth="1"/>
    <col min="783" max="783" width="15.5" style="54" customWidth="1"/>
    <col min="784" max="784" width="13.1640625" style="54" customWidth="1"/>
    <col min="785" max="1031" width="10.6640625" style="54"/>
    <col min="1032" max="1032" width="6.5" style="54" customWidth="1"/>
    <col min="1033" max="1033" width="95.5" style="54" customWidth="1"/>
    <col min="1034" max="1034" width="21.1640625" style="54" customWidth="1"/>
    <col min="1035" max="1035" width="20.83203125" style="54" customWidth="1"/>
    <col min="1036" max="1036" width="15.33203125" style="54" customWidth="1"/>
    <col min="1037" max="1037" width="17.83203125" style="54" customWidth="1"/>
    <col min="1038" max="1038" width="38.6640625" style="54" customWidth="1"/>
    <col min="1039" max="1039" width="15.5" style="54" customWidth="1"/>
    <col min="1040" max="1040" width="13.1640625" style="54" customWidth="1"/>
    <col min="1041" max="1287" width="10.6640625" style="54"/>
    <col min="1288" max="1288" width="6.5" style="54" customWidth="1"/>
    <col min="1289" max="1289" width="95.5" style="54" customWidth="1"/>
    <col min="1290" max="1290" width="21.1640625" style="54" customWidth="1"/>
    <col min="1291" max="1291" width="20.83203125" style="54" customWidth="1"/>
    <col min="1292" max="1292" width="15.33203125" style="54" customWidth="1"/>
    <col min="1293" max="1293" width="17.83203125" style="54" customWidth="1"/>
    <col min="1294" max="1294" width="38.6640625" style="54" customWidth="1"/>
    <col min="1295" max="1295" width="15.5" style="54" customWidth="1"/>
    <col min="1296" max="1296" width="13.1640625" style="54" customWidth="1"/>
    <col min="1297" max="1543" width="10.6640625" style="54"/>
    <col min="1544" max="1544" width="6.5" style="54" customWidth="1"/>
    <col min="1545" max="1545" width="95.5" style="54" customWidth="1"/>
    <col min="1546" max="1546" width="21.1640625" style="54" customWidth="1"/>
    <col min="1547" max="1547" width="20.83203125" style="54" customWidth="1"/>
    <col min="1548" max="1548" width="15.33203125" style="54" customWidth="1"/>
    <col min="1549" max="1549" width="17.83203125" style="54" customWidth="1"/>
    <col min="1550" max="1550" width="38.6640625" style="54" customWidth="1"/>
    <col min="1551" max="1551" width="15.5" style="54" customWidth="1"/>
    <col min="1552" max="1552" width="13.1640625" style="54" customWidth="1"/>
    <col min="1553" max="1799" width="10.6640625" style="54"/>
    <col min="1800" max="1800" width="6.5" style="54" customWidth="1"/>
    <col min="1801" max="1801" width="95.5" style="54" customWidth="1"/>
    <col min="1802" max="1802" width="21.1640625" style="54" customWidth="1"/>
    <col min="1803" max="1803" width="20.83203125" style="54" customWidth="1"/>
    <col min="1804" max="1804" width="15.33203125" style="54" customWidth="1"/>
    <col min="1805" max="1805" width="17.83203125" style="54" customWidth="1"/>
    <col min="1806" max="1806" width="38.6640625" style="54" customWidth="1"/>
    <col min="1807" max="1807" width="15.5" style="54" customWidth="1"/>
    <col min="1808" max="1808" width="13.1640625" style="54" customWidth="1"/>
    <col min="1809" max="2055" width="10.6640625" style="54"/>
    <col min="2056" max="2056" width="6.5" style="54" customWidth="1"/>
    <col min="2057" max="2057" width="95.5" style="54" customWidth="1"/>
    <col min="2058" max="2058" width="21.1640625" style="54" customWidth="1"/>
    <col min="2059" max="2059" width="20.83203125" style="54" customWidth="1"/>
    <col min="2060" max="2060" width="15.33203125" style="54" customWidth="1"/>
    <col min="2061" max="2061" width="17.83203125" style="54" customWidth="1"/>
    <col min="2062" max="2062" width="38.6640625" style="54" customWidth="1"/>
    <col min="2063" max="2063" width="15.5" style="54" customWidth="1"/>
    <col min="2064" max="2064" width="13.1640625" style="54" customWidth="1"/>
    <col min="2065" max="2311" width="10.6640625" style="54"/>
    <col min="2312" max="2312" width="6.5" style="54" customWidth="1"/>
    <col min="2313" max="2313" width="95.5" style="54" customWidth="1"/>
    <col min="2314" max="2314" width="21.1640625" style="54" customWidth="1"/>
    <col min="2315" max="2315" width="20.83203125" style="54" customWidth="1"/>
    <col min="2316" max="2316" width="15.33203125" style="54" customWidth="1"/>
    <col min="2317" max="2317" width="17.83203125" style="54" customWidth="1"/>
    <col min="2318" max="2318" width="38.6640625" style="54" customWidth="1"/>
    <col min="2319" max="2319" width="15.5" style="54" customWidth="1"/>
    <col min="2320" max="2320" width="13.1640625" style="54" customWidth="1"/>
    <col min="2321" max="2567" width="10.6640625" style="54"/>
    <col min="2568" max="2568" width="6.5" style="54" customWidth="1"/>
    <col min="2569" max="2569" width="95.5" style="54" customWidth="1"/>
    <col min="2570" max="2570" width="21.1640625" style="54" customWidth="1"/>
    <col min="2571" max="2571" width="20.83203125" style="54" customWidth="1"/>
    <col min="2572" max="2572" width="15.33203125" style="54" customWidth="1"/>
    <col min="2573" max="2573" width="17.83203125" style="54" customWidth="1"/>
    <col min="2574" max="2574" width="38.6640625" style="54" customWidth="1"/>
    <col min="2575" max="2575" width="15.5" style="54" customWidth="1"/>
    <col min="2576" max="2576" width="13.1640625" style="54" customWidth="1"/>
    <col min="2577" max="2823" width="10.6640625" style="54"/>
    <col min="2824" max="2824" width="6.5" style="54" customWidth="1"/>
    <col min="2825" max="2825" width="95.5" style="54" customWidth="1"/>
    <col min="2826" max="2826" width="21.1640625" style="54" customWidth="1"/>
    <col min="2827" max="2827" width="20.83203125" style="54" customWidth="1"/>
    <col min="2828" max="2828" width="15.33203125" style="54" customWidth="1"/>
    <col min="2829" max="2829" width="17.83203125" style="54" customWidth="1"/>
    <col min="2830" max="2830" width="38.6640625" style="54" customWidth="1"/>
    <col min="2831" max="2831" width="15.5" style="54" customWidth="1"/>
    <col min="2832" max="2832" width="13.1640625" style="54" customWidth="1"/>
    <col min="2833" max="3079" width="10.6640625" style="54"/>
    <col min="3080" max="3080" width="6.5" style="54" customWidth="1"/>
    <col min="3081" max="3081" width="95.5" style="54" customWidth="1"/>
    <col min="3082" max="3082" width="21.1640625" style="54" customWidth="1"/>
    <col min="3083" max="3083" width="20.83203125" style="54" customWidth="1"/>
    <col min="3084" max="3084" width="15.33203125" style="54" customWidth="1"/>
    <col min="3085" max="3085" width="17.83203125" style="54" customWidth="1"/>
    <col min="3086" max="3086" width="38.6640625" style="54" customWidth="1"/>
    <col min="3087" max="3087" width="15.5" style="54" customWidth="1"/>
    <col min="3088" max="3088" width="13.1640625" style="54" customWidth="1"/>
    <col min="3089" max="3335" width="10.6640625" style="54"/>
    <col min="3336" max="3336" width="6.5" style="54" customWidth="1"/>
    <col min="3337" max="3337" width="95.5" style="54" customWidth="1"/>
    <col min="3338" max="3338" width="21.1640625" style="54" customWidth="1"/>
    <col min="3339" max="3339" width="20.83203125" style="54" customWidth="1"/>
    <col min="3340" max="3340" width="15.33203125" style="54" customWidth="1"/>
    <col min="3341" max="3341" width="17.83203125" style="54" customWidth="1"/>
    <col min="3342" max="3342" width="38.6640625" style="54" customWidth="1"/>
    <col min="3343" max="3343" width="15.5" style="54" customWidth="1"/>
    <col min="3344" max="3344" width="13.1640625" style="54" customWidth="1"/>
    <col min="3345" max="3591" width="10.6640625" style="54"/>
    <col min="3592" max="3592" width="6.5" style="54" customWidth="1"/>
    <col min="3593" max="3593" width="95.5" style="54" customWidth="1"/>
    <col min="3594" max="3594" width="21.1640625" style="54" customWidth="1"/>
    <col min="3595" max="3595" width="20.83203125" style="54" customWidth="1"/>
    <col min="3596" max="3596" width="15.33203125" style="54" customWidth="1"/>
    <col min="3597" max="3597" width="17.83203125" style="54" customWidth="1"/>
    <col min="3598" max="3598" width="38.6640625" style="54" customWidth="1"/>
    <col min="3599" max="3599" width="15.5" style="54" customWidth="1"/>
    <col min="3600" max="3600" width="13.1640625" style="54" customWidth="1"/>
    <col min="3601" max="3847" width="10.6640625" style="54"/>
    <col min="3848" max="3848" width="6.5" style="54" customWidth="1"/>
    <col min="3849" max="3849" width="95.5" style="54" customWidth="1"/>
    <col min="3850" max="3850" width="21.1640625" style="54" customWidth="1"/>
    <col min="3851" max="3851" width="20.83203125" style="54" customWidth="1"/>
    <col min="3852" max="3852" width="15.33203125" style="54" customWidth="1"/>
    <col min="3853" max="3853" width="17.83203125" style="54" customWidth="1"/>
    <col min="3854" max="3854" width="38.6640625" style="54" customWidth="1"/>
    <col min="3855" max="3855" width="15.5" style="54" customWidth="1"/>
    <col min="3856" max="3856" width="13.1640625" style="54" customWidth="1"/>
    <col min="3857" max="4103" width="10.6640625" style="54"/>
    <col min="4104" max="4104" width="6.5" style="54" customWidth="1"/>
    <col min="4105" max="4105" width="95.5" style="54" customWidth="1"/>
    <col min="4106" max="4106" width="21.1640625" style="54" customWidth="1"/>
    <col min="4107" max="4107" width="20.83203125" style="54" customWidth="1"/>
    <col min="4108" max="4108" width="15.33203125" style="54" customWidth="1"/>
    <col min="4109" max="4109" width="17.83203125" style="54" customWidth="1"/>
    <col min="4110" max="4110" width="38.6640625" style="54" customWidth="1"/>
    <col min="4111" max="4111" width="15.5" style="54" customWidth="1"/>
    <col min="4112" max="4112" width="13.1640625" style="54" customWidth="1"/>
    <col min="4113" max="4359" width="10.6640625" style="54"/>
    <col min="4360" max="4360" width="6.5" style="54" customWidth="1"/>
    <col min="4361" max="4361" width="95.5" style="54" customWidth="1"/>
    <col min="4362" max="4362" width="21.1640625" style="54" customWidth="1"/>
    <col min="4363" max="4363" width="20.83203125" style="54" customWidth="1"/>
    <col min="4364" max="4364" width="15.33203125" style="54" customWidth="1"/>
    <col min="4365" max="4365" width="17.83203125" style="54" customWidth="1"/>
    <col min="4366" max="4366" width="38.6640625" style="54" customWidth="1"/>
    <col min="4367" max="4367" width="15.5" style="54" customWidth="1"/>
    <col min="4368" max="4368" width="13.1640625" style="54" customWidth="1"/>
    <col min="4369" max="4615" width="10.6640625" style="54"/>
    <col min="4616" max="4616" width="6.5" style="54" customWidth="1"/>
    <col min="4617" max="4617" width="95.5" style="54" customWidth="1"/>
    <col min="4618" max="4618" width="21.1640625" style="54" customWidth="1"/>
    <col min="4619" max="4619" width="20.83203125" style="54" customWidth="1"/>
    <col min="4620" max="4620" width="15.33203125" style="54" customWidth="1"/>
    <col min="4621" max="4621" width="17.83203125" style="54" customWidth="1"/>
    <col min="4622" max="4622" width="38.6640625" style="54" customWidth="1"/>
    <col min="4623" max="4623" width="15.5" style="54" customWidth="1"/>
    <col min="4624" max="4624" width="13.1640625" style="54" customWidth="1"/>
    <col min="4625" max="4871" width="10.6640625" style="54"/>
    <col min="4872" max="4872" width="6.5" style="54" customWidth="1"/>
    <col min="4873" max="4873" width="95.5" style="54" customWidth="1"/>
    <col min="4874" max="4874" width="21.1640625" style="54" customWidth="1"/>
    <col min="4875" max="4875" width="20.83203125" style="54" customWidth="1"/>
    <col min="4876" max="4876" width="15.33203125" style="54" customWidth="1"/>
    <col min="4877" max="4877" width="17.83203125" style="54" customWidth="1"/>
    <col min="4878" max="4878" width="38.6640625" style="54" customWidth="1"/>
    <col min="4879" max="4879" width="15.5" style="54" customWidth="1"/>
    <col min="4880" max="4880" width="13.1640625" style="54" customWidth="1"/>
    <col min="4881" max="5127" width="10.6640625" style="54"/>
    <col min="5128" max="5128" width="6.5" style="54" customWidth="1"/>
    <col min="5129" max="5129" width="95.5" style="54" customWidth="1"/>
    <col min="5130" max="5130" width="21.1640625" style="54" customWidth="1"/>
    <col min="5131" max="5131" width="20.83203125" style="54" customWidth="1"/>
    <col min="5132" max="5132" width="15.33203125" style="54" customWidth="1"/>
    <col min="5133" max="5133" width="17.83203125" style="54" customWidth="1"/>
    <col min="5134" max="5134" width="38.6640625" style="54" customWidth="1"/>
    <col min="5135" max="5135" width="15.5" style="54" customWidth="1"/>
    <col min="5136" max="5136" width="13.1640625" style="54" customWidth="1"/>
    <col min="5137" max="5383" width="10.6640625" style="54"/>
    <col min="5384" max="5384" width="6.5" style="54" customWidth="1"/>
    <col min="5385" max="5385" width="95.5" style="54" customWidth="1"/>
    <col min="5386" max="5386" width="21.1640625" style="54" customWidth="1"/>
    <col min="5387" max="5387" width="20.83203125" style="54" customWidth="1"/>
    <col min="5388" max="5388" width="15.33203125" style="54" customWidth="1"/>
    <col min="5389" max="5389" width="17.83203125" style="54" customWidth="1"/>
    <col min="5390" max="5390" width="38.6640625" style="54" customWidth="1"/>
    <col min="5391" max="5391" width="15.5" style="54" customWidth="1"/>
    <col min="5392" max="5392" width="13.1640625" style="54" customWidth="1"/>
    <col min="5393" max="5639" width="10.6640625" style="54"/>
    <col min="5640" max="5640" width="6.5" style="54" customWidth="1"/>
    <col min="5641" max="5641" width="95.5" style="54" customWidth="1"/>
    <col min="5642" max="5642" width="21.1640625" style="54" customWidth="1"/>
    <col min="5643" max="5643" width="20.83203125" style="54" customWidth="1"/>
    <col min="5644" max="5644" width="15.33203125" style="54" customWidth="1"/>
    <col min="5645" max="5645" width="17.83203125" style="54" customWidth="1"/>
    <col min="5646" max="5646" width="38.6640625" style="54" customWidth="1"/>
    <col min="5647" max="5647" width="15.5" style="54" customWidth="1"/>
    <col min="5648" max="5648" width="13.1640625" style="54" customWidth="1"/>
    <col min="5649" max="5895" width="10.6640625" style="54"/>
    <col min="5896" max="5896" width="6.5" style="54" customWidth="1"/>
    <col min="5897" max="5897" width="95.5" style="54" customWidth="1"/>
    <col min="5898" max="5898" width="21.1640625" style="54" customWidth="1"/>
    <col min="5899" max="5899" width="20.83203125" style="54" customWidth="1"/>
    <col min="5900" max="5900" width="15.33203125" style="54" customWidth="1"/>
    <col min="5901" max="5901" width="17.83203125" style="54" customWidth="1"/>
    <col min="5902" max="5902" width="38.6640625" style="54" customWidth="1"/>
    <col min="5903" max="5903" width="15.5" style="54" customWidth="1"/>
    <col min="5904" max="5904" width="13.1640625" style="54" customWidth="1"/>
    <col min="5905" max="6151" width="10.6640625" style="54"/>
    <col min="6152" max="6152" width="6.5" style="54" customWidth="1"/>
    <col min="6153" max="6153" width="95.5" style="54" customWidth="1"/>
    <col min="6154" max="6154" width="21.1640625" style="54" customWidth="1"/>
    <col min="6155" max="6155" width="20.83203125" style="54" customWidth="1"/>
    <col min="6156" max="6156" width="15.33203125" style="54" customWidth="1"/>
    <col min="6157" max="6157" width="17.83203125" style="54" customWidth="1"/>
    <col min="6158" max="6158" width="38.6640625" style="54" customWidth="1"/>
    <col min="6159" max="6159" width="15.5" style="54" customWidth="1"/>
    <col min="6160" max="6160" width="13.1640625" style="54" customWidth="1"/>
    <col min="6161" max="6407" width="10.6640625" style="54"/>
    <col min="6408" max="6408" width="6.5" style="54" customWidth="1"/>
    <col min="6409" max="6409" width="95.5" style="54" customWidth="1"/>
    <col min="6410" max="6410" width="21.1640625" style="54" customWidth="1"/>
    <col min="6411" max="6411" width="20.83203125" style="54" customWidth="1"/>
    <col min="6412" max="6412" width="15.33203125" style="54" customWidth="1"/>
    <col min="6413" max="6413" width="17.83203125" style="54" customWidth="1"/>
    <col min="6414" max="6414" width="38.6640625" style="54" customWidth="1"/>
    <col min="6415" max="6415" width="15.5" style="54" customWidth="1"/>
    <col min="6416" max="6416" width="13.1640625" style="54" customWidth="1"/>
    <col min="6417" max="6663" width="10.6640625" style="54"/>
    <col min="6664" max="6664" width="6.5" style="54" customWidth="1"/>
    <col min="6665" max="6665" width="95.5" style="54" customWidth="1"/>
    <col min="6666" max="6666" width="21.1640625" style="54" customWidth="1"/>
    <col min="6667" max="6667" width="20.83203125" style="54" customWidth="1"/>
    <col min="6668" max="6668" width="15.33203125" style="54" customWidth="1"/>
    <col min="6669" max="6669" width="17.83203125" style="54" customWidth="1"/>
    <col min="6670" max="6670" width="38.6640625" style="54" customWidth="1"/>
    <col min="6671" max="6671" width="15.5" style="54" customWidth="1"/>
    <col min="6672" max="6672" width="13.1640625" style="54" customWidth="1"/>
    <col min="6673" max="6919" width="10.6640625" style="54"/>
    <col min="6920" max="6920" width="6.5" style="54" customWidth="1"/>
    <col min="6921" max="6921" width="95.5" style="54" customWidth="1"/>
    <col min="6922" max="6922" width="21.1640625" style="54" customWidth="1"/>
    <col min="6923" max="6923" width="20.83203125" style="54" customWidth="1"/>
    <col min="6924" max="6924" width="15.33203125" style="54" customWidth="1"/>
    <col min="6925" max="6925" width="17.83203125" style="54" customWidth="1"/>
    <col min="6926" max="6926" width="38.6640625" style="54" customWidth="1"/>
    <col min="6927" max="6927" width="15.5" style="54" customWidth="1"/>
    <col min="6928" max="6928" width="13.1640625" style="54" customWidth="1"/>
    <col min="6929" max="7175" width="10.6640625" style="54"/>
    <col min="7176" max="7176" width="6.5" style="54" customWidth="1"/>
    <col min="7177" max="7177" width="95.5" style="54" customWidth="1"/>
    <col min="7178" max="7178" width="21.1640625" style="54" customWidth="1"/>
    <col min="7179" max="7179" width="20.83203125" style="54" customWidth="1"/>
    <col min="7180" max="7180" width="15.33203125" style="54" customWidth="1"/>
    <col min="7181" max="7181" width="17.83203125" style="54" customWidth="1"/>
    <col min="7182" max="7182" width="38.6640625" style="54" customWidth="1"/>
    <col min="7183" max="7183" width="15.5" style="54" customWidth="1"/>
    <col min="7184" max="7184" width="13.1640625" style="54" customWidth="1"/>
    <col min="7185" max="7431" width="10.6640625" style="54"/>
    <col min="7432" max="7432" width="6.5" style="54" customWidth="1"/>
    <col min="7433" max="7433" width="95.5" style="54" customWidth="1"/>
    <col min="7434" max="7434" width="21.1640625" style="54" customWidth="1"/>
    <col min="7435" max="7435" width="20.83203125" style="54" customWidth="1"/>
    <col min="7436" max="7436" width="15.33203125" style="54" customWidth="1"/>
    <col min="7437" max="7437" width="17.83203125" style="54" customWidth="1"/>
    <col min="7438" max="7438" width="38.6640625" style="54" customWidth="1"/>
    <col min="7439" max="7439" width="15.5" style="54" customWidth="1"/>
    <col min="7440" max="7440" width="13.1640625" style="54" customWidth="1"/>
    <col min="7441" max="7687" width="10.6640625" style="54"/>
    <col min="7688" max="7688" width="6.5" style="54" customWidth="1"/>
    <col min="7689" max="7689" width="95.5" style="54" customWidth="1"/>
    <col min="7690" max="7690" width="21.1640625" style="54" customWidth="1"/>
    <col min="7691" max="7691" width="20.83203125" style="54" customWidth="1"/>
    <col min="7692" max="7692" width="15.33203125" style="54" customWidth="1"/>
    <col min="7693" max="7693" width="17.83203125" style="54" customWidth="1"/>
    <col min="7694" max="7694" width="38.6640625" style="54" customWidth="1"/>
    <col min="7695" max="7695" width="15.5" style="54" customWidth="1"/>
    <col min="7696" max="7696" width="13.1640625" style="54" customWidth="1"/>
    <col min="7697" max="7943" width="10.6640625" style="54"/>
    <col min="7944" max="7944" width="6.5" style="54" customWidth="1"/>
    <col min="7945" max="7945" width="95.5" style="54" customWidth="1"/>
    <col min="7946" max="7946" width="21.1640625" style="54" customWidth="1"/>
    <col min="7947" max="7947" width="20.83203125" style="54" customWidth="1"/>
    <col min="7948" max="7948" width="15.33203125" style="54" customWidth="1"/>
    <col min="7949" max="7949" width="17.83203125" style="54" customWidth="1"/>
    <col min="7950" max="7950" width="38.6640625" style="54" customWidth="1"/>
    <col min="7951" max="7951" width="15.5" style="54" customWidth="1"/>
    <col min="7952" max="7952" width="13.1640625" style="54" customWidth="1"/>
    <col min="7953" max="8199" width="10.6640625" style="54"/>
    <col min="8200" max="8200" width="6.5" style="54" customWidth="1"/>
    <col min="8201" max="8201" width="95.5" style="54" customWidth="1"/>
    <col min="8202" max="8202" width="21.1640625" style="54" customWidth="1"/>
    <col min="8203" max="8203" width="20.83203125" style="54" customWidth="1"/>
    <col min="8204" max="8204" width="15.33203125" style="54" customWidth="1"/>
    <col min="8205" max="8205" width="17.83203125" style="54" customWidth="1"/>
    <col min="8206" max="8206" width="38.6640625" style="54" customWidth="1"/>
    <col min="8207" max="8207" width="15.5" style="54" customWidth="1"/>
    <col min="8208" max="8208" width="13.1640625" style="54" customWidth="1"/>
    <col min="8209" max="8455" width="10.6640625" style="54"/>
    <col min="8456" max="8456" width="6.5" style="54" customWidth="1"/>
    <col min="8457" max="8457" width="95.5" style="54" customWidth="1"/>
    <col min="8458" max="8458" width="21.1640625" style="54" customWidth="1"/>
    <col min="8459" max="8459" width="20.83203125" style="54" customWidth="1"/>
    <col min="8460" max="8460" width="15.33203125" style="54" customWidth="1"/>
    <col min="8461" max="8461" width="17.83203125" style="54" customWidth="1"/>
    <col min="8462" max="8462" width="38.6640625" style="54" customWidth="1"/>
    <col min="8463" max="8463" width="15.5" style="54" customWidth="1"/>
    <col min="8464" max="8464" width="13.1640625" style="54" customWidth="1"/>
    <col min="8465" max="8711" width="10.6640625" style="54"/>
    <col min="8712" max="8712" width="6.5" style="54" customWidth="1"/>
    <col min="8713" max="8713" width="95.5" style="54" customWidth="1"/>
    <col min="8714" max="8714" width="21.1640625" style="54" customWidth="1"/>
    <col min="8715" max="8715" width="20.83203125" style="54" customWidth="1"/>
    <col min="8716" max="8716" width="15.33203125" style="54" customWidth="1"/>
    <col min="8717" max="8717" width="17.83203125" style="54" customWidth="1"/>
    <col min="8718" max="8718" width="38.6640625" style="54" customWidth="1"/>
    <col min="8719" max="8719" width="15.5" style="54" customWidth="1"/>
    <col min="8720" max="8720" width="13.1640625" style="54" customWidth="1"/>
    <col min="8721" max="8967" width="10.6640625" style="54"/>
    <col min="8968" max="8968" width="6.5" style="54" customWidth="1"/>
    <col min="8969" max="8969" width="95.5" style="54" customWidth="1"/>
    <col min="8970" max="8970" width="21.1640625" style="54" customWidth="1"/>
    <col min="8971" max="8971" width="20.83203125" style="54" customWidth="1"/>
    <col min="8972" max="8972" width="15.33203125" style="54" customWidth="1"/>
    <col min="8973" max="8973" width="17.83203125" style="54" customWidth="1"/>
    <col min="8974" max="8974" width="38.6640625" style="54" customWidth="1"/>
    <col min="8975" max="8975" width="15.5" style="54" customWidth="1"/>
    <col min="8976" max="8976" width="13.1640625" style="54" customWidth="1"/>
    <col min="8977" max="9223" width="10.6640625" style="54"/>
    <col min="9224" max="9224" width="6.5" style="54" customWidth="1"/>
    <col min="9225" max="9225" width="95.5" style="54" customWidth="1"/>
    <col min="9226" max="9226" width="21.1640625" style="54" customWidth="1"/>
    <col min="9227" max="9227" width="20.83203125" style="54" customWidth="1"/>
    <col min="9228" max="9228" width="15.33203125" style="54" customWidth="1"/>
    <col min="9229" max="9229" width="17.83203125" style="54" customWidth="1"/>
    <col min="9230" max="9230" width="38.6640625" style="54" customWidth="1"/>
    <col min="9231" max="9231" width="15.5" style="54" customWidth="1"/>
    <col min="9232" max="9232" width="13.1640625" style="54" customWidth="1"/>
    <col min="9233" max="9479" width="10.6640625" style="54"/>
    <col min="9480" max="9480" width="6.5" style="54" customWidth="1"/>
    <col min="9481" max="9481" width="95.5" style="54" customWidth="1"/>
    <col min="9482" max="9482" width="21.1640625" style="54" customWidth="1"/>
    <col min="9483" max="9483" width="20.83203125" style="54" customWidth="1"/>
    <col min="9484" max="9484" width="15.33203125" style="54" customWidth="1"/>
    <col min="9485" max="9485" width="17.83203125" style="54" customWidth="1"/>
    <col min="9486" max="9486" width="38.6640625" style="54" customWidth="1"/>
    <col min="9487" max="9487" width="15.5" style="54" customWidth="1"/>
    <col min="9488" max="9488" width="13.1640625" style="54" customWidth="1"/>
    <col min="9489" max="9735" width="10.6640625" style="54"/>
    <col min="9736" max="9736" width="6.5" style="54" customWidth="1"/>
    <col min="9737" max="9737" width="95.5" style="54" customWidth="1"/>
    <col min="9738" max="9738" width="21.1640625" style="54" customWidth="1"/>
    <col min="9739" max="9739" width="20.83203125" style="54" customWidth="1"/>
    <col min="9740" max="9740" width="15.33203125" style="54" customWidth="1"/>
    <col min="9741" max="9741" width="17.83203125" style="54" customWidth="1"/>
    <col min="9742" max="9742" width="38.6640625" style="54" customWidth="1"/>
    <col min="9743" max="9743" width="15.5" style="54" customWidth="1"/>
    <col min="9744" max="9744" width="13.1640625" style="54" customWidth="1"/>
    <col min="9745" max="9991" width="10.6640625" style="54"/>
    <col min="9992" max="9992" width="6.5" style="54" customWidth="1"/>
    <col min="9993" max="9993" width="95.5" style="54" customWidth="1"/>
    <col min="9994" max="9994" width="21.1640625" style="54" customWidth="1"/>
    <col min="9995" max="9995" width="20.83203125" style="54" customWidth="1"/>
    <col min="9996" max="9996" width="15.33203125" style="54" customWidth="1"/>
    <col min="9997" max="9997" width="17.83203125" style="54" customWidth="1"/>
    <col min="9998" max="9998" width="38.6640625" style="54" customWidth="1"/>
    <col min="9999" max="9999" width="15.5" style="54" customWidth="1"/>
    <col min="10000" max="10000" width="13.1640625" style="54" customWidth="1"/>
    <col min="10001" max="10247" width="10.6640625" style="54"/>
    <col min="10248" max="10248" width="6.5" style="54" customWidth="1"/>
    <col min="10249" max="10249" width="95.5" style="54" customWidth="1"/>
    <col min="10250" max="10250" width="21.1640625" style="54" customWidth="1"/>
    <col min="10251" max="10251" width="20.83203125" style="54" customWidth="1"/>
    <col min="10252" max="10252" width="15.33203125" style="54" customWidth="1"/>
    <col min="10253" max="10253" width="17.83203125" style="54" customWidth="1"/>
    <col min="10254" max="10254" width="38.6640625" style="54" customWidth="1"/>
    <col min="10255" max="10255" width="15.5" style="54" customWidth="1"/>
    <col min="10256" max="10256" width="13.1640625" style="54" customWidth="1"/>
    <col min="10257" max="10503" width="10.6640625" style="54"/>
    <col min="10504" max="10504" width="6.5" style="54" customWidth="1"/>
    <col min="10505" max="10505" width="95.5" style="54" customWidth="1"/>
    <col min="10506" max="10506" width="21.1640625" style="54" customWidth="1"/>
    <col min="10507" max="10507" width="20.83203125" style="54" customWidth="1"/>
    <col min="10508" max="10508" width="15.33203125" style="54" customWidth="1"/>
    <col min="10509" max="10509" width="17.83203125" style="54" customWidth="1"/>
    <col min="10510" max="10510" width="38.6640625" style="54" customWidth="1"/>
    <col min="10511" max="10511" width="15.5" style="54" customWidth="1"/>
    <col min="10512" max="10512" width="13.1640625" style="54" customWidth="1"/>
    <col min="10513" max="10759" width="10.6640625" style="54"/>
    <col min="10760" max="10760" width="6.5" style="54" customWidth="1"/>
    <col min="10761" max="10761" width="95.5" style="54" customWidth="1"/>
    <col min="10762" max="10762" width="21.1640625" style="54" customWidth="1"/>
    <col min="10763" max="10763" width="20.83203125" style="54" customWidth="1"/>
    <col min="10764" max="10764" width="15.33203125" style="54" customWidth="1"/>
    <col min="10765" max="10765" width="17.83203125" style="54" customWidth="1"/>
    <col min="10766" max="10766" width="38.6640625" style="54" customWidth="1"/>
    <col min="10767" max="10767" width="15.5" style="54" customWidth="1"/>
    <col min="10768" max="10768" width="13.1640625" style="54" customWidth="1"/>
    <col min="10769" max="11015" width="10.6640625" style="54"/>
    <col min="11016" max="11016" width="6.5" style="54" customWidth="1"/>
    <col min="11017" max="11017" width="95.5" style="54" customWidth="1"/>
    <col min="11018" max="11018" width="21.1640625" style="54" customWidth="1"/>
    <col min="11019" max="11019" width="20.83203125" style="54" customWidth="1"/>
    <col min="11020" max="11020" width="15.33203125" style="54" customWidth="1"/>
    <col min="11021" max="11021" width="17.83203125" style="54" customWidth="1"/>
    <col min="11022" max="11022" width="38.6640625" style="54" customWidth="1"/>
    <col min="11023" max="11023" width="15.5" style="54" customWidth="1"/>
    <col min="11024" max="11024" width="13.1640625" style="54" customWidth="1"/>
    <col min="11025" max="11271" width="10.6640625" style="54"/>
    <col min="11272" max="11272" width="6.5" style="54" customWidth="1"/>
    <col min="11273" max="11273" width="95.5" style="54" customWidth="1"/>
    <col min="11274" max="11274" width="21.1640625" style="54" customWidth="1"/>
    <col min="11275" max="11275" width="20.83203125" style="54" customWidth="1"/>
    <col min="11276" max="11276" width="15.33203125" style="54" customWidth="1"/>
    <col min="11277" max="11277" width="17.83203125" style="54" customWidth="1"/>
    <col min="11278" max="11278" width="38.6640625" style="54" customWidth="1"/>
    <col min="11279" max="11279" width="15.5" style="54" customWidth="1"/>
    <col min="11280" max="11280" width="13.1640625" style="54" customWidth="1"/>
    <col min="11281" max="11527" width="10.6640625" style="54"/>
    <col min="11528" max="11528" width="6.5" style="54" customWidth="1"/>
    <col min="11529" max="11529" width="95.5" style="54" customWidth="1"/>
    <col min="11530" max="11530" width="21.1640625" style="54" customWidth="1"/>
    <col min="11531" max="11531" width="20.83203125" style="54" customWidth="1"/>
    <col min="11532" max="11532" width="15.33203125" style="54" customWidth="1"/>
    <col min="11533" max="11533" width="17.83203125" style="54" customWidth="1"/>
    <col min="11534" max="11534" width="38.6640625" style="54" customWidth="1"/>
    <col min="11535" max="11535" width="15.5" style="54" customWidth="1"/>
    <col min="11536" max="11536" width="13.1640625" style="54" customWidth="1"/>
    <col min="11537" max="11783" width="10.6640625" style="54"/>
    <col min="11784" max="11784" width="6.5" style="54" customWidth="1"/>
    <col min="11785" max="11785" width="95.5" style="54" customWidth="1"/>
    <col min="11786" max="11786" width="21.1640625" style="54" customWidth="1"/>
    <col min="11787" max="11787" width="20.83203125" style="54" customWidth="1"/>
    <col min="11788" max="11788" width="15.33203125" style="54" customWidth="1"/>
    <col min="11789" max="11789" width="17.83203125" style="54" customWidth="1"/>
    <col min="11790" max="11790" width="38.6640625" style="54" customWidth="1"/>
    <col min="11791" max="11791" width="15.5" style="54" customWidth="1"/>
    <col min="11792" max="11792" width="13.1640625" style="54" customWidth="1"/>
    <col min="11793" max="12039" width="10.6640625" style="54"/>
    <col min="12040" max="12040" width="6.5" style="54" customWidth="1"/>
    <col min="12041" max="12041" width="95.5" style="54" customWidth="1"/>
    <col min="12042" max="12042" width="21.1640625" style="54" customWidth="1"/>
    <col min="12043" max="12043" width="20.83203125" style="54" customWidth="1"/>
    <col min="12044" max="12044" width="15.33203125" style="54" customWidth="1"/>
    <col min="12045" max="12045" width="17.83203125" style="54" customWidth="1"/>
    <col min="12046" max="12046" width="38.6640625" style="54" customWidth="1"/>
    <col min="12047" max="12047" width="15.5" style="54" customWidth="1"/>
    <col min="12048" max="12048" width="13.1640625" style="54" customWidth="1"/>
    <col min="12049" max="12295" width="10.6640625" style="54"/>
    <col min="12296" max="12296" width="6.5" style="54" customWidth="1"/>
    <col min="12297" max="12297" width="95.5" style="54" customWidth="1"/>
    <col min="12298" max="12298" width="21.1640625" style="54" customWidth="1"/>
    <col min="12299" max="12299" width="20.83203125" style="54" customWidth="1"/>
    <col min="12300" max="12300" width="15.33203125" style="54" customWidth="1"/>
    <col min="12301" max="12301" width="17.83203125" style="54" customWidth="1"/>
    <col min="12302" max="12302" width="38.6640625" style="54" customWidth="1"/>
    <col min="12303" max="12303" width="15.5" style="54" customWidth="1"/>
    <col min="12304" max="12304" width="13.1640625" style="54" customWidth="1"/>
    <col min="12305" max="12551" width="10.6640625" style="54"/>
    <col min="12552" max="12552" width="6.5" style="54" customWidth="1"/>
    <col min="12553" max="12553" width="95.5" style="54" customWidth="1"/>
    <col min="12554" max="12554" width="21.1640625" style="54" customWidth="1"/>
    <col min="12555" max="12555" width="20.83203125" style="54" customWidth="1"/>
    <col min="12556" max="12556" width="15.33203125" style="54" customWidth="1"/>
    <col min="12557" max="12557" width="17.83203125" style="54" customWidth="1"/>
    <col min="12558" max="12558" width="38.6640625" style="54" customWidth="1"/>
    <col min="12559" max="12559" width="15.5" style="54" customWidth="1"/>
    <col min="12560" max="12560" width="13.1640625" style="54" customWidth="1"/>
    <col min="12561" max="12807" width="10.6640625" style="54"/>
    <col min="12808" max="12808" width="6.5" style="54" customWidth="1"/>
    <col min="12809" max="12809" width="95.5" style="54" customWidth="1"/>
    <col min="12810" max="12810" width="21.1640625" style="54" customWidth="1"/>
    <col min="12811" max="12811" width="20.83203125" style="54" customWidth="1"/>
    <col min="12812" max="12812" width="15.33203125" style="54" customWidth="1"/>
    <col min="12813" max="12813" width="17.83203125" style="54" customWidth="1"/>
    <col min="12814" max="12814" width="38.6640625" style="54" customWidth="1"/>
    <col min="12815" max="12815" width="15.5" style="54" customWidth="1"/>
    <col min="12816" max="12816" width="13.1640625" style="54" customWidth="1"/>
    <col min="12817" max="13063" width="10.6640625" style="54"/>
    <col min="13064" max="13064" width="6.5" style="54" customWidth="1"/>
    <col min="13065" max="13065" width="95.5" style="54" customWidth="1"/>
    <col min="13066" max="13066" width="21.1640625" style="54" customWidth="1"/>
    <col min="13067" max="13067" width="20.83203125" style="54" customWidth="1"/>
    <col min="13068" max="13068" width="15.33203125" style="54" customWidth="1"/>
    <col min="13069" max="13069" width="17.83203125" style="54" customWidth="1"/>
    <col min="13070" max="13070" width="38.6640625" style="54" customWidth="1"/>
    <col min="13071" max="13071" width="15.5" style="54" customWidth="1"/>
    <col min="13072" max="13072" width="13.1640625" style="54" customWidth="1"/>
    <col min="13073" max="13319" width="10.6640625" style="54"/>
    <col min="13320" max="13320" width="6.5" style="54" customWidth="1"/>
    <col min="13321" max="13321" width="95.5" style="54" customWidth="1"/>
    <col min="13322" max="13322" width="21.1640625" style="54" customWidth="1"/>
    <col min="13323" max="13323" width="20.83203125" style="54" customWidth="1"/>
    <col min="13324" max="13324" width="15.33203125" style="54" customWidth="1"/>
    <col min="13325" max="13325" width="17.83203125" style="54" customWidth="1"/>
    <col min="13326" max="13326" width="38.6640625" style="54" customWidth="1"/>
    <col min="13327" max="13327" width="15.5" style="54" customWidth="1"/>
    <col min="13328" max="13328" width="13.1640625" style="54" customWidth="1"/>
    <col min="13329" max="13575" width="10.6640625" style="54"/>
    <col min="13576" max="13576" width="6.5" style="54" customWidth="1"/>
    <col min="13577" max="13577" width="95.5" style="54" customWidth="1"/>
    <col min="13578" max="13578" width="21.1640625" style="54" customWidth="1"/>
    <col min="13579" max="13579" width="20.83203125" style="54" customWidth="1"/>
    <col min="13580" max="13580" width="15.33203125" style="54" customWidth="1"/>
    <col min="13581" max="13581" width="17.83203125" style="54" customWidth="1"/>
    <col min="13582" max="13582" width="38.6640625" style="54" customWidth="1"/>
    <col min="13583" max="13583" width="15.5" style="54" customWidth="1"/>
    <col min="13584" max="13584" width="13.1640625" style="54" customWidth="1"/>
    <col min="13585" max="13831" width="10.6640625" style="54"/>
    <col min="13832" max="13832" width="6.5" style="54" customWidth="1"/>
    <col min="13833" max="13833" width="95.5" style="54" customWidth="1"/>
    <col min="13834" max="13834" width="21.1640625" style="54" customWidth="1"/>
    <col min="13835" max="13835" width="20.83203125" style="54" customWidth="1"/>
    <col min="13836" max="13836" width="15.33203125" style="54" customWidth="1"/>
    <col min="13837" max="13837" width="17.83203125" style="54" customWidth="1"/>
    <col min="13838" max="13838" width="38.6640625" style="54" customWidth="1"/>
    <col min="13839" max="13839" width="15.5" style="54" customWidth="1"/>
    <col min="13840" max="13840" width="13.1640625" style="54" customWidth="1"/>
    <col min="13841" max="14087" width="10.6640625" style="54"/>
    <col min="14088" max="14088" width="6.5" style="54" customWidth="1"/>
    <col min="14089" max="14089" width="95.5" style="54" customWidth="1"/>
    <col min="14090" max="14090" width="21.1640625" style="54" customWidth="1"/>
    <col min="14091" max="14091" width="20.83203125" style="54" customWidth="1"/>
    <col min="14092" max="14092" width="15.33203125" style="54" customWidth="1"/>
    <col min="14093" max="14093" width="17.83203125" style="54" customWidth="1"/>
    <col min="14094" max="14094" width="38.6640625" style="54" customWidth="1"/>
    <col min="14095" max="14095" width="15.5" style="54" customWidth="1"/>
    <col min="14096" max="14096" width="13.1640625" style="54" customWidth="1"/>
    <col min="14097" max="14343" width="10.6640625" style="54"/>
    <col min="14344" max="14344" width="6.5" style="54" customWidth="1"/>
    <col min="14345" max="14345" width="95.5" style="54" customWidth="1"/>
    <col min="14346" max="14346" width="21.1640625" style="54" customWidth="1"/>
    <col min="14347" max="14347" width="20.83203125" style="54" customWidth="1"/>
    <col min="14348" max="14348" width="15.33203125" style="54" customWidth="1"/>
    <col min="14349" max="14349" width="17.83203125" style="54" customWidth="1"/>
    <col min="14350" max="14350" width="38.6640625" style="54" customWidth="1"/>
    <col min="14351" max="14351" width="15.5" style="54" customWidth="1"/>
    <col min="14352" max="14352" width="13.1640625" style="54" customWidth="1"/>
    <col min="14353" max="14599" width="10.6640625" style="54"/>
    <col min="14600" max="14600" width="6.5" style="54" customWidth="1"/>
    <col min="14601" max="14601" width="95.5" style="54" customWidth="1"/>
    <col min="14602" max="14602" width="21.1640625" style="54" customWidth="1"/>
    <col min="14603" max="14603" width="20.83203125" style="54" customWidth="1"/>
    <col min="14604" max="14604" width="15.33203125" style="54" customWidth="1"/>
    <col min="14605" max="14605" width="17.83203125" style="54" customWidth="1"/>
    <col min="14606" max="14606" width="38.6640625" style="54" customWidth="1"/>
    <col min="14607" max="14607" width="15.5" style="54" customWidth="1"/>
    <col min="14608" max="14608" width="13.1640625" style="54" customWidth="1"/>
    <col min="14609" max="14855" width="10.6640625" style="54"/>
    <col min="14856" max="14856" width="6.5" style="54" customWidth="1"/>
    <col min="14857" max="14857" width="95.5" style="54" customWidth="1"/>
    <col min="14858" max="14858" width="21.1640625" style="54" customWidth="1"/>
    <col min="14859" max="14859" width="20.83203125" style="54" customWidth="1"/>
    <col min="14860" max="14860" width="15.33203125" style="54" customWidth="1"/>
    <col min="14861" max="14861" width="17.83203125" style="54" customWidth="1"/>
    <col min="14862" max="14862" width="38.6640625" style="54" customWidth="1"/>
    <col min="14863" max="14863" width="15.5" style="54" customWidth="1"/>
    <col min="14864" max="14864" width="13.1640625" style="54" customWidth="1"/>
    <col min="14865" max="15111" width="10.6640625" style="54"/>
    <col min="15112" max="15112" width="6.5" style="54" customWidth="1"/>
    <col min="15113" max="15113" width="95.5" style="54" customWidth="1"/>
    <col min="15114" max="15114" width="21.1640625" style="54" customWidth="1"/>
    <col min="15115" max="15115" width="20.83203125" style="54" customWidth="1"/>
    <col min="15116" max="15116" width="15.33203125" style="54" customWidth="1"/>
    <col min="15117" max="15117" width="17.83203125" style="54" customWidth="1"/>
    <col min="15118" max="15118" width="38.6640625" style="54" customWidth="1"/>
    <col min="15119" max="15119" width="15.5" style="54" customWidth="1"/>
    <col min="15120" max="15120" width="13.1640625" style="54" customWidth="1"/>
    <col min="15121" max="15367" width="10.6640625" style="54"/>
    <col min="15368" max="15368" width="6.5" style="54" customWidth="1"/>
    <col min="15369" max="15369" width="95.5" style="54" customWidth="1"/>
    <col min="15370" max="15370" width="21.1640625" style="54" customWidth="1"/>
    <col min="15371" max="15371" width="20.83203125" style="54" customWidth="1"/>
    <col min="15372" max="15372" width="15.33203125" style="54" customWidth="1"/>
    <col min="15373" max="15373" width="17.83203125" style="54" customWidth="1"/>
    <col min="15374" max="15374" width="38.6640625" style="54" customWidth="1"/>
    <col min="15375" max="15375" width="15.5" style="54" customWidth="1"/>
    <col min="15376" max="15376" width="13.1640625" style="54" customWidth="1"/>
    <col min="15377" max="15623" width="10.6640625" style="54"/>
    <col min="15624" max="15624" width="6.5" style="54" customWidth="1"/>
    <col min="15625" max="15625" width="95.5" style="54" customWidth="1"/>
    <col min="15626" max="15626" width="21.1640625" style="54" customWidth="1"/>
    <col min="15627" max="15627" width="20.83203125" style="54" customWidth="1"/>
    <col min="15628" max="15628" width="15.33203125" style="54" customWidth="1"/>
    <col min="15629" max="15629" width="17.83203125" style="54" customWidth="1"/>
    <col min="15630" max="15630" width="38.6640625" style="54" customWidth="1"/>
    <col min="15631" max="15631" width="15.5" style="54" customWidth="1"/>
    <col min="15632" max="15632" width="13.1640625" style="54" customWidth="1"/>
    <col min="15633" max="15879" width="10.6640625" style="54"/>
    <col min="15880" max="15880" width="6.5" style="54" customWidth="1"/>
    <col min="15881" max="15881" width="95.5" style="54" customWidth="1"/>
    <col min="15882" max="15882" width="21.1640625" style="54" customWidth="1"/>
    <col min="15883" max="15883" width="20.83203125" style="54" customWidth="1"/>
    <col min="15884" max="15884" width="15.33203125" style="54" customWidth="1"/>
    <col min="15885" max="15885" width="17.83203125" style="54" customWidth="1"/>
    <col min="15886" max="15886" width="38.6640625" style="54" customWidth="1"/>
    <col min="15887" max="15887" width="15.5" style="54" customWidth="1"/>
    <col min="15888" max="15888" width="13.1640625" style="54" customWidth="1"/>
    <col min="15889" max="16135" width="10.6640625" style="54"/>
    <col min="16136" max="16136" width="6.5" style="54" customWidth="1"/>
    <col min="16137" max="16137" width="95.5" style="54" customWidth="1"/>
    <col min="16138" max="16138" width="21.1640625" style="54" customWidth="1"/>
    <col min="16139" max="16139" width="20.83203125" style="54" customWidth="1"/>
    <col min="16140" max="16140" width="15.33203125" style="54" customWidth="1"/>
    <col min="16141" max="16141" width="17.83203125" style="54" customWidth="1"/>
    <col min="16142" max="16142" width="38.6640625" style="54" customWidth="1"/>
    <col min="16143" max="16143" width="15.5" style="54" customWidth="1"/>
    <col min="16144" max="16144" width="13.1640625" style="54" customWidth="1"/>
    <col min="16145" max="16384" width="10.6640625" style="54"/>
  </cols>
  <sheetData>
    <row r="1" spans="1:15" x14ac:dyDescent="0.2">
      <c r="B1" s="54" t="s">
        <v>54</v>
      </c>
    </row>
    <row r="2" spans="1:15" ht="15.75" customHeight="1" x14ac:dyDescent="0.25">
      <c r="A2" s="58"/>
      <c r="B2" s="1754" t="s">
        <v>669</v>
      </c>
      <c r="C2" s="1754"/>
      <c r="D2" s="1754"/>
      <c r="E2" s="1754"/>
      <c r="F2" s="1754"/>
      <c r="G2" s="1754"/>
      <c r="H2" s="444"/>
      <c r="I2" s="444"/>
      <c r="J2" s="444"/>
      <c r="K2" s="444"/>
      <c r="L2" s="444"/>
      <c r="M2" s="444"/>
      <c r="N2" s="12"/>
    </row>
    <row r="4" spans="1:15" ht="18" x14ac:dyDescent="0.25">
      <c r="A4" s="55"/>
      <c r="B4" s="1755" t="s">
        <v>667</v>
      </c>
      <c r="C4" s="1755"/>
      <c r="D4" s="1755"/>
      <c r="E4" s="1755"/>
      <c r="F4" s="1755"/>
      <c r="G4" s="1755"/>
      <c r="H4" s="445"/>
      <c r="I4" s="445"/>
      <c r="J4" s="445"/>
      <c r="K4" s="445"/>
      <c r="L4" s="445"/>
      <c r="M4" s="445"/>
      <c r="N4" s="294"/>
      <c r="O4" s="55"/>
    </row>
    <row r="5" spans="1:15" ht="18" x14ac:dyDescent="0.25">
      <c r="A5" s="55"/>
      <c r="B5" s="558"/>
      <c r="C5" s="558"/>
      <c r="D5" s="558"/>
      <c r="E5" s="558"/>
      <c r="F5" s="558"/>
      <c r="G5" s="558"/>
      <c r="H5" s="445"/>
      <c r="I5" s="445"/>
      <c r="J5" s="445"/>
      <c r="K5" s="445"/>
      <c r="L5" s="445"/>
      <c r="M5" s="445"/>
      <c r="N5" s="294"/>
      <c r="O5" s="55"/>
    </row>
    <row r="6" spans="1:15" ht="15.75" x14ac:dyDescent="0.25">
      <c r="A6" s="207"/>
      <c r="B6" s="141" t="s">
        <v>984</v>
      </c>
      <c r="C6" s="141"/>
      <c r="D6" s="141"/>
      <c r="E6" s="141"/>
      <c r="F6" s="141"/>
      <c r="G6" s="207"/>
      <c r="H6" s="207"/>
      <c r="I6" s="207"/>
      <c r="J6" s="207"/>
      <c r="K6" s="207"/>
      <c r="L6" s="207"/>
      <c r="M6" s="207"/>
      <c r="N6" s="207"/>
      <c r="O6" s="207"/>
    </row>
    <row r="7" spans="1:15" ht="15.75" x14ac:dyDescent="0.25">
      <c r="A7" s="207"/>
      <c r="B7" s="141"/>
      <c r="C7" s="141"/>
      <c r="D7" s="141"/>
      <c r="E7" s="141"/>
      <c r="F7" s="141"/>
      <c r="G7" s="207"/>
      <c r="H7" s="207"/>
      <c r="I7" s="207"/>
      <c r="J7" s="207"/>
      <c r="K7" s="207"/>
      <c r="L7" s="207"/>
      <c r="M7" s="207"/>
      <c r="N7" s="207"/>
      <c r="O7" s="207"/>
    </row>
    <row r="8" spans="1:15" ht="16.5" thickBot="1" x14ac:dyDescent="0.3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O8" s="207" t="s">
        <v>294</v>
      </c>
    </row>
    <row r="9" spans="1:15" ht="47.25" customHeight="1" x14ac:dyDescent="0.2">
      <c r="A9" s="1757" t="s">
        <v>31</v>
      </c>
      <c r="B9" s="1666" t="s">
        <v>66</v>
      </c>
      <c r="C9" s="1697" t="s">
        <v>724</v>
      </c>
      <c r="D9" s="1698"/>
      <c r="E9" s="1699"/>
      <c r="F9" s="1759" t="s">
        <v>725</v>
      </c>
      <c r="G9" s="1759"/>
      <c r="H9" s="1759"/>
      <c r="I9" s="620" t="s">
        <v>726</v>
      </c>
      <c r="J9" s="620" t="s">
        <v>938</v>
      </c>
      <c r="K9" s="620" t="s">
        <v>939</v>
      </c>
      <c r="L9" s="620" t="s">
        <v>940</v>
      </c>
      <c r="M9" s="620" t="s">
        <v>941</v>
      </c>
      <c r="N9" s="620" t="s">
        <v>942</v>
      </c>
      <c r="O9" s="1760" t="s">
        <v>33</v>
      </c>
    </row>
    <row r="10" spans="1:15" ht="62.25" customHeight="1" x14ac:dyDescent="0.2">
      <c r="A10" s="1758"/>
      <c r="B10" s="1667"/>
      <c r="C10" s="481" t="s">
        <v>661</v>
      </c>
      <c r="D10" s="481" t="s">
        <v>714</v>
      </c>
      <c r="E10" s="481" t="s">
        <v>947</v>
      </c>
      <c r="F10" s="481" t="s">
        <v>661</v>
      </c>
      <c r="G10" s="481" t="s">
        <v>714</v>
      </c>
      <c r="H10" s="481" t="s">
        <v>663</v>
      </c>
      <c r="I10" s="103" t="s">
        <v>937</v>
      </c>
      <c r="J10" s="103" t="s">
        <v>393</v>
      </c>
      <c r="K10" s="103" t="s">
        <v>393</v>
      </c>
      <c r="L10" s="103" t="s">
        <v>393</v>
      </c>
      <c r="M10" s="103" t="s">
        <v>393</v>
      </c>
      <c r="N10" s="103" t="s">
        <v>393</v>
      </c>
      <c r="O10" s="1761"/>
    </row>
    <row r="11" spans="1:15" ht="16.5" x14ac:dyDescent="0.3">
      <c r="A11" s="632">
        <v>1</v>
      </c>
      <c r="B11" s="442">
        <v>2</v>
      </c>
      <c r="C11" s="481">
        <v>3</v>
      </c>
      <c r="D11" s="481">
        <v>4</v>
      </c>
      <c r="E11" s="481">
        <v>5</v>
      </c>
      <c r="F11" s="442">
        <v>6</v>
      </c>
      <c r="G11" s="442">
        <v>7</v>
      </c>
      <c r="H11" s="442">
        <v>8</v>
      </c>
      <c r="I11" s="442">
        <v>9</v>
      </c>
      <c r="J11" s="442">
        <v>10</v>
      </c>
      <c r="K11" s="442">
        <v>11</v>
      </c>
      <c r="L11" s="442">
        <v>12</v>
      </c>
      <c r="M11" s="442">
        <v>13</v>
      </c>
      <c r="N11" s="442">
        <v>14</v>
      </c>
      <c r="O11" s="633">
        <v>15</v>
      </c>
    </row>
    <row r="12" spans="1:15" ht="34.9" customHeight="1" x14ac:dyDescent="0.3">
      <c r="A12" s="559" t="s">
        <v>321</v>
      </c>
      <c r="B12" s="578" t="s">
        <v>670</v>
      </c>
      <c r="C12" s="440"/>
      <c r="D12" s="440"/>
      <c r="E12" s="440"/>
      <c r="F12" s="434"/>
      <c r="G12" s="434"/>
      <c r="H12" s="434"/>
      <c r="I12" s="434"/>
      <c r="J12" s="434"/>
      <c r="K12" s="434"/>
      <c r="L12" s="434"/>
      <c r="M12" s="434"/>
      <c r="N12" s="434"/>
      <c r="O12" s="435"/>
    </row>
    <row r="13" spans="1:15" ht="34.9" customHeight="1" x14ac:dyDescent="0.3">
      <c r="A13" s="433">
        <v>1</v>
      </c>
      <c r="B13" s="579" t="s">
        <v>671</v>
      </c>
      <c r="C13" s="446"/>
      <c r="D13" s="446"/>
      <c r="E13" s="446"/>
      <c r="F13" s="434"/>
      <c r="G13" s="434"/>
      <c r="H13" s="434"/>
      <c r="I13" s="434"/>
      <c r="J13" s="434"/>
      <c r="K13" s="434"/>
      <c r="L13" s="434"/>
      <c r="M13" s="434"/>
      <c r="N13" s="434"/>
      <c r="O13" s="435"/>
    </row>
    <row r="14" spans="1:15" ht="34.9" customHeight="1" x14ac:dyDescent="0.3">
      <c r="A14" s="433">
        <v>2</v>
      </c>
      <c r="B14" s="576" t="s">
        <v>672</v>
      </c>
      <c r="C14" s="441"/>
      <c r="D14" s="441"/>
      <c r="E14" s="441"/>
      <c r="F14" s="434"/>
      <c r="G14" s="434"/>
      <c r="H14" s="434"/>
      <c r="I14" s="434"/>
      <c r="J14" s="434"/>
      <c r="K14" s="434"/>
      <c r="L14" s="434"/>
      <c r="M14" s="434"/>
      <c r="N14" s="434"/>
      <c r="O14" s="435"/>
    </row>
    <row r="15" spans="1:15" ht="34.9" customHeight="1" x14ac:dyDescent="0.3">
      <c r="A15" s="433">
        <v>3</v>
      </c>
      <c r="B15" s="576" t="s">
        <v>673</v>
      </c>
      <c r="C15" s="446"/>
      <c r="D15" s="446"/>
      <c r="E15" s="446"/>
      <c r="F15" s="434"/>
      <c r="G15" s="434"/>
      <c r="H15" s="434"/>
      <c r="I15" s="434"/>
      <c r="J15" s="434"/>
      <c r="K15" s="434"/>
      <c r="L15" s="434"/>
      <c r="M15" s="434"/>
      <c r="N15" s="434"/>
      <c r="O15" s="435"/>
    </row>
    <row r="16" spans="1:15" ht="34.9" customHeight="1" x14ac:dyDescent="0.3">
      <c r="A16" s="559" t="s">
        <v>56</v>
      </c>
      <c r="B16" s="578" t="s">
        <v>674</v>
      </c>
      <c r="C16" s="441"/>
      <c r="D16" s="441"/>
      <c r="E16" s="441"/>
      <c r="F16" s="434"/>
      <c r="G16" s="434"/>
      <c r="H16" s="434"/>
      <c r="I16" s="434"/>
      <c r="J16" s="434"/>
      <c r="K16" s="434"/>
      <c r="L16" s="434"/>
      <c r="M16" s="434"/>
      <c r="N16" s="434"/>
      <c r="O16" s="435"/>
    </row>
    <row r="17" spans="1:15" ht="34.9" customHeight="1" x14ac:dyDescent="0.3">
      <c r="A17" s="433">
        <v>4</v>
      </c>
      <c r="B17" s="579" t="s">
        <v>671</v>
      </c>
      <c r="C17" s="441"/>
      <c r="D17" s="441"/>
      <c r="E17" s="441"/>
      <c r="F17" s="434"/>
      <c r="G17" s="434"/>
      <c r="H17" s="434"/>
      <c r="I17" s="434"/>
      <c r="J17" s="434"/>
      <c r="K17" s="434"/>
      <c r="L17" s="434"/>
      <c r="M17" s="434"/>
      <c r="N17" s="434"/>
      <c r="O17" s="435"/>
    </row>
    <row r="18" spans="1:15" ht="34.9" customHeight="1" x14ac:dyDescent="0.3">
      <c r="A18" s="433">
        <v>5</v>
      </c>
      <c r="B18" s="576" t="s">
        <v>672</v>
      </c>
      <c r="C18" s="441"/>
      <c r="D18" s="441"/>
      <c r="E18" s="441"/>
      <c r="F18" s="434"/>
      <c r="G18" s="434"/>
      <c r="H18" s="434"/>
      <c r="I18" s="434"/>
      <c r="J18" s="434"/>
      <c r="K18" s="434"/>
      <c r="L18" s="434"/>
      <c r="M18" s="434"/>
      <c r="N18" s="434"/>
      <c r="O18" s="435"/>
    </row>
    <row r="19" spans="1:15" ht="34.9" customHeight="1" x14ac:dyDescent="0.3">
      <c r="A19" s="433">
        <v>6</v>
      </c>
      <c r="B19" s="576" t="s">
        <v>673</v>
      </c>
      <c r="C19" s="441"/>
      <c r="D19" s="441"/>
      <c r="E19" s="441"/>
      <c r="F19" s="434"/>
      <c r="G19" s="434"/>
      <c r="H19" s="434"/>
      <c r="I19" s="434"/>
      <c r="J19" s="434"/>
      <c r="K19" s="434"/>
      <c r="L19" s="434"/>
      <c r="M19" s="434"/>
      <c r="N19" s="434"/>
      <c r="O19" s="435"/>
    </row>
    <row r="20" spans="1:15" ht="34.9" customHeight="1" x14ac:dyDescent="0.3">
      <c r="A20" s="437" t="s">
        <v>15</v>
      </c>
      <c r="B20" s="440" t="s">
        <v>242</v>
      </c>
      <c r="C20" s="441"/>
      <c r="D20" s="441"/>
      <c r="E20" s="441"/>
      <c r="F20" s="434"/>
      <c r="G20" s="434"/>
      <c r="H20" s="434"/>
      <c r="I20" s="434"/>
      <c r="J20" s="434"/>
      <c r="K20" s="434"/>
      <c r="L20" s="434"/>
      <c r="M20" s="434"/>
      <c r="N20" s="434"/>
      <c r="O20" s="435"/>
    </row>
    <row r="21" spans="1:15" ht="34.9" customHeight="1" thickBot="1" x14ac:dyDescent="0.3">
      <c r="A21" s="295"/>
      <c r="B21" s="296" t="s">
        <v>242</v>
      </c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7"/>
    </row>
    <row r="22" spans="1:15" s="55" customFormat="1" ht="18" customHeight="1" x14ac:dyDescent="0.25">
      <c r="A22" s="207"/>
      <c r="B22" s="1762"/>
      <c r="C22" s="1762"/>
      <c r="D22" s="1762"/>
      <c r="E22" s="1762"/>
      <c r="F22" s="1762"/>
      <c r="G22" s="1762"/>
      <c r="H22" s="1762"/>
      <c r="I22" s="1762"/>
      <c r="J22" s="1762"/>
      <c r="K22" s="1762"/>
      <c r="L22" s="1762"/>
      <c r="M22" s="1762"/>
      <c r="N22" s="1762"/>
      <c r="O22" s="1762"/>
    </row>
    <row r="23" spans="1:15" s="55" customFormat="1" ht="18" x14ac:dyDescent="0.25">
      <c r="A23" s="84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</row>
  </sheetData>
  <mergeCells count="8">
    <mergeCell ref="B22:O22"/>
    <mergeCell ref="O9:O10"/>
    <mergeCell ref="B2:G2"/>
    <mergeCell ref="B4:G4"/>
    <mergeCell ref="A9:A10"/>
    <mergeCell ref="B9:B10"/>
    <mergeCell ref="C9:E9"/>
    <mergeCell ref="F9:H9"/>
  </mergeCells>
  <pageMargins left="1.4173228346456694" right="1.4960629921259843" top="0.98425196850393704" bottom="0.98425196850393704" header="0.51181102362204722" footer="0.51181102362204722"/>
  <pageSetup paperSize="9" scale="34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3:O24"/>
  <sheetViews>
    <sheetView zoomScale="70" zoomScaleNormal="70" workbookViewId="0">
      <selection activeCell="E19" sqref="E19"/>
    </sheetView>
  </sheetViews>
  <sheetFormatPr defaultColWidth="9.33203125" defaultRowHeight="15" x14ac:dyDescent="0.3"/>
  <cols>
    <col min="1" max="1" width="7.6640625" style="33" customWidth="1"/>
    <col min="2" max="2" width="50.6640625" style="33" customWidth="1"/>
    <col min="3" max="5" width="22.6640625" style="33" customWidth="1"/>
    <col min="6" max="6" width="20.1640625" style="34" bestFit="1" customWidth="1"/>
    <col min="7" max="7" width="19.6640625" style="34" customWidth="1"/>
    <col min="8" max="8" width="20.5" style="34" bestFit="1" customWidth="1"/>
    <col min="9" max="9" width="17.83203125" style="34" bestFit="1" customWidth="1"/>
    <col min="10" max="11" width="20.5" style="34" bestFit="1" customWidth="1"/>
    <col min="12" max="13" width="19.83203125" style="34" bestFit="1" customWidth="1"/>
    <col min="14" max="14" width="26.33203125" style="33" bestFit="1" customWidth="1"/>
    <col min="15" max="15" width="19.33203125" style="33" customWidth="1"/>
    <col min="16" max="16384" width="9.33203125" style="33"/>
  </cols>
  <sheetData>
    <row r="3" spans="1:15" s="35" customFormat="1" ht="18.75" x14ac:dyDescent="0.3">
      <c r="A3" s="238"/>
      <c r="B3" s="1763" t="s">
        <v>268</v>
      </c>
      <c r="C3" s="1763"/>
      <c r="D3" s="1763"/>
      <c r="E3" s="1763"/>
      <c r="F3" s="1763"/>
      <c r="G3" s="1763"/>
      <c r="H3" s="1763"/>
      <c r="I3" s="1763"/>
      <c r="J3" s="1763"/>
      <c r="K3" s="1763"/>
      <c r="L3" s="1763"/>
      <c r="M3" s="1763"/>
      <c r="N3" s="1763"/>
      <c r="O3" s="239"/>
    </row>
    <row r="4" spans="1:15" s="35" customFormat="1" ht="15.75" x14ac:dyDescent="0.25">
      <c r="A4" s="238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5" s="35" customFormat="1" ht="18.75" x14ac:dyDescent="0.3">
      <c r="A5" s="238"/>
      <c r="B5" s="1763" t="s">
        <v>307</v>
      </c>
      <c r="C5" s="1763"/>
      <c r="D5" s="1763"/>
      <c r="E5" s="1763"/>
      <c r="F5" s="1763"/>
      <c r="G5" s="1763"/>
      <c r="H5" s="1763"/>
      <c r="I5" s="1763"/>
      <c r="J5" s="1763"/>
      <c r="K5" s="1763"/>
      <c r="L5" s="1763"/>
      <c r="M5" s="1763"/>
      <c r="N5" s="1763"/>
      <c r="O5" s="239"/>
    </row>
    <row r="6" spans="1:15" ht="16.5" x14ac:dyDescent="0.3">
      <c r="A6" s="240"/>
      <c r="B6" s="110" t="s">
        <v>961</v>
      </c>
      <c r="C6" s="110"/>
      <c r="D6" s="110"/>
      <c r="E6" s="110"/>
      <c r="F6" s="241"/>
      <c r="G6" s="241"/>
      <c r="H6" s="241"/>
      <c r="I6" s="241"/>
      <c r="J6" s="241"/>
      <c r="K6" s="241"/>
      <c r="L6" s="241"/>
      <c r="M6" s="241"/>
      <c r="N6" s="240"/>
      <c r="O6" s="240"/>
    </row>
    <row r="7" spans="1:15" ht="16.5" x14ac:dyDescent="0.3">
      <c r="A7" s="240"/>
      <c r="B7" s="110"/>
      <c r="C7" s="110"/>
      <c r="D7" s="110"/>
      <c r="E7" s="110"/>
      <c r="F7" s="241"/>
      <c r="G7" s="241"/>
      <c r="H7" s="241"/>
      <c r="I7" s="241"/>
      <c r="J7" s="241"/>
      <c r="K7" s="241"/>
      <c r="L7" s="241"/>
      <c r="M7" s="241"/>
      <c r="N7" s="240"/>
      <c r="O7" s="240"/>
    </row>
    <row r="8" spans="1:15" s="35" customFormat="1" ht="17.25" thickBot="1" x14ac:dyDescent="0.35">
      <c r="A8" s="238"/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42" t="s">
        <v>782</v>
      </c>
      <c r="O8" s="239"/>
    </row>
    <row r="9" spans="1:15" ht="30" customHeight="1" x14ac:dyDescent="0.3">
      <c r="A9" s="1767" t="s">
        <v>112</v>
      </c>
      <c r="B9" s="1770" t="s">
        <v>32</v>
      </c>
      <c r="C9" s="1675" t="s">
        <v>724</v>
      </c>
      <c r="D9" s="1676"/>
      <c r="E9" s="1677"/>
      <c r="F9" s="1772" t="s">
        <v>725</v>
      </c>
      <c r="G9" s="1772"/>
      <c r="H9" s="1772"/>
      <c r="I9" s="492" t="s">
        <v>726</v>
      </c>
      <c r="J9" s="492" t="s">
        <v>938</v>
      </c>
      <c r="K9" s="492" t="s">
        <v>939</v>
      </c>
      <c r="L9" s="492" t="s">
        <v>940</v>
      </c>
      <c r="M9" s="492" t="s">
        <v>941</v>
      </c>
      <c r="N9" s="492" t="s">
        <v>942</v>
      </c>
      <c r="O9" s="1764" t="s">
        <v>33</v>
      </c>
    </row>
    <row r="10" spans="1:15" ht="16.5" x14ac:dyDescent="0.3">
      <c r="A10" s="1768"/>
      <c r="B10" s="1771"/>
      <c r="C10" s="158"/>
      <c r="D10" s="158"/>
      <c r="E10" s="158"/>
      <c r="F10" s="1766"/>
      <c r="G10" s="1766"/>
      <c r="H10" s="1766"/>
      <c r="I10" s="243"/>
      <c r="J10" s="243"/>
      <c r="K10" s="243"/>
      <c r="L10" s="243"/>
      <c r="M10" s="243"/>
      <c r="N10" s="243"/>
      <c r="O10" s="1765"/>
    </row>
    <row r="11" spans="1:15" ht="37.5" customHeight="1" x14ac:dyDescent="0.3">
      <c r="A11" s="1769"/>
      <c r="B11" s="1771"/>
      <c r="C11" s="481" t="s">
        <v>661</v>
      </c>
      <c r="D11" s="481" t="s">
        <v>34</v>
      </c>
      <c r="E11" s="481" t="s">
        <v>946</v>
      </c>
      <c r="F11" s="481" t="s">
        <v>661</v>
      </c>
      <c r="G11" s="481" t="s">
        <v>34</v>
      </c>
      <c r="H11" s="481" t="s">
        <v>781</v>
      </c>
      <c r="I11" s="244" t="s">
        <v>937</v>
      </c>
      <c r="J11" s="244" t="s">
        <v>392</v>
      </c>
      <c r="K11" s="244" t="s">
        <v>392</v>
      </c>
      <c r="L11" s="244" t="s">
        <v>392</v>
      </c>
      <c r="M11" s="244" t="s">
        <v>392</v>
      </c>
      <c r="N11" s="244" t="s">
        <v>392</v>
      </c>
      <c r="O11" s="1765"/>
    </row>
    <row r="12" spans="1:15" ht="15" customHeight="1" x14ac:dyDescent="0.3">
      <c r="A12" s="245">
        <v>1</v>
      </c>
      <c r="B12" s="246">
        <v>2</v>
      </c>
      <c r="C12" s="481">
        <v>3</v>
      </c>
      <c r="D12" s="481">
        <v>4</v>
      </c>
      <c r="E12" s="481">
        <v>5</v>
      </c>
      <c r="F12" s="481">
        <v>6</v>
      </c>
      <c r="G12" s="481">
        <v>7</v>
      </c>
      <c r="H12" s="481">
        <v>8</v>
      </c>
      <c r="I12" s="481">
        <v>9</v>
      </c>
      <c r="J12" s="481">
        <v>10</v>
      </c>
      <c r="K12" s="481">
        <v>11</v>
      </c>
      <c r="L12" s="481">
        <v>12</v>
      </c>
      <c r="M12" s="481">
        <v>13</v>
      </c>
      <c r="N12" s="481">
        <v>14</v>
      </c>
      <c r="O12" s="481">
        <v>15</v>
      </c>
    </row>
    <row r="13" spans="1:15" ht="34.9" customHeight="1" x14ac:dyDescent="0.3">
      <c r="A13" s="247">
        <v>1</v>
      </c>
      <c r="B13" s="580" t="s">
        <v>204</v>
      </c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9"/>
    </row>
    <row r="14" spans="1:15" ht="34.9" customHeight="1" x14ac:dyDescent="0.3">
      <c r="A14" s="247">
        <v>2</v>
      </c>
      <c r="B14" s="580" t="s">
        <v>301</v>
      </c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9"/>
    </row>
    <row r="15" spans="1:15" ht="34.9" customHeight="1" x14ac:dyDescent="0.3">
      <c r="A15" s="247">
        <v>3</v>
      </c>
      <c r="B15" s="580" t="s">
        <v>205</v>
      </c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9"/>
    </row>
    <row r="16" spans="1:15" ht="34.9" customHeight="1" x14ac:dyDescent="0.3">
      <c r="A16" s="247"/>
      <c r="B16" s="580" t="s">
        <v>114</v>
      </c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49"/>
    </row>
    <row r="17" spans="1:15" ht="54.6" customHeight="1" x14ac:dyDescent="0.3">
      <c r="A17" s="247">
        <v>4</v>
      </c>
      <c r="B17" s="580" t="s">
        <v>368</v>
      </c>
      <c r="C17" s="250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49"/>
    </row>
    <row r="18" spans="1:15" ht="34.9" customHeight="1" x14ac:dyDescent="0.3">
      <c r="A18" s="371"/>
      <c r="B18" s="581" t="s">
        <v>114</v>
      </c>
      <c r="C18" s="363"/>
      <c r="D18" s="363"/>
      <c r="E18" s="363"/>
      <c r="F18" s="363"/>
      <c r="G18" s="363"/>
      <c r="H18" s="363"/>
      <c r="I18" s="363"/>
      <c r="J18" s="363"/>
      <c r="K18" s="363"/>
      <c r="L18" s="363"/>
      <c r="M18" s="363"/>
      <c r="N18" s="363"/>
      <c r="O18" s="364"/>
    </row>
    <row r="19" spans="1:15" ht="34.9" customHeight="1" x14ac:dyDescent="0.3">
      <c r="A19" s="371">
        <v>5</v>
      </c>
      <c r="B19" s="581" t="s">
        <v>323</v>
      </c>
      <c r="C19" s="363"/>
      <c r="D19" s="363"/>
      <c r="E19" s="363"/>
      <c r="F19" s="363"/>
      <c r="G19" s="363"/>
      <c r="H19" s="363"/>
      <c r="I19" s="363"/>
      <c r="J19" s="363"/>
      <c r="K19" s="363"/>
      <c r="L19" s="363"/>
      <c r="M19" s="363"/>
      <c r="N19" s="363"/>
      <c r="O19" s="364"/>
    </row>
    <row r="20" spans="1:15" ht="34.9" customHeight="1" x14ac:dyDescent="0.3">
      <c r="A20" s="372">
        <v>6</v>
      </c>
      <c r="B20" s="582" t="s">
        <v>113</v>
      </c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2"/>
    </row>
    <row r="21" spans="1:15" ht="34.9" customHeight="1" x14ac:dyDescent="0.3">
      <c r="A21" s="373">
        <v>7</v>
      </c>
      <c r="B21" s="583" t="s">
        <v>309</v>
      </c>
      <c r="C21" s="253"/>
      <c r="D21" s="253"/>
      <c r="E21" s="253"/>
      <c r="F21" s="254"/>
      <c r="G21" s="254"/>
      <c r="H21" s="254"/>
      <c r="I21" s="254"/>
      <c r="J21" s="254"/>
      <c r="K21" s="254"/>
      <c r="L21" s="254"/>
      <c r="M21" s="254"/>
      <c r="N21" s="253"/>
      <c r="O21" s="249"/>
    </row>
    <row r="22" spans="1:15" ht="46.9" customHeight="1" thickBot="1" x14ac:dyDescent="0.35">
      <c r="A22" s="374">
        <v>8</v>
      </c>
      <c r="B22" s="584" t="s">
        <v>715</v>
      </c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6"/>
    </row>
    <row r="24" spans="1:15" ht="16.5" x14ac:dyDescent="0.3">
      <c r="A24" s="84"/>
    </row>
  </sheetData>
  <mergeCells count="8">
    <mergeCell ref="B3:N3"/>
    <mergeCell ref="B5:N5"/>
    <mergeCell ref="O9:O11"/>
    <mergeCell ref="F10:H10"/>
    <mergeCell ref="A9:A11"/>
    <mergeCell ref="B9:B11"/>
    <mergeCell ref="F9:H9"/>
    <mergeCell ref="C9:E9"/>
  </mergeCells>
  <phoneticPr fontId="36" type="noConversion"/>
  <printOptions horizontalCentered="1" gridLines="1"/>
  <pageMargins left="0.43307086614173229" right="0.27559055118110237" top="0.62992125984251968" bottom="0.51181102362204722" header="0.23622047244094491" footer="0.23622047244094491"/>
  <pageSetup paperSize="9" scale="47" fitToHeight="2" orientation="landscape" r:id="rId1"/>
  <headerFooter alignWithMargins="0">
    <oddHeader>&amp;C&amp;A</oddHeader>
    <oddFooter>&amp;L&amp;"Bookman Old Style,Regular"&amp;F&amp;C&amp;P/&amp;N&amp;R&amp;D&amp;T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00B050"/>
  </sheetPr>
  <dimension ref="A1:O37"/>
  <sheetViews>
    <sheetView view="pageBreakPreview" topLeftCell="A25" zoomScale="60" zoomScaleNormal="70" workbookViewId="0">
      <selection activeCell="B43" sqref="B43"/>
    </sheetView>
  </sheetViews>
  <sheetFormatPr defaultColWidth="9.33203125" defaultRowHeight="16.5" x14ac:dyDescent="0.3"/>
  <cols>
    <col min="1" max="1" width="7.6640625" style="47" customWidth="1"/>
    <col min="2" max="2" width="53.83203125" style="47" customWidth="1"/>
    <col min="3" max="3" width="20" style="47" customWidth="1"/>
    <col min="4" max="4" width="14" style="47" customWidth="1"/>
    <col min="5" max="5" width="16.33203125" style="47" customWidth="1"/>
    <col min="6" max="7" width="14" style="47" customWidth="1"/>
    <col min="8" max="8" width="19.83203125" style="47" customWidth="1"/>
    <col min="9" max="9" width="14" style="47" customWidth="1"/>
    <col min="10" max="10" width="17.6640625" style="47" bestFit="1" customWidth="1"/>
    <col min="11" max="14" width="20.1640625" style="47" bestFit="1" customWidth="1"/>
    <col min="15" max="15" width="21.5" style="47" customWidth="1"/>
    <col min="16" max="16384" width="9.33203125" style="47"/>
  </cols>
  <sheetData>
    <row r="1" spans="1:15" ht="17.25" thickBot="1" x14ac:dyDescent="0.3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30.75" customHeight="1" thickBot="1" x14ac:dyDescent="0.35">
      <c r="A2" s="1773" t="s">
        <v>269</v>
      </c>
      <c r="B2" s="1774"/>
      <c r="C2" s="1774"/>
      <c r="D2" s="1774"/>
      <c r="E2" s="1774"/>
      <c r="F2" s="1774"/>
      <c r="G2" s="1774"/>
      <c r="H2" s="1774"/>
      <c r="I2" s="1774"/>
      <c r="J2" s="1774"/>
      <c r="K2" s="1774"/>
      <c r="L2" s="1774"/>
      <c r="M2" s="1774"/>
      <c r="N2" s="1774"/>
      <c r="O2" s="1775"/>
    </row>
    <row r="3" spans="1:15" ht="17.25" thickBot="1" x14ac:dyDescent="0.35">
      <c r="A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ht="28.5" customHeight="1" thickBot="1" x14ac:dyDescent="0.35">
      <c r="A4" s="1776" t="s">
        <v>370</v>
      </c>
      <c r="B4" s="1777"/>
      <c r="C4" s="1777"/>
      <c r="D4" s="1777"/>
      <c r="E4" s="1777"/>
      <c r="F4" s="1777"/>
      <c r="G4" s="1777"/>
      <c r="H4" s="1777"/>
      <c r="I4" s="1777"/>
      <c r="J4" s="1777"/>
      <c r="K4" s="1777"/>
      <c r="L4" s="1777"/>
      <c r="M4" s="1777"/>
      <c r="N4" s="1777"/>
      <c r="O4" s="1778"/>
    </row>
    <row r="5" spans="1:15" x14ac:dyDescent="0.3">
      <c r="B5" s="420"/>
      <c r="C5" s="15"/>
    </row>
    <row r="6" spans="1:15" x14ac:dyDescent="0.3">
      <c r="B6" s="16" t="str">
        <f>'D3.6(a)_2019-20_to 2026-27_Revd'!B6</f>
        <v>Name of Distribution Business/Licensee:</v>
      </c>
      <c r="C6" s="15" t="str">
        <f>'D3.6(a)_2019-20_to 2026-27_Revd'!C6</f>
        <v>KINESCO Power and Utilities Private Limited</v>
      </c>
    </row>
    <row r="7" spans="1:15" x14ac:dyDescent="0.3">
      <c r="A7" s="51"/>
      <c r="B7" s="16" t="str">
        <f>'D3.6(a)_2019-20_to 2026-27_Revd'!B7</f>
        <v>Licensed Area of Supply:</v>
      </c>
      <c r="C7" s="15" t="str">
        <f>'D3.6(a)_2019-20_to 2026-27_Revd'!C7</f>
        <v>Infopark and KINFRA Park, Kakkanad, KINFRA Hi Tech Park, Kalamassery, KIITP, Kanjikode and KINFRA Mega Food Park, Kozhipara, Palakkad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15" ht="19.5" thickBot="1" x14ac:dyDescent="0.3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287" t="s">
        <v>1077</v>
      </c>
    </row>
    <row r="9" spans="1:15" ht="37.5" customHeight="1" x14ac:dyDescent="0.3">
      <c r="A9" s="1779" t="s">
        <v>31</v>
      </c>
      <c r="B9" s="1782" t="s">
        <v>32</v>
      </c>
      <c r="C9" s="1782" t="s">
        <v>179</v>
      </c>
      <c r="D9" s="1675" t="s">
        <v>724</v>
      </c>
      <c r="E9" s="1676"/>
      <c r="F9" s="1677"/>
      <c r="G9" s="1772" t="s">
        <v>725</v>
      </c>
      <c r="H9" s="1772"/>
      <c r="I9" s="1772"/>
      <c r="J9" s="492" t="s">
        <v>726</v>
      </c>
      <c r="K9" s="492" t="s">
        <v>938</v>
      </c>
      <c r="L9" s="492" t="s">
        <v>939</v>
      </c>
      <c r="M9" s="492" t="s">
        <v>940</v>
      </c>
      <c r="N9" s="492" t="s">
        <v>941</v>
      </c>
      <c r="O9" s="621" t="s">
        <v>942</v>
      </c>
    </row>
    <row r="10" spans="1:15" x14ac:dyDescent="0.3">
      <c r="A10" s="1780"/>
      <c r="B10" s="1783"/>
      <c r="C10" s="1783"/>
      <c r="D10" s="158"/>
      <c r="E10" s="158"/>
      <c r="F10" s="158"/>
      <c r="G10" s="1784"/>
      <c r="H10" s="1785"/>
      <c r="I10" s="1786"/>
      <c r="J10" s="243"/>
      <c r="K10" s="243"/>
      <c r="L10" s="243"/>
      <c r="M10" s="243"/>
      <c r="N10" s="243"/>
      <c r="O10" s="634"/>
    </row>
    <row r="11" spans="1:15" ht="60.75" customHeight="1" x14ac:dyDescent="0.3">
      <c r="A11" s="1781"/>
      <c r="B11" s="1783"/>
      <c r="C11" s="1783"/>
      <c r="D11" s="481" t="s">
        <v>661</v>
      </c>
      <c r="E11" s="481" t="s">
        <v>34</v>
      </c>
      <c r="F11" s="481" t="s">
        <v>947</v>
      </c>
      <c r="G11" s="481" t="s">
        <v>661</v>
      </c>
      <c r="H11" s="481" t="s">
        <v>34</v>
      </c>
      <c r="I11" s="481" t="s">
        <v>663</v>
      </c>
      <c r="J11" s="244" t="s">
        <v>937</v>
      </c>
      <c r="K11" s="244" t="s">
        <v>392</v>
      </c>
      <c r="L11" s="243" t="s">
        <v>392</v>
      </c>
      <c r="M11" s="243" t="s">
        <v>392</v>
      </c>
      <c r="N11" s="243" t="s">
        <v>392</v>
      </c>
      <c r="O11" s="634" t="s">
        <v>392</v>
      </c>
    </row>
    <row r="12" spans="1:15" ht="20.25" customHeight="1" x14ac:dyDescent="0.3">
      <c r="A12" s="286">
        <v>1</v>
      </c>
      <c r="B12" s="614">
        <v>2</v>
      </c>
      <c r="C12" s="614">
        <v>3</v>
      </c>
      <c r="D12" s="481">
        <v>4</v>
      </c>
      <c r="E12" s="481">
        <v>5</v>
      </c>
      <c r="F12" s="614">
        <v>6</v>
      </c>
      <c r="G12" s="481">
        <v>7</v>
      </c>
      <c r="H12" s="481">
        <v>8</v>
      </c>
      <c r="I12" s="614">
        <v>9</v>
      </c>
      <c r="J12" s="481">
        <v>10</v>
      </c>
      <c r="K12" s="481">
        <v>11</v>
      </c>
      <c r="L12" s="614">
        <v>12</v>
      </c>
      <c r="M12" s="614">
        <v>13</v>
      </c>
      <c r="N12" s="614">
        <v>14</v>
      </c>
      <c r="O12" s="635">
        <v>15</v>
      </c>
    </row>
    <row r="13" spans="1:15" ht="34.9" customHeight="1" x14ac:dyDescent="0.3">
      <c r="A13" s="281">
        <v>1</v>
      </c>
      <c r="B13" s="601" t="s">
        <v>180</v>
      </c>
      <c r="C13" s="282"/>
      <c r="D13" s="282"/>
      <c r="E13" s="1096">
        <v>326</v>
      </c>
      <c r="F13" s="282"/>
      <c r="G13" s="282"/>
      <c r="H13" s="1096">
        <v>326</v>
      </c>
      <c r="I13" s="282"/>
      <c r="J13" s="1096">
        <v>326</v>
      </c>
      <c r="K13" s="1096">
        <v>326</v>
      </c>
      <c r="L13" s="1096">
        <v>326</v>
      </c>
      <c r="M13" s="1096">
        <v>326</v>
      </c>
      <c r="N13" s="1096">
        <v>326</v>
      </c>
      <c r="O13" s="1096">
        <v>326</v>
      </c>
    </row>
    <row r="14" spans="1:15" ht="34.9" customHeight="1" x14ac:dyDescent="0.3">
      <c r="A14" s="283">
        <v>2</v>
      </c>
      <c r="B14" s="601" t="s">
        <v>9</v>
      </c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</row>
    <row r="15" spans="1:15" ht="34.9" customHeight="1" x14ac:dyDescent="0.3">
      <c r="A15" s="283">
        <v>3</v>
      </c>
      <c r="B15" s="601" t="s">
        <v>304</v>
      </c>
      <c r="C15" s="284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</row>
    <row r="16" spans="1:15" ht="34.9" customHeight="1" x14ac:dyDescent="0.3">
      <c r="A16" s="283">
        <v>4</v>
      </c>
      <c r="B16" s="601" t="s">
        <v>182</v>
      </c>
      <c r="C16" s="282"/>
      <c r="D16" s="282"/>
      <c r="E16" s="1096">
        <f>E13+E15</f>
        <v>326</v>
      </c>
      <c r="F16" s="282"/>
      <c r="G16" s="282"/>
      <c r="H16" s="1096">
        <f>H13+H15</f>
        <v>326</v>
      </c>
      <c r="I16" s="282"/>
      <c r="J16" s="1096">
        <f t="shared" ref="J16:O16" si="0">J13+J15</f>
        <v>326</v>
      </c>
      <c r="K16" s="1096">
        <f t="shared" si="0"/>
        <v>326</v>
      </c>
      <c r="L16" s="1096">
        <f t="shared" si="0"/>
        <v>326</v>
      </c>
      <c r="M16" s="1096">
        <f t="shared" si="0"/>
        <v>326</v>
      </c>
      <c r="N16" s="1096">
        <f t="shared" si="0"/>
        <v>326</v>
      </c>
      <c r="O16" s="1096">
        <f t="shared" si="0"/>
        <v>326</v>
      </c>
    </row>
    <row r="17" spans="1:15" ht="34.9" customHeight="1" x14ac:dyDescent="0.3">
      <c r="A17" s="283"/>
      <c r="B17" s="602" t="s">
        <v>183</v>
      </c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</row>
    <row r="18" spans="1:15" ht="39.75" customHeight="1" x14ac:dyDescent="0.3">
      <c r="A18" s="283">
        <v>5</v>
      </c>
      <c r="B18" s="601" t="s">
        <v>184</v>
      </c>
      <c r="C18" s="375" t="s">
        <v>409</v>
      </c>
      <c r="D18" s="282"/>
      <c r="E18" s="1097">
        <f>E13*14%</f>
        <v>45.640000000000008</v>
      </c>
      <c r="F18" s="282"/>
      <c r="G18" s="282"/>
      <c r="H18" s="1097">
        <f>H13*14%</f>
        <v>45.640000000000008</v>
      </c>
      <c r="I18" s="282"/>
      <c r="J18" s="1097">
        <f t="shared" ref="J18:O18" si="1">J13*14%</f>
        <v>45.640000000000008</v>
      </c>
      <c r="K18" s="1097">
        <f t="shared" si="1"/>
        <v>45.640000000000008</v>
      </c>
      <c r="L18" s="1097">
        <f t="shared" si="1"/>
        <v>45.640000000000008</v>
      </c>
      <c r="M18" s="1097">
        <f t="shared" si="1"/>
        <v>45.640000000000008</v>
      </c>
      <c r="N18" s="1097">
        <f t="shared" si="1"/>
        <v>45.640000000000008</v>
      </c>
      <c r="O18" s="1097">
        <f t="shared" si="1"/>
        <v>45.640000000000008</v>
      </c>
    </row>
    <row r="19" spans="1:15" ht="42" customHeight="1" x14ac:dyDescent="0.3">
      <c r="A19" s="283">
        <v>6</v>
      </c>
      <c r="B19" s="601" t="s">
        <v>411</v>
      </c>
      <c r="C19" s="375" t="s">
        <v>412</v>
      </c>
      <c r="D19" s="282"/>
      <c r="E19" s="1097">
        <f>E15/2*14%</f>
        <v>0</v>
      </c>
      <c r="F19" s="282"/>
      <c r="G19" s="282"/>
      <c r="H19" s="1097">
        <f>H15/2*14%</f>
        <v>0</v>
      </c>
      <c r="I19" s="282"/>
      <c r="J19" s="1097">
        <f t="shared" ref="J19:O19" si="2">J15/2*14%</f>
        <v>0</v>
      </c>
      <c r="K19" s="1097">
        <f t="shared" si="2"/>
        <v>0</v>
      </c>
      <c r="L19" s="1097">
        <f t="shared" si="2"/>
        <v>0</v>
      </c>
      <c r="M19" s="1097">
        <f t="shared" si="2"/>
        <v>0</v>
      </c>
      <c r="N19" s="1097">
        <f t="shared" si="2"/>
        <v>0</v>
      </c>
      <c r="O19" s="1097">
        <f t="shared" si="2"/>
        <v>0</v>
      </c>
    </row>
    <row r="20" spans="1:15" ht="34.9" customHeight="1" x14ac:dyDescent="0.3">
      <c r="A20" s="283">
        <v>7</v>
      </c>
      <c r="B20" s="602" t="s">
        <v>185</v>
      </c>
      <c r="C20" s="285" t="s">
        <v>186</v>
      </c>
      <c r="D20" s="282"/>
      <c r="E20" s="1099">
        <f>SUM(E18:E19)</f>
        <v>45.640000000000008</v>
      </c>
      <c r="F20" s="282"/>
      <c r="G20" s="282"/>
      <c r="H20" s="1099">
        <f>SUM(H18:H19)</f>
        <v>45.640000000000008</v>
      </c>
      <c r="I20" s="282"/>
      <c r="J20" s="1099">
        <f t="shared" ref="J20:O20" si="3">SUM(J18:J19)</f>
        <v>45.640000000000008</v>
      </c>
      <c r="K20" s="1099">
        <f t="shared" si="3"/>
        <v>45.640000000000008</v>
      </c>
      <c r="L20" s="1099">
        <f t="shared" si="3"/>
        <v>45.640000000000008</v>
      </c>
      <c r="M20" s="1099">
        <f t="shared" si="3"/>
        <v>45.640000000000008</v>
      </c>
      <c r="N20" s="1099">
        <f t="shared" si="3"/>
        <v>45.640000000000008</v>
      </c>
      <c r="O20" s="1099">
        <f t="shared" si="3"/>
        <v>45.640000000000008</v>
      </c>
    </row>
    <row r="21" spans="1:15" ht="34.9" customHeight="1" x14ac:dyDescent="0.3">
      <c r="A21" s="283"/>
      <c r="B21" s="585"/>
      <c r="C21" s="285"/>
      <c r="D21" s="282"/>
      <c r="E21" s="1098"/>
      <c r="F21" s="282"/>
      <c r="G21" s="282"/>
      <c r="H21" s="282"/>
      <c r="I21" s="282"/>
      <c r="J21" s="282"/>
      <c r="K21" s="282"/>
      <c r="L21" s="282"/>
      <c r="M21" s="282"/>
      <c r="N21" s="282"/>
      <c r="O21" s="636"/>
    </row>
    <row r="22" spans="1:15" ht="57" customHeight="1" x14ac:dyDescent="0.3">
      <c r="A22" s="283"/>
      <c r="B22" s="585" t="s">
        <v>410</v>
      </c>
      <c r="C22" s="285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636"/>
    </row>
    <row r="23" spans="1:15" ht="55.5" customHeight="1" x14ac:dyDescent="0.3">
      <c r="A23" s="283">
        <v>8</v>
      </c>
      <c r="B23" s="585" t="s">
        <v>985</v>
      </c>
      <c r="C23" s="285" t="s">
        <v>372</v>
      </c>
      <c r="D23" s="282"/>
      <c r="E23" s="282"/>
      <c r="F23" s="1367">
        <v>1016</v>
      </c>
      <c r="G23" s="282"/>
      <c r="H23" s="282"/>
      <c r="I23" s="1368">
        <v>891.6</v>
      </c>
      <c r="J23" s="1369">
        <v>784.37</v>
      </c>
      <c r="K23" s="1369">
        <v>683.47</v>
      </c>
      <c r="L23" s="1369">
        <v>628.57000000000005</v>
      </c>
      <c r="M23" s="1369">
        <v>608.49</v>
      </c>
      <c r="N23" s="1369">
        <v>633.19000000000005</v>
      </c>
      <c r="O23" s="1370">
        <v>617.52</v>
      </c>
    </row>
    <row r="24" spans="1:15" ht="34.9" customHeight="1" x14ac:dyDescent="0.3">
      <c r="A24" s="92">
        <v>9</v>
      </c>
      <c r="B24" s="467" t="s">
        <v>369</v>
      </c>
      <c r="C24" s="375" t="s">
        <v>374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</row>
    <row r="25" spans="1:15" ht="34.9" customHeight="1" thickBot="1" x14ac:dyDescent="0.35">
      <c r="A25" s="93">
        <v>10</v>
      </c>
      <c r="B25" s="376" t="s">
        <v>371</v>
      </c>
      <c r="C25" s="94" t="s">
        <v>373</v>
      </c>
      <c r="D25" s="89"/>
      <c r="E25" s="89"/>
      <c r="F25" s="1371">
        <v>30.48</v>
      </c>
      <c r="G25" s="1371"/>
      <c r="H25" s="1371"/>
      <c r="I25" s="1371">
        <v>26.75</v>
      </c>
      <c r="J25" s="1371">
        <v>23.53</v>
      </c>
      <c r="K25" s="1371">
        <v>20.5</v>
      </c>
      <c r="L25" s="1371">
        <v>18.86</v>
      </c>
      <c r="M25" s="1371">
        <v>18.25</v>
      </c>
      <c r="N25" s="1371">
        <v>19</v>
      </c>
      <c r="O25" s="1372">
        <v>18.53</v>
      </c>
    </row>
    <row r="26" spans="1:15" x14ac:dyDescent="0.3">
      <c r="A26" s="84"/>
    </row>
    <row r="27" spans="1:15" x14ac:dyDescent="0.3">
      <c r="B27" s="1274" t="str">
        <f>'D3.6(a)_2019-20_to 2026-27_subm'!B51</f>
        <v>For KINESCO Power and Utilities Pvt. Ltd.</v>
      </c>
      <c r="O27" s="1275"/>
    </row>
    <row r="28" spans="1:15" x14ac:dyDescent="0.3">
      <c r="B28" s="1274"/>
      <c r="O28" s="1275"/>
    </row>
    <row r="29" spans="1:15" x14ac:dyDescent="0.3">
      <c r="B29" s="1274"/>
      <c r="O29" s="1275"/>
    </row>
    <row r="30" spans="1:15" x14ac:dyDescent="0.3">
      <c r="B30" s="1274"/>
      <c r="O30" s="1275"/>
    </row>
    <row r="31" spans="1:15" x14ac:dyDescent="0.3">
      <c r="B31" s="1274"/>
      <c r="O31" s="1275"/>
    </row>
    <row r="32" spans="1:15" x14ac:dyDescent="0.3">
      <c r="B32" s="1274" t="str">
        <f>'D3.6(a)_2019-20_to 2026-27_subm'!B56</f>
        <v>T M AJITHKUMAR</v>
      </c>
      <c r="O32" s="1275"/>
    </row>
    <row r="33" spans="2:15" x14ac:dyDescent="0.3">
      <c r="B33" s="1274" t="str">
        <f>'D3.6(a)_2019-20_to 2026-27_subm'!B57</f>
        <v>CHIEF EXECUTIVE OFFICER</v>
      </c>
      <c r="O33" s="1275"/>
    </row>
    <row r="34" spans="2:15" x14ac:dyDescent="0.3">
      <c r="B34" s="1274"/>
      <c r="O34" s="1275"/>
    </row>
    <row r="35" spans="2:15" x14ac:dyDescent="0.3">
      <c r="B35" s="1274" t="str">
        <f>'D3.6(a)_2019-20_to 2026-27_subm'!B59</f>
        <v>Place: Kakkanad, Kochi</v>
      </c>
      <c r="O35" s="1275"/>
    </row>
    <row r="36" spans="2:15" x14ac:dyDescent="0.3">
      <c r="B36" s="1274" t="str">
        <f>'D3.6(a)_2019-20_to 2026-27_subm'!B60</f>
        <v>Date: --/--/----</v>
      </c>
      <c r="O36" s="1275"/>
    </row>
    <row r="37" spans="2:15" x14ac:dyDescent="0.3">
      <c r="B37" s="1274"/>
    </row>
  </sheetData>
  <mergeCells count="8">
    <mergeCell ref="A2:O2"/>
    <mergeCell ref="A4:O4"/>
    <mergeCell ref="A9:A11"/>
    <mergeCell ref="B9:B11"/>
    <mergeCell ref="C9:C11"/>
    <mergeCell ref="G9:I9"/>
    <mergeCell ref="G10:I10"/>
    <mergeCell ref="D9:F9"/>
  </mergeCells>
  <phoneticPr fontId="36" type="noConversion"/>
  <printOptions horizontalCentered="1"/>
  <pageMargins left="0.31496062992125984" right="0.23622047244094491" top="0.43307086614173229" bottom="0.39370078740157483" header="0.27559055118110237" footer="0.23622047244094491"/>
  <pageSetup scale="4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34"/>
  <sheetViews>
    <sheetView view="pageBreakPreview" topLeftCell="A16" zoomScale="70" zoomScaleNormal="100" zoomScaleSheetLayoutView="70" workbookViewId="0">
      <selection activeCell="F24" sqref="F24"/>
    </sheetView>
  </sheetViews>
  <sheetFormatPr defaultRowHeight="12.75" x14ac:dyDescent="0.2"/>
  <cols>
    <col min="2" max="2" width="51" bestFit="1" customWidth="1"/>
    <col min="3" max="3" width="19.83203125" customWidth="1"/>
    <col min="4" max="4" width="14.1640625" customWidth="1"/>
    <col min="5" max="5" width="10.5" customWidth="1"/>
    <col min="6" max="6" width="16.5" customWidth="1"/>
    <col min="7" max="7" width="15.1640625" customWidth="1"/>
    <col min="8" max="8" width="11.83203125" customWidth="1"/>
    <col min="9" max="9" width="16.33203125" customWidth="1"/>
    <col min="10" max="10" width="12.1640625" customWidth="1"/>
    <col min="11" max="11" width="13.33203125" bestFit="1" customWidth="1"/>
    <col min="12" max="14" width="14.33203125" bestFit="1" customWidth="1"/>
    <col min="15" max="15" width="17.1640625" customWidth="1"/>
  </cols>
  <sheetData>
    <row r="1" spans="1:15" ht="17.25" thickBo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19.5" thickBot="1" x14ac:dyDescent="0.25">
      <c r="A2" s="1787" t="s">
        <v>269</v>
      </c>
      <c r="B2" s="1788"/>
      <c r="C2" s="1788"/>
      <c r="D2" s="1788"/>
      <c r="E2" s="1788"/>
      <c r="F2" s="1788"/>
      <c r="G2" s="1788"/>
      <c r="H2" s="1788"/>
      <c r="I2" s="1788"/>
      <c r="J2" s="1788"/>
      <c r="K2" s="1788"/>
      <c r="L2" s="1788"/>
      <c r="M2" s="1788"/>
      <c r="N2" s="1788"/>
      <c r="O2" s="1789"/>
    </row>
    <row r="3" spans="1:15" ht="17.25" thickBot="1" x14ac:dyDescent="0.35">
      <c r="A3" s="49"/>
      <c r="B3" s="1520"/>
      <c r="C3" s="1520"/>
      <c r="D3" s="1521"/>
      <c r="E3" s="1521"/>
      <c r="F3" s="1521"/>
      <c r="G3" s="1521"/>
      <c r="H3" s="1521"/>
      <c r="I3" s="1521"/>
      <c r="J3" s="1521"/>
      <c r="K3" s="1521"/>
      <c r="L3" s="1521"/>
      <c r="M3" s="1521"/>
      <c r="N3" s="1521"/>
      <c r="O3" s="1521"/>
    </row>
    <row r="4" spans="1:15" ht="18.75" thickBot="1" x14ac:dyDescent="0.25">
      <c r="A4" s="1790" t="s">
        <v>370</v>
      </c>
      <c r="B4" s="1791"/>
      <c r="C4" s="1791"/>
      <c r="D4" s="1791"/>
      <c r="E4" s="1791"/>
      <c r="F4" s="1791"/>
      <c r="G4" s="1791"/>
      <c r="H4" s="1791"/>
      <c r="I4" s="1791"/>
      <c r="J4" s="1791"/>
      <c r="K4" s="1791"/>
      <c r="L4" s="1791"/>
      <c r="M4" s="1791"/>
      <c r="N4" s="1791"/>
      <c r="O4" s="1792"/>
    </row>
    <row r="5" spans="1:15" ht="16.5" x14ac:dyDescent="0.3">
      <c r="A5" s="1520"/>
      <c r="B5" s="420"/>
      <c r="C5" s="15"/>
      <c r="D5" s="1520"/>
      <c r="E5" s="1520"/>
      <c r="F5" s="1520"/>
      <c r="G5" s="1520"/>
      <c r="H5" s="1520"/>
      <c r="I5" s="1520"/>
      <c r="J5" s="1520"/>
      <c r="K5" s="1520"/>
      <c r="L5" s="1520"/>
      <c r="M5" s="1520"/>
      <c r="N5" s="1520"/>
      <c r="O5" s="1520"/>
    </row>
    <row r="6" spans="1:15" ht="16.5" x14ac:dyDescent="0.3">
      <c r="A6" s="1520"/>
      <c r="B6" s="16" t="str">
        <f>'[85]D3.6(a)_2019-20_to 2026-27_OK_P'!B6</f>
        <v>Name of Distribution Business/Licensee:</v>
      </c>
      <c r="C6" s="15" t="str">
        <f>'[85]D3.6(a)_2019-20_to 2026-27_OK_P'!C6</f>
        <v>KINESCO Power and Utilities Private Limited</v>
      </c>
      <c r="D6" s="1520"/>
      <c r="E6" s="1520"/>
      <c r="F6" s="1520"/>
      <c r="G6" s="1520"/>
      <c r="H6" s="1520"/>
      <c r="I6" s="1520"/>
      <c r="J6" s="1520"/>
      <c r="K6" s="1520"/>
      <c r="L6" s="1520"/>
      <c r="M6" s="1520"/>
      <c r="N6" s="1520"/>
      <c r="O6" s="1520"/>
    </row>
    <row r="7" spans="1:15" ht="16.5" x14ac:dyDescent="0.3">
      <c r="A7" s="1522"/>
      <c r="B7" s="16" t="str">
        <f>'[85]D3.6(a)_2019-20_to 2026-27_OK_P'!B7</f>
        <v>Licensed Area of Supply:</v>
      </c>
      <c r="C7" s="15" t="str">
        <f>'[85]D3.6(a)_2019-20_to 2026-27_OK_P'!C7</f>
        <v>Infopark and KINFRA Park, Kakkanad, KINFRA Hi Tech Park, Kalamassery, KIITP, Kanjikode and KINFRA Mega Food Park, Kozhipara, Palakkad</v>
      </c>
      <c r="D7" s="1523"/>
      <c r="E7" s="1523"/>
      <c r="F7" s="1523"/>
      <c r="G7" s="1523"/>
      <c r="H7" s="1523"/>
      <c r="I7" s="1523"/>
      <c r="J7" s="1523"/>
      <c r="K7" s="1523"/>
      <c r="L7" s="1523"/>
      <c r="M7" s="1523"/>
      <c r="N7" s="1523"/>
      <c r="O7" s="1523"/>
    </row>
    <row r="8" spans="1:15" ht="19.5" thickBot="1" x14ac:dyDescent="0.3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1524" t="s">
        <v>1077</v>
      </c>
    </row>
    <row r="9" spans="1:15" ht="16.5" x14ac:dyDescent="0.2">
      <c r="A9" s="1779" t="s">
        <v>31</v>
      </c>
      <c r="B9" s="1782" t="s">
        <v>32</v>
      </c>
      <c r="C9" s="1782" t="s">
        <v>179</v>
      </c>
      <c r="D9" s="1675" t="s">
        <v>724</v>
      </c>
      <c r="E9" s="1676"/>
      <c r="F9" s="1677"/>
      <c r="G9" s="1772" t="s">
        <v>725</v>
      </c>
      <c r="H9" s="1772"/>
      <c r="I9" s="1772"/>
      <c r="J9" s="492" t="s">
        <v>726</v>
      </c>
      <c r="K9" s="492" t="s">
        <v>938</v>
      </c>
      <c r="L9" s="492" t="s">
        <v>939</v>
      </c>
      <c r="M9" s="492" t="s">
        <v>940</v>
      </c>
      <c r="N9" s="492" t="s">
        <v>941</v>
      </c>
      <c r="O9" s="621" t="s">
        <v>942</v>
      </c>
    </row>
    <row r="10" spans="1:15" ht="16.5" x14ac:dyDescent="0.3">
      <c r="A10" s="1780"/>
      <c r="B10" s="1783"/>
      <c r="C10" s="1783"/>
      <c r="D10" s="158"/>
      <c r="E10" s="158"/>
      <c r="F10" s="158"/>
      <c r="G10" s="1784"/>
      <c r="H10" s="1785"/>
      <c r="I10" s="1786"/>
      <c r="J10" s="413"/>
      <c r="K10" s="413"/>
      <c r="L10" s="413"/>
      <c r="M10" s="413"/>
      <c r="N10" s="413"/>
      <c r="O10" s="415"/>
    </row>
    <row r="11" spans="1:15" ht="45" x14ac:dyDescent="0.2">
      <c r="A11" s="1781"/>
      <c r="B11" s="1783"/>
      <c r="C11" s="1783"/>
      <c r="D11" s="481" t="s">
        <v>661</v>
      </c>
      <c r="E11" s="481" t="s">
        <v>34</v>
      </c>
      <c r="F11" s="481" t="s">
        <v>947</v>
      </c>
      <c r="G11" s="481" t="s">
        <v>661</v>
      </c>
      <c r="H11" s="481" t="s">
        <v>34</v>
      </c>
      <c r="I11" s="481" t="s">
        <v>663</v>
      </c>
      <c r="J11" s="355" t="s">
        <v>161</v>
      </c>
      <c r="K11" s="355" t="s">
        <v>1550</v>
      </c>
      <c r="L11" s="413" t="s">
        <v>392</v>
      </c>
      <c r="M11" s="413" t="s">
        <v>392</v>
      </c>
      <c r="N11" s="413" t="s">
        <v>392</v>
      </c>
      <c r="O11" s="415" t="s">
        <v>392</v>
      </c>
    </row>
    <row r="12" spans="1:15" ht="16.5" x14ac:dyDescent="0.2">
      <c r="A12" s="286">
        <v>1</v>
      </c>
      <c r="B12" s="614">
        <v>2</v>
      </c>
      <c r="C12" s="614">
        <v>3</v>
      </c>
      <c r="D12" s="481">
        <v>4</v>
      </c>
      <c r="E12" s="481">
        <v>5</v>
      </c>
      <c r="F12" s="614">
        <v>6</v>
      </c>
      <c r="G12" s="481">
        <v>7</v>
      </c>
      <c r="H12" s="481">
        <v>8</v>
      </c>
      <c r="I12" s="614">
        <v>9</v>
      </c>
      <c r="J12" s="481">
        <v>10</v>
      </c>
      <c r="K12" s="481">
        <v>11</v>
      </c>
      <c r="L12" s="614">
        <v>12</v>
      </c>
      <c r="M12" s="614">
        <v>13</v>
      </c>
      <c r="N12" s="614">
        <v>14</v>
      </c>
      <c r="O12" s="635">
        <v>15</v>
      </c>
    </row>
    <row r="13" spans="1:15" ht="37.5" x14ac:dyDescent="0.2">
      <c r="A13" s="281">
        <v>1</v>
      </c>
      <c r="B13" s="601" t="s">
        <v>180</v>
      </c>
      <c r="C13" s="282"/>
      <c r="D13" s="282"/>
      <c r="E13" s="1096">
        <v>326</v>
      </c>
      <c r="F13" s="282"/>
      <c r="G13" s="282"/>
      <c r="H13" s="1096">
        <v>326</v>
      </c>
      <c r="I13" s="282"/>
      <c r="J13" s="1096">
        <v>326</v>
      </c>
      <c r="K13" s="1096">
        <v>326</v>
      </c>
      <c r="L13" s="1096">
        <v>326</v>
      </c>
      <c r="M13" s="1096">
        <f>L16</f>
        <v>541.70000000000005</v>
      </c>
      <c r="N13" s="1096">
        <f>M16</f>
        <v>541.70000000000005</v>
      </c>
      <c r="O13" s="1096">
        <f>N16</f>
        <v>541.70000000000005</v>
      </c>
    </row>
    <row r="14" spans="1:15" ht="18.75" x14ac:dyDescent="0.2">
      <c r="A14" s="283">
        <v>2</v>
      </c>
      <c r="B14" s="601" t="s">
        <v>9</v>
      </c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</row>
    <row r="15" spans="1:15" ht="18.75" x14ac:dyDescent="0.2">
      <c r="A15" s="283">
        <v>3</v>
      </c>
      <c r="B15" s="601" t="s">
        <v>304</v>
      </c>
      <c r="C15" s="284"/>
      <c r="D15" s="282"/>
      <c r="E15" s="282"/>
      <c r="F15" s="282"/>
      <c r="G15" s="282"/>
      <c r="H15" s="282"/>
      <c r="I15" s="282"/>
      <c r="J15" s="282"/>
      <c r="K15" s="282"/>
      <c r="L15" s="282">
        <v>215.7</v>
      </c>
      <c r="M15" s="282"/>
      <c r="N15" s="282"/>
      <c r="O15" s="282"/>
    </row>
    <row r="16" spans="1:15" ht="18.75" x14ac:dyDescent="0.2">
      <c r="A16" s="283">
        <v>4</v>
      </c>
      <c r="B16" s="601" t="s">
        <v>182</v>
      </c>
      <c r="C16" s="282"/>
      <c r="D16" s="282"/>
      <c r="E16" s="1096">
        <f>E13+E15</f>
        <v>326</v>
      </c>
      <c r="F16" s="282"/>
      <c r="G16" s="282"/>
      <c r="H16" s="1096">
        <f>H13+H15</f>
        <v>326</v>
      </c>
      <c r="I16" s="282"/>
      <c r="J16" s="1096">
        <f t="shared" ref="J16:O16" si="0">J13+J15</f>
        <v>326</v>
      </c>
      <c r="K16" s="1096">
        <f t="shared" si="0"/>
        <v>326</v>
      </c>
      <c r="L16" s="1096">
        <f>L13+L15</f>
        <v>541.70000000000005</v>
      </c>
      <c r="M16" s="1096">
        <f t="shared" si="0"/>
        <v>541.70000000000005</v>
      </c>
      <c r="N16" s="1096">
        <f t="shared" si="0"/>
        <v>541.70000000000005</v>
      </c>
      <c r="O16" s="1096">
        <f t="shared" si="0"/>
        <v>541.70000000000005</v>
      </c>
    </row>
    <row r="17" spans="1:15" ht="18.75" x14ac:dyDescent="0.2">
      <c r="A17" s="283"/>
      <c r="B17" s="602" t="s">
        <v>183</v>
      </c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</row>
    <row r="18" spans="1:15" ht="37.5" x14ac:dyDescent="0.2">
      <c r="A18" s="283">
        <v>5</v>
      </c>
      <c r="B18" s="601" t="s">
        <v>184</v>
      </c>
      <c r="C18" s="375" t="s">
        <v>409</v>
      </c>
      <c r="D18" s="282"/>
      <c r="E18" s="1097">
        <f>E13*14%</f>
        <v>45.640000000000008</v>
      </c>
      <c r="F18" s="282"/>
      <c r="G18" s="282"/>
      <c r="H18" s="1097">
        <f>H13*14%</f>
        <v>45.640000000000008</v>
      </c>
      <c r="I18" s="282"/>
      <c r="J18" s="1097">
        <f t="shared" ref="J18:O18" si="1">J13*14%</f>
        <v>45.640000000000008</v>
      </c>
      <c r="K18" s="1097">
        <f t="shared" si="1"/>
        <v>45.640000000000008</v>
      </c>
      <c r="L18" s="1097">
        <f t="shared" si="1"/>
        <v>45.640000000000008</v>
      </c>
      <c r="M18" s="1097">
        <f t="shared" si="1"/>
        <v>75.838000000000008</v>
      </c>
      <c r="N18" s="1097">
        <f t="shared" si="1"/>
        <v>75.838000000000008</v>
      </c>
      <c r="O18" s="1097">
        <f t="shared" si="1"/>
        <v>75.838000000000008</v>
      </c>
    </row>
    <row r="19" spans="1:15" ht="37.5" x14ac:dyDescent="0.2">
      <c r="A19" s="283">
        <v>6</v>
      </c>
      <c r="B19" s="601" t="s">
        <v>411</v>
      </c>
      <c r="C19" s="375" t="s">
        <v>412</v>
      </c>
      <c r="D19" s="282"/>
      <c r="E19" s="1097">
        <f>E15/2*14%</f>
        <v>0</v>
      </c>
      <c r="F19" s="282"/>
      <c r="G19" s="282"/>
      <c r="H19" s="1097">
        <f>H15/2*14%</f>
        <v>0</v>
      </c>
      <c r="I19" s="282"/>
      <c r="J19" s="1097">
        <f t="shared" ref="J19:O19" si="2">J15/2*14%</f>
        <v>0</v>
      </c>
      <c r="K19" s="1097">
        <f t="shared" si="2"/>
        <v>0</v>
      </c>
      <c r="L19" s="1097">
        <f>L15/2*14%</f>
        <v>15.099</v>
      </c>
      <c r="M19" s="1097">
        <f t="shared" si="2"/>
        <v>0</v>
      </c>
      <c r="N19" s="1097">
        <f t="shared" si="2"/>
        <v>0</v>
      </c>
      <c r="O19" s="1097">
        <f t="shared" si="2"/>
        <v>0</v>
      </c>
    </row>
    <row r="20" spans="1:15" ht="18.75" x14ac:dyDescent="0.2">
      <c r="A20" s="283">
        <v>7</v>
      </c>
      <c r="B20" s="602" t="s">
        <v>185</v>
      </c>
      <c r="C20" s="285" t="s">
        <v>186</v>
      </c>
      <c r="D20" s="282"/>
      <c r="E20" s="1099">
        <f>SUM(E18:E19)</f>
        <v>45.640000000000008</v>
      </c>
      <c r="F20" s="282"/>
      <c r="G20" s="282"/>
      <c r="H20" s="1099">
        <f>SUM(H18:H19)</f>
        <v>45.640000000000008</v>
      </c>
      <c r="I20" s="282"/>
      <c r="J20" s="1099">
        <f t="shared" ref="J20:O20" si="3">SUM(J18:J19)</f>
        <v>45.640000000000008</v>
      </c>
      <c r="K20" s="1099">
        <f t="shared" si="3"/>
        <v>45.640000000000008</v>
      </c>
      <c r="L20" s="1099">
        <f>SUM(L18:L19)</f>
        <v>60.739000000000004</v>
      </c>
      <c r="M20" s="1099">
        <f t="shared" si="3"/>
        <v>75.838000000000008</v>
      </c>
      <c r="N20" s="1099">
        <f t="shared" si="3"/>
        <v>75.838000000000008</v>
      </c>
      <c r="O20" s="1099">
        <f t="shared" si="3"/>
        <v>75.838000000000008</v>
      </c>
    </row>
    <row r="21" spans="1:15" ht="18.75" x14ac:dyDescent="0.2">
      <c r="A21" s="283"/>
      <c r="B21" s="585"/>
      <c r="C21" s="285"/>
      <c r="D21" s="282"/>
      <c r="E21" s="1098"/>
      <c r="F21" s="282"/>
      <c r="G21" s="282"/>
      <c r="H21" s="282"/>
      <c r="I21" s="282"/>
      <c r="J21" s="282"/>
      <c r="K21" s="282"/>
      <c r="L21" s="282"/>
      <c r="M21" s="282"/>
      <c r="N21" s="282"/>
      <c r="O21" s="636"/>
    </row>
    <row r="22" spans="1:15" ht="56.25" x14ac:dyDescent="0.2">
      <c r="A22" s="283"/>
      <c r="B22" s="585" t="s">
        <v>410</v>
      </c>
      <c r="C22" s="285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636"/>
    </row>
    <row r="23" spans="1:15" ht="75" x14ac:dyDescent="0.2">
      <c r="A23" s="283">
        <v>8</v>
      </c>
      <c r="B23" s="585" t="s">
        <v>985</v>
      </c>
      <c r="C23" s="285" t="s">
        <v>372</v>
      </c>
      <c r="D23" s="282"/>
      <c r="E23" s="282"/>
      <c r="F23" s="1367">
        <f>'D3.5_2019-20_to 2026-27_revised'!L43</f>
        <v>1016.0040972720001</v>
      </c>
      <c r="G23" s="282"/>
      <c r="H23" s="282"/>
      <c r="I23" s="1525">
        <f>'D3.5_2019-20_to 2026-27_revised'!L88</f>
        <v>1147.7852869067003</v>
      </c>
      <c r="J23" s="1525">
        <f>'D3.5_2019-20_to 2026-27_revised'!L133</f>
        <v>1051.8668113541009</v>
      </c>
      <c r="K23" s="1526">
        <f>'D3.5_2019-20_to 2026-27_revised'!L178</f>
        <v>972.60436700149967</v>
      </c>
      <c r="L23" s="1525">
        <f>'D3.5_2019-20_to 2026-27_revised'!L223</f>
        <v>994.30205341730016</v>
      </c>
      <c r="M23" s="1526">
        <f>'D3.5_2019-20_to 2026-27_revised'!L268</f>
        <v>1669.0201467331005</v>
      </c>
      <c r="N23" s="1526">
        <f>'D3.5_2019-20_to 2026-27_revised'!L313</f>
        <v>1670.8581300488993</v>
      </c>
      <c r="O23" s="1527">
        <f>'D3.5_2019-20_to 2026-27_revised'!L358</f>
        <v>1632.715623364699</v>
      </c>
    </row>
    <row r="24" spans="1:15" ht="15.75" x14ac:dyDescent="0.2">
      <c r="A24" s="92">
        <v>9</v>
      </c>
      <c r="B24" s="467" t="s">
        <v>369</v>
      </c>
      <c r="C24" s="375" t="s">
        <v>374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</row>
    <row r="25" spans="1:15" ht="17.25" thickBot="1" x14ac:dyDescent="0.25">
      <c r="A25" s="93">
        <v>10</v>
      </c>
      <c r="B25" s="376" t="s">
        <v>371</v>
      </c>
      <c r="C25" s="94" t="s">
        <v>373</v>
      </c>
      <c r="D25" s="89"/>
      <c r="E25" s="89"/>
      <c r="F25" s="1371">
        <f>F23*3%</f>
        <v>30.480122918160003</v>
      </c>
      <c r="G25" s="1371"/>
      <c r="H25" s="1371"/>
      <c r="I25" s="1371">
        <f>I23*3%</f>
        <v>34.433558607201007</v>
      </c>
      <c r="J25" s="1371">
        <f t="shared" ref="J25:O25" si="4">J23*3%</f>
        <v>31.556004340623026</v>
      </c>
      <c r="K25" s="1371">
        <f t="shared" si="4"/>
        <v>29.178131010044989</v>
      </c>
      <c r="L25" s="1371">
        <f t="shared" si="4"/>
        <v>29.829061602519005</v>
      </c>
      <c r="M25" s="1371">
        <f t="shared" si="4"/>
        <v>50.070604401993016</v>
      </c>
      <c r="N25" s="1371">
        <f t="shared" si="4"/>
        <v>50.125743901466976</v>
      </c>
      <c r="O25" s="1371">
        <f t="shared" si="4"/>
        <v>48.981468700940965</v>
      </c>
    </row>
    <row r="26" spans="1:15" ht="16.5" x14ac:dyDescent="0.3">
      <c r="A26" s="84"/>
      <c r="B26" s="1520"/>
      <c r="C26" s="1520"/>
      <c r="D26" s="1520"/>
      <c r="E26" s="1520"/>
      <c r="F26" s="1520"/>
      <c r="G26" s="1520"/>
      <c r="H26" s="1520"/>
      <c r="I26" s="1520"/>
      <c r="J26" s="1520"/>
      <c r="K26" s="1520"/>
      <c r="L26" s="1520"/>
      <c r="M26" s="1520"/>
      <c r="N26" s="1520"/>
      <c r="O26" s="1520"/>
    </row>
    <row r="27" spans="1:15" ht="16.5" x14ac:dyDescent="0.3">
      <c r="A27" s="1520"/>
      <c r="B27" s="741" t="str">
        <f>'D3.6(a)_2019-20_to 2026-27_Revd'!B60</f>
        <v>For KINESCO Power and Utilities Pvt. Ltd.</v>
      </c>
      <c r="C27" s="1520"/>
      <c r="D27" s="1520"/>
      <c r="E27" s="1520"/>
      <c r="F27" s="1520"/>
      <c r="G27" s="1520"/>
      <c r="H27" s="1520"/>
      <c r="I27" s="1520"/>
      <c r="J27" s="1520"/>
      <c r="K27" s="1520"/>
      <c r="L27" s="1520"/>
      <c r="M27" s="1520"/>
      <c r="N27" s="1520"/>
      <c r="O27" s="1233"/>
    </row>
    <row r="28" spans="1:15" ht="16.5" x14ac:dyDescent="0.3">
      <c r="A28" s="1520"/>
      <c r="B28" s="741"/>
      <c r="C28" s="1520"/>
      <c r="D28" s="1520"/>
      <c r="E28" s="1520"/>
      <c r="F28" s="1520"/>
      <c r="G28" s="1520"/>
      <c r="H28" s="1520"/>
      <c r="I28" s="1520"/>
      <c r="J28" s="1520"/>
      <c r="K28" s="1520"/>
      <c r="L28" s="1520"/>
      <c r="M28" s="1520"/>
      <c r="N28" s="1520"/>
      <c r="O28" s="1233"/>
    </row>
    <row r="29" spans="1:15" ht="16.5" x14ac:dyDescent="0.3">
      <c r="A29" s="1520"/>
      <c r="B29" s="741"/>
      <c r="C29" s="1520"/>
      <c r="D29" s="1520"/>
      <c r="E29" s="1520"/>
      <c r="F29" s="1520"/>
      <c r="G29" s="1520"/>
      <c r="H29" s="1520"/>
      <c r="I29" s="1520"/>
      <c r="J29" s="1520"/>
      <c r="K29" s="1520"/>
      <c r="L29" s="1520"/>
      <c r="M29" s="1520"/>
      <c r="N29" s="1520"/>
      <c r="O29" s="1233"/>
    </row>
    <row r="30" spans="1:15" ht="16.5" x14ac:dyDescent="0.3">
      <c r="A30" s="1520"/>
      <c r="B30" s="741" t="str">
        <f>'D3.6(a)_2019-20_to 2026-27_Revd'!B63</f>
        <v>T M AJITHKUMAR</v>
      </c>
      <c r="C30" s="1520"/>
      <c r="D30" s="1520"/>
      <c r="E30" s="1520"/>
      <c r="F30" s="1520"/>
      <c r="G30" s="1520"/>
      <c r="H30" s="1520"/>
      <c r="I30" s="1520"/>
      <c r="J30" s="1520"/>
      <c r="K30" s="1520"/>
      <c r="L30" s="1520"/>
      <c r="M30" s="1520"/>
      <c r="N30" s="1520"/>
      <c r="O30" s="1233"/>
    </row>
    <row r="31" spans="1:15" ht="16.5" x14ac:dyDescent="0.3">
      <c r="A31" s="1520"/>
      <c r="B31" s="741" t="str">
        <f>'D3.6(a)_2019-20_to 2026-27_Revd'!B64</f>
        <v>CHIEF EXECUTIVE OFFICER</v>
      </c>
      <c r="C31" s="1520"/>
      <c r="D31" s="1520"/>
      <c r="E31" s="1520"/>
      <c r="F31" s="1520"/>
      <c r="G31" s="1520"/>
      <c r="H31" s="1520"/>
      <c r="I31" s="1520"/>
      <c r="J31" s="1520"/>
      <c r="K31" s="1520"/>
      <c r="L31" s="1520"/>
      <c r="M31" s="1520"/>
      <c r="N31" s="1520"/>
      <c r="O31" s="1233"/>
    </row>
    <row r="32" spans="1:15" ht="16.5" x14ac:dyDescent="0.3">
      <c r="A32" s="1520"/>
      <c r="B32" s="741"/>
      <c r="C32" s="1520"/>
      <c r="D32" s="1520"/>
      <c r="E32" s="1520"/>
      <c r="F32" s="1520"/>
      <c r="G32" s="1520"/>
      <c r="H32" s="1520"/>
      <c r="I32" s="1520"/>
      <c r="J32" s="1520"/>
      <c r="K32" s="1520"/>
      <c r="L32" s="1520"/>
      <c r="M32" s="1520"/>
      <c r="N32" s="1520"/>
      <c r="O32" s="1233"/>
    </row>
    <row r="33" spans="1:15" ht="16.5" x14ac:dyDescent="0.3">
      <c r="A33" s="1520"/>
      <c r="B33" s="741" t="str">
        <f>'D3.6(a)_2019-20_to 2026-27_Revd'!B66</f>
        <v>Place: Kakkanad, Kochi</v>
      </c>
      <c r="C33" s="1520"/>
      <c r="D33" s="1520"/>
      <c r="E33" s="1520"/>
      <c r="F33" s="1520"/>
      <c r="G33" s="1520"/>
      <c r="H33" s="1520"/>
      <c r="I33" s="1520"/>
      <c r="J33" s="1520"/>
      <c r="K33" s="1520"/>
      <c r="L33" s="1520"/>
      <c r="M33" s="1520"/>
      <c r="N33" s="1520"/>
      <c r="O33" s="1233"/>
    </row>
    <row r="34" spans="1:15" ht="16.5" x14ac:dyDescent="0.3">
      <c r="A34" s="1520"/>
      <c r="B34" s="741" t="str">
        <f>'D3.6(a)_2019-20_to 2026-27_Revd'!B67</f>
        <v>Date: --/--/----</v>
      </c>
      <c r="C34" s="1520"/>
      <c r="D34" s="1520"/>
      <c r="E34" s="1520"/>
      <c r="F34" s="1520"/>
      <c r="G34" s="1520"/>
      <c r="H34" s="1520"/>
      <c r="I34" s="1520"/>
      <c r="J34" s="1520"/>
      <c r="K34" s="1520"/>
      <c r="L34" s="1520"/>
      <c r="M34" s="1520"/>
      <c r="N34" s="1520"/>
      <c r="O34" s="1233"/>
    </row>
  </sheetData>
  <mergeCells count="8">
    <mergeCell ref="A2:O2"/>
    <mergeCell ref="A4:O4"/>
    <mergeCell ref="A9:A11"/>
    <mergeCell ref="B9:B11"/>
    <mergeCell ref="C9:C11"/>
    <mergeCell ref="D9:F9"/>
    <mergeCell ref="G9:I9"/>
    <mergeCell ref="G10:I10"/>
  </mergeCells>
  <printOptions horizontalCentered="1"/>
  <pageMargins left="0.51181102362204722" right="0.70866141732283472" top="0.43307086614173229" bottom="0.31496062992125984" header="0.31496062992125984" footer="0.31496062992125984"/>
  <pageSetup paperSize="9" scale="59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2"/>
  <sheetViews>
    <sheetView view="pageBreakPreview" topLeftCell="A16" zoomScale="70" zoomScaleNormal="70" zoomScaleSheetLayoutView="70" workbookViewId="0">
      <selection activeCell="B23" sqref="B23"/>
    </sheetView>
  </sheetViews>
  <sheetFormatPr defaultColWidth="9.33203125" defaultRowHeight="12.75" x14ac:dyDescent="0.2"/>
  <cols>
    <col min="1" max="1" width="10.6640625" style="56" customWidth="1"/>
    <col min="2" max="2" width="49.5" style="56" customWidth="1"/>
    <col min="3" max="3" width="14.1640625" style="56" customWidth="1"/>
    <col min="4" max="4" width="18" style="56" customWidth="1"/>
    <col min="5" max="6" width="14.1640625" style="56" customWidth="1"/>
    <col min="7" max="7" width="18" style="56" customWidth="1"/>
    <col min="8" max="8" width="14.1640625" style="56" customWidth="1"/>
    <col min="9" max="9" width="21" style="56" customWidth="1"/>
    <col min="10" max="10" width="18.1640625" style="56" customWidth="1"/>
    <col min="11" max="11" width="18" style="56" customWidth="1"/>
    <col min="12" max="13" width="18.33203125" style="56" customWidth="1"/>
    <col min="14" max="14" width="19" style="56" customWidth="1"/>
    <col min="15" max="15" width="14.1640625" style="56" customWidth="1"/>
    <col min="16" max="16" width="17.6640625" style="56" customWidth="1"/>
    <col min="17" max="16384" width="9.33203125" style="56"/>
  </cols>
  <sheetData>
    <row r="1" spans="1:15" ht="14.25" customHeight="1" thickBot="1" x14ac:dyDescent="0.25"/>
    <row r="2" spans="1:15" ht="18.75" thickBot="1" x14ac:dyDescent="0.3">
      <c r="B2" s="1795" t="s">
        <v>1051</v>
      </c>
      <c r="C2" s="1796"/>
      <c r="D2" s="1796"/>
      <c r="E2" s="1796"/>
      <c r="F2" s="1796"/>
      <c r="G2" s="1796"/>
      <c r="H2" s="1796"/>
      <c r="I2" s="1796"/>
      <c r="J2" s="1796"/>
      <c r="K2" s="1796"/>
      <c r="L2" s="1796"/>
      <c r="M2" s="1796"/>
      <c r="N2" s="1797"/>
      <c r="O2" s="17"/>
    </row>
    <row r="3" spans="1:15" ht="13.5" thickBot="1" x14ac:dyDescent="0.25"/>
    <row r="4" spans="1:15" ht="18.75" thickBot="1" x14ac:dyDescent="0.3">
      <c r="A4" s="560"/>
      <c r="B4" s="1798" t="s">
        <v>310</v>
      </c>
      <c r="C4" s="1799"/>
      <c r="D4" s="1799"/>
      <c r="E4" s="1799"/>
      <c r="F4" s="1799"/>
      <c r="G4" s="1799"/>
      <c r="H4" s="1799"/>
      <c r="I4" s="1799"/>
      <c r="J4" s="1799"/>
      <c r="K4" s="1799"/>
      <c r="L4" s="1799"/>
      <c r="M4" s="1799"/>
      <c r="N4" s="1800"/>
      <c r="O4" s="1380"/>
    </row>
    <row r="5" spans="1:15" ht="15.75" x14ac:dyDescent="0.25">
      <c r="A5" s="288"/>
      <c r="B5" s="420"/>
      <c r="C5" s="110"/>
      <c r="D5" s="110"/>
      <c r="E5" s="110"/>
      <c r="F5" s="110"/>
      <c r="G5" s="110"/>
      <c r="H5" s="288"/>
      <c r="I5" s="288"/>
      <c r="J5" s="288"/>
      <c r="K5" s="288"/>
      <c r="L5" s="288"/>
      <c r="M5" s="288"/>
      <c r="N5" s="288"/>
      <c r="O5" s="288"/>
    </row>
    <row r="6" spans="1:15" ht="15.75" x14ac:dyDescent="0.25">
      <c r="A6" s="288"/>
      <c r="B6" s="110" t="str">
        <f>'D3.8_2019-20_to 2026-27_Sbmtd'!B6</f>
        <v>Name of Distribution Business/Licensee:</v>
      </c>
      <c r="C6" s="110" t="str">
        <f>'D3.8_2019-20_to 2026-27_Sbmtd'!C6</f>
        <v>KINESCO Power and Utilities Private Limited</v>
      </c>
      <c r="D6" s="110"/>
      <c r="E6" s="110"/>
      <c r="F6" s="110"/>
      <c r="G6" s="110"/>
      <c r="H6" s="288"/>
      <c r="I6" s="288"/>
      <c r="J6" s="288"/>
      <c r="K6" s="288"/>
      <c r="L6" s="288"/>
      <c r="M6" s="288"/>
      <c r="N6" s="288"/>
      <c r="O6" s="288"/>
    </row>
    <row r="7" spans="1:15" ht="16.5" x14ac:dyDescent="0.25">
      <c r="A7" s="288"/>
      <c r="B7" s="110" t="str">
        <f>'D3.8_2019-20_to 2026-27_Sbmtd'!B7</f>
        <v>Licensed Area of Supply:</v>
      </c>
      <c r="C7" s="110" t="str">
        <f>'D3.8_2019-20_to 2026-27_Sbmtd'!C7</f>
        <v>Infopark and KINFRA Park, Kakkanad, KINFRA Hi Tech Park, Kalamassery, KIITP, Kanjikode and KINFRA Mega Food Park, Kozhipara, Palakkad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90"/>
    </row>
    <row r="8" spans="1:15" ht="16.5" customHeight="1" thickBot="1" x14ac:dyDescent="0.3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 t="s">
        <v>293</v>
      </c>
      <c r="O8" s="288"/>
    </row>
    <row r="9" spans="1:15" ht="16.5" x14ac:dyDescent="0.3">
      <c r="A9" s="1801" t="s">
        <v>74</v>
      </c>
      <c r="B9" s="1803" t="s">
        <v>32</v>
      </c>
      <c r="C9" s="1805" t="s">
        <v>724</v>
      </c>
      <c r="D9" s="1806"/>
      <c r="E9" s="1807"/>
      <c r="F9" s="1805" t="s">
        <v>725</v>
      </c>
      <c r="G9" s="1806"/>
      <c r="H9" s="1807"/>
      <c r="I9" s="1811" t="s">
        <v>726</v>
      </c>
      <c r="J9" s="547" t="s">
        <v>938</v>
      </c>
      <c r="K9" s="1811" t="s">
        <v>939</v>
      </c>
      <c r="L9" s="547" t="s">
        <v>940</v>
      </c>
      <c r="M9" s="547" t="s">
        <v>941</v>
      </c>
      <c r="N9" s="1811" t="s">
        <v>942</v>
      </c>
      <c r="O9" s="1793" t="s">
        <v>33</v>
      </c>
    </row>
    <row r="10" spans="1:15" ht="16.5" x14ac:dyDescent="0.2">
      <c r="A10" s="1802"/>
      <c r="B10" s="1804"/>
      <c r="C10" s="1808"/>
      <c r="D10" s="1809"/>
      <c r="E10" s="1810"/>
      <c r="F10" s="1808"/>
      <c r="G10" s="1809"/>
      <c r="H10" s="1810"/>
      <c r="I10" s="1812"/>
      <c r="J10" s="1353"/>
      <c r="K10" s="1812"/>
      <c r="L10" s="1353"/>
      <c r="M10" s="1353"/>
      <c r="N10" s="1812"/>
      <c r="O10" s="1794"/>
    </row>
    <row r="11" spans="1:15" ht="45" x14ac:dyDescent="0.2">
      <c r="A11" s="1802"/>
      <c r="B11" s="1804"/>
      <c r="C11" s="481" t="s">
        <v>661</v>
      </c>
      <c r="D11" s="481" t="s">
        <v>662</v>
      </c>
      <c r="E11" s="481" t="s">
        <v>946</v>
      </c>
      <c r="F11" s="481" t="s">
        <v>661</v>
      </c>
      <c r="G11" s="481" t="s">
        <v>662</v>
      </c>
      <c r="H11" s="481" t="s">
        <v>777</v>
      </c>
      <c r="I11" s="592" t="s">
        <v>937</v>
      </c>
      <c r="J11" s="592" t="s">
        <v>393</v>
      </c>
      <c r="K11" s="592" t="s">
        <v>393</v>
      </c>
      <c r="L11" s="592" t="s">
        <v>393</v>
      </c>
      <c r="M11" s="592" t="s">
        <v>393</v>
      </c>
      <c r="N11" s="592" t="s">
        <v>393</v>
      </c>
      <c r="O11" s="1794"/>
    </row>
    <row r="12" spans="1:15" ht="21" customHeight="1" x14ac:dyDescent="0.2">
      <c r="A12" s="414">
        <v>1</v>
      </c>
      <c r="B12" s="413">
        <v>2</v>
      </c>
      <c r="C12" s="481">
        <v>3</v>
      </c>
      <c r="D12" s="481">
        <v>4</v>
      </c>
      <c r="E12" s="481">
        <v>5</v>
      </c>
      <c r="F12" s="481">
        <v>6</v>
      </c>
      <c r="G12" s="481">
        <v>7</v>
      </c>
      <c r="H12" s="481">
        <v>8</v>
      </c>
      <c r="I12" s="355">
        <v>9</v>
      </c>
      <c r="J12" s="355">
        <v>10</v>
      </c>
      <c r="K12" s="355">
        <v>11</v>
      </c>
      <c r="L12" s="355">
        <v>12</v>
      </c>
      <c r="M12" s="355">
        <v>13</v>
      </c>
      <c r="N12" s="355">
        <v>14</v>
      </c>
      <c r="O12" s="415">
        <v>15</v>
      </c>
    </row>
    <row r="13" spans="1:15" s="354" customFormat="1" ht="21" customHeight="1" x14ac:dyDescent="0.2">
      <c r="A13" s="356" t="s">
        <v>35</v>
      </c>
      <c r="B13" s="357" t="s">
        <v>311</v>
      </c>
      <c r="C13" s="358"/>
      <c r="D13" s="358"/>
      <c r="E13" s="358"/>
      <c r="F13" s="358"/>
      <c r="G13" s="358"/>
      <c r="H13" s="358"/>
      <c r="I13" s="359"/>
      <c r="J13" s="359"/>
      <c r="K13" s="359"/>
      <c r="L13" s="359"/>
      <c r="M13" s="359"/>
      <c r="N13" s="359"/>
      <c r="O13" s="360"/>
    </row>
    <row r="14" spans="1:15" ht="30" customHeight="1" x14ac:dyDescent="0.2">
      <c r="A14" s="361" t="s">
        <v>36</v>
      </c>
      <c r="B14" s="362" t="s">
        <v>312</v>
      </c>
      <c r="C14" s="358"/>
      <c r="D14" s="358">
        <v>3.25</v>
      </c>
      <c r="E14" s="358"/>
      <c r="F14" s="358"/>
      <c r="G14" s="1377">
        <v>15</v>
      </c>
      <c r="H14" s="358"/>
      <c r="I14" s="1378">
        <v>15</v>
      </c>
      <c r="J14" s="1378">
        <v>16</v>
      </c>
      <c r="K14" s="1378">
        <v>17</v>
      </c>
      <c r="L14" s="1378">
        <v>18</v>
      </c>
      <c r="M14" s="1378">
        <v>19</v>
      </c>
      <c r="N14" s="1378">
        <v>20</v>
      </c>
      <c r="O14" s="360"/>
    </row>
    <row r="15" spans="1:15" ht="30" customHeight="1" x14ac:dyDescent="0.2">
      <c r="A15" s="361" t="s">
        <v>37</v>
      </c>
      <c r="B15" s="362" t="s">
        <v>313</v>
      </c>
      <c r="C15" s="358"/>
      <c r="D15" s="358"/>
      <c r="E15" s="358"/>
      <c r="F15" s="358"/>
      <c r="G15" s="1377">
        <v>17</v>
      </c>
      <c r="H15" s="358"/>
      <c r="I15" s="1378">
        <v>28.5</v>
      </c>
      <c r="J15" s="1378">
        <v>30</v>
      </c>
      <c r="K15" s="1378">
        <v>33</v>
      </c>
      <c r="L15" s="1378">
        <v>35</v>
      </c>
      <c r="M15" s="1378">
        <v>38</v>
      </c>
      <c r="N15" s="1378">
        <v>40</v>
      </c>
      <c r="O15" s="360"/>
    </row>
    <row r="16" spans="1:15" ht="30" customHeight="1" x14ac:dyDescent="0.2">
      <c r="A16" s="361" t="s">
        <v>38</v>
      </c>
      <c r="B16" s="362" t="s">
        <v>314</v>
      </c>
      <c r="C16" s="358"/>
      <c r="D16" s="358">
        <v>50</v>
      </c>
      <c r="E16" s="358"/>
      <c r="F16" s="358"/>
      <c r="G16" s="358">
        <v>27.75</v>
      </c>
      <c r="H16" s="358"/>
      <c r="I16" s="1378">
        <v>47.09</v>
      </c>
      <c r="J16" s="1378">
        <v>50</v>
      </c>
      <c r="K16" s="1378">
        <v>60</v>
      </c>
      <c r="L16" s="1378">
        <v>65</v>
      </c>
      <c r="M16" s="1378">
        <v>70</v>
      </c>
      <c r="N16" s="1378">
        <v>75</v>
      </c>
      <c r="O16" s="360"/>
    </row>
    <row r="17" spans="1:15" ht="36" customHeight="1" x14ac:dyDescent="0.2">
      <c r="A17" s="361" t="s">
        <v>39</v>
      </c>
      <c r="B17" s="362" t="s">
        <v>315</v>
      </c>
      <c r="C17" s="358"/>
      <c r="D17" s="358"/>
      <c r="E17" s="358"/>
      <c r="F17" s="358"/>
      <c r="G17" s="358"/>
      <c r="H17" s="358"/>
      <c r="I17" s="1377">
        <v>10</v>
      </c>
      <c r="J17" s="1377">
        <v>14</v>
      </c>
      <c r="K17" s="1377">
        <v>15</v>
      </c>
      <c r="L17" s="1377">
        <v>17</v>
      </c>
      <c r="M17" s="1377">
        <v>18</v>
      </c>
      <c r="N17" s="1377">
        <v>20</v>
      </c>
      <c r="O17" s="360"/>
    </row>
    <row r="18" spans="1:15" ht="22.5" customHeight="1" x14ac:dyDescent="0.2">
      <c r="A18" s="361"/>
      <c r="B18" s="362" t="s">
        <v>316</v>
      </c>
      <c r="C18" s="358"/>
      <c r="D18" s="358">
        <v>53.25</v>
      </c>
      <c r="E18" s="1377">
        <v>0</v>
      </c>
      <c r="F18" s="1377">
        <v>0</v>
      </c>
      <c r="G18" s="358">
        <v>59.75</v>
      </c>
      <c r="H18" s="1377">
        <v>0</v>
      </c>
      <c r="I18" s="1377">
        <v>100.59</v>
      </c>
      <c r="J18" s="1377">
        <v>110</v>
      </c>
      <c r="K18" s="1377">
        <v>125</v>
      </c>
      <c r="L18" s="1377">
        <v>135</v>
      </c>
      <c r="M18" s="1377">
        <v>145</v>
      </c>
      <c r="N18" s="1377">
        <v>155</v>
      </c>
      <c r="O18" s="360"/>
    </row>
    <row r="19" spans="1:15" ht="30" customHeight="1" x14ac:dyDescent="0.2">
      <c r="A19" s="1373"/>
      <c r="B19" s="1374" t="s">
        <v>1506</v>
      </c>
      <c r="C19" s="1375"/>
      <c r="D19" s="1375">
        <v>8.25</v>
      </c>
      <c r="E19" s="1375"/>
      <c r="F19" s="1375"/>
      <c r="G19" s="1375">
        <v>9.59</v>
      </c>
      <c r="H19" s="1375"/>
      <c r="I19" s="1375"/>
      <c r="J19" s="1375"/>
      <c r="K19" s="1375"/>
      <c r="L19" s="1375"/>
      <c r="M19" s="1375"/>
      <c r="N19" s="1375"/>
      <c r="O19" s="1376"/>
    </row>
    <row r="20" spans="1:15" ht="30" customHeight="1" x14ac:dyDescent="0.2">
      <c r="A20" s="361"/>
      <c r="B20" s="362" t="s">
        <v>1507</v>
      </c>
      <c r="C20" s="358"/>
      <c r="D20" s="1377">
        <v>0</v>
      </c>
      <c r="E20" s="358"/>
      <c r="F20" s="358"/>
      <c r="G20" s="358">
        <v>67.81</v>
      </c>
      <c r="H20" s="358"/>
      <c r="I20" s="358"/>
      <c r="J20" s="358"/>
      <c r="K20" s="358"/>
      <c r="L20" s="358"/>
      <c r="M20" s="358"/>
      <c r="N20" s="358"/>
      <c r="O20" s="360"/>
    </row>
    <row r="21" spans="1:15" ht="30" customHeight="1" thickBot="1" x14ac:dyDescent="0.25">
      <c r="A21" s="1381"/>
      <c r="B21" s="1382" t="s">
        <v>1508</v>
      </c>
      <c r="C21" s="427"/>
      <c r="D21" s="1238">
        <v>61.5</v>
      </c>
      <c r="E21" s="427"/>
      <c r="F21" s="427"/>
      <c r="G21" s="631">
        <v>137.15</v>
      </c>
      <c r="H21" s="427"/>
      <c r="I21" s="1238"/>
      <c r="J21" s="1238"/>
      <c r="K21" s="1238"/>
      <c r="L21" s="1238"/>
      <c r="M21" s="1238"/>
      <c r="N21" s="1238"/>
      <c r="O21" s="428"/>
    </row>
    <row r="22" spans="1:15" ht="15.75" x14ac:dyDescent="0.2">
      <c r="A22" s="637"/>
      <c r="B22" s="1383"/>
      <c r="C22" s="1383"/>
      <c r="D22" s="1383"/>
      <c r="E22" s="1383"/>
      <c r="F22" s="1383"/>
      <c r="G22" s="1383"/>
      <c r="H22" s="1383"/>
      <c r="I22" s="1383"/>
      <c r="J22" s="1383"/>
      <c r="K22" s="1383"/>
      <c r="L22" s="1383"/>
      <c r="M22" s="1383"/>
      <c r="N22" s="1383"/>
      <c r="O22" s="1383"/>
    </row>
    <row r="23" spans="1:15" ht="16.5" x14ac:dyDescent="0.25">
      <c r="A23" s="84"/>
      <c r="B23" s="1384" t="str">
        <f>'D3.8_2019-20_to 2026-27_Sbmtd'!B27</f>
        <v>For KINESCO Power and Utilities Pvt. Ltd.</v>
      </c>
      <c r="O23" s="1385"/>
    </row>
    <row r="24" spans="1:15" ht="15.75" x14ac:dyDescent="0.25">
      <c r="B24" s="1384"/>
      <c r="O24" s="1385"/>
    </row>
    <row r="25" spans="1:15" ht="15.75" x14ac:dyDescent="0.25">
      <c r="B25" s="1384"/>
      <c r="O25" s="1385"/>
    </row>
    <row r="26" spans="1:15" ht="15.75" x14ac:dyDescent="0.25">
      <c r="B26" s="1384"/>
      <c r="O26" s="1385"/>
    </row>
    <row r="27" spans="1:15" ht="15.75" x14ac:dyDescent="0.25">
      <c r="B27" s="1384"/>
      <c r="O27" s="1385"/>
    </row>
    <row r="28" spans="1:15" ht="15.75" x14ac:dyDescent="0.25">
      <c r="B28" s="1384" t="str">
        <f>'D3.8_2019-20_to 2026-27_Sbmtd'!B32</f>
        <v>T M AJITHKUMAR</v>
      </c>
      <c r="O28" s="1385"/>
    </row>
    <row r="29" spans="1:15" ht="15.75" x14ac:dyDescent="0.25">
      <c r="B29" s="1384" t="str">
        <f>'D3.8_2019-20_to 2026-27_Sbmtd'!B33</f>
        <v>CHIEF EXECUTIVE OFFICER</v>
      </c>
      <c r="O29" s="1385"/>
    </row>
    <row r="30" spans="1:15" ht="15.75" x14ac:dyDescent="0.25">
      <c r="B30" s="1384"/>
      <c r="O30" s="1385"/>
    </row>
    <row r="31" spans="1:15" ht="15.75" x14ac:dyDescent="0.25">
      <c r="B31" s="1384" t="str">
        <f>'D3.8_2019-20_to 2026-27_Sbmtd'!B35</f>
        <v>Place: Kakkanad, Kochi</v>
      </c>
      <c r="O31" s="1385"/>
    </row>
    <row r="32" spans="1:15" ht="15.75" x14ac:dyDescent="0.25">
      <c r="B32" s="1384" t="str">
        <f>'D3.8_2019-20_to 2026-27_Sbmtd'!B36</f>
        <v>Date: --/--/----</v>
      </c>
      <c r="O32" s="1385"/>
    </row>
  </sheetData>
  <mergeCells count="10">
    <mergeCell ref="O9:O11"/>
    <mergeCell ref="B2:N2"/>
    <mergeCell ref="B4:N4"/>
    <mergeCell ref="A9:A11"/>
    <mergeCell ref="B9:B11"/>
    <mergeCell ref="C9:E10"/>
    <mergeCell ref="F9:H10"/>
    <mergeCell ref="I9:I10"/>
    <mergeCell ref="K9:K10"/>
    <mergeCell ref="N9:N10"/>
  </mergeCells>
  <printOptions horizontalCentered="1"/>
  <pageMargins left="0.43307086614173229" right="0.39370078740157483" top="0.74803149606299213" bottom="0.35433070866141736" header="0.51181102362204722" footer="0.19685039370078741"/>
  <pageSetup paperSize="9" scale="55" fitToHeight="4" pageOrder="overThenDown" orientation="landscape" r:id="rId1"/>
  <headerFooter alignWithMargins="0">
    <oddFooter>&amp;L&amp;F&amp;R&amp;D&amp;T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0"/>
  <sheetViews>
    <sheetView view="pageBreakPreview" zoomScale="70" zoomScaleNormal="100" zoomScaleSheetLayoutView="70" workbookViewId="0">
      <selection activeCell="P21" sqref="P21"/>
    </sheetView>
  </sheetViews>
  <sheetFormatPr defaultRowHeight="12.75" x14ac:dyDescent="0.2"/>
  <cols>
    <col min="2" max="2" width="54" bestFit="1" customWidth="1"/>
    <col min="3" max="3" width="19" customWidth="1"/>
    <col min="4" max="4" width="13.6640625" bestFit="1" customWidth="1"/>
    <col min="6" max="6" width="15.83203125" bestFit="1" customWidth="1"/>
    <col min="7" max="7" width="24.83203125" bestFit="1" customWidth="1"/>
    <col min="8" max="8" width="13.33203125" bestFit="1" customWidth="1"/>
    <col min="9" max="9" width="13.6640625" bestFit="1" customWidth="1"/>
    <col min="10" max="10" width="13.33203125" bestFit="1" customWidth="1"/>
    <col min="11" max="11" width="11.6640625" bestFit="1" customWidth="1"/>
    <col min="12" max="15" width="12.6640625" bestFit="1" customWidth="1"/>
    <col min="16" max="16" width="10.6640625" customWidth="1"/>
  </cols>
  <sheetData>
    <row r="1" spans="1:16" ht="13.5" thickBo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18.75" thickBot="1" x14ac:dyDescent="0.3">
      <c r="A2" s="56"/>
      <c r="B2" s="1795" t="s">
        <v>1051</v>
      </c>
      <c r="C2" s="1796"/>
      <c r="D2" s="1796"/>
      <c r="E2" s="1796"/>
      <c r="F2" s="1796"/>
      <c r="G2" s="1796"/>
      <c r="H2" s="1796"/>
      <c r="I2" s="1796"/>
      <c r="J2" s="1796"/>
      <c r="K2" s="1796"/>
      <c r="L2" s="1796"/>
      <c r="M2" s="1796"/>
      <c r="N2" s="1796"/>
      <c r="O2" s="1797"/>
      <c r="P2" s="17"/>
    </row>
    <row r="3" spans="1:16" ht="13.5" thickBot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8.75" thickBot="1" x14ac:dyDescent="0.3">
      <c r="A4" s="560"/>
      <c r="B4" s="1798" t="s">
        <v>310</v>
      </c>
      <c r="C4" s="1799"/>
      <c r="D4" s="1799"/>
      <c r="E4" s="1799"/>
      <c r="F4" s="1799"/>
      <c r="G4" s="1799"/>
      <c r="H4" s="1799"/>
      <c r="I4" s="1799"/>
      <c r="J4" s="1799"/>
      <c r="K4" s="1799"/>
      <c r="L4" s="1799"/>
      <c r="M4" s="1799"/>
      <c r="N4" s="1799"/>
      <c r="O4" s="1800"/>
      <c r="P4" s="1380"/>
    </row>
    <row r="5" spans="1:16" ht="15.75" x14ac:dyDescent="0.25">
      <c r="A5" s="288"/>
      <c r="B5" s="420"/>
      <c r="C5" s="110"/>
      <c r="D5" s="110"/>
      <c r="E5" s="110"/>
      <c r="F5" s="110"/>
      <c r="G5" s="110"/>
      <c r="H5" s="288"/>
      <c r="I5" s="288"/>
      <c r="J5" s="288"/>
      <c r="K5" s="288"/>
      <c r="L5" s="288"/>
      <c r="M5" s="288"/>
      <c r="N5" s="288"/>
      <c r="O5" s="288"/>
      <c r="P5" s="288"/>
    </row>
    <row r="6" spans="1:16" ht="15.75" x14ac:dyDescent="0.25">
      <c r="A6" s="288"/>
      <c r="B6" s="110" t="str">
        <f>'[85]D3.8_2019-20_to 2026-27_OK_PRIN'!B6</f>
        <v>Name of Distribution Business/Licensee:</v>
      </c>
      <c r="C6" s="110" t="str">
        <f>'[85]D3.8_2019-20_to 2026-27_OK_PRIN'!C6</f>
        <v>KINESCO Power and Utilities Private Limited</v>
      </c>
      <c r="D6" s="110"/>
      <c r="E6" s="110"/>
      <c r="F6" s="110"/>
      <c r="G6" s="110"/>
      <c r="H6" s="288"/>
      <c r="I6" s="288"/>
      <c r="J6" s="288"/>
      <c r="K6" s="288"/>
      <c r="L6" s="288"/>
      <c r="M6" s="288"/>
      <c r="N6" s="288"/>
      <c r="O6" s="288"/>
      <c r="P6" s="288"/>
    </row>
    <row r="7" spans="1:16" ht="16.5" x14ac:dyDescent="0.25">
      <c r="A7" s="288"/>
      <c r="B7" s="110" t="str">
        <f>'[85]D3.8_2019-20_to 2026-27_OK_PRIN'!B7</f>
        <v>Licensed Area of Supply:</v>
      </c>
      <c r="C7" s="110" t="str">
        <f>'[85]D3.8_2019-20_to 2026-27_OK_PRIN'!C7</f>
        <v>Infopark and KINFRA Park, Kakkanad, KINFRA Hi Tech Park, Kalamassery, KIITP, Kanjikode and KINFRA Mega Food Park, Kozhipara, Palakkad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90"/>
    </row>
    <row r="8" spans="1:16" ht="16.5" thickBot="1" x14ac:dyDescent="0.3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 t="s">
        <v>293</v>
      </c>
      <c r="P8" s="288"/>
    </row>
    <row r="9" spans="1:16" x14ac:dyDescent="0.2">
      <c r="A9" s="1801" t="s">
        <v>74</v>
      </c>
      <c r="B9" s="1803" t="s">
        <v>32</v>
      </c>
      <c r="C9" s="1805" t="s">
        <v>724</v>
      </c>
      <c r="D9" s="1806"/>
      <c r="E9" s="1807"/>
      <c r="F9" s="1805" t="s">
        <v>725</v>
      </c>
      <c r="G9" s="1806"/>
      <c r="H9" s="1807"/>
      <c r="I9" s="1805" t="s">
        <v>726</v>
      </c>
      <c r="J9" s="1807"/>
      <c r="K9" s="1811" t="s">
        <v>938</v>
      </c>
      <c r="L9" s="1811" t="s">
        <v>939</v>
      </c>
      <c r="M9" s="1811" t="s">
        <v>940</v>
      </c>
      <c r="N9" s="1811" t="s">
        <v>941</v>
      </c>
      <c r="O9" s="1811" t="s">
        <v>942</v>
      </c>
      <c r="P9" s="1793" t="s">
        <v>33</v>
      </c>
    </row>
    <row r="10" spans="1:16" ht="42.75" customHeight="1" x14ac:dyDescent="0.2">
      <c r="A10" s="1802"/>
      <c r="B10" s="1804"/>
      <c r="C10" s="1808"/>
      <c r="D10" s="1809"/>
      <c r="E10" s="1810"/>
      <c r="F10" s="1808"/>
      <c r="G10" s="1809"/>
      <c r="H10" s="1810"/>
      <c r="I10" s="1808"/>
      <c r="J10" s="1810"/>
      <c r="K10" s="1812"/>
      <c r="L10" s="1812"/>
      <c r="M10" s="1812"/>
      <c r="N10" s="1812"/>
      <c r="O10" s="1812"/>
      <c r="P10" s="1794"/>
    </row>
    <row r="11" spans="1:16" ht="45" x14ac:dyDescent="0.2">
      <c r="A11" s="1802"/>
      <c r="B11" s="1804"/>
      <c r="C11" s="481" t="s">
        <v>661</v>
      </c>
      <c r="D11" s="481" t="s">
        <v>662</v>
      </c>
      <c r="E11" s="481" t="s">
        <v>946</v>
      </c>
      <c r="F11" s="481" t="s">
        <v>661</v>
      </c>
      <c r="G11" s="481" t="s">
        <v>662</v>
      </c>
      <c r="H11" s="481" t="s">
        <v>777</v>
      </c>
      <c r="I11" s="481" t="s">
        <v>662</v>
      </c>
      <c r="J11" s="481" t="s">
        <v>777</v>
      </c>
      <c r="K11" s="592" t="s">
        <v>1551</v>
      </c>
      <c r="L11" s="592" t="s">
        <v>393</v>
      </c>
      <c r="M11" s="592" t="s">
        <v>393</v>
      </c>
      <c r="N11" s="592" t="s">
        <v>393</v>
      </c>
      <c r="O11" s="592" t="s">
        <v>393</v>
      </c>
      <c r="P11" s="1794"/>
    </row>
    <row r="12" spans="1:16" ht="16.5" x14ac:dyDescent="0.2">
      <c r="A12" s="414">
        <v>1</v>
      </c>
      <c r="B12" s="413">
        <v>2</v>
      </c>
      <c r="C12" s="481">
        <v>3</v>
      </c>
      <c r="D12" s="481">
        <v>4</v>
      </c>
      <c r="E12" s="481">
        <v>5</v>
      </c>
      <c r="F12" s="481">
        <v>6</v>
      </c>
      <c r="G12" s="481">
        <v>7</v>
      </c>
      <c r="H12" s="481">
        <v>8</v>
      </c>
      <c r="I12" s="355">
        <v>9</v>
      </c>
      <c r="J12" s="355"/>
      <c r="K12" s="355">
        <v>10</v>
      </c>
      <c r="L12" s="355">
        <v>11</v>
      </c>
      <c r="M12" s="355">
        <v>12</v>
      </c>
      <c r="N12" s="355">
        <v>13</v>
      </c>
      <c r="O12" s="355">
        <v>14</v>
      </c>
      <c r="P12" s="415">
        <v>15</v>
      </c>
    </row>
    <row r="13" spans="1:16" ht="37.5" customHeight="1" x14ac:dyDescent="0.2">
      <c r="A13" s="356" t="s">
        <v>35</v>
      </c>
      <c r="B13" s="357" t="s">
        <v>311</v>
      </c>
      <c r="C13" s="358"/>
      <c r="D13" s="358"/>
      <c r="E13" s="358"/>
      <c r="F13" s="358"/>
      <c r="G13" s="358"/>
      <c r="H13" s="358"/>
      <c r="I13" s="359"/>
      <c r="J13" s="359"/>
      <c r="K13" s="359"/>
      <c r="L13" s="359"/>
      <c r="M13" s="359"/>
      <c r="N13" s="359"/>
      <c r="O13" s="359"/>
      <c r="P13" s="360"/>
    </row>
    <row r="14" spans="1:16" ht="37.5" customHeight="1" x14ac:dyDescent="0.2">
      <c r="A14" s="361" t="s">
        <v>36</v>
      </c>
      <c r="B14" s="362" t="s">
        <v>312</v>
      </c>
      <c r="C14" s="358"/>
      <c r="D14" s="358">
        <v>3.25</v>
      </c>
      <c r="E14" s="358"/>
      <c r="F14" s="358"/>
      <c r="G14" s="1377">
        <v>15</v>
      </c>
      <c r="H14" s="358"/>
      <c r="I14" s="1378">
        <v>15</v>
      </c>
      <c r="J14" s="1378"/>
      <c r="K14" s="1378">
        <v>16</v>
      </c>
      <c r="L14" s="1378">
        <v>17</v>
      </c>
      <c r="M14" s="1378">
        <v>18</v>
      </c>
      <c r="N14" s="1378">
        <v>19</v>
      </c>
      <c r="O14" s="1378">
        <v>20</v>
      </c>
      <c r="P14" s="360"/>
    </row>
    <row r="15" spans="1:16" ht="37.5" customHeight="1" x14ac:dyDescent="0.2">
      <c r="A15" s="361" t="s">
        <v>37</v>
      </c>
      <c r="B15" s="362" t="s">
        <v>313</v>
      </c>
      <c r="C15" s="358"/>
      <c r="D15" s="358"/>
      <c r="E15" s="358"/>
      <c r="F15" s="358"/>
      <c r="G15" s="1377">
        <v>17</v>
      </c>
      <c r="H15" s="358"/>
      <c r="I15" s="1378">
        <v>28.5</v>
      </c>
      <c r="J15" s="1378"/>
      <c r="K15" s="1378">
        <v>32</v>
      </c>
      <c r="L15" s="1378">
        <v>33</v>
      </c>
      <c r="M15" s="1378">
        <v>35</v>
      </c>
      <c r="N15" s="1378">
        <v>38</v>
      </c>
      <c r="O15" s="1378">
        <v>40</v>
      </c>
      <c r="P15" s="360"/>
    </row>
    <row r="16" spans="1:16" ht="37.5" customHeight="1" x14ac:dyDescent="0.2">
      <c r="A16" s="361" t="s">
        <v>38</v>
      </c>
      <c r="B16" s="362" t="s">
        <v>314</v>
      </c>
      <c r="C16" s="358"/>
      <c r="D16" s="358">
        <v>50</v>
      </c>
      <c r="E16" s="358"/>
      <c r="F16" s="358"/>
      <c r="G16" s="358">
        <v>27.75</v>
      </c>
      <c r="H16" s="358"/>
      <c r="I16" s="1378">
        <v>47.09</v>
      </c>
      <c r="J16" s="1378"/>
      <c r="K16" s="1378">
        <v>73</v>
      </c>
      <c r="L16" s="1378">
        <v>75</v>
      </c>
      <c r="M16" s="1378">
        <v>80</v>
      </c>
      <c r="N16" s="1378">
        <v>85</v>
      </c>
      <c r="O16" s="1378">
        <v>90</v>
      </c>
      <c r="P16" s="360"/>
    </row>
    <row r="17" spans="1:16" ht="37.5" customHeight="1" x14ac:dyDescent="0.2">
      <c r="A17" s="361" t="s">
        <v>39</v>
      </c>
      <c r="B17" s="362" t="s">
        <v>315</v>
      </c>
      <c r="C17" s="358"/>
      <c r="D17" s="358"/>
      <c r="E17" s="358"/>
      <c r="F17" s="358"/>
      <c r="G17" s="358"/>
      <c r="H17" s="358"/>
      <c r="I17" s="1377">
        <v>10</v>
      </c>
      <c r="J17" s="1377"/>
      <c r="K17" s="1377">
        <v>40</v>
      </c>
      <c r="L17" s="1377">
        <v>44</v>
      </c>
      <c r="M17" s="1377">
        <v>48</v>
      </c>
      <c r="N17" s="1377">
        <v>52</v>
      </c>
      <c r="O17" s="1377">
        <v>56</v>
      </c>
      <c r="P17" s="360"/>
    </row>
    <row r="18" spans="1:16" ht="37.5" customHeight="1" x14ac:dyDescent="0.2">
      <c r="A18" s="361"/>
      <c r="B18" s="362" t="s">
        <v>316</v>
      </c>
      <c r="C18" s="358"/>
      <c r="D18" s="358">
        <f>SUM(D14:D17)</f>
        <v>53.25</v>
      </c>
      <c r="E18" s="358"/>
      <c r="F18" s="358"/>
      <c r="G18" s="358">
        <f t="shared" ref="G18" si="0">SUM(G14:G17)</f>
        <v>59.75</v>
      </c>
      <c r="H18" s="358"/>
      <c r="I18" s="358">
        <f t="shared" ref="I18" si="1">SUM(I14:I17)</f>
        <v>100.59</v>
      </c>
      <c r="J18" s="358"/>
      <c r="K18" s="1377">
        <f>SUM(K14:K17)</f>
        <v>161</v>
      </c>
      <c r="L18" s="1377">
        <f t="shared" ref="L18:O18" si="2">SUM(L14:L17)</f>
        <v>169</v>
      </c>
      <c r="M18" s="1377">
        <f t="shared" si="2"/>
        <v>181</v>
      </c>
      <c r="N18" s="1377">
        <f t="shared" si="2"/>
        <v>194</v>
      </c>
      <c r="O18" s="1377">
        <f t="shared" si="2"/>
        <v>206</v>
      </c>
      <c r="P18" s="360"/>
    </row>
    <row r="19" spans="1:16" ht="37.5" customHeight="1" x14ac:dyDescent="0.2">
      <c r="A19" s="1373"/>
      <c r="B19" s="1374" t="s">
        <v>1506</v>
      </c>
      <c r="C19" s="1375"/>
      <c r="D19" s="1375">
        <v>8.25</v>
      </c>
      <c r="E19" s="1375"/>
      <c r="F19" s="1375"/>
      <c r="G19" s="1375">
        <v>9.59</v>
      </c>
      <c r="H19" s="1375"/>
      <c r="I19" s="1375">
        <v>19.399999999999999</v>
      </c>
      <c r="J19" s="1375"/>
      <c r="K19" s="1375">
        <f>14.45+2</f>
        <v>16.45</v>
      </c>
      <c r="L19" s="1375"/>
      <c r="M19" s="1375"/>
      <c r="N19" s="1375"/>
      <c r="O19" s="1375"/>
      <c r="P19" s="1376"/>
    </row>
    <row r="20" spans="1:16" ht="37.5" customHeight="1" x14ac:dyDescent="0.2">
      <c r="A20" s="361"/>
      <c r="B20" s="362" t="s">
        <v>1507</v>
      </c>
      <c r="C20" s="358"/>
      <c r="D20" s="1377">
        <v>0</v>
      </c>
      <c r="E20" s="358"/>
      <c r="F20" s="358"/>
      <c r="G20" s="358">
        <v>67.81</v>
      </c>
      <c r="H20" s="358"/>
      <c r="I20" s="1377">
        <v>0</v>
      </c>
      <c r="J20" s="1377"/>
      <c r="K20" s="1377">
        <v>0</v>
      </c>
      <c r="L20" s="358"/>
      <c r="M20" s="358"/>
      <c r="N20" s="358"/>
      <c r="O20" s="358"/>
      <c r="P20" s="360"/>
    </row>
    <row r="21" spans="1:16" ht="37.5" customHeight="1" thickBot="1" x14ac:dyDescent="0.25">
      <c r="A21" s="1381"/>
      <c r="B21" s="1382" t="s">
        <v>1508</v>
      </c>
      <c r="C21" s="427"/>
      <c r="D21" s="1238">
        <v>61.5</v>
      </c>
      <c r="E21" s="427"/>
      <c r="F21" s="427"/>
      <c r="G21" s="631">
        <v>137.15</v>
      </c>
      <c r="H21" s="631"/>
      <c r="I21" s="1238">
        <f>I18+I19+I20</f>
        <v>119.99000000000001</v>
      </c>
      <c r="J21" s="1238"/>
      <c r="K21" s="1238">
        <f t="shared" ref="K21" si="3">K18+K19+K20</f>
        <v>177.45</v>
      </c>
      <c r="L21" s="1238"/>
      <c r="M21" s="1238"/>
      <c r="N21" s="1238"/>
      <c r="O21" s="1238"/>
      <c r="P21" s="428"/>
    </row>
    <row r="22" spans="1:16" ht="15.75" x14ac:dyDescent="0.2">
      <c r="A22" s="637"/>
      <c r="B22" s="1383"/>
      <c r="C22" s="1383"/>
      <c r="D22" s="1383"/>
      <c r="E22" s="1383"/>
      <c r="F22" s="1383"/>
      <c r="G22" s="1383"/>
      <c r="H22" s="1383"/>
      <c r="I22" s="1383"/>
      <c r="J22" s="1383"/>
      <c r="K22" s="1383"/>
      <c r="L22" s="1383"/>
      <c r="M22" s="1383"/>
      <c r="N22" s="1383"/>
      <c r="O22" s="1383"/>
      <c r="P22" s="1383"/>
    </row>
    <row r="23" spans="1:16" ht="16.5" x14ac:dyDescent="0.25">
      <c r="A23" s="84"/>
      <c r="B23" s="1384" t="str">
        <f>'D3.8_2019-20_to 2026-27_revised'!B27</f>
        <v>For KINESCO Power and Utilities Pvt. Ltd.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1385"/>
    </row>
    <row r="24" spans="1:16" ht="15.75" x14ac:dyDescent="0.25">
      <c r="A24" s="56"/>
      <c r="B24" s="1384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1385"/>
    </row>
    <row r="25" spans="1:16" ht="15.75" x14ac:dyDescent="0.25">
      <c r="A25" s="56"/>
      <c r="B25" s="1384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1385"/>
    </row>
    <row r="26" spans="1:16" ht="15.75" x14ac:dyDescent="0.25">
      <c r="A26" s="56"/>
      <c r="B26" s="1384" t="str">
        <f>'D3.8_2019-20_to 2026-27_revised'!B30</f>
        <v>T M AJITHKUMAR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1385"/>
    </row>
    <row r="27" spans="1:16" ht="15.75" x14ac:dyDescent="0.25">
      <c r="A27" s="56"/>
      <c r="B27" s="1384" t="str">
        <f>'D3.8_2019-20_to 2026-27_revised'!B31</f>
        <v>CHIEF EXECUTIVE OFFICER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1385"/>
    </row>
    <row r="28" spans="1:16" ht="15.75" x14ac:dyDescent="0.25">
      <c r="A28" s="56"/>
      <c r="B28" s="1384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1385"/>
    </row>
    <row r="29" spans="1:16" ht="15.75" x14ac:dyDescent="0.25">
      <c r="A29" s="56"/>
      <c r="B29" s="1384" t="str">
        <f>'D3.8_2019-20_to 2026-27_revised'!B33</f>
        <v>Place: Kakkanad, Kochi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1385"/>
    </row>
    <row r="30" spans="1:16" ht="15.75" x14ac:dyDescent="0.25">
      <c r="A30" s="56"/>
      <c r="B30" s="1384" t="str">
        <f>'D3.8_2019-20_to 2026-27_revised'!B34</f>
        <v>Date: --/--/----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1385"/>
    </row>
  </sheetData>
  <mergeCells count="13">
    <mergeCell ref="N9:N10"/>
    <mergeCell ref="O9:O10"/>
    <mergeCell ref="P9:P11"/>
    <mergeCell ref="B2:O2"/>
    <mergeCell ref="B4:O4"/>
    <mergeCell ref="K9:K10"/>
    <mergeCell ref="L9:L10"/>
    <mergeCell ref="M9:M10"/>
    <mergeCell ref="A9:A11"/>
    <mergeCell ref="B9:B11"/>
    <mergeCell ref="C9:E10"/>
    <mergeCell ref="F9:H10"/>
    <mergeCell ref="I9:J10"/>
  </mergeCells>
  <printOptions horizontalCentered="1"/>
  <pageMargins left="0.39370078740157483" right="0.23622047244094491" top="0.43307086614173229" bottom="0.39370078740157483" header="0.31496062992125984" footer="0.31496062992125984"/>
  <pageSetup paperSize="9" scale="6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00B050"/>
  </sheetPr>
  <dimension ref="A1:L263"/>
  <sheetViews>
    <sheetView view="pageBreakPreview" topLeftCell="A119" zoomScale="85" zoomScaleSheetLayoutView="85" workbookViewId="0">
      <selection activeCell="F131" sqref="F131"/>
    </sheetView>
  </sheetViews>
  <sheetFormatPr defaultColWidth="9.33203125" defaultRowHeight="15.75" x14ac:dyDescent="0.25"/>
  <cols>
    <col min="1" max="1" width="6.6640625" style="670" customWidth="1"/>
    <col min="2" max="2" width="58.33203125" style="670" customWidth="1"/>
    <col min="3" max="3" width="13" style="670" customWidth="1"/>
    <col min="4" max="4" width="13.1640625" style="670" customWidth="1"/>
    <col min="5" max="5" width="13.6640625" style="670" customWidth="1"/>
    <col min="6" max="6" width="15.6640625" style="670" customWidth="1"/>
    <col min="7" max="7" width="13.33203125" style="670" customWidth="1"/>
    <col min="8" max="11" width="11.5" style="670" customWidth="1"/>
    <col min="12" max="12" width="9.6640625" style="670" customWidth="1"/>
    <col min="13" max="13" width="13.5" style="866" customWidth="1"/>
    <col min="14" max="14" width="14.1640625" style="866" customWidth="1"/>
    <col min="15" max="15" width="12.83203125" style="866" customWidth="1"/>
    <col min="16" max="16" width="17.6640625" style="866" customWidth="1"/>
    <col min="17" max="17" width="16.33203125" style="866" customWidth="1"/>
    <col min="18" max="18" width="13.5" style="866" customWidth="1"/>
    <col min="19" max="19" width="14.1640625" style="866" customWidth="1"/>
    <col min="20" max="20" width="12.83203125" style="866" customWidth="1"/>
    <col min="21" max="21" width="15.6640625" style="866" customWidth="1"/>
    <col min="22" max="22" width="14" style="866" customWidth="1"/>
    <col min="23" max="23" width="13.5" style="866" customWidth="1"/>
    <col min="24" max="24" width="14.1640625" style="866" customWidth="1"/>
    <col min="25" max="25" width="12.83203125" style="866" customWidth="1"/>
    <col min="26" max="26" width="17.6640625" style="866" customWidth="1"/>
    <col min="27" max="27" width="16.6640625" style="866" customWidth="1"/>
    <col min="28" max="28" width="13.5" style="866" customWidth="1"/>
    <col min="29" max="29" width="14.1640625" style="866" customWidth="1"/>
    <col min="30" max="30" width="12.83203125" style="866" customWidth="1"/>
    <col min="31" max="31" width="17.6640625" style="866" customWidth="1"/>
    <col min="32" max="32" width="15.5" style="866" customWidth="1"/>
    <col min="33" max="16384" width="9.33203125" style="866"/>
  </cols>
  <sheetData>
    <row r="1" spans="1:12" ht="15" customHeight="1" thickBot="1" x14ac:dyDescent="0.3">
      <c r="A1" s="670" t="s">
        <v>54</v>
      </c>
    </row>
    <row r="2" spans="1:12" ht="19.5" thickBot="1" x14ac:dyDescent="0.35">
      <c r="B2" s="1840" t="s">
        <v>271</v>
      </c>
      <c r="C2" s="1841"/>
      <c r="D2" s="1841"/>
      <c r="E2" s="1841"/>
      <c r="F2" s="1841"/>
      <c r="G2" s="1841"/>
      <c r="H2" s="1841"/>
      <c r="I2" s="1841"/>
      <c r="J2" s="1841"/>
      <c r="K2" s="1842"/>
    </row>
    <row r="3" spans="1:12" ht="16.5" thickBot="1" x14ac:dyDescent="0.3">
      <c r="B3" s="867"/>
      <c r="C3" s="867"/>
      <c r="D3" s="867"/>
      <c r="E3" s="867"/>
      <c r="F3" s="867"/>
      <c r="G3" s="867"/>
      <c r="H3" s="867"/>
    </row>
    <row r="4" spans="1:12" ht="19.5" thickBot="1" x14ac:dyDescent="0.35">
      <c r="A4" s="868"/>
      <c r="B4" s="1840" t="s">
        <v>297</v>
      </c>
      <c r="C4" s="1841"/>
      <c r="D4" s="1841"/>
      <c r="E4" s="1841"/>
      <c r="F4" s="1841"/>
      <c r="G4" s="1841"/>
      <c r="H4" s="1841"/>
      <c r="I4" s="1841"/>
      <c r="J4" s="1841"/>
      <c r="K4" s="1842"/>
    </row>
    <row r="5" spans="1:12" x14ac:dyDescent="0.25">
      <c r="A5" s="670" t="str">
        <f>'D3.8_2019-20_to 2026-27_Sbmtd'!B6</f>
        <v>Name of Distribution Business/Licensee:</v>
      </c>
      <c r="C5" s="670" t="str">
        <f>'D3.8_2019-20_to 2026-27_Sbmtd'!C6</f>
        <v>KINESCO Power and Utilities Private Limited</v>
      </c>
    </row>
    <row r="6" spans="1:12" ht="15.75" customHeight="1" x14ac:dyDescent="0.25">
      <c r="A6" s="670" t="str">
        <f>'D3.8_2019-20_to 2026-27_Sbmtd'!B7</f>
        <v>Licensed Area of Supply:</v>
      </c>
      <c r="C6" s="1843" t="str">
        <f>'D3.8_2019-20_to 2026-27_Sbmtd'!C7</f>
        <v>Infopark and KINFRA Park, Kakkanad, KINFRA Hi Tech Park, Kalamassery, KIITP, Kanjikode and KINFRA Mega Food Park, Kozhipara, Palakkad</v>
      </c>
      <c r="D6" s="1843"/>
      <c r="E6" s="1843"/>
      <c r="F6" s="1843"/>
      <c r="G6" s="1843"/>
      <c r="H6" s="1843"/>
      <c r="I6" s="1843"/>
      <c r="J6" s="1843"/>
      <c r="K6" s="1843"/>
    </row>
    <row r="7" spans="1:12" ht="15.75" customHeight="1" x14ac:dyDescent="0.25">
      <c r="C7" s="1843"/>
      <c r="D7" s="1843"/>
      <c r="E7" s="1843"/>
      <c r="F7" s="1843"/>
      <c r="G7" s="1843"/>
      <c r="H7" s="1843"/>
      <c r="I7" s="1843"/>
      <c r="J7" s="1843"/>
      <c r="K7" s="1843"/>
    </row>
    <row r="8" spans="1:12" ht="16.5" thickBot="1" x14ac:dyDescent="0.3">
      <c r="B8" s="870" t="s">
        <v>1198</v>
      </c>
      <c r="C8" s="869"/>
      <c r="H8" s="869"/>
      <c r="K8" s="670" t="s">
        <v>1193</v>
      </c>
    </row>
    <row r="9" spans="1:12" s="1282" customFormat="1" ht="15" x14ac:dyDescent="0.3">
      <c r="A9" s="1828" t="s">
        <v>74</v>
      </c>
      <c r="B9" s="1831" t="s">
        <v>319</v>
      </c>
      <c r="C9" s="1831" t="s">
        <v>181</v>
      </c>
      <c r="D9" s="1831"/>
      <c r="E9" s="1831"/>
      <c r="F9" s="1831"/>
      <c r="G9" s="1831"/>
      <c r="H9" s="1834" t="s">
        <v>488</v>
      </c>
      <c r="I9" s="1834"/>
      <c r="J9" s="1834"/>
      <c r="K9" s="1834"/>
      <c r="L9" s="1835" t="s">
        <v>1194</v>
      </c>
    </row>
    <row r="10" spans="1:12" s="1282" customFormat="1" ht="15" x14ac:dyDescent="0.3">
      <c r="A10" s="1829"/>
      <c r="B10" s="1832"/>
      <c r="C10" s="1832" t="s">
        <v>1</v>
      </c>
      <c r="D10" s="1832" t="s">
        <v>14</v>
      </c>
      <c r="E10" s="1832" t="s">
        <v>2</v>
      </c>
      <c r="F10" s="1832" t="s">
        <v>3</v>
      </c>
      <c r="G10" s="1832" t="s">
        <v>4</v>
      </c>
      <c r="H10" s="1838" t="s">
        <v>16</v>
      </c>
      <c r="I10" s="1832" t="s">
        <v>9</v>
      </c>
      <c r="J10" s="1832" t="s">
        <v>10</v>
      </c>
      <c r="K10" s="1832" t="s">
        <v>11</v>
      </c>
      <c r="L10" s="1836"/>
    </row>
    <row r="11" spans="1:12" s="1282" customFormat="1" thickBot="1" x14ac:dyDescent="0.35">
      <c r="A11" s="1830"/>
      <c r="B11" s="1833"/>
      <c r="C11" s="1833"/>
      <c r="D11" s="1833"/>
      <c r="E11" s="1833"/>
      <c r="F11" s="1833"/>
      <c r="G11" s="1833"/>
      <c r="H11" s="1839"/>
      <c r="I11" s="1833"/>
      <c r="J11" s="1833"/>
      <c r="K11" s="1833"/>
      <c r="L11" s="1837"/>
    </row>
    <row r="12" spans="1:12" s="1282" customFormat="1" thickBot="1" x14ac:dyDescent="0.35">
      <c r="A12" s="1283">
        <v>1</v>
      </c>
      <c r="B12" s="1283">
        <v>2</v>
      </c>
      <c r="C12" s="1283">
        <v>3</v>
      </c>
      <c r="D12" s="1283">
        <v>4</v>
      </c>
      <c r="E12" s="1283">
        <v>5</v>
      </c>
      <c r="F12" s="1283">
        <v>6</v>
      </c>
      <c r="G12" s="1283">
        <v>7</v>
      </c>
      <c r="H12" s="1283">
        <v>9</v>
      </c>
      <c r="I12" s="1283">
        <v>10</v>
      </c>
      <c r="J12" s="1283">
        <v>11</v>
      </c>
      <c r="K12" s="1283">
        <v>12</v>
      </c>
      <c r="L12" s="1283">
        <v>13</v>
      </c>
    </row>
    <row r="13" spans="1:12" x14ac:dyDescent="0.25">
      <c r="A13" s="871"/>
      <c r="B13" s="872" t="s">
        <v>1195</v>
      </c>
      <c r="C13" s="873"/>
      <c r="D13" s="873"/>
      <c r="E13" s="873"/>
      <c r="F13" s="873"/>
      <c r="G13" s="873"/>
      <c r="H13" s="873"/>
      <c r="I13" s="873"/>
      <c r="J13" s="874"/>
      <c r="K13" s="873"/>
      <c r="L13" s="875"/>
    </row>
    <row r="14" spans="1:12" ht="30" x14ac:dyDescent="0.25">
      <c r="A14" s="876">
        <v>1</v>
      </c>
      <c r="B14" s="877" t="s">
        <v>1199</v>
      </c>
      <c r="C14" s="878"/>
      <c r="D14" s="892">
        <v>12.170590000000001</v>
      </c>
      <c r="E14" s="893"/>
      <c r="F14" s="892">
        <v>12.170590000000001</v>
      </c>
      <c r="G14" s="892">
        <f t="shared" ref="G14:G19" si="0">D14-F14</f>
        <v>0</v>
      </c>
      <c r="H14" s="892"/>
      <c r="I14" s="894"/>
      <c r="J14" s="878"/>
      <c r="K14" s="892"/>
      <c r="L14" s="882"/>
    </row>
    <row r="15" spans="1:12" x14ac:dyDescent="0.25">
      <c r="A15" s="876">
        <v>2</v>
      </c>
      <c r="B15" s="886" t="s">
        <v>1200</v>
      </c>
      <c r="C15" s="878"/>
      <c r="D15" s="892">
        <v>0.11328000000000001</v>
      </c>
      <c r="E15" s="893"/>
      <c r="F15" s="892">
        <v>0.11328000000000001</v>
      </c>
      <c r="G15" s="892">
        <f t="shared" si="0"/>
        <v>0</v>
      </c>
      <c r="H15" s="892"/>
      <c r="I15" s="894"/>
      <c r="J15" s="878"/>
      <c r="K15" s="892"/>
      <c r="L15" s="882"/>
    </row>
    <row r="16" spans="1:12" x14ac:dyDescent="0.25">
      <c r="A16" s="883">
        <v>3</v>
      </c>
      <c r="B16" s="886" t="s">
        <v>1201</v>
      </c>
      <c r="C16" s="878"/>
      <c r="D16" s="892">
        <v>1.0179800000000001</v>
      </c>
      <c r="E16" s="893"/>
      <c r="F16" s="892">
        <v>1.0179800000000001</v>
      </c>
      <c r="G16" s="892">
        <f t="shared" si="0"/>
        <v>0</v>
      </c>
      <c r="H16" s="892"/>
      <c r="I16" s="878"/>
      <c r="J16" s="878"/>
      <c r="K16" s="892"/>
      <c r="L16" s="882"/>
    </row>
    <row r="17" spans="1:12" x14ac:dyDescent="0.25">
      <c r="A17" s="883">
        <v>4</v>
      </c>
      <c r="B17" s="886" t="s">
        <v>1202</v>
      </c>
      <c r="C17" s="878"/>
      <c r="D17" s="892">
        <v>0.03</v>
      </c>
      <c r="E17" s="893"/>
      <c r="F17" s="892">
        <v>0.03</v>
      </c>
      <c r="G17" s="892">
        <f t="shared" si="0"/>
        <v>0</v>
      </c>
      <c r="H17" s="892"/>
      <c r="I17" s="878"/>
      <c r="J17" s="878"/>
      <c r="K17" s="892"/>
      <c r="L17" s="882"/>
    </row>
    <row r="18" spans="1:12" x14ac:dyDescent="0.25">
      <c r="A18" s="883">
        <v>5</v>
      </c>
      <c r="B18" s="886" t="s">
        <v>1203</v>
      </c>
      <c r="C18" s="878"/>
      <c r="D18" s="892">
        <v>1.5201199999999999</v>
      </c>
      <c r="E18" s="893"/>
      <c r="F18" s="892">
        <v>1.5201199999999999</v>
      </c>
      <c r="G18" s="892">
        <f t="shared" si="0"/>
        <v>0</v>
      </c>
      <c r="H18" s="892"/>
      <c r="I18" s="878"/>
      <c r="J18" s="878"/>
      <c r="K18" s="892"/>
      <c r="L18" s="882"/>
    </row>
    <row r="19" spans="1:12" ht="30" x14ac:dyDescent="0.25">
      <c r="A19" s="883">
        <v>6</v>
      </c>
      <c r="B19" s="877" t="s">
        <v>1204</v>
      </c>
      <c r="C19" s="878"/>
      <c r="D19" s="892">
        <v>1.85639</v>
      </c>
      <c r="E19" s="893"/>
      <c r="F19" s="892">
        <v>1.85639</v>
      </c>
      <c r="G19" s="892">
        <f t="shared" si="0"/>
        <v>0</v>
      </c>
      <c r="H19" s="892"/>
      <c r="I19" s="878"/>
      <c r="J19" s="878"/>
      <c r="K19" s="892"/>
      <c r="L19" s="882"/>
    </row>
    <row r="20" spans="1:12" ht="31.5" x14ac:dyDescent="0.25">
      <c r="A20" s="883"/>
      <c r="B20" s="884" t="s">
        <v>1205</v>
      </c>
      <c r="C20" s="878"/>
      <c r="D20" s="892"/>
      <c r="E20" s="893"/>
      <c r="F20" s="895"/>
      <c r="G20" s="892"/>
      <c r="H20" s="892"/>
      <c r="I20" s="878"/>
      <c r="J20" s="878"/>
      <c r="K20" s="892"/>
      <c r="L20" s="882"/>
    </row>
    <row r="21" spans="1:12" x14ac:dyDescent="0.25">
      <c r="A21" s="883">
        <v>1</v>
      </c>
      <c r="B21" s="886" t="s">
        <v>1206</v>
      </c>
      <c r="C21" s="878"/>
      <c r="D21" s="892">
        <v>0.47789999999999999</v>
      </c>
      <c r="E21" s="893"/>
      <c r="F21" s="892">
        <v>0.47789999999999999</v>
      </c>
      <c r="G21" s="892">
        <f>D21-F21</f>
        <v>0</v>
      </c>
      <c r="H21" s="892"/>
      <c r="I21" s="878"/>
      <c r="J21" s="878"/>
      <c r="K21" s="892"/>
      <c r="L21" s="882"/>
    </row>
    <row r="22" spans="1:12" x14ac:dyDescent="0.25">
      <c r="A22" s="876"/>
      <c r="B22" s="884" t="s">
        <v>1113</v>
      </c>
      <c r="C22" s="878"/>
      <c r="D22" s="892"/>
      <c r="E22" s="893"/>
      <c r="F22" s="895"/>
      <c r="G22" s="892"/>
      <c r="H22" s="892"/>
      <c r="I22" s="894"/>
      <c r="J22" s="878"/>
      <c r="K22" s="892"/>
      <c r="L22" s="882"/>
    </row>
    <row r="23" spans="1:12" x14ac:dyDescent="0.25">
      <c r="A23" s="883">
        <v>1</v>
      </c>
      <c r="B23" s="886" t="s">
        <v>1207</v>
      </c>
      <c r="C23" s="878"/>
      <c r="D23" s="892">
        <v>1.4E-2</v>
      </c>
      <c r="E23" s="893"/>
      <c r="F23" s="892">
        <v>1.4E-2</v>
      </c>
      <c r="G23" s="892">
        <f>D23-F23</f>
        <v>0</v>
      </c>
      <c r="H23" s="892"/>
      <c r="I23" s="878"/>
      <c r="J23" s="878"/>
      <c r="K23" s="892"/>
      <c r="L23" s="882"/>
    </row>
    <row r="24" spans="1:12" x14ac:dyDescent="0.25">
      <c r="A24" s="876"/>
      <c r="B24" s="884" t="s">
        <v>1208</v>
      </c>
      <c r="C24" s="878"/>
      <c r="D24" s="892"/>
      <c r="E24" s="893"/>
      <c r="F24" s="895"/>
      <c r="G24" s="892"/>
      <c r="H24" s="892"/>
      <c r="I24" s="894"/>
      <c r="J24" s="878"/>
      <c r="K24" s="892"/>
      <c r="L24" s="882"/>
    </row>
    <row r="25" spans="1:12" x14ac:dyDescent="0.25">
      <c r="A25" s="876">
        <v>1</v>
      </c>
      <c r="B25" s="877" t="s">
        <v>1209</v>
      </c>
      <c r="C25" s="878"/>
      <c r="D25" s="892">
        <v>0.53690000000000004</v>
      </c>
      <c r="E25" s="893"/>
      <c r="F25" s="892">
        <v>0.53690000000000004</v>
      </c>
      <c r="G25" s="892">
        <f>D25-F25</f>
        <v>0</v>
      </c>
      <c r="H25" s="892"/>
      <c r="I25" s="894"/>
      <c r="J25" s="878"/>
      <c r="K25" s="892"/>
      <c r="L25" s="882"/>
    </row>
    <row r="26" spans="1:12" x14ac:dyDescent="0.25">
      <c r="A26" s="876">
        <v>2</v>
      </c>
      <c r="B26" s="877" t="s">
        <v>1210</v>
      </c>
      <c r="C26" s="878"/>
      <c r="D26" s="892">
        <v>5.3100000000000001E-2</v>
      </c>
      <c r="E26" s="893"/>
      <c r="F26" s="892">
        <v>5.3100000000000001E-2</v>
      </c>
      <c r="G26" s="892">
        <f>D26-F26</f>
        <v>0</v>
      </c>
      <c r="H26" s="892"/>
      <c r="I26" s="894"/>
      <c r="J26" s="878"/>
      <c r="K26" s="892"/>
      <c r="L26" s="882"/>
    </row>
    <row r="27" spans="1:12" x14ac:dyDescent="0.25">
      <c r="A27" s="876">
        <v>3</v>
      </c>
      <c r="B27" s="877" t="s">
        <v>1211</v>
      </c>
      <c r="C27" s="878"/>
      <c r="D27" s="892">
        <v>0.58916999999999997</v>
      </c>
      <c r="E27" s="893"/>
      <c r="F27" s="892">
        <v>0.58916999999999997</v>
      </c>
      <c r="G27" s="892">
        <f>D27-F27</f>
        <v>0</v>
      </c>
      <c r="H27" s="892"/>
      <c r="I27" s="894"/>
      <c r="J27" s="878"/>
      <c r="K27" s="892"/>
      <c r="L27" s="882"/>
    </row>
    <row r="28" spans="1:12" x14ac:dyDescent="0.25">
      <c r="A28" s="876">
        <v>4</v>
      </c>
      <c r="B28" s="877" t="s">
        <v>1212</v>
      </c>
      <c r="C28" s="878"/>
      <c r="D28" s="892">
        <v>8.6809999999999998E-2</v>
      </c>
      <c r="E28" s="893"/>
      <c r="F28" s="892">
        <v>8.6809999999999998E-2</v>
      </c>
      <c r="G28" s="892">
        <f>D28-F28</f>
        <v>0</v>
      </c>
      <c r="H28" s="892"/>
      <c r="I28" s="894"/>
      <c r="J28" s="878"/>
      <c r="K28" s="892"/>
      <c r="L28" s="882"/>
    </row>
    <row r="29" spans="1:12" ht="21" customHeight="1" x14ac:dyDescent="0.25">
      <c r="A29" s="876"/>
      <c r="B29" s="885" t="s">
        <v>1196</v>
      </c>
      <c r="C29" s="878"/>
      <c r="D29" s="706"/>
      <c r="E29" s="706"/>
      <c r="F29" s="761"/>
      <c r="G29" s="892"/>
      <c r="H29" s="892"/>
      <c r="I29" s="878"/>
      <c r="J29" s="878"/>
      <c r="K29" s="892"/>
      <c r="L29" s="882"/>
    </row>
    <row r="30" spans="1:12" x14ac:dyDescent="0.25">
      <c r="A30" s="883">
        <v>1</v>
      </c>
      <c r="B30" s="877" t="s">
        <v>1197</v>
      </c>
      <c r="C30" s="892">
        <v>37.515070000000001</v>
      </c>
      <c r="D30" s="895">
        <v>35.68468</v>
      </c>
      <c r="E30" s="893"/>
      <c r="F30" s="895">
        <v>35.68468</v>
      </c>
      <c r="G30" s="892">
        <f>D30-F30</f>
        <v>0</v>
      </c>
      <c r="H30" s="895">
        <f>D30-F30</f>
        <v>0</v>
      </c>
      <c r="I30" s="895"/>
      <c r="J30" s="895"/>
      <c r="K30" s="895"/>
      <c r="L30" s="882"/>
    </row>
    <row r="31" spans="1:12" x14ac:dyDescent="0.25">
      <c r="A31" s="883">
        <v>2</v>
      </c>
      <c r="B31" s="877" t="s">
        <v>1213</v>
      </c>
      <c r="C31" s="892">
        <v>12.606200000000001</v>
      </c>
      <c r="D31" s="896">
        <v>15.72409</v>
      </c>
      <c r="E31" s="893"/>
      <c r="F31" s="896">
        <v>15.72409</v>
      </c>
      <c r="G31" s="892">
        <f>D31-F31</f>
        <v>0</v>
      </c>
      <c r="H31" s="895">
        <f>D31-F31</f>
        <v>0</v>
      </c>
      <c r="I31" s="895"/>
      <c r="J31" s="895"/>
      <c r="K31" s="895"/>
      <c r="L31" s="882"/>
    </row>
    <row r="32" spans="1:12" x14ac:dyDescent="0.25">
      <c r="A32" s="883"/>
      <c r="B32" s="886"/>
      <c r="C32" s="878"/>
      <c r="D32" s="896"/>
      <c r="E32" s="893"/>
      <c r="F32" s="897"/>
      <c r="G32" s="892"/>
      <c r="H32" s="895"/>
      <c r="I32" s="895"/>
      <c r="J32" s="895"/>
      <c r="K32" s="895"/>
      <c r="L32" s="882"/>
    </row>
    <row r="33" spans="1:12" ht="16.5" thickBot="1" x14ac:dyDescent="0.3">
      <c r="A33" s="887"/>
      <c r="B33" s="888" t="s">
        <v>1157</v>
      </c>
      <c r="C33" s="898">
        <f>SUM(C30:C32)</f>
        <v>50.121270000000003</v>
      </c>
      <c r="D33" s="889">
        <f>SUM(D14:D32)</f>
        <v>69.875010000000003</v>
      </c>
      <c r="E33" s="890"/>
      <c r="F33" s="889">
        <f t="shared" ref="F33:K33" si="1">SUM(F14:F32)</f>
        <v>69.875010000000003</v>
      </c>
      <c r="G33" s="889">
        <f t="shared" si="1"/>
        <v>0</v>
      </c>
      <c r="H33" s="889">
        <f t="shared" si="1"/>
        <v>0</v>
      </c>
      <c r="I33" s="889">
        <f t="shared" si="1"/>
        <v>0</v>
      </c>
      <c r="J33" s="889">
        <f t="shared" si="1"/>
        <v>0</v>
      </c>
      <c r="K33" s="889">
        <f t="shared" si="1"/>
        <v>0</v>
      </c>
      <c r="L33" s="891"/>
    </row>
    <row r="35" spans="1:12" ht="16.5" thickBot="1" x14ac:dyDescent="0.3">
      <c r="B35" s="870" t="s">
        <v>1214</v>
      </c>
      <c r="C35" s="869"/>
      <c r="H35" s="869"/>
      <c r="K35" s="670" t="s">
        <v>1193</v>
      </c>
    </row>
    <row r="36" spans="1:12" s="1282" customFormat="1" ht="15" x14ac:dyDescent="0.3">
      <c r="A36" s="1828" t="s">
        <v>74</v>
      </c>
      <c r="B36" s="1831" t="s">
        <v>319</v>
      </c>
      <c r="C36" s="1831" t="s">
        <v>181</v>
      </c>
      <c r="D36" s="1831"/>
      <c r="E36" s="1831"/>
      <c r="F36" s="1831"/>
      <c r="G36" s="1831"/>
      <c r="H36" s="1834" t="s">
        <v>488</v>
      </c>
      <c r="I36" s="1834"/>
      <c r="J36" s="1834"/>
      <c r="K36" s="1834"/>
      <c r="L36" s="1835" t="s">
        <v>1194</v>
      </c>
    </row>
    <row r="37" spans="1:12" s="1282" customFormat="1" ht="15" x14ac:dyDescent="0.3">
      <c r="A37" s="1829"/>
      <c r="B37" s="1832"/>
      <c r="C37" s="1832" t="s">
        <v>1</v>
      </c>
      <c r="D37" s="1832" t="s">
        <v>14</v>
      </c>
      <c r="E37" s="1832" t="s">
        <v>2</v>
      </c>
      <c r="F37" s="1832" t="s">
        <v>3</v>
      </c>
      <c r="G37" s="1832" t="s">
        <v>4</v>
      </c>
      <c r="H37" s="1838" t="s">
        <v>16</v>
      </c>
      <c r="I37" s="1832" t="s">
        <v>9</v>
      </c>
      <c r="J37" s="1832" t="s">
        <v>10</v>
      </c>
      <c r="K37" s="1832" t="s">
        <v>11</v>
      </c>
      <c r="L37" s="1836"/>
    </row>
    <row r="38" spans="1:12" s="1282" customFormat="1" thickBot="1" x14ac:dyDescent="0.35">
      <c r="A38" s="1830"/>
      <c r="B38" s="1833"/>
      <c r="C38" s="1833"/>
      <c r="D38" s="1833"/>
      <c r="E38" s="1833"/>
      <c r="F38" s="1833"/>
      <c r="G38" s="1833"/>
      <c r="H38" s="1839"/>
      <c r="I38" s="1833"/>
      <c r="J38" s="1833"/>
      <c r="K38" s="1833"/>
      <c r="L38" s="1837"/>
    </row>
    <row r="39" spans="1:12" s="1282" customFormat="1" thickBot="1" x14ac:dyDescent="0.35">
      <c r="A39" s="1283">
        <v>1</v>
      </c>
      <c r="B39" s="1283">
        <v>2</v>
      </c>
      <c r="C39" s="1283">
        <v>3</v>
      </c>
      <c r="D39" s="1283">
        <v>4</v>
      </c>
      <c r="E39" s="1283">
        <v>5</v>
      </c>
      <c r="F39" s="1283">
        <v>6</v>
      </c>
      <c r="G39" s="1283">
        <v>7</v>
      </c>
      <c r="H39" s="1283">
        <v>9</v>
      </c>
      <c r="I39" s="1283">
        <v>10</v>
      </c>
      <c r="J39" s="1283">
        <v>11</v>
      </c>
      <c r="K39" s="1283">
        <v>12</v>
      </c>
      <c r="L39" s="1283">
        <v>13</v>
      </c>
    </row>
    <row r="40" spans="1:12" x14ac:dyDescent="0.25">
      <c r="A40" s="871"/>
      <c r="B40" s="872" t="s">
        <v>1195</v>
      </c>
      <c r="C40" s="873"/>
      <c r="D40" s="873"/>
      <c r="E40" s="873"/>
      <c r="F40" s="873"/>
      <c r="G40" s="873"/>
      <c r="H40" s="873"/>
      <c r="I40" s="873"/>
      <c r="J40" s="874"/>
      <c r="K40" s="873"/>
      <c r="L40" s="875"/>
    </row>
    <row r="41" spans="1:12" x14ac:dyDescent="0.25">
      <c r="A41" s="876">
        <v>1</v>
      </c>
      <c r="B41" s="1284" t="s">
        <v>1215</v>
      </c>
      <c r="C41" s="878"/>
      <c r="D41" s="879">
        <v>0.435</v>
      </c>
      <c r="E41" s="880"/>
      <c r="F41" s="879">
        <v>0.435</v>
      </c>
      <c r="G41" s="879">
        <f t="shared" ref="G41:G42" si="2">D41-F41</f>
        <v>0</v>
      </c>
      <c r="H41" s="892"/>
      <c r="I41" s="894"/>
      <c r="J41" s="878"/>
      <c r="K41" s="892"/>
      <c r="L41" s="882"/>
    </row>
    <row r="42" spans="1:12" ht="30" x14ac:dyDescent="0.25">
      <c r="A42" s="876">
        <v>2</v>
      </c>
      <c r="B42" s="900" t="s">
        <v>1216</v>
      </c>
      <c r="C42" s="878"/>
      <c r="D42" s="879">
        <v>7.7600000000000002E-2</v>
      </c>
      <c r="E42" s="880"/>
      <c r="F42" s="879">
        <v>7.7600000000000002E-2</v>
      </c>
      <c r="G42" s="879">
        <f t="shared" si="2"/>
        <v>0</v>
      </c>
      <c r="H42" s="892"/>
      <c r="I42" s="894"/>
      <c r="J42" s="878"/>
      <c r="K42" s="892"/>
      <c r="L42" s="882"/>
    </row>
    <row r="43" spans="1:12" ht="31.5" x14ac:dyDescent="0.25">
      <c r="A43" s="883"/>
      <c r="B43" s="884" t="s">
        <v>1205</v>
      </c>
      <c r="C43" s="878"/>
      <c r="D43" s="879"/>
      <c r="E43" s="880"/>
      <c r="F43" s="881"/>
      <c r="G43" s="879"/>
      <c r="H43" s="892"/>
      <c r="I43" s="878"/>
      <c r="J43" s="878"/>
      <c r="K43" s="892"/>
      <c r="L43" s="882"/>
    </row>
    <row r="44" spans="1:12" x14ac:dyDescent="0.25">
      <c r="A44" s="883">
        <v>1</v>
      </c>
      <c r="B44" s="1284" t="s">
        <v>1217</v>
      </c>
      <c r="C44" s="878"/>
      <c r="D44" s="879">
        <v>1.0491999999999999</v>
      </c>
      <c r="E44" s="880"/>
      <c r="F44" s="879">
        <v>1.0491999999999999</v>
      </c>
      <c r="G44" s="879">
        <f>D44-F44</f>
        <v>0</v>
      </c>
      <c r="H44" s="892"/>
      <c r="I44" s="878"/>
      <c r="J44" s="878"/>
      <c r="K44" s="892"/>
      <c r="L44" s="882"/>
    </row>
    <row r="45" spans="1:12" x14ac:dyDescent="0.25">
      <c r="A45" s="876"/>
      <c r="B45" s="1285" t="s">
        <v>1113</v>
      </c>
      <c r="C45" s="878"/>
      <c r="D45" s="879"/>
      <c r="E45" s="880"/>
      <c r="F45" s="881"/>
      <c r="G45" s="879"/>
      <c r="H45" s="892"/>
      <c r="I45" s="894"/>
      <c r="J45" s="878"/>
      <c r="K45" s="892"/>
      <c r="L45" s="882"/>
    </row>
    <row r="46" spans="1:12" x14ac:dyDescent="0.25">
      <c r="A46" s="883">
        <v>1</v>
      </c>
      <c r="B46" s="1284" t="s">
        <v>1218</v>
      </c>
      <c r="C46" s="878"/>
      <c r="D46" s="879">
        <v>0.70879999999999999</v>
      </c>
      <c r="E46" s="880"/>
      <c r="F46" s="879">
        <v>0.70879999999999999</v>
      </c>
      <c r="G46" s="879">
        <f>D46-F46</f>
        <v>0</v>
      </c>
      <c r="H46" s="892"/>
      <c r="I46" s="878"/>
      <c r="J46" s="878"/>
      <c r="K46" s="892"/>
      <c r="L46" s="882"/>
    </row>
    <row r="47" spans="1:12" x14ac:dyDescent="0.25">
      <c r="A47" s="883">
        <v>2</v>
      </c>
      <c r="B47" s="1284" t="s">
        <v>1219</v>
      </c>
      <c r="C47" s="878"/>
      <c r="D47" s="879">
        <v>0.1062</v>
      </c>
      <c r="E47" s="880"/>
      <c r="F47" s="879">
        <v>0.1062</v>
      </c>
      <c r="G47" s="879">
        <f>D47-F47</f>
        <v>0</v>
      </c>
      <c r="H47" s="892"/>
      <c r="I47" s="878"/>
      <c r="J47" s="878"/>
      <c r="K47" s="892"/>
      <c r="L47" s="882"/>
    </row>
    <row r="48" spans="1:12" x14ac:dyDescent="0.25">
      <c r="A48" s="876"/>
      <c r="B48" s="1285" t="s">
        <v>1208</v>
      </c>
      <c r="C48" s="878"/>
      <c r="D48" s="879"/>
      <c r="E48" s="880"/>
      <c r="F48" s="881"/>
      <c r="G48" s="879"/>
      <c r="H48" s="892"/>
      <c r="I48" s="894"/>
      <c r="J48" s="878"/>
      <c r="K48" s="892"/>
      <c r="L48" s="882"/>
    </row>
    <row r="49" spans="1:12" x14ac:dyDescent="0.25">
      <c r="A49" s="876">
        <v>1</v>
      </c>
      <c r="B49" s="886" t="s">
        <v>1220</v>
      </c>
      <c r="C49" s="878"/>
      <c r="D49" s="879">
        <v>0.82777000000000001</v>
      </c>
      <c r="E49" s="880"/>
      <c r="F49" s="879">
        <v>0.82777000000000001</v>
      </c>
      <c r="G49" s="879">
        <f>D49-F49</f>
        <v>0</v>
      </c>
      <c r="H49" s="892"/>
      <c r="I49" s="894"/>
      <c r="J49" s="878"/>
      <c r="K49" s="892"/>
      <c r="L49" s="882"/>
    </row>
    <row r="50" spans="1:12" x14ac:dyDescent="0.25">
      <c r="A50" s="883"/>
      <c r="B50" s="886"/>
      <c r="C50" s="878"/>
      <c r="D50" s="896"/>
      <c r="E50" s="893"/>
      <c r="F50" s="897"/>
      <c r="G50" s="892"/>
      <c r="H50" s="895">
        <f>D50-F50</f>
        <v>0</v>
      </c>
      <c r="I50" s="895"/>
      <c r="J50" s="895"/>
      <c r="K50" s="895"/>
      <c r="L50" s="882"/>
    </row>
    <row r="51" spans="1:12" ht="16.5" thickBot="1" x14ac:dyDescent="0.3">
      <c r="A51" s="887"/>
      <c r="B51" s="888" t="s">
        <v>1157</v>
      </c>
      <c r="C51" s="898">
        <f>SUM(C50:C50)</f>
        <v>0</v>
      </c>
      <c r="D51" s="889">
        <f>SUM(D41:D50)</f>
        <v>3.2045699999999999</v>
      </c>
      <c r="E51" s="890"/>
      <c r="F51" s="889">
        <f t="shared" ref="F51:K51" si="3">SUM(F41:F50)</f>
        <v>3.2045699999999999</v>
      </c>
      <c r="G51" s="889">
        <f t="shared" si="3"/>
        <v>0</v>
      </c>
      <c r="H51" s="889">
        <f t="shared" si="3"/>
        <v>0</v>
      </c>
      <c r="I51" s="889">
        <f t="shared" si="3"/>
        <v>0</v>
      </c>
      <c r="J51" s="889">
        <f t="shared" si="3"/>
        <v>0</v>
      </c>
      <c r="K51" s="889">
        <f t="shared" si="3"/>
        <v>0</v>
      </c>
      <c r="L51" s="891"/>
    </row>
    <row r="53" spans="1:12" ht="16.5" thickBot="1" x14ac:dyDescent="0.3">
      <c r="B53" s="870" t="s">
        <v>1221</v>
      </c>
      <c r="C53" s="869"/>
      <c r="H53" s="869"/>
      <c r="K53" s="670" t="s">
        <v>1193</v>
      </c>
    </row>
    <row r="54" spans="1:12" s="1282" customFormat="1" ht="15" x14ac:dyDescent="0.3">
      <c r="A54" s="1828" t="s">
        <v>74</v>
      </c>
      <c r="B54" s="1831" t="s">
        <v>319</v>
      </c>
      <c r="C54" s="1831" t="s">
        <v>181</v>
      </c>
      <c r="D54" s="1831"/>
      <c r="E54" s="1831"/>
      <c r="F54" s="1831"/>
      <c r="G54" s="1831"/>
      <c r="H54" s="1834" t="s">
        <v>488</v>
      </c>
      <c r="I54" s="1834"/>
      <c r="J54" s="1834"/>
      <c r="K54" s="1834"/>
      <c r="L54" s="1835" t="s">
        <v>1194</v>
      </c>
    </row>
    <row r="55" spans="1:12" s="1282" customFormat="1" ht="15" x14ac:dyDescent="0.3">
      <c r="A55" s="1829"/>
      <c r="B55" s="1832"/>
      <c r="C55" s="1832" t="s">
        <v>1</v>
      </c>
      <c r="D55" s="1832" t="s">
        <v>14</v>
      </c>
      <c r="E55" s="1832" t="s">
        <v>2</v>
      </c>
      <c r="F55" s="1832" t="s">
        <v>3</v>
      </c>
      <c r="G55" s="1832" t="s">
        <v>4</v>
      </c>
      <c r="H55" s="1838" t="s">
        <v>16</v>
      </c>
      <c r="I55" s="1832" t="s">
        <v>9</v>
      </c>
      <c r="J55" s="1832" t="s">
        <v>10</v>
      </c>
      <c r="K55" s="1832" t="s">
        <v>11</v>
      </c>
      <c r="L55" s="1836"/>
    </row>
    <row r="56" spans="1:12" s="1282" customFormat="1" thickBot="1" x14ac:dyDescent="0.35">
      <c r="A56" s="1830"/>
      <c r="B56" s="1833"/>
      <c r="C56" s="1833"/>
      <c r="D56" s="1833"/>
      <c r="E56" s="1833"/>
      <c r="F56" s="1833"/>
      <c r="G56" s="1833"/>
      <c r="H56" s="1839"/>
      <c r="I56" s="1833"/>
      <c r="J56" s="1833"/>
      <c r="K56" s="1833"/>
      <c r="L56" s="1837"/>
    </row>
    <row r="57" spans="1:12" s="1282" customFormat="1" thickBot="1" x14ac:dyDescent="0.35">
      <c r="A57" s="1283">
        <v>1</v>
      </c>
      <c r="B57" s="1283">
        <v>2</v>
      </c>
      <c r="C57" s="1283">
        <v>3</v>
      </c>
      <c r="D57" s="1283">
        <v>4</v>
      </c>
      <c r="E57" s="1283">
        <v>5</v>
      </c>
      <c r="F57" s="1283">
        <v>6</v>
      </c>
      <c r="G57" s="1283">
        <v>7</v>
      </c>
      <c r="H57" s="1283">
        <v>9</v>
      </c>
      <c r="I57" s="1283">
        <v>10</v>
      </c>
      <c r="J57" s="1283">
        <v>11</v>
      </c>
      <c r="K57" s="1283">
        <v>12</v>
      </c>
      <c r="L57" s="1283">
        <v>13</v>
      </c>
    </row>
    <row r="58" spans="1:12" x14ac:dyDescent="0.25">
      <c r="A58" s="871"/>
      <c r="B58" s="872" t="s">
        <v>1195</v>
      </c>
      <c r="C58" s="873"/>
      <c r="D58" s="873"/>
      <c r="E58" s="873"/>
      <c r="F58" s="873"/>
      <c r="G58" s="873"/>
      <c r="H58" s="873"/>
      <c r="I58" s="873"/>
      <c r="J58" s="874"/>
      <c r="K58" s="873"/>
      <c r="L58" s="875"/>
    </row>
    <row r="59" spans="1:12" x14ac:dyDescent="0.25">
      <c r="A59" s="876">
        <v>1</v>
      </c>
      <c r="B59" s="900" t="s">
        <v>1485</v>
      </c>
      <c r="C59" s="878"/>
      <c r="D59" s="1277">
        <v>1.86</v>
      </c>
      <c r="E59" s="1278"/>
      <c r="F59" s="1277">
        <f t="shared" ref="F59:F65" si="4">D59</f>
        <v>1.86</v>
      </c>
      <c r="G59" s="879">
        <f t="shared" ref="G59:G65" si="5">D59-F59</f>
        <v>0</v>
      </c>
      <c r="H59" s="892"/>
      <c r="I59" s="894"/>
      <c r="J59" s="878"/>
      <c r="K59" s="892"/>
      <c r="L59" s="882"/>
    </row>
    <row r="60" spans="1:12" x14ac:dyDescent="0.25">
      <c r="A60" s="876">
        <v>2</v>
      </c>
      <c r="B60" s="900" t="s">
        <v>1480</v>
      </c>
      <c r="C60" s="878"/>
      <c r="D60" s="1277">
        <v>1.54</v>
      </c>
      <c r="E60" s="1278"/>
      <c r="F60" s="1277">
        <f t="shared" si="4"/>
        <v>1.54</v>
      </c>
      <c r="G60" s="879">
        <f t="shared" si="5"/>
        <v>0</v>
      </c>
      <c r="H60" s="892"/>
      <c r="I60" s="894"/>
      <c r="J60" s="878"/>
      <c r="K60" s="892"/>
      <c r="L60" s="882"/>
    </row>
    <row r="61" spans="1:12" x14ac:dyDescent="0.25">
      <c r="A61" s="876">
        <v>3</v>
      </c>
      <c r="B61" s="900" t="s">
        <v>1481</v>
      </c>
      <c r="C61" s="878"/>
      <c r="D61" s="1277">
        <v>1.25</v>
      </c>
      <c r="E61" s="1278"/>
      <c r="F61" s="1277">
        <f t="shared" si="4"/>
        <v>1.25</v>
      </c>
      <c r="G61" s="879">
        <f t="shared" si="5"/>
        <v>0</v>
      </c>
      <c r="H61" s="892"/>
      <c r="I61" s="894"/>
      <c r="J61" s="878"/>
      <c r="K61" s="892"/>
      <c r="L61" s="882"/>
    </row>
    <row r="62" spans="1:12" x14ac:dyDescent="0.25">
      <c r="A62" s="883">
        <v>4</v>
      </c>
      <c r="B62" s="877" t="s">
        <v>1482</v>
      </c>
      <c r="C62" s="878"/>
      <c r="D62" s="1277">
        <v>0.86</v>
      </c>
      <c r="E62" s="1278"/>
      <c r="F62" s="1277">
        <f t="shared" si="4"/>
        <v>0.86</v>
      </c>
      <c r="G62" s="879">
        <f t="shared" si="5"/>
        <v>0</v>
      </c>
      <c r="H62" s="892"/>
      <c r="I62" s="878"/>
      <c r="J62" s="878"/>
      <c r="K62" s="892"/>
      <c r="L62" s="882"/>
    </row>
    <row r="63" spans="1:12" x14ac:dyDescent="0.25">
      <c r="A63" s="883">
        <v>5</v>
      </c>
      <c r="B63" s="877" t="s">
        <v>1486</v>
      </c>
      <c r="C63" s="878"/>
      <c r="D63" s="1277">
        <v>0.43</v>
      </c>
      <c r="E63" s="1278"/>
      <c r="F63" s="1277">
        <f t="shared" si="4"/>
        <v>0.43</v>
      </c>
      <c r="G63" s="879">
        <f t="shared" si="5"/>
        <v>0</v>
      </c>
      <c r="H63" s="892"/>
      <c r="I63" s="878"/>
      <c r="J63" s="878"/>
      <c r="K63" s="892"/>
      <c r="L63" s="882"/>
    </row>
    <row r="64" spans="1:12" ht="30" x14ac:dyDescent="0.25">
      <c r="A64" s="883">
        <v>6</v>
      </c>
      <c r="B64" s="877" t="s">
        <v>1487</v>
      </c>
      <c r="C64" s="878"/>
      <c r="D64" s="1277">
        <v>0.46</v>
      </c>
      <c r="E64" s="1278"/>
      <c r="F64" s="1277">
        <f t="shared" si="4"/>
        <v>0.46</v>
      </c>
      <c r="G64" s="879">
        <f t="shared" si="5"/>
        <v>0</v>
      </c>
      <c r="H64" s="892"/>
      <c r="I64" s="878"/>
      <c r="J64" s="878"/>
      <c r="K64" s="892"/>
      <c r="L64" s="882"/>
    </row>
    <row r="65" spans="1:12" x14ac:dyDescent="0.25">
      <c r="A65" s="883">
        <v>7</v>
      </c>
      <c r="B65" s="877" t="s">
        <v>1488</v>
      </c>
      <c r="C65" s="878"/>
      <c r="D65" s="1277">
        <v>1.59</v>
      </c>
      <c r="E65" s="1278"/>
      <c r="F65" s="1277">
        <f t="shared" si="4"/>
        <v>1.59</v>
      </c>
      <c r="G65" s="879">
        <f t="shared" si="5"/>
        <v>0</v>
      </c>
      <c r="H65" s="892"/>
      <c r="I65" s="878"/>
      <c r="J65" s="878"/>
      <c r="K65" s="892"/>
      <c r="L65" s="882"/>
    </row>
    <row r="66" spans="1:12" ht="31.5" x14ac:dyDescent="0.25">
      <c r="A66" s="883"/>
      <c r="B66" s="884" t="s">
        <v>1205</v>
      </c>
      <c r="C66" s="878"/>
      <c r="D66" s="1277"/>
      <c r="E66" s="1278"/>
      <c r="F66" s="1279"/>
      <c r="G66" s="879"/>
      <c r="H66" s="892"/>
      <c r="I66" s="878"/>
      <c r="J66" s="878"/>
      <c r="K66" s="892"/>
      <c r="L66" s="882"/>
    </row>
    <row r="67" spans="1:12" x14ac:dyDescent="0.25">
      <c r="A67" s="883">
        <v>1</v>
      </c>
      <c r="B67" s="900" t="s">
        <v>1483</v>
      </c>
      <c r="C67" s="878"/>
      <c r="D67" s="1277">
        <v>0.51</v>
      </c>
      <c r="E67" s="1278"/>
      <c r="F67" s="1277">
        <f>D67</f>
        <v>0.51</v>
      </c>
      <c r="G67" s="879">
        <f>D67-F67</f>
        <v>0</v>
      </c>
      <c r="H67" s="892"/>
      <c r="I67" s="878"/>
      <c r="J67" s="878"/>
      <c r="K67" s="892"/>
      <c r="L67" s="882"/>
    </row>
    <row r="68" spans="1:12" x14ac:dyDescent="0.25">
      <c r="A68" s="876"/>
      <c r="B68" s="884" t="s">
        <v>1113</v>
      </c>
      <c r="C68" s="878"/>
      <c r="D68" s="1277"/>
      <c r="E68" s="1278"/>
      <c r="F68" s="1279"/>
      <c r="G68" s="879"/>
      <c r="H68" s="892"/>
      <c r="I68" s="894"/>
      <c r="J68" s="878"/>
      <c r="K68" s="892"/>
      <c r="L68" s="882"/>
    </row>
    <row r="69" spans="1:12" x14ac:dyDescent="0.25">
      <c r="A69" s="883">
        <v>1</v>
      </c>
      <c r="B69" s="900" t="s">
        <v>1489</v>
      </c>
      <c r="C69" s="878"/>
      <c r="D69" s="1277">
        <v>0.38</v>
      </c>
      <c r="E69" s="1278"/>
      <c r="F69" s="1277">
        <f>D69</f>
        <v>0.38</v>
      </c>
      <c r="G69" s="879">
        <f>D69-F69</f>
        <v>0</v>
      </c>
      <c r="H69" s="892"/>
      <c r="I69" s="878"/>
      <c r="J69" s="878"/>
      <c r="K69" s="892"/>
      <c r="L69" s="882"/>
    </row>
    <row r="70" spans="1:12" x14ac:dyDescent="0.25">
      <c r="A70" s="876"/>
      <c r="B70" s="884" t="s">
        <v>1208</v>
      </c>
      <c r="C70" s="878"/>
      <c r="D70" s="1277"/>
      <c r="E70" s="1278"/>
      <c r="F70" s="1279"/>
      <c r="G70" s="879"/>
      <c r="H70" s="892"/>
      <c r="I70" s="894"/>
      <c r="J70" s="878"/>
      <c r="K70" s="892"/>
      <c r="L70" s="882"/>
    </row>
    <row r="71" spans="1:12" x14ac:dyDescent="0.25">
      <c r="A71" s="876">
        <v>1</v>
      </c>
      <c r="B71" s="877" t="s">
        <v>1484</v>
      </c>
      <c r="C71" s="878"/>
      <c r="D71" s="1277">
        <v>1.42</v>
      </c>
      <c r="E71" s="1278"/>
      <c r="F71" s="1277">
        <f>D71</f>
        <v>1.42</v>
      </c>
      <c r="G71" s="879">
        <f>D71-F71</f>
        <v>0</v>
      </c>
      <c r="H71" s="892"/>
      <c r="I71" s="894"/>
      <c r="J71" s="878"/>
      <c r="K71" s="892"/>
      <c r="L71" s="882"/>
    </row>
    <row r="72" spans="1:12" x14ac:dyDescent="0.25">
      <c r="A72" s="883"/>
      <c r="B72" s="886"/>
      <c r="C72" s="878"/>
      <c r="D72" s="896"/>
      <c r="E72" s="893"/>
      <c r="F72" s="897"/>
      <c r="G72" s="892"/>
      <c r="H72" s="895">
        <f>D72-F72</f>
        <v>0</v>
      </c>
      <c r="I72" s="895"/>
      <c r="J72" s="895"/>
      <c r="K72" s="895"/>
      <c r="L72" s="882"/>
    </row>
    <row r="73" spans="1:12" ht="16.5" thickBot="1" x14ac:dyDescent="0.3">
      <c r="A73" s="887"/>
      <c r="B73" s="888" t="s">
        <v>1157</v>
      </c>
      <c r="C73" s="898">
        <f>SUM(C72:C72)</f>
        <v>0</v>
      </c>
      <c r="D73" s="889">
        <f>SUM(D59:D72)</f>
        <v>10.3</v>
      </c>
      <c r="E73" s="890"/>
      <c r="F73" s="889">
        <f t="shared" ref="F73:K73" si="6">SUM(F59:F72)</f>
        <v>10.3</v>
      </c>
      <c r="G73" s="889">
        <f t="shared" si="6"/>
        <v>0</v>
      </c>
      <c r="H73" s="889">
        <f t="shared" si="6"/>
        <v>0</v>
      </c>
      <c r="I73" s="889">
        <f t="shared" si="6"/>
        <v>0</v>
      </c>
      <c r="J73" s="889">
        <f t="shared" si="6"/>
        <v>0</v>
      </c>
      <c r="K73" s="889">
        <f t="shared" si="6"/>
        <v>0</v>
      </c>
      <c r="L73" s="891"/>
    </row>
    <row r="75" spans="1:12" ht="16.5" thickBot="1" x14ac:dyDescent="0.3">
      <c r="B75" s="870" t="s">
        <v>1222</v>
      </c>
      <c r="C75" s="869"/>
      <c r="H75" s="869"/>
      <c r="K75" s="670" t="s">
        <v>1193</v>
      </c>
    </row>
    <row r="76" spans="1:12" s="1282" customFormat="1" ht="15" x14ac:dyDescent="0.3">
      <c r="A76" s="1828" t="s">
        <v>74</v>
      </c>
      <c r="B76" s="1831" t="s">
        <v>319</v>
      </c>
      <c r="C76" s="1831" t="s">
        <v>181</v>
      </c>
      <c r="D76" s="1831"/>
      <c r="E76" s="1831"/>
      <c r="F76" s="1831"/>
      <c r="G76" s="1831"/>
      <c r="H76" s="1834" t="s">
        <v>488</v>
      </c>
      <c r="I76" s="1834"/>
      <c r="J76" s="1834"/>
      <c r="K76" s="1834"/>
      <c r="L76" s="1835" t="s">
        <v>1194</v>
      </c>
    </row>
    <row r="77" spans="1:12" s="1282" customFormat="1" ht="15" x14ac:dyDescent="0.3">
      <c r="A77" s="1829"/>
      <c r="B77" s="1832"/>
      <c r="C77" s="1832" t="s">
        <v>1</v>
      </c>
      <c r="D77" s="1832" t="s">
        <v>14</v>
      </c>
      <c r="E77" s="1832" t="s">
        <v>2</v>
      </c>
      <c r="F77" s="1832" t="s">
        <v>3</v>
      </c>
      <c r="G77" s="1832" t="s">
        <v>4</v>
      </c>
      <c r="H77" s="1838" t="s">
        <v>16</v>
      </c>
      <c r="I77" s="1832" t="s">
        <v>9</v>
      </c>
      <c r="J77" s="1832" t="s">
        <v>10</v>
      </c>
      <c r="K77" s="1832" t="s">
        <v>11</v>
      </c>
      <c r="L77" s="1836"/>
    </row>
    <row r="78" spans="1:12" s="1282" customFormat="1" thickBot="1" x14ac:dyDescent="0.35">
      <c r="A78" s="1830"/>
      <c r="B78" s="1833"/>
      <c r="C78" s="1833"/>
      <c r="D78" s="1833"/>
      <c r="E78" s="1833"/>
      <c r="F78" s="1833"/>
      <c r="G78" s="1833"/>
      <c r="H78" s="1839"/>
      <c r="I78" s="1833"/>
      <c r="J78" s="1833"/>
      <c r="K78" s="1833"/>
      <c r="L78" s="1837"/>
    </row>
    <row r="79" spans="1:12" s="1282" customFormat="1" thickBot="1" x14ac:dyDescent="0.35">
      <c r="A79" s="1283">
        <v>1</v>
      </c>
      <c r="B79" s="1283">
        <v>2</v>
      </c>
      <c r="C79" s="1283">
        <v>3</v>
      </c>
      <c r="D79" s="1283">
        <v>4</v>
      </c>
      <c r="E79" s="1283">
        <v>5</v>
      </c>
      <c r="F79" s="1283">
        <v>6</v>
      </c>
      <c r="G79" s="1283">
        <v>7</v>
      </c>
      <c r="H79" s="1283">
        <v>9</v>
      </c>
      <c r="I79" s="1283">
        <v>10</v>
      </c>
      <c r="J79" s="1283">
        <v>11</v>
      </c>
      <c r="K79" s="1283">
        <v>12</v>
      </c>
      <c r="L79" s="1283">
        <v>13</v>
      </c>
    </row>
    <row r="80" spans="1:12" x14ac:dyDescent="0.25">
      <c r="A80" s="871"/>
      <c r="B80" s="872" t="s">
        <v>1195</v>
      </c>
      <c r="C80" s="873"/>
      <c r="D80" s="873"/>
      <c r="E80" s="873"/>
      <c r="F80" s="873"/>
      <c r="G80" s="873"/>
      <c r="H80" s="873"/>
      <c r="I80" s="873"/>
      <c r="J80" s="874"/>
      <c r="K80" s="873"/>
      <c r="L80" s="875"/>
    </row>
    <row r="81" spans="1:12" x14ac:dyDescent="0.25">
      <c r="A81" s="876">
        <v>1</v>
      </c>
      <c r="B81" s="1284" t="s">
        <v>1223</v>
      </c>
      <c r="C81" s="878"/>
      <c r="D81" s="1277"/>
      <c r="E81" s="973"/>
      <c r="F81" s="1277"/>
      <c r="G81" s="879"/>
      <c r="H81" s="892"/>
      <c r="I81" s="894"/>
      <c r="J81" s="878"/>
      <c r="K81" s="892"/>
      <c r="L81" s="882"/>
    </row>
    <row r="82" spans="1:12" x14ac:dyDescent="0.25">
      <c r="A82" s="876">
        <v>2</v>
      </c>
      <c r="B82" s="1284" t="s">
        <v>1224</v>
      </c>
      <c r="C82" s="878"/>
      <c r="D82" s="1277">
        <v>10</v>
      </c>
      <c r="E82" s="973"/>
      <c r="F82" s="1277">
        <v>0</v>
      </c>
      <c r="G82" s="879">
        <f t="shared" ref="G82:G93" si="7">D82-F82</f>
        <v>10</v>
      </c>
      <c r="H82" s="892"/>
      <c r="I82" s="894"/>
      <c r="J82" s="878"/>
      <c r="K82" s="892"/>
      <c r="L82" s="882"/>
    </row>
    <row r="83" spans="1:12" x14ac:dyDescent="0.25">
      <c r="A83" s="876">
        <v>3</v>
      </c>
      <c r="B83" s="1284" t="s">
        <v>1225</v>
      </c>
      <c r="C83" s="878"/>
      <c r="D83" s="1277">
        <v>5</v>
      </c>
      <c r="E83" s="973"/>
      <c r="F83" s="1277">
        <v>0</v>
      </c>
      <c r="G83" s="879">
        <f t="shared" si="7"/>
        <v>5</v>
      </c>
      <c r="H83" s="892"/>
      <c r="I83" s="894"/>
      <c r="J83" s="878"/>
      <c r="K83" s="892"/>
      <c r="L83" s="882"/>
    </row>
    <row r="84" spans="1:12" ht="45" x14ac:dyDescent="0.25">
      <c r="A84" s="876">
        <v>4</v>
      </c>
      <c r="B84" s="900" t="s">
        <v>1226</v>
      </c>
      <c r="C84" s="878"/>
      <c r="D84" s="1277">
        <v>2.5</v>
      </c>
      <c r="E84" s="973"/>
      <c r="F84" s="1277">
        <v>0</v>
      </c>
      <c r="G84" s="879">
        <f t="shared" si="7"/>
        <v>2.5</v>
      </c>
      <c r="H84" s="892"/>
      <c r="I84" s="894"/>
      <c r="J84" s="878"/>
      <c r="K84" s="892"/>
      <c r="L84" s="882"/>
    </row>
    <row r="85" spans="1:12" x14ac:dyDescent="0.25">
      <c r="A85" s="876">
        <v>5</v>
      </c>
      <c r="B85" s="1284" t="s">
        <v>1227</v>
      </c>
      <c r="C85" s="878"/>
      <c r="D85" s="1277"/>
      <c r="E85" s="973"/>
      <c r="F85" s="1277">
        <v>0</v>
      </c>
      <c r="G85" s="879">
        <f t="shared" si="7"/>
        <v>0</v>
      </c>
      <c r="H85" s="892"/>
      <c r="I85" s="894"/>
      <c r="J85" s="878"/>
      <c r="K85" s="892"/>
      <c r="L85" s="882"/>
    </row>
    <row r="86" spans="1:12" x14ac:dyDescent="0.25">
      <c r="A86" s="876">
        <v>6</v>
      </c>
      <c r="B86" s="1284" t="s">
        <v>1228</v>
      </c>
      <c r="C86" s="878"/>
      <c r="D86" s="1277">
        <v>5</v>
      </c>
      <c r="E86" s="973"/>
      <c r="F86" s="1277">
        <v>0</v>
      </c>
      <c r="G86" s="879">
        <f t="shared" si="7"/>
        <v>5</v>
      </c>
      <c r="H86" s="892"/>
      <c r="I86" s="894"/>
      <c r="J86" s="878"/>
      <c r="K86" s="892"/>
      <c r="L86" s="882"/>
    </row>
    <row r="87" spans="1:12" x14ac:dyDescent="0.25">
      <c r="A87" s="876">
        <v>7</v>
      </c>
      <c r="B87" s="1284" t="s">
        <v>1229</v>
      </c>
      <c r="C87" s="878"/>
      <c r="D87" s="1277"/>
      <c r="E87" s="973"/>
      <c r="F87" s="1277">
        <v>0</v>
      </c>
      <c r="G87" s="879">
        <f t="shared" si="7"/>
        <v>0</v>
      </c>
      <c r="H87" s="892"/>
      <c r="I87" s="894"/>
      <c r="J87" s="878"/>
      <c r="K87" s="892"/>
      <c r="L87" s="882"/>
    </row>
    <row r="88" spans="1:12" x14ac:dyDescent="0.25">
      <c r="A88" s="876">
        <v>8</v>
      </c>
      <c r="B88" s="1284" t="s">
        <v>1230</v>
      </c>
      <c r="C88" s="878"/>
      <c r="D88" s="1277">
        <v>5</v>
      </c>
      <c r="E88" s="973"/>
      <c r="F88" s="1277">
        <v>0</v>
      </c>
      <c r="G88" s="879">
        <f t="shared" si="7"/>
        <v>5</v>
      </c>
      <c r="H88" s="892"/>
      <c r="I88" s="894"/>
      <c r="J88" s="878"/>
      <c r="K88" s="892"/>
      <c r="L88" s="882"/>
    </row>
    <row r="89" spans="1:12" x14ac:dyDescent="0.25">
      <c r="A89" s="876">
        <v>9</v>
      </c>
      <c r="B89" s="1284" t="s">
        <v>1231</v>
      </c>
      <c r="C89" s="878"/>
      <c r="D89" s="1277">
        <v>2</v>
      </c>
      <c r="E89" s="973"/>
      <c r="F89" s="1277">
        <v>0</v>
      </c>
      <c r="G89" s="879">
        <f t="shared" si="7"/>
        <v>2</v>
      </c>
      <c r="H89" s="892"/>
      <c r="I89" s="894"/>
      <c r="J89" s="878"/>
      <c r="K89" s="892"/>
      <c r="L89" s="882"/>
    </row>
    <row r="90" spans="1:12" x14ac:dyDescent="0.25">
      <c r="A90" s="876">
        <v>10</v>
      </c>
      <c r="B90" s="1284" t="s">
        <v>1232</v>
      </c>
      <c r="C90" s="878"/>
      <c r="D90" s="1277">
        <v>5</v>
      </c>
      <c r="E90" s="973"/>
      <c r="F90" s="1277">
        <v>0</v>
      </c>
      <c r="G90" s="879">
        <f t="shared" si="7"/>
        <v>5</v>
      </c>
      <c r="H90" s="892"/>
      <c r="I90" s="894"/>
      <c r="J90" s="878"/>
      <c r="K90" s="892"/>
      <c r="L90" s="882"/>
    </row>
    <row r="91" spans="1:12" x14ac:dyDescent="0.25">
      <c r="A91" s="876">
        <v>11</v>
      </c>
      <c r="B91" s="1284" t="s">
        <v>1233</v>
      </c>
      <c r="C91" s="878"/>
      <c r="D91" s="1277">
        <v>10</v>
      </c>
      <c r="E91" s="973"/>
      <c r="F91" s="1277">
        <v>0</v>
      </c>
      <c r="G91" s="879">
        <f t="shared" si="7"/>
        <v>10</v>
      </c>
      <c r="H91" s="892"/>
      <c r="I91" s="894"/>
      <c r="J91" s="878"/>
      <c r="K91" s="892"/>
      <c r="L91" s="882"/>
    </row>
    <row r="92" spans="1:12" x14ac:dyDescent="0.25">
      <c r="A92" s="876">
        <v>12</v>
      </c>
      <c r="B92" s="1284" t="s">
        <v>1234</v>
      </c>
      <c r="C92" s="878"/>
      <c r="D92" s="1277"/>
      <c r="E92" s="973"/>
      <c r="F92" s="1277">
        <v>0</v>
      </c>
      <c r="G92" s="879">
        <f t="shared" si="7"/>
        <v>0</v>
      </c>
      <c r="H92" s="892"/>
      <c r="I92" s="894"/>
      <c r="J92" s="878"/>
      <c r="K92" s="892"/>
      <c r="L92" s="882"/>
    </row>
    <row r="93" spans="1:12" ht="45" x14ac:dyDescent="0.25">
      <c r="A93" s="876">
        <v>13</v>
      </c>
      <c r="B93" s="900" t="s">
        <v>1235</v>
      </c>
      <c r="C93" s="878"/>
      <c r="D93" s="1277">
        <v>4.6500000000000004</v>
      </c>
      <c r="E93" s="973"/>
      <c r="F93" s="1277">
        <v>0</v>
      </c>
      <c r="G93" s="879">
        <f t="shared" si="7"/>
        <v>4.6500000000000004</v>
      </c>
      <c r="H93" s="892"/>
      <c r="I93" s="894"/>
      <c r="J93" s="878"/>
      <c r="K93" s="892"/>
      <c r="L93" s="882"/>
    </row>
    <row r="94" spans="1:12" x14ac:dyDescent="0.25">
      <c r="A94" s="883"/>
      <c r="B94" s="884" t="s">
        <v>1111</v>
      </c>
      <c r="C94" s="878"/>
      <c r="D94" s="904"/>
      <c r="E94" s="903"/>
      <c r="F94" s="905"/>
      <c r="G94" s="892"/>
      <c r="H94" s="892"/>
      <c r="I94" s="878"/>
      <c r="J94" s="878"/>
      <c r="K94" s="892"/>
      <c r="L94" s="882"/>
    </row>
    <row r="95" spans="1:12" x14ac:dyDescent="0.25">
      <c r="A95" s="883">
        <v>1</v>
      </c>
      <c r="B95" s="900" t="s">
        <v>1236</v>
      </c>
      <c r="C95" s="878"/>
      <c r="D95" s="901"/>
      <c r="E95" s="902"/>
      <c r="F95" s="901"/>
      <c r="G95" s="879">
        <f>D95-F95</f>
        <v>0</v>
      </c>
      <c r="H95" s="892"/>
      <c r="I95" s="878"/>
      <c r="J95" s="878"/>
      <c r="K95" s="892"/>
      <c r="L95" s="882"/>
    </row>
    <row r="96" spans="1:12" x14ac:dyDescent="0.25">
      <c r="A96" s="883">
        <v>2</v>
      </c>
      <c r="B96" s="900" t="s">
        <v>1237</v>
      </c>
      <c r="C96" s="878"/>
      <c r="D96" s="1277">
        <v>10</v>
      </c>
      <c r="E96" s="1278"/>
      <c r="F96" s="1277">
        <v>0</v>
      </c>
      <c r="G96" s="1277">
        <f t="shared" ref="G96:G98" si="8">D96-F96</f>
        <v>10</v>
      </c>
      <c r="H96" s="1280"/>
      <c r="I96" s="878"/>
      <c r="J96" s="878"/>
      <c r="K96" s="892"/>
      <c r="L96" s="882"/>
    </row>
    <row r="97" spans="1:12" x14ac:dyDescent="0.25">
      <c r="A97" s="883">
        <v>3</v>
      </c>
      <c r="B97" s="900" t="s">
        <v>1238</v>
      </c>
      <c r="C97" s="878"/>
      <c r="D97" s="1277"/>
      <c r="E97" s="1278"/>
      <c r="F97" s="1277"/>
      <c r="G97" s="1277">
        <f t="shared" si="8"/>
        <v>0</v>
      </c>
      <c r="H97" s="1280"/>
      <c r="I97" s="878"/>
      <c r="J97" s="878"/>
      <c r="K97" s="892"/>
      <c r="L97" s="882"/>
    </row>
    <row r="98" spans="1:12" x14ac:dyDescent="0.25">
      <c r="A98" s="883">
        <v>4</v>
      </c>
      <c r="B98" s="900" t="s">
        <v>1239</v>
      </c>
      <c r="C98" s="878"/>
      <c r="D98" s="1277"/>
      <c r="E98" s="1278"/>
      <c r="F98" s="1277"/>
      <c r="G98" s="1277">
        <f t="shared" si="8"/>
        <v>0</v>
      </c>
      <c r="H98" s="1280"/>
      <c r="I98" s="878"/>
      <c r="J98" s="878"/>
      <c r="K98" s="892"/>
      <c r="L98" s="882"/>
    </row>
    <row r="99" spans="1:12" x14ac:dyDescent="0.25">
      <c r="A99" s="876"/>
      <c r="B99" s="884" t="s">
        <v>1113</v>
      </c>
      <c r="C99" s="878"/>
      <c r="D99" s="1277"/>
      <c r="E99" s="1278"/>
      <c r="F99" s="1279"/>
      <c r="G99" s="1277"/>
      <c r="H99" s="1280"/>
      <c r="I99" s="894"/>
      <c r="J99" s="878"/>
      <c r="K99" s="892"/>
      <c r="L99" s="882"/>
    </row>
    <row r="100" spans="1:12" x14ac:dyDescent="0.25">
      <c r="A100" s="883">
        <v>1</v>
      </c>
      <c r="B100" s="900" t="s">
        <v>1240</v>
      </c>
      <c r="C100" s="878"/>
      <c r="D100" s="1277"/>
      <c r="E100" s="1278"/>
      <c r="F100" s="1277">
        <v>0</v>
      </c>
      <c r="G100" s="1277">
        <f>D100-F100</f>
        <v>0</v>
      </c>
      <c r="H100" s="1280"/>
      <c r="I100" s="878"/>
      <c r="J100" s="878"/>
      <c r="K100" s="892"/>
      <c r="L100" s="882"/>
    </row>
    <row r="101" spans="1:12" x14ac:dyDescent="0.25">
      <c r="A101" s="883">
        <v>2</v>
      </c>
      <c r="B101" s="900" t="s">
        <v>1239</v>
      </c>
      <c r="C101" s="878"/>
      <c r="D101" s="1277"/>
      <c r="E101" s="1278"/>
      <c r="F101" s="1277">
        <v>0</v>
      </c>
      <c r="G101" s="1277">
        <f t="shared" ref="G101:G104" si="9">D101-F101</f>
        <v>0</v>
      </c>
      <c r="H101" s="1280"/>
      <c r="I101" s="878"/>
      <c r="J101" s="878"/>
      <c r="K101" s="892"/>
      <c r="L101" s="882"/>
    </row>
    <row r="102" spans="1:12" x14ac:dyDescent="0.25">
      <c r="A102" s="883">
        <v>3</v>
      </c>
      <c r="B102" s="900" t="s">
        <v>1241</v>
      </c>
      <c r="C102" s="878"/>
      <c r="D102" s="1277"/>
      <c r="E102" s="1278"/>
      <c r="F102" s="1277">
        <v>0</v>
      </c>
      <c r="G102" s="1277">
        <f t="shared" si="9"/>
        <v>0</v>
      </c>
      <c r="H102" s="1280"/>
      <c r="I102" s="878"/>
      <c r="J102" s="878"/>
      <c r="K102" s="892"/>
      <c r="L102" s="882"/>
    </row>
    <row r="103" spans="1:12" x14ac:dyDescent="0.25">
      <c r="A103" s="883">
        <v>4</v>
      </c>
      <c r="B103" s="900" t="s">
        <v>1242</v>
      </c>
      <c r="C103" s="878"/>
      <c r="D103" s="1277"/>
      <c r="E103" s="1278"/>
      <c r="F103" s="1277">
        <v>0</v>
      </c>
      <c r="G103" s="1277">
        <f t="shared" si="9"/>
        <v>0</v>
      </c>
      <c r="H103" s="1280"/>
      <c r="I103" s="878"/>
      <c r="J103" s="878"/>
      <c r="K103" s="892"/>
      <c r="L103" s="882"/>
    </row>
    <row r="104" spans="1:12" x14ac:dyDescent="0.25">
      <c r="A104" s="883">
        <v>5</v>
      </c>
      <c r="B104" s="1284" t="s">
        <v>1243</v>
      </c>
      <c r="C104" s="878"/>
      <c r="D104" s="1277"/>
      <c r="E104" s="1278"/>
      <c r="F104" s="1277">
        <v>0</v>
      </c>
      <c r="G104" s="1277">
        <f t="shared" si="9"/>
        <v>0</v>
      </c>
      <c r="H104" s="1280"/>
      <c r="I104" s="878"/>
      <c r="J104" s="878"/>
      <c r="K104" s="892"/>
      <c r="L104" s="882"/>
    </row>
    <row r="105" spans="1:12" x14ac:dyDescent="0.25">
      <c r="A105" s="876"/>
      <c r="B105" s="884" t="s">
        <v>1208</v>
      </c>
      <c r="C105" s="878"/>
      <c r="D105" s="1277"/>
      <c r="E105" s="1278"/>
      <c r="F105" s="1279"/>
      <c r="G105" s="1277"/>
      <c r="H105" s="1280"/>
      <c r="I105" s="894"/>
      <c r="J105" s="878"/>
      <c r="K105" s="892"/>
      <c r="L105" s="882"/>
    </row>
    <row r="106" spans="1:12" ht="30" x14ac:dyDescent="0.25">
      <c r="A106" s="876">
        <v>1</v>
      </c>
      <c r="B106" s="877" t="s">
        <v>1244</v>
      </c>
      <c r="C106" s="878"/>
      <c r="D106" s="1277"/>
      <c r="E106" s="1278"/>
      <c r="F106" s="1277">
        <v>0</v>
      </c>
      <c r="G106" s="1277">
        <f>D106-F106</f>
        <v>0</v>
      </c>
      <c r="H106" s="1280"/>
      <c r="I106" s="894"/>
      <c r="J106" s="878"/>
      <c r="K106" s="892"/>
      <c r="L106" s="882"/>
    </row>
    <row r="107" spans="1:12" x14ac:dyDescent="0.25">
      <c r="A107" s="876">
        <v>2</v>
      </c>
      <c r="B107" s="877" t="s">
        <v>1245</v>
      </c>
      <c r="C107" s="878"/>
      <c r="D107" s="1277"/>
      <c r="E107" s="1278"/>
      <c r="F107" s="1277">
        <v>0</v>
      </c>
      <c r="G107" s="1277">
        <f t="shared" ref="G107" si="10">D107-F107</f>
        <v>0</v>
      </c>
      <c r="H107" s="1280"/>
      <c r="I107" s="894"/>
      <c r="J107" s="878"/>
      <c r="K107" s="892"/>
      <c r="L107" s="882"/>
    </row>
    <row r="108" spans="1:12" x14ac:dyDescent="0.25">
      <c r="A108" s="883"/>
      <c r="B108" s="886"/>
      <c r="C108" s="878"/>
      <c r="D108" s="896"/>
      <c r="E108" s="893"/>
      <c r="F108" s="897"/>
      <c r="G108" s="892"/>
      <c r="H108" s="895">
        <f>D108-F108</f>
        <v>0</v>
      </c>
      <c r="I108" s="895"/>
      <c r="J108" s="895"/>
      <c r="K108" s="895"/>
      <c r="L108" s="882"/>
    </row>
    <row r="109" spans="1:12" ht="16.5" thickBot="1" x14ac:dyDescent="0.3">
      <c r="A109" s="887"/>
      <c r="B109" s="906" t="s">
        <v>1157</v>
      </c>
      <c r="C109" s="898">
        <f>SUM(C108:C108)</f>
        <v>0</v>
      </c>
      <c r="D109" s="889">
        <f>SUM(D81:D108)</f>
        <v>59.15</v>
      </c>
      <c r="E109" s="890"/>
      <c r="F109" s="889">
        <f t="shared" ref="F109:K109" si="11">SUM(F81:F108)</f>
        <v>0</v>
      </c>
      <c r="G109" s="889">
        <f t="shared" si="11"/>
        <v>59.15</v>
      </c>
      <c r="H109" s="889">
        <f t="shared" si="11"/>
        <v>0</v>
      </c>
      <c r="I109" s="889">
        <f t="shared" si="11"/>
        <v>0</v>
      </c>
      <c r="J109" s="889">
        <f t="shared" si="11"/>
        <v>0</v>
      </c>
      <c r="K109" s="889">
        <f t="shared" si="11"/>
        <v>0</v>
      </c>
      <c r="L109" s="891"/>
    </row>
    <row r="111" spans="1:12" ht="16.5" thickBot="1" x14ac:dyDescent="0.3">
      <c r="B111" s="870" t="s">
        <v>1246</v>
      </c>
      <c r="C111" s="869"/>
      <c r="H111" s="869"/>
      <c r="K111" s="670" t="s">
        <v>1193</v>
      </c>
    </row>
    <row r="112" spans="1:12" s="1282" customFormat="1" ht="15" x14ac:dyDescent="0.3">
      <c r="A112" s="1813" t="s">
        <v>74</v>
      </c>
      <c r="B112" s="1819" t="s">
        <v>319</v>
      </c>
      <c r="C112" s="1819" t="s">
        <v>181</v>
      </c>
      <c r="D112" s="1819"/>
      <c r="E112" s="1819"/>
      <c r="F112" s="1819"/>
      <c r="G112" s="1819"/>
      <c r="H112" s="1820" t="s">
        <v>488</v>
      </c>
      <c r="I112" s="1820"/>
      <c r="J112" s="1820"/>
      <c r="K112" s="1820"/>
      <c r="L112" s="1821" t="s">
        <v>1194</v>
      </c>
    </row>
    <row r="113" spans="1:12" s="1282" customFormat="1" ht="15" x14ac:dyDescent="0.3">
      <c r="A113" s="1814"/>
      <c r="B113" s="1824"/>
      <c r="C113" s="1824" t="s">
        <v>1</v>
      </c>
      <c r="D113" s="1824" t="s">
        <v>14</v>
      </c>
      <c r="E113" s="1824" t="s">
        <v>2</v>
      </c>
      <c r="F113" s="1824" t="s">
        <v>3</v>
      </c>
      <c r="G113" s="1824" t="s">
        <v>4</v>
      </c>
      <c r="H113" s="1826" t="s">
        <v>16</v>
      </c>
      <c r="I113" s="1824" t="s">
        <v>9</v>
      </c>
      <c r="J113" s="1824" t="s">
        <v>10</v>
      </c>
      <c r="K113" s="1824" t="s">
        <v>11</v>
      </c>
      <c r="L113" s="1822"/>
    </row>
    <row r="114" spans="1:12" s="1282" customFormat="1" thickBot="1" x14ac:dyDescent="0.35">
      <c r="A114" s="1815"/>
      <c r="B114" s="1825"/>
      <c r="C114" s="1825"/>
      <c r="D114" s="1825"/>
      <c r="E114" s="1825"/>
      <c r="F114" s="1825"/>
      <c r="G114" s="1825"/>
      <c r="H114" s="1827"/>
      <c r="I114" s="1825"/>
      <c r="J114" s="1825"/>
      <c r="K114" s="1825"/>
      <c r="L114" s="1823"/>
    </row>
    <row r="115" spans="1:12" s="1282" customFormat="1" thickBot="1" x14ac:dyDescent="0.35">
      <c r="A115" s="1286">
        <v>1</v>
      </c>
      <c r="B115" s="1286">
        <v>2</v>
      </c>
      <c r="C115" s="1286">
        <v>3</v>
      </c>
      <c r="D115" s="1286">
        <v>4</v>
      </c>
      <c r="E115" s="1286">
        <v>5</v>
      </c>
      <c r="F115" s="1286">
        <v>6</v>
      </c>
      <c r="G115" s="1286">
        <v>7</v>
      </c>
      <c r="H115" s="1286">
        <v>9</v>
      </c>
      <c r="I115" s="1286">
        <v>10</v>
      </c>
      <c r="J115" s="1286">
        <v>11</v>
      </c>
      <c r="K115" s="1286">
        <v>12</v>
      </c>
      <c r="L115" s="1286">
        <v>13</v>
      </c>
    </row>
    <row r="116" spans="1:12" x14ac:dyDescent="0.25">
      <c r="A116" s="871"/>
      <c r="B116" s="872" t="s">
        <v>1195</v>
      </c>
      <c r="C116" s="873"/>
      <c r="D116" s="873"/>
      <c r="E116" s="873"/>
      <c r="F116" s="873"/>
      <c r="G116" s="873"/>
      <c r="H116" s="873"/>
      <c r="I116" s="873"/>
      <c r="J116" s="874"/>
      <c r="K116" s="873"/>
      <c r="L116" s="875"/>
    </row>
    <row r="117" spans="1:12" x14ac:dyDescent="0.25">
      <c r="A117" s="876">
        <v>1</v>
      </c>
      <c r="B117" s="1284" t="s">
        <v>1223</v>
      </c>
      <c r="C117" s="878"/>
      <c r="D117" s="1277">
        <v>4</v>
      </c>
      <c r="E117" s="973"/>
      <c r="F117" s="1277">
        <v>0</v>
      </c>
      <c r="G117" s="879">
        <f t="shared" ref="G117:G129" si="12">D117-F117</f>
        <v>4</v>
      </c>
      <c r="H117" s="892"/>
      <c r="I117" s="894"/>
      <c r="J117" s="878"/>
      <c r="K117" s="892"/>
      <c r="L117" s="882"/>
    </row>
    <row r="118" spans="1:12" x14ac:dyDescent="0.25">
      <c r="A118" s="876">
        <v>2</v>
      </c>
      <c r="B118" s="1284" t="s">
        <v>1224</v>
      </c>
      <c r="C118" s="878"/>
      <c r="D118" s="1277"/>
      <c r="E118" s="973"/>
      <c r="F118" s="1277">
        <v>0</v>
      </c>
      <c r="G118" s="879">
        <f t="shared" si="12"/>
        <v>0</v>
      </c>
      <c r="H118" s="892"/>
      <c r="I118" s="894"/>
      <c r="J118" s="878"/>
      <c r="K118" s="892"/>
      <c r="L118" s="882"/>
    </row>
    <row r="119" spans="1:12" x14ac:dyDescent="0.25">
      <c r="A119" s="876">
        <v>3</v>
      </c>
      <c r="B119" s="1284" t="s">
        <v>1225</v>
      </c>
      <c r="C119" s="878"/>
      <c r="D119" s="1277"/>
      <c r="E119" s="973"/>
      <c r="F119" s="1277">
        <v>0</v>
      </c>
      <c r="G119" s="879">
        <f t="shared" si="12"/>
        <v>0</v>
      </c>
      <c r="H119" s="892"/>
      <c r="I119" s="894"/>
      <c r="J119" s="878"/>
      <c r="K119" s="892"/>
      <c r="L119" s="882"/>
    </row>
    <row r="120" spans="1:12" ht="45" x14ac:dyDescent="0.25">
      <c r="A120" s="876">
        <v>4</v>
      </c>
      <c r="B120" s="900" t="s">
        <v>1226</v>
      </c>
      <c r="C120" s="878"/>
      <c r="D120" s="1277">
        <v>2.5</v>
      </c>
      <c r="E120" s="973"/>
      <c r="F120" s="1277">
        <v>0</v>
      </c>
      <c r="G120" s="879">
        <f t="shared" si="12"/>
        <v>2.5</v>
      </c>
      <c r="H120" s="892"/>
      <c r="I120" s="894"/>
      <c r="J120" s="878"/>
      <c r="K120" s="892"/>
      <c r="L120" s="882"/>
    </row>
    <row r="121" spans="1:12" x14ac:dyDescent="0.25">
      <c r="A121" s="876">
        <v>5</v>
      </c>
      <c r="B121" s="1284" t="s">
        <v>1227</v>
      </c>
      <c r="C121" s="878"/>
      <c r="D121" s="1277">
        <v>10</v>
      </c>
      <c r="E121" s="973"/>
      <c r="F121" s="1277">
        <v>0</v>
      </c>
      <c r="G121" s="879">
        <f t="shared" si="12"/>
        <v>10</v>
      </c>
      <c r="H121" s="892"/>
      <c r="I121" s="894"/>
      <c r="J121" s="878"/>
      <c r="K121" s="892"/>
      <c r="L121" s="882"/>
    </row>
    <row r="122" spans="1:12" x14ac:dyDescent="0.25">
      <c r="A122" s="876">
        <v>6</v>
      </c>
      <c r="B122" s="1284" t="s">
        <v>1228</v>
      </c>
      <c r="C122" s="878"/>
      <c r="D122" s="1277"/>
      <c r="E122" s="973"/>
      <c r="F122" s="1277">
        <v>0</v>
      </c>
      <c r="G122" s="879">
        <f t="shared" si="12"/>
        <v>0</v>
      </c>
      <c r="H122" s="892"/>
      <c r="I122" s="894"/>
      <c r="J122" s="878"/>
      <c r="K122" s="892"/>
      <c r="L122" s="882"/>
    </row>
    <row r="123" spans="1:12" x14ac:dyDescent="0.25">
      <c r="A123" s="876">
        <v>7</v>
      </c>
      <c r="B123" s="1284" t="s">
        <v>1229</v>
      </c>
      <c r="C123" s="878"/>
      <c r="D123" s="1277">
        <v>5</v>
      </c>
      <c r="E123" s="973"/>
      <c r="F123" s="1277">
        <v>0</v>
      </c>
      <c r="G123" s="879">
        <f t="shared" si="12"/>
        <v>5</v>
      </c>
      <c r="H123" s="892"/>
      <c r="I123" s="894"/>
      <c r="J123" s="878"/>
      <c r="K123" s="892"/>
      <c r="L123" s="882"/>
    </row>
    <row r="124" spans="1:12" x14ac:dyDescent="0.25">
      <c r="A124" s="876">
        <v>8</v>
      </c>
      <c r="B124" s="1284" t="s">
        <v>1230</v>
      </c>
      <c r="C124" s="878"/>
      <c r="D124" s="1277"/>
      <c r="E124" s="973"/>
      <c r="F124" s="1277">
        <v>0</v>
      </c>
      <c r="G124" s="879">
        <f t="shared" si="12"/>
        <v>0</v>
      </c>
      <c r="H124" s="892"/>
      <c r="I124" s="894"/>
      <c r="J124" s="878"/>
      <c r="K124" s="892"/>
      <c r="L124" s="882"/>
    </row>
    <row r="125" spans="1:12" x14ac:dyDescent="0.25">
      <c r="A125" s="876">
        <v>9</v>
      </c>
      <c r="B125" s="1284" t="s">
        <v>1231</v>
      </c>
      <c r="C125" s="878"/>
      <c r="D125" s="1277"/>
      <c r="E125" s="973"/>
      <c r="F125" s="1277">
        <v>0</v>
      </c>
      <c r="G125" s="879">
        <f t="shared" si="12"/>
        <v>0</v>
      </c>
      <c r="H125" s="892"/>
      <c r="I125" s="894"/>
      <c r="J125" s="878"/>
      <c r="K125" s="892"/>
      <c r="L125" s="882"/>
    </row>
    <row r="126" spans="1:12" x14ac:dyDescent="0.25">
      <c r="A126" s="876">
        <v>10</v>
      </c>
      <c r="B126" s="1284" t="s">
        <v>1232</v>
      </c>
      <c r="C126" s="878"/>
      <c r="D126" s="1277"/>
      <c r="E126" s="973"/>
      <c r="F126" s="1277">
        <v>0</v>
      </c>
      <c r="G126" s="879">
        <f t="shared" si="12"/>
        <v>0</v>
      </c>
      <c r="H126" s="892"/>
      <c r="I126" s="894"/>
      <c r="J126" s="878"/>
      <c r="K126" s="892"/>
      <c r="L126" s="882"/>
    </row>
    <row r="127" spans="1:12" x14ac:dyDescent="0.25">
      <c r="A127" s="876">
        <v>11</v>
      </c>
      <c r="B127" s="1284" t="s">
        <v>1233</v>
      </c>
      <c r="C127" s="878"/>
      <c r="D127" s="1277">
        <v>25</v>
      </c>
      <c r="E127" s="973"/>
      <c r="F127" s="1277">
        <v>0</v>
      </c>
      <c r="G127" s="879">
        <f t="shared" si="12"/>
        <v>25</v>
      </c>
      <c r="H127" s="892"/>
      <c r="I127" s="894"/>
      <c r="J127" s="878"/>
      <c r="K127" s="892"/>
      <c r="L127" s="882"/>
    </row>
    <row r="128" spans="1:12" x14ac:dyDescent="0.25">
      <c r="A128" s="876">
        <v>12</v>
      </c>
      <c r="B128" s="1284" t="s">
        <v>1234</v>
      </c>
      <c r="C128" s="878"/>
      <c r="D128" s="1277"/>
      <c r="E128" s="973"/>
      <c r="F128" s="1277">
        <v>0</v>
      </c>
      <c r="G128" s="879">
        <f t="shared" si="12"/>
        <v>0</v>
      </c>
      <c r="H128" s="892"/>
      <c r="I128" s="894"/>
      <c r="J128" s="878"/>
      <c r="K128" s="892"/>
      <c r="L128" s="882"/>
    </row>
    <row r="129" spans="1:12" ht="45" x14ac:dyDescent="0.25">
      <c r="A129" s="876">
        <v>13</v>
      </c>
      <c r="B129" s="900" t="s">
        <v>1235</v>
      </c>
      <c r="C129" s="878"/>
      <c r="D129" s="1277"/>
      <c r="E129" s="973"/>
      <c r="F129" s="1277">
        <v>0</v>
      </c>
      <c r="G129" s="879">
        <f t="shared" si="12"/>
        <v>0</v>
      </c>
      <c r="H129" s="892"/>
      <c r="I129" s="894"/>
      <c r="J129" s="878"/>
      <c r="K129" s="892"/>
      <c r="L129" s="882"/>
    </row>
    <row r="130" spans="1:12" x14ac:dyDescent="0.25">
      <c r="A130" s="883"/>
      <c r="B130" s="1285" t="s">
        <v>1111</v>
      </c>
      <c r="C130" s="878"/>
      <c r="D130" s="1280"/>
      <c r="E130" s="973"/>
      <c r="F130" s="1281"/>
      <c r="G130" s="892"/>
      <c r="H130" s="892"/>
      <c r="I130" s="878"/>
      <c r="J130" s="878"/>
      <c r="K130" s="892"/>
      <c r="L130" s="882"/>
    </row>
    <row r="131" spans="1:12" x14ac:dyDescent="0.25">
      <c r="A131" s="883">
        <v>1</v>
      </c>
      <c r="B131" s="1284" t="s">
        <v>1236</v>
      </c>
      <c r="C131" s="878"/>
      <c r="D131" s="1277"/>
      <c r="E131" s="1278"/>
      <c r="F131" s="1277">
        <v>0</v>
      </c>
      <c r="G131" s="879">
        <f>D131-F131</f>
        <v>0</v>
      </c>
      <c r="H131" s="892"/>
      <c r="I131" s="878"/>
      <c r="J131" s="878"/>
      <c r="K131" s="892"/>
      <c r="L131" s="882"/>
    </row>
    <row r="132" spans="1:12" x14ac:dyDescent="0.25">
      <c r="A132" s="883">
        <v>2</v>
      </c>
      <c r="B132" s="1284" t="s">
        <v>1237</v>
      </c>
      <c r="C132" s="878"/>
      <c r="D132" s="1277"/>
      <c r="E132" s="1278"/>
      <c r="F132" s="1277">
        <v>0</v>
      </c>
      <c r="G132" s="879">
        <f t="shared" ref="G132:G134" si="13">D132-F132</f>
        <v>0</v>
      </c>
      <c r="H132" s="892"/>
      <c r="I132" s="878"/>
      <c r="J132" s="878"/>
      <c r="K132" s="892"/>
      <c r="L132" s="882"/>
    </row>
    <row r="133" spans="1:12" x14ac:dyDescent="0.25">
      <c r="A133" s="883">
        <v>3</v>
      </c>
      <c r="B133" s="1284" t="s">
        <v>1238</v>
      </c>
      <c r="C133" s="878"/>
      <c r="D133" s="1277">
        <v>15</v>
      </c>
      <c r="E133" s="1278"/>
      <c r="F133" s="1277">
        <v>0</v>
      </c>
      <c r="G133" s="879">
        <f t="shared" si="13"/>
        <v>15</v>
      </c>
      <c r="H133" s="892"/>
      <c r="I133" s="878"/>
      <c r="J133" s="878"/>
      <c r="K133" s="892"/>
      <c r="L133" s="882"/>
    </row>
    <row r="134" spans="1:12" x14ac:dyDescent="0.25">
      <c r="A134" s="883">
        <v>4</v>
      </c>
      <c r="B134" s="1284" t="s">
        <v>1239</v>
      </c>
      <c r="C134" s="878"/>
      <c r="D134" s="1277"/>
      <c r="E134" s="1278"/>
      <c r="F134" s="1277">
        <v>0</v>
      </c>
      <c r="G134" s="879">
        <f t="shared" si="13"/>
        <v>0</v>
      </c>
      <c r="H134" s="892"/>
      <c r="I134" s="878"/>
      <c r="J134" s="878"/>
      <c r="K134" s="892"/>
      <c r="L134" s="882"/>
    </row>
    <row r="135" spans="1:12" x14ac:dyDescent="0.25">
      <c r="A135" s="883"/>
      <c r="B135" s="1284"/>
      <c r="C135" s="878"/>
      <c r="D135" s="1277"/>
      <c r="E135" s="1278"/>
      <c r="F135" s="1277"/>
      <c r="G135" s="879"/>
      <c r="H135" s="892"/>
      <c r="I135" s="878"/>
      <c r="J135" s="878"/>
      <c r="K135" s="892"/>
      <c r="L135" s="882"/>
    </row>
    <row r="136" spans="1:12" x14ac:dyDescent="0.25">
      <c r="A136" s="876"/>
      <c r="B136" s="1285" t="s">
        <v>1113</v>
      </c>
      <c r="C136" s="878"/>
      <c r="D136" s="1277"/>
      <c r="E136" s="1278"/>
      <c r="F136" s="1279"/>
      <c r="G136" s="879"/>
      <c r="H136" s="892"/>
      <c r="I136" s="894"/>
      <c r="J136" s="878"/>
      <c r="K136" s="892"/>
      <c r="L136" s="882"/>
    </row>
    <row r="137" spans="1:12" x14ac:dyDescent="0.25">
      <c r="A137" s="883">
        <v>1</v>
      </c>
      <c r="B137" s="1284" t="s">
        <v>1240</v>
      </c>
      <c r="C137" s="878"/>
      <c r="D137" s="1277">
        <v>5</v>
      </c>
      <c r="E137" s="1278"/>
      <c r="F137" s="1277">
        <v>0</v>
      </c>
      <c r="G137" s="879">
        <f>D137-F137</f>
        <v>5</v>
      </c>
      <c r="H137" s="892"/>
      <c r="I137" s="878"/>
      <c r="J137" s="878"/>
      <c r="K137" s="892"/>
      <c r="L137" s="882"/>
    </row>
    <row r="138" spans="1:12" x14ac:dyDescent="0.25">
      <c r="A138" s="883">
        <v>2</v>
      </c>
      <c r="B138" s="1284" t="s">
        <v>1239</v>
      </c>
      <c r="C138" s="878"/>
      <c r="D138" s="1277">
        <v>7</v>
      </c>
      <c r="E138" s="1278"/>
      <c r="F138" s="1277">
        <v>0</v>
      </c>
      <c r="G138" s="879">
        <f t="shared" ref="G138:G141" si="14">D138-F138</f>
        <v>7</v>
      </c>
      <c r="H138" s="892"/>
      <c r="I138" s="878"/>
      <c r="J138" s="878"/>
      <c r="K138" s="892"/>
      <c r="L138" s="882"/>
    </row>
    <row r="139" spans="1:12" x14ac:dyDescent="0.25">
      <c r="A139" s="883">
        <v>3</v>
      </c>
      <c r="B139" s="1284" t="s">
        <v>1241</v>
      </c>
      <c r="C139" s="878"/>
      <c r="D139" s="1277">
        <v>10</v>
      </c>
      <c r="E139" s="1278"/>
      <c r="F139" s="1277">
        <v>0</v>
      </c>
      <c r="G139" s="879">
        <f t="shared" si="14"/>
        <v>10</v>
      </c>
      <c r="H139" s="892"/>
      <c r="I139" s="878"/>
      <c r="J139" s="878"/>
      <c r="K139" s="892"/>
      <c r="L139" s="882"/>
    </row>
    <row r="140" spans="1:12" x14ac:dyDescent="0.25">
      <c r="A140" s="883">
        <v>4</v>
      </c>
      <c r="B140" s="1284" t="s">
        <v>1242</v>
      </c>
      <c r="C140" s="878"/>
      <c r="D140" s="1277">
        <v>1</v>
      </c>
      <c r="E140" s="1278"/>
      <c r="F140" s="1277">
        <v>0</v>
      </c>
      <c r="G140" s="879">
        <f t="shared" si="14"/>
        <v>1</v>
      </c>
      <c r="H140" s="892"/>
      <c r="I140" s="878"/>
      <c r="J140" s="878"/>
      <c r="K140" s="892"/>
      <c r="L140" s="882"/>
    </row>
    <row r="141" spans="1:12" x14ac:dyDescent="0.25">
      <c r="A141" s="883">
        <v>5</v>
      </c>
      <c r="B141" s="1284" t="s">
        <v>1243</v>
      </c>
      <c r="C141" s="878"/>
      <c r="D141" s="1277">
        <v>4</v>
      </c>
      <c r="E141" s="1278"/>
      <c r="F141" s="1277">
        <v>0</v>
      </c>
      <c r="G141" s="879">
        <f t="shared" si="14"/>
        <v>4</v>
      </c>
      <c r="H141" s="892"/>
      <c r="I141" s="878"/>
      <c r="J141" s="878"/>
      <c r="K141" s="892"/>
      <c r="L141" s="882"/>
    </row>
    <row r="142" spans="1:12" x14ac:dyDescent="0.25">
      <c r="A142" s="876"/>
      <c r="B142" s="1285" t="s">
        <v>1208</v>
      </c>
      <c r="C142" s="878"/>
      <c r="D142" s="1277"/>
      <c r="E142" s="1278"/>
      <c r="F142" s="1279"/>
      <c r="G142" s="879"/>
      <c r="H142" s="892"/>
      <c r="I142" s="894"/>
      <c r="J142" s="878"/>
      <c r="K142" s="892"/>
      <c r="L142" s="882"/>
    </row>
    <row r="143" spans="1:12" x14ac:dyDescent="0.25">
      <c r="A143" s="876">
        <v>1</v>
      </c>
      <c r="B143" s="886" t="s">
        <v>1244</v>
      </c>
      <c r="C143" s="878"/>
      <c r="D143" s="1277">
        <v>4</v>
      </c>
      <c r="E143" s="1278"/>
      <c r="F143" s="1277">
        <v>0</v>
      </c>
      <c r="G143" s="879">
        <f>D143-F143</f>
        <v>4</v>
      </c>
      <c r="H143" s="892"/>
      <c r="I143" s="894"/>
      <c r="J143" s="878"/>
      <c r="K143" s="892"/>
      <c r="L143" s="882"/>
    </row>
    <row r="144" spans="1:12" x14ac:dyDescent="0.25">
      <c r="A144" s="876">
        <v>2</v>
      </c>
      <c r="B144" s="886" t="s">
        <v>1245</v>
      </c>
      <c r="C144" s="878"/>
      <c r="D144" s="1277">
        <v>6</v>
      </c>
      <c r="E144" s="1278"/>
      <c r="F144" s="1277">
        <v>0</v>
      </c>
      <c r="G144" s="879">
        <f t="shared" ref="G144:G145" si="15">D144-F144</f>
        <v>6</v>
      </c>
      <c r="H144" s="892"/>
      <c r="I144" s="894"/>
      <c r="J144" s="878"/>
      <c r="K144" s="892"/>
      <c r="L144" s="882"/>
    </row>
    <row r="145" spans="1:12" x14ac:dyDescent="0.25">
      <c r="A145" s="883"/>
      <c r="B145" s="886"/>
      <c r="C145" s="878"/>
      <c r="D145" s="1277"/>
      <c r="E145" s="893"/>
      <c r="F145" s="1277"/>
      <c r="G145" s="879"/>
      <c r="H145" s="895"/>
      <c r="I145" s="895"/>
      <c r="J145" s="895"/>
      <c r="K145" s="895"/>
      <c r="L145" s="882"/>
    </row>
    <row r="146" spans="1:12" ht="16.5" thickBot="1" x14ac:dyDescent="0.3">
      <c r="A146" s="887"/>
      <c r="B146" s="906" t="s">
        <v>1157</v>
      </c>
      <c r="C146" s="898">
        <f>SUM(C145:C145)</f>
        <v>0</v>
      </c>
      <c r="D146" s="889">
        <f>SUM(D117:D145)</f>
        <v>98.5</v>
      </c>
      <c r="E146" s="890"/>
      <c r="F146" s="889">
        <f t="shared" ref="F146:K146" si="16">SUM(F117:F145)</f>
        <v>0</v>
      </c>
      <c r="G146" s="889">
        <f t="shared" si="16"/>
        <v>98.5</v>
      </c>
      <c r="H146" s="889">
        <f t="shared" si="16"/>
        <v>0</v>
      </c>
      <c r="I146" s="889">
        <f t="shared" si="16"/>
        <v>0</v>
      </c>
      <c r="J146" s="889">
        <f t="shared" si="16"/>
        <v>0</v>
      </c>
      <c r="K146" s="889">
        <f t="shared" si="16"/>
        <v>0</v>
      </c>
      <c r="L146" s="891"/>
    </row>
    <row r="148" spans="1:12" ht="16.5" thickBot="1" x14ac:dyDescent="0.3">
      <c r="B148" s="870" t="s">
        <v>1247</v>
      </c>
      <c r="C148" s="869"/>
      <c r="H148" s="869"/>
      <c r="K148" s="670" t="s">
        <v>1193</v>
      </c>
    </row>
    <row r="149" spans="1:12" s="1282" customFormat="1" ht="15" x14ac:dyDescent="0.3">
      <c r="A149" s="1813" t="s">
        <v>74</v>
      </c>
      <c r="B149" s="1819" t="s">
        <v>319</v>
      </c>
      <c r="C149" s="1819" t="s">
        <v>181</v>
      </c>
      <c r="D149" s="1819"/>
      <c r="E149" s="1819"/>
      <c r="F149" s="1819"/>
      <c r="G149" s="1819"/>
      <c r="H149" s="1820" t="s">
        <v>488</v>
      </c>
      <c r="I149" s="1820"/>
      <c r="J149" s="1820"/>
      <c r="K149" s="1820"/>
      <c r="L149" s="1821" t="s">
        <v>1194</v>
      </c>
    </row>
    <row r="150" spans="1:12" s="1282" customFormat="1" ht="15" x14ac:dyDescent="0.3">
      <c r="A150" s="1814"/>
      <c r="B150" s="1824"/>
      <c r="C150" s="1824" t="s">
        <v>1</v>
      </c>
      <c r="D150" s="1824" t="s">
        <v>14</v>
      </c>
      <c r="E150" s="1824" t="s">
        <v>2</v>
      </c>
      <c r="F150" s="1824" t="s">
        <v>3</v>
      </c>
      <c r="G150" s="1824" t="s">
        <v>4</v>
      </c>
      <c r="H150" s="1826" t="s">
        <v>16</v>
      </c>
      <c r="I150" s="1824" t="s">
        <v>9</v>
      </c>
      <c r="J150" s="1824" t="s">
        <v>10</v>
      </c>
      <c r="K150" s="1824" t="s">
        <v>11</v>
      </c>
      <c r="L150" s="1822"/>
    </row>
    <row r="151" spans="1:12" s="1282" customFormat="1" thickBot="1" x14ac:dyDescent="0.35">
      <c r="A151" s="1815"/>
      <c r="B151" s="1825"/>
      <c r="C151" s="1825"/>
      <c r="D151" s="1825"/>
      <c r="E151" s="1825"/>
      <c r="F151" s="1825"/>
      <c r="G151" s="1825"/>
      <c r="H151" s="1827"/>
      <c r="I151" s="1825"/>
      <c r="J151" s="1825"/>
      <c r="K151" s="1825"/>
      <c r="L151" s="1823"/>
    </row>
    <row r="152" spans="1:12" s="1282" customFormat="1" thickBot="1" x14ac:dyDescent="0.35">
      <c r="A152" s="1286">
        <v>1</v>
      </c>
      <c r="B152" s="1286">
        <v>2</v>
      </c>
      <c r="C152" s="1286">
        <v>3</v>
      </c>
      <c r="D152" s="1286">
        <v>4</v>
      </c>
      <c r="E152" s="1286">
        <v>5</v>
      </c>
      <c r="F152" s="1286">
        <v>6</v>
      </c>
      <c r="G152" s="1286">
        <v>7</v>
      </c>
      <c r="H152" s="1286">
        <v>9</v>
      </c>
      <c r="I152" s="1286">
        <v>10</v>
      </c>
      <c r="J152" s="1286">
        <v>11</v>
      </c>
      <c r="K152" s="1286">
        <v>12</v>
      </c>
      <c r="L152" s="1286">
        <v>13</v>
      </c>
    </row>
    <row r="153" spans="1:12" x14ac:dyDescent="0.25">
      <c r="A153" s="871"/>
      <c r="B153" s="872" t="s">
        <v>1195</v>
      </c>
      <c r="C153" s="873"/>
      <c r="D153" s="873"/>
      <c r="E153" s="873"/>
      <c r="F153" s="873"/>
      <c r="G153" s="873"/>
      <c r="H153" s="873"/>
      <c r="I153" s="873"/>
      <c r="J153" s="874"/>
      <c r="K153" s="873"/>
      <c r="L153" s="875"/>
    </row>
    <row r="154" spans="1:12" x14ac:dyDescent="0.25">
      <c r="A154" s="876">
        <v>1</v>
      </c>
      <c r="B154" s="1284" t="s">
        <v>1223</v>
      </c>
      <c r="C154" s="878"/>
      <c r="D154" s="1277">
        <v>4.25</v>
      </c>
      <c r="E154" s="973"/>
      <c r="F154" s="1277">
        <v>0</v>
      </c>
      <c r="G154" s="879">
        <f t="shared" ref="G154:G166" si="17">D154-F154</f>
        <v>4.25</v>
      </c>
      <c r="H154" s="892"/>
      <c r="I154" s="894"/>
      <c r="J154" s="878"/>
      <c r="K154" s="892"/>
      <c r="L154" s="882"/>
    </row>
    <row r="155" spans="1:12" x14ac:dyDescent="0.25">
      <c r="A155" s="876">
        <v>2</v>
      </c>
      <c r="B155" s="1284" t="s">
        <v>1224</v>
      </c>
      <c r="C155" s="878"/>
      <c r="D155" s="1277">
        <v>10</v>
      </c>
      <c r="E155" s="973"/>
      <c r="F155" s="1277">
        <v>0</v>
      </c>
      <c r="G155" s="879">
        <f t="shared" si="17"/>
        <v>10</v>
      </c>
      <c r="H155" s="892"/>
      <c r="I155" s="894"/>
      <c r="J155" s="878"/>
      <c r="K155" s="892"/>
      <c r="L155" s="882"/>
    </row>
    <row r="156" spans="1:12" x14ac:dyDescent="0.25">
      <c r="A156" s="876">
        <v>3</v>
      </c>
      <c r="B156" s="1284" t="s">
        <v>1225</v>
      </c>
      <c r="C156" s="878"/>
      <c r="D156" s="1277"/>
      <c r="E156" s="973"/>
      <c r="F156" s="1277">
        <v>0</v>
      </c>
      <c r="G156" s="879">
        <f t="shared" si="17"/>
        <v>0</v>
      </c>
      <c r="H156" s="892"/>
      <c r="I156" s="894"/>
      <c r="J156" s="878"/>
      <c r="K156" s="892"/>
      <c r="L156" s="882"/>
    </row>
    <row r="157" spans="1:12" ht="45" x14ac:dyDescent="0.25">
      <c r="A157" s="876">
        <v>4</v>
      </c>
      <c r="B157" s="900" t="s">
        <v>1226</v>
      </c>
      <c r="C157" s="878"/>
      <c r="D157" s="1277"/>
      <c r="E157" s="973"/>
      <c r="F157" s="1277">
        <v>0</v>
      </c>
      <c r="G157" s="879">
        <f t="shared" si="17"/>
        <v>0</v>
      </c>
      <c r="H157" s="892"/>
      <c r="I157" s="894"/>
      <c r="J157" s="878"/>
      <c r="K157" s="892"/>
      <c r="L157" s="882"/>
    </row>
    <row r="158" spans="1:12" x14ac:dyDescent="0.25">
      <c r="A158" s="876">
        <v>5</v>
      </c>
      <c r="B158" s="1284" t="s">
        <v>1227</v>
      </c>
      <c r="C158" s="878"/>
      <c r="D158" s="1277"/>
      <c r="E158" s="973"/>
      <c r="F158" s="1277">
        <v>0</v>
      </c>
      <c r="G158" s="879">
        <f t="shared" si="17"/>
        <v>0</v>
      </c>
      <c r="H158" s="892"/>
      <c r="I158" s="894"/>
      <c r="J158" s="878"/>
      <c r="K158" s="892"/>
      <c r="L158" s="882"/>
    </row>
    <row r="159" spans="1:12" x14ac:dyDescent="0.25">
      <c r="A159" s="876">
        <v>6</v>
      </c>
      <c r="B159" s="1284" t="s">
        <v>1228</v>
      </c>
      <c r="C159" s="878"/>
      <c r="D159" s="1277"/>
      <c r="E159" s="973"/>
      <c r="F159" s="1277">
        <v>0</v>
      </c>
      <c r="G159" s="879">
        <f t="shared" si="17"/>
        <v>0</v>
      </c>
      <c r="H159" s="892"/>
      <c r="I159" s="894"/>
      <c r="J159" s="878"/>
      <c r="K159" s="892"/>
      <c r="L159" s="882"/>
    </row>
    <row r="160" spans="1:12" x14ac:dyDescent="0.25">
      <c r="A160" s="876">
        <v>7</v>
      </c>
      <c r="B160" s="1284" t="s">
        <v>1229</v>
      </c>
      <c r="C160" s="878"/>
      <c r="D160" s="1277"/>
      <c r="E160" s="973"/>
      <c r="F160" s="1277">
        <v>0</v>
      </c>
      <c r="G160" s="879">
        <f t="shared" si="17"/>
        <v>0</v>
      </c>
      <c r="H160" s="892"/>
      <c r="I160" s="894"/>
      <c r="J160" s="878"/>
      <c r="K160" s="892"/>
      <c r="L160" s="882"/>
    </row>
    <row r="161" spans="1:12" x14ac:dyDescent="0.25">
      <c r="A161" s="876">
        <v>8</v>
      </c>
      <c r="B161" s="1284" t="s">
        <v>1230</v>
      </c>
      <c r="C161" s="878"/>
      <c r="D161" s="1277"/>
      <c r="E161" s="973"/>
      <c r="F161" s="1277">
        <v>0</v>
      </c>
      <c r="G161" s="879">
        <f t="shared" si="17"/>
        <v>0</v>
      </c>
      <c r="H161" s="892"/>
      <c r="I161" s="894"/>
      <c r="J161" s="878"/>
      <c r="K161" s="892"/>
      <c r="L161" s="882"/>
    </row>
    <row r="162" spans="1:12" x14ac:dyDescent="0.25">
      <c r="A162" s="876">
        <v>9</v>
      </c>
      <c r="B162" s="1284" t="s">
        <v>1231</v>
      </c>
      <c r="C162" s="878"/>
      <c r="D162" s="1277">
        <v>2</v>
      </c>
      <c r="E162" s="973"/>
      <c r="F162" s="1277">
        <v>0</v>
      </c>
      <c r="G162" s="879">
        <f t="shared" si="17"/>
        <v>2</v>
      </c>
      <c r="H162" s="892"/>
      <c r="I162" s="894"/>
      <c r="J162" s="878"/>
      <c r="K162" s="892"/>
      <c r="L162" s="882"/>
    </row>
    <row r="163" spans="1:12" x14ac:dyDescent="0.25">
      <c r="A163" s="876">
        <v>10</v>
      </c>
      <c r="B163" s="1284" t="s">
        <v>1232</v>
      </c>
      <c r="C163" s="878"/>
      <c r="D163" s="1277"/>
      <c r="E163" s="973"/>
      <c r="F163" s="1277">
        <v>0</v>
      </c>
      <c r="G163" s="879">
        <f t="shared" si="17"/>
        <v>0</v>
      </c>
      <c r="H163" s="892"/>
      <c r="I163" s="894"/>
      <c r="J163" s="878"/>
      <c r="K163" s="892"/>
      <c r="L163" s="882"/>
    </row>
    <row r="164" spans="1:12" x14ac:dyDescent="0.25">
      <c r="A164" s="876">
        <v>11</v>
      </c>
      <c r="B164" s="1284" t="s">
        <v>1233</v>
      </c>
      <c r="C164" s="878"/>
      <c r="D164" s="1277">
        <v>50</v>
      </c>
      <c r="E164" s="973"/>
      <c r="F164" s="1277">
        <v>0</v>
      </c>
      <c r="G164" s="879">
        <f t="shared" si="17"/>
        <v>50</v>
      </c>
      <c r="H164" s="892"/>
      <c r="I164" s="894"/>
      <c r="J164" s="878"/>
      <c r="K164" s="892"/>
      <c r="L164" s="882"/>
    </row>
    <row r="165" spans="1:12" x14ac:dyDescent="0.25">
      <c r="A165" s="876">
        <v>12</v>
      </c>
      <c r="B165" s="1284" t="s">
        <v>1234</v>
      </c>
      <c r="C165" s="878"/>
      <c r="D165" s="1277"/>
      <c r="E165" s="973"/>
      <c r="F165" s="1277">
        <v>0</v>
      </c>
      <c r="G165" s="879">
        <f t="shared" si="17"/>
        <v>0</v>
      </c>
      <c r="H165" s="892"/>
      <c r="I165" s="894"/>
      <c r="J165" s="878"/>
      <c r="K165" s="892"/>
      <c r="L165" s="882"/>
    </row>
    <row r="166" spans="1:12" ht="45" x14ac:dyDescent="0.25">
      <c r="A166" s="876">
        <v>13</v>
      </c>
      <c r="B166" s="900" t="s">
        <v>1235</v>
      </c>
      <c r="C166" s="878"/>
      <c r="D166" s="1277">
        <v>50</v>
      </c>
      <c r="E166" s="973"/>
      <c r="F166" s="1277">
        <v>0</v>
      </c>
      <c r="G166" s="879">
        <f t="shared" si="17"/>
        <v>50</v>
      </c>
      <c r="H166" s="892"/>
      <c r="I166" s="894"/>
      <c r="J166" s="878"/>
      <c r="K166" s="892"/>
      <c r="L166" s="882"/>
    </row>
    <row r="167" spans="1:12" x14ac:dyDescent="0.25">
      <c r="A167" s="883"/>
      <c r="B167" s="1285" t="s">
        <v>1111</v>
      </c>
      <c r="C167" s="878"/>
      <c r="D167" s="1280"/>
      <c r="E167" s="973"/>
      <c r="F167" s="1281"/>
      <c r="G167" s="892"/>
      <c r="H167" s="892"/>
      <c r="I167" s="878"/>
      <c r="J167" s="878"/>
      <c r="K167" s="892"/>
      <c r="L167" s="882"/>
    </row>
    <row r="168" spans="1:12" x14ac:dyDescent="0.25">
      <c r="A168" s="883">
        <v>1</v>
      </c>
      <c r="B168" s="1284" t="s">
        <v>1236</v>
      </c>
      <c r="C168" s="878"/>
      <c r="D168" s="1277">
        <v>15</v>
      </c>
      <c r="E168" s="1278"/>
      <c r="F168" s="1277">
        <v>0</v>
      </c>
      <c r="G168" s="879">
        <f>D168-F168</f>
        <v>15</v>
      </c>
      <c r="H168" s="892"/>
      <c r="I168" s="878"/>
      <c r="J168" s="878"/>
      <c r="K168" s="892"/>
      <c r="L168" s="882"/>
    </row>
    <row r="169" spans="1:12" x14ac:dyDescent="0.25">
      <c r="A169" s="883">
        <v>2</v>
      </c>
      <c r="B169" s="1284" t="s">
        <v>1237</v>
      </c>
      <c r="C169" s="878"/>
      <c r="D169" s="1277"/>
      <c r="E169" s="1278"/>
      <c r="F169" s="1277">
        <v>0</v>
      </c>
      <c r="G169" s="879">
        <f t="shared" ref="G169:G171" si="18">D169-F169</f>
        <v>0</v>
      </c>
      <c r="H169" s="892"/>
      <c r="I169" s="878"/>
      <c r="J169" s="878"/>
      <c r="K169" s="892"/>
      <c r="L169" s="882"/>
    </row>
    <row r="170" spans="1:12" x14ac:dyDescent="0.25">
      <c r="A170" s="883">
        <v>3</v>
      </c>
      <c r="B170" s="1284" t="s">
        <v>1238</v>
      </c>
      <c r="C170" s="878"/>
      <c r="D170" s="1277">
        <v>5</v>
      </c>
      <c r="E170" s="1278"/>
      <c r="F170" s="1277">
        <v>0</v>
      </c>
      <c r="G170" s="879">
        <f t="shared" si="18"/>
        <v>5</v>
      </c>
      <c r="H170" s="892"/>
      <c r="I170" s="878"/>
      <c r="J170" s="878"/>
      <c r="K170" s="892"/>
      <c r="L170" s="882"/>
    </row>
    <row r="171" spans="1:12" x14ac:dyDescent="0.25">
      <c r="A171" s="883">
        <v>4</v>
      </c>
      <c r="B171" s="1284" t="s">
        <v>1239</v>
      </c>
      <c r="C171" s="878"/>
      <c r="D171" s="1277">
        <v>8</v>
      </c>
      <c r="E171" s="1278"/>
      <c r="F171" s="1277">
        <v>0</v>
      </c>
      <c r="G171" s="879">
        <f t="shared" si="18"/>
        <v>8</v>
      </c>
      <c r="H171" s="892"/>
      <c r="I171" s="878"/>
      <c r="J171" s="878"/>
      <c r="K171" s="892"/>
      <c r="L171" s="882"/>
    </row>
    <row r="172" spans="1:12" x14ac:dyDescent="0.25">
      <c r="A172" s="876"/>
      <c r="B172" s="1285" t="s">
        <v>1113</v>
      </c>
      <c r="C172" s="878"/>
      <c r="D172" s="1277"/>
      <c r="E172" s="1278"/>
      <c r="F172" s="1279"/>
      <c r="G172" s="879"/>
      <c r="H172" s="892"/>
      <c r="I172" s="894"/>
      <c r="J172" s="878"/>
      <c r="K172" s="892"/>
      <c r="L172" s="882"/>
    </row>
    <row r="173" spans="1:12" x14ac:dyDescent="0.25">
      <c r="A173" s="883">
        <v>1</v>
      </c>
      <c r="B173" s="1284" t="s">
        <v>1240</v>
      </c>
      <c r="C173" s="878"/>
      <c r="D173" s="1277"/>
      <c r="E173" s="1278"/>
      <c r="F173" s="1277">
        <v>0</v>
      </c>
      <c r="G173" s="879">
        <f>D173-F173</f>
        <v>0</v>
      </c>
      <c r="H173" s="892"/>
      <c r="I173" s="878"/>
      <c r="J173" s="878"/>
      <c r="K173" s="892"/>
      <c r="L173" s="882"/>
    </row>
    <row r="174" spans="1:12" x14ac:dyDescent="0.25">
      <c r="A174" s="883">
        <v>2</v>
      </c>
      <c r="B174" s="1284" t="s">
        <v>1239</v>
      </c>
      <c r="C174" s="878"/>
      <c r="D174" s="1277"/>
      <c r="E174" s="1278"/>
      <c r="F174" s="1277">
        <v>0</v>
      </c>
      <c r="G174" s="879">
        <f t="shared" ref="G174:G177" si="19">D174-F174</f>
        <v>0</v>
      </c>
      <c r="H174" s="892"/>
      <c r="I174" s="878"/>
      <c r="J174" s="878"/>
      <c r="K174" s="892"/>
      <c r="L174" s="882"/>
    </row>
    <row r="175" spans="1:12" x14ac:dyDescent="0.25">
      <c r="A175" s="883">
        <v>3</v>
      </c>
      <c r="B175" s="1284" t="s">
        <v>1241</v>
      </c>
      <c r="C175" s="878"/>
      <c r="D175" s="1277"/>
      <c r="E175" s="1278"/>
      <c r="F175" s="1277">
        <v>0</v>
      </c>
      <c r="G175" s="879">
        <f t="shared" si="19"/>
        <v>0</v>
      </c>
      <c r="H175" s="892"/>
      <c r="I175" s="878"/>
      <c r="J175" s="878"/>
      <c r="K175" s="892"/>
      <c r="L175" s="882"/>
    </row>
    <row r="176" spans="1:12" x14ac:dyDescent="0.25">
      <c r="A176" s="883">
        <v>4</v>
      </c>
      <c r="B176" s="1284" t="s">
        <v>1242</v>
      </c>
      <c r="C176" s="878"/>
      <c r="D176" s="1277"/>
      <c r="E176" s="1278"/>
      <c r="F176" s="1277">
        <v>0</v>
      </c>
      <c r="G176" s="879">
        <f t="shared" si="19"/>
        <v>0</v>
      </c>
      <c r="H176" s="892"/>
      <c r="I176" s="878"/>
      <c r="J176" s="878"/>
      <c r="K176" s="892"/>
      <c r="L176" s="882"/>
    </row>
    <row r="177" spans="1:12" x14ac:dyDescent="0.25">
      <c r="A177" s="883">
        <v>5</v>
      </c>
      <c r="B177" s="1284" t="s">
        <v>1243</v>
      </c>
      <c r="C177" s="878"/>
      <c r="D177" s="1277">
        <v>4</v>
      </c>
      <c r="E177" s="1278"/>
      <c r="F177" s="1277">
        <v>0</v>
      </c>
      <c r="G177" s="879">
        <f t="shared" si="19"/>
        <v>4</v>
      </c>
      <c r="H177" s="892"/>
      <c r="I177" s="878"/>
      <c r="J177" s="878"/>
      <c r="K177" s="892"/>
      <c r="L177" s="882"/>
    </row>
    <row r="178" spans="1:12" x14ac:dyDescent="0.25">
      <c r="A178" s="876"/>
      <c r="B178" s="1285" t="s">
        <v>1208</v>
      </c>
      <c r="C178" s="878"/>
      <c r="D178" s="1277"/>
      <c r="E178" s="1278"/>
      <c r="F178" s="1279"/>
      <c r="G178" s="879"/>
      <c r="H178" s="892"/>
      <c r="I178" s="894"/>
      <c r="J178" s="878"/>
      <c r="K178" s="892"/>
      <c r="L178" s="882"/>
    </row>
    <row r="179" spans="1:12" x14ac:dyDescent="0.25">
      <c r="A179" s="876">
        <v>1</v>
      </c>
      <c r="B179" s="886" t="s">
        <v>1244</v>
      </c>
      <c r="C179" s="878"/>
      <c r="D179" s="1277">
        <v>2</v>
      </c>
      <c r="E179" s="1278"/>
      <c r="F179" s="1277">
        <v>0</v>
      </c>
      <c r="G179" s="879">
        <f>D179-F179</f>
        <v>2</v>
      </c>
      <c r="H179" s="892"/>
      <c r="I179" s="894"/>
      <c r="J179" s="878"/>
      <c r="K179" s="892"/>
      <c r="L179" s="882"/>
    </row>
    <row r="180" spans="1:12" x14ac:dyDescent="0.25">
      <c r="A180" s="876">
        <v>2</v>
      </c>
      <c r="B180" s="886" t="s">
        <v>1245</v>
      </c>
      <c r="C180" s="878"/>
      <c r="D180" s="1280"/>
      <c r="E180" s="973"/>
      <c r="F180" s="1277">
        <v>0</v>
      </c>
      <c r="G180" s="879">
        <f t="shared" ref="G180" si="20">D180-F180</f>
        <v>0</v>
      </c>
      <c r="H180" s="892"/>
      <c r="I180" s="894"/>
      <c r="J180" s="878"/>
      <c r="K180" s="892"/>
      <c r="L180" s="882"/>
    </row>
    <row r="181" spans="1:12" x14ac:dyDescent="0.25">
      <c r="A181" s="883"/>
      <c r="B181" s="886"/>
      <c r="C181" s="878"/>
      <c r="D181" s="896"/>
      <c r="E181" s="893"/>
      <c r="F181" s="897"/>
      <c r="G181" s="892"/>
      <c r="H181" s="895">
        <f>D181-F181</f>
        <v>0</v>
      </c>
      <c r="I181" s="895"/>
      <c r="J181" s="895"/>
      <c r="K181" s="895"/>
      <c r="L181" s="882"/>
    </row>
    <row r="182" spans="1:12" ht="16.5" thickBot="1" x14ac:dyDescent="0.3">
      <c r="A182" s="887"/>
      <c r="B182" s="906" t="s">
        <v>1157</v>
      </c>
      <c r="C182" s="898">
        <f>SUM(C181:C181)</f>
        <v>0</v>
      </c>
      <c r="D182" s="889">
        <f>SUM(D154:D181)</f>
        <v>150.25</v>
      </c>
      <c r="E182" s="890"/>
      <c r="F182" s="889">
        <f t="shared" ref="F182:K182" si="21">SUM(F154:F181)</f>
        <v>0</v>
      </c>
      <c r="G182" s="889">
        <f t="shared" si="21"/>
        <v>150.25</v>
      </c>
      <c r="H182" s="889">
        <f t="shared" si="21"/>
        <v>0</v>
      </c>
      <c r="I182" s="889">
        <f t="shared" si="21"/>
        <v>0</v>
      </c>
      <c r="J182" s="889">
        <f t="shared" si="21"/>
        <v>0</v>
      </c>
      <c r="K182" s="889">
        <f t="shared" si="21"/>
        <v>0</v>
      </c>
      <c r="L182" s="891"/>
    </row>
    <row r="184" spans="1:12" ht="16.5" thickBot="1" x14ac:dyDescent="0.3">
      <c r="B184" s="870" t="s">
        <v>1248</v>
      </c>
      <c r="C184" s="869"/>
      <c r="H184" s="869"/>
      <c r="K184" s="670" t="s">
        <v>1193</v>
      </c>
    </row>
    <row r="185" spans="1:12" s="1282" customFormat="1" ht="15" x14ac:dyDescent="0.3">
      <c r="A185" s="1813" t="s">
        <v>74</v>
      </c>
      <c r="B185" s="1819" t="s">
        <v>319</v>
      </c>
      <c r="C185" s="1819" t="s">
        <v>181</v>
      </c>
      <c r="D185" s="1819"/>
      <c r="E185" s="1819"/>
      <c r="F185" s="1819"/>
      <c r="G185" s="1819"/>
      <c r="H185" s="1820" t="s">
        <v>488</v>
      </c>
      <c r="I185" s="1820"/>
      <c r="J185" s="1820"/>
      <c r="K185" s="1820"/>
      <c r="L185" s="1821" t="s">
        <v>1194</v>
      </c>
    </row>
    <row r="186" spans="1:12" s="1282" customFormat="1" ht="15" x14ac:dyDescent="0.3">
      <c r="A186" s="1814"/>
      <c r="B186" s="1824"/>
      <c r="C186" s="1824" t="s">
        <v>1</v>
      </c>
      <c r="D186" s="1824" t="s">
        <v>14</v>
      </c>
      <c r="E186" s="1824" t="s">
        <v>2</v>
      </c>
      <c r="F186" s="1824" t="s">
        <v>3</v>
      </c>
      <c r="G186" s="1824" t="s">
        <v>4</v>
      </c>
      <c r="H186" s="1826" t="s">
        <v>16</v>
      </c>
      <c r="I186" s="1824" t="s">
        <v>9</v>
      </c>
      <c r="J186" s="1824" t="s">
        <v>10</v>
      </c>
      <c r="K186" s="1824" t="s">
        <v>11</v>
      </c>
      <c r="L186" s="1822"/>
    </row>
    <row r="187" spans="1:12" s="1282" customFormat="1" thickBot="1" x14ac:dyDescent="0.35">
      <c r="A187" s="1815"/>
      <c r="B187" s="1825"/>
      <c r="C187" s="1825"/>
      <c r="D187" s="1825"/>
      <c r="E187" s="1825"/>
      <c r="F187" s="1825"/>
      <c r="G187" s="1825"/>
      <c r="H187" s="1827"/>
      <c r="I187" s="1825"/>
      <c r="J187" s="1825"/>
      <c r="K187" s="1825"/>
      <c r="L187" s="1823"/>
    </row>
    <row r="188" spans="1:12" s="1282" customFormat="1" thickBot="1" x14ac:dyDescent="0.35">
      <c r="A188" s="1286">
        <v>1</v>
      </c>
      <c r="B188" s="1286">
        <v>2</v>
      </c>
      <c r="C188" s="1286">
        <v>3</v>
      </c>
      <c r="D188" s="1286">
        <v>4</v>
      </c>
      <c r="E188" s="1286">
        <v>5</v>
      </c>
      <c r="F188" s="1286">
        <v>6</v>
      </c>
      <c r="G188" s="1286">
        <v>7</v>
      </c>
      <c r="H188" s="1286">
        <v>9</v>
      </c>
      <c r="I188" s="1286">
        <v>10</v>
      </c>
      <c r="J188" s="1286">
        <v>11</v>
      </c>
      <c r="K188" s="1286">
        <v>12</v>
      </c>
      <c r="L188" s="1286">
        <v>13</v>
      </c>
    </row>
    <row r="189" spans="1:12" x14ac:dyDescent="0.25">
      <c r="A189" s="871"/>
      <c r="B189" s="872" t="s">
        <v>1195</v>
      </c>
      <c r="C189" s="873"/>
      <c r="D189" s="873"/>
      <c r="E189" s="873"/>
      <c r="F189" s="873"/>
      <c r="G189" s="873"/>
      <c r="H189" s="873"/>
      <c r="I189" s="873"/>
      <c r="J189" s="874"/>
      <c r="K189" s="873"/>
      <c r="L189" s="875"/>
    </row>
    <row r="190" spans="1:12" x14ac:dyDescent="0.25">
      <c r="A190" s="876">
        <v>1</v>
      </c>
      <c r="B190" s="1284" t="s">
        <v>1223</v>
      </c>
      <c r="C190" s="878"/>
      <c r="D190" s="1277">
        <v>4.5</v>
      </c>
      <c r="E190" s="973"/>
      <c r="F190" s="1277">
        <v>0</v>
      </c>
      <c r="G190" s="879">
        <f t="shared" ref="G190:G202" si="22">D190-F190</f>
        <v>4.5</v>
      </c>
      <c r="H190" s="892"/>
      <c r="I190" s="894"/>
      <c r="J190" s="878"/>
      <c r="K190" s="892"/>
      <c r="L190" s="882"/>
    </row>
    <row r="191" spans="1:12" x14ac:dyDescent="0.25">
      <c r="A191" s="876">
        <v>2</v>
      </c>
      <c r="B191" s="1284" t="s">
        <v>1224</v>
      </c>
      <c r="C191" s="878"/>
      <c r="D191" s="1277">
        <v>12</v>
      </c>
      <c r="E191" s="973"/>
      <c r="F191" s="1277">
        <v>0</v>
      </c>
      <c r="G191" s="879">
        <f t="shared" si="22"/>
        <v>12</v>
      </c>
      <c r="H191" s="892"/>
      <c r="I191" s="894"/>
      <c r="J191" s="878"/>
      <c r="K191" s="892"/>
      <c r="L191" s="882"/>
    </row>
    <row r="192" spans="1:12" x14ac:dyDescent="0.25">
      <c r="A192" s="876">
        <v>3</v>
      </c>
      <c r="B192" s="1284" t="s">
        <v>1225</v>
      </c>
      <c r="C192" s="878"/>
      <c r="D192" s="1277"/>
      <c r="E192" s="973"/>
      <c r="F192" s="1277">
        <v>0</v>
      </c>
      <c r="G192" s="879">
        <f t="shared" si="22"/>
        <v>0</v>
      </c>
      <c r="H192" s="892"/>
      <c r="I192" s="894"/>
      <c r="J192" s="878"/>
      <c r="K192" s="892"/>
      <c r="L192" s="882"/>
    </row>
    <row r="193" spans="1:12" ht="45" x14ac:dyDescent="0.25">
      <c r="A193" s="876">
        <v>4</v>
      </c>
      <c r="B193" s="900" t="s">
        <v>1226</v>
      </c>
      <c r="C193" s="878"/>
      <c r="D193" s="1277"/>
      <c r="E193" s="973"/>
      <c r="F193" s="1277">
        <v>0</v>
      </c>
      <c r="G193" s="879">
        <f t="shared" si="22"/>
        <v>0</v>
      </c>
      <c r="H193" s="892"/>
      <c r="I193" s="894"/>
      <c r="J193" s="878"/>
      <c r="K193" s="892"/>
      <c r="L193" s="882"/>
    </row>
    <row r="194" spans="1:12" x14ac:dyDescent="0.25">
      <c r="A194" s="876">
        <v>5</v>
      </c>
      <c r="B194" s="1284" t="s">
        <v>1227</v>
      </c>
      <c r="C194" s="878"/>
      <c r="D194" s="1277"/>
      <c r="E194" s="973"/>
      <c r="F194" s="1277">
        <v>0</v>
      </c>
      <c r="G194" s="879">
        <f t="shared" si="22"/>
        <v>0</v>
      </c>
      <c r="H194" s="892"/>
      <c r="I194" s="894"/>
      <c r="J194" s="878"/>
      <c r="K194" s="892"/>
      <c r="L194" s="882"/>
    </row>
    <row r="195" spans="1:12" x14ac:dyDescent="0.25">
      <c r="A195" s="876">
        <v>6</v>
      </c>
      <c r="B195" s="1284" t="s">
        <v>1228</v>
      </c>
      <c r="C195" s="878"/>
      <c r="D195" s="1277"/>
      <c r="E195" s="973"/>
      <c r="F195" s="1277">
        <v>0</v>
      </c>
      <c r="G195" s="879">
        <f t="shared" si="22"/>
        <v>0</v>
      </c>
      <c r="H195" s="892"/>
      <c r="I195" s="894"/>
      <c r="J195" s="878"/>
      <c r="K195" s="892"/>
      <c r="L195" s="882"/>
    </row>
    <row r="196" spans="1:12" x14ac:dyDescent="0.25">
      <c r="A196" s="876">
        <v>7</v>
      </c>
      <c r="B196" s="1284" t="s">
        <v>1229</v>
      </c>
      <c r="C196" s="878"/>
      <c r="D196" s="1277"/>
      <c r="E196" s="973"/>
      <c r="F196" s="1277">
        <v>0</v>
      </c>
      <c r="G196" s="879">
        <f t="shared" si="22"/>
        <v>0</v>
      </c>
      <c r="H196" s="892"/>
      <c r="I196" s="894"/>
      <c r="J196" s="878"/>
      <c r="K196" s="892"/>
      <c r="L196" s="882"/>
    </row>
    <row r="197" spans="1:12" x14ac:dyDescent="0.25">
      <c r="A197" s="876">
        <v>8</v>
      </c>
      <c r="B197" s="1284" t="s">
        <v>1230</v>
      </c>
      <c r="C197" s="878"/>
      <c r="D197" s="1277"/>
      <c r="E197" s="973"/>
      <c r="F197" s="1277">
        <v>0</v>
      </c>
      <c r="G197" s="879">
        <f t="shared" si="22"/>
        <v>0</v>
      </c>
      <c r="H197" s="892"/>
      <c r="I197" s="894"/>
      <c r="J197" s="878"/>
      <c r="K197" s="892"/>
      <c r="L197" s="882"/>
    </row>
    <row r="198" spans="1:12" x14ac:dyDescent="0.25">
      <c r="A198" s="876">
        <v>9</v>
      </c>
      <c r="B198" s="1284" t="s">
        <v>1231</v>
      </c>
      <c r="C198" s="878"/>
      <c r="D198" s="1277"/>
      <c r="E198" s="973"/>
      <c r="F198" s="1277">
        <v>0</v>
      </c>
      <c r="G198" s="879">
        <f t="shared" si="22"/>
        <v>0</v>
      </c>
      <c r="H198" s="892"/>
      <c r="I198" s="894"/>
      <c r="J198" s="878"/>
      <c r="K198" s="892"/>
      <c r="L198" s="882"/>
    </row>
    <row r="199" spans="1:12" x14ac:dyDescent="0.25">
      <c r="A199" s="876">
        <v>10</v>
      </c>
      <c r="B199" s="1284" t="s">
        <v>1232</v>
      </c>
      <c r="C199" s="878"/>
      <c r="D199" s="1277"/>
      <c r="E199" s="973"/>
      <c r="F199" s="1277">
        <v>0</v>
      </c>
      <c r="G199" s="879">
        <f t="shared" si="22"/>
        <v>0</v>
      </c>
      <c r="H199" s="892"/>
      <c r="I199" s="894"/>
      <c r="J199" s="878"/>
      <c r="K199" s="892"/>
      <c r="L199" s="882"/>
    </row>
    <row r="200" spans="1:12" x14ac:dyDescent="0.25">
      <c r="A200" s="876">
        <v>11</v>
      </c>
      <c r="B200" s="1284" t="s">
        <v>1233</v>
      </c>
      <c r="C200" s="878"/>
      <c r="D200" s="1277">
        <v>25</v>
      </c>
      <c r="E200" s="973"/>
      <c r="F200" s="1277">
        <v>0</v>
      </c>
      <c r="G200" s="879">
        <f t="shared" si="22"/>
        <v>25</v>
      </c>
      <c r="H200" s="892"/>
      <c r="I200" s="894"/>
      <c r="J200" s="878"/>
      <c r="K200" s="892"/>
      <c r="L200" s="882"/>
    </row>
    <row r="201" spans="1:12" x14ac:dyDescent="0.25">
      <c r="A201" s="876">
        <v>12</v>
      </c>
      <c r="B201" s="1284" t="s">
        <v>1234</v>
      </c>
      <c r="C201" s="878"/>
      <c r="D201" s="1277">
        <v>16</v>
      </c>
      <c r="E201" s="973"/>
      <c r="F201" s="1277">
        <v>0</v>
      </c>
      <c r="G201" s="879">
        <f t="shared" si="22"/>
        <v>16</v>
      </c>
      <c r="H201" s="892"/>
      <c r="I201" s="894"/>
      <c r="J201" s="878"/>
      <c r="K201" s="892"/>
      <c r="L201" s="882"/>
    </row>
    <row r="202" spans="1:12" ht="45" x14ac:dyDescent="0.25">
      <c r="A202" s="876">
        <v>13</v>
      </c>
      <c r="B202" s="900" t="s">
        <v>1235</v>
      </c>
      <c r="C202" s="878"/>
      <c r="D202" s="1277">
        <v>50</v>
      </c>
      <c r="E202" s="973"/>
      <c r="F202" s="1277">
        <v>0</v>
      </c>
      <c r="G202" s="879">
        <f t="shared" si="22"/>
        <v>50</v>
      </c>
      <c r="H202" s="892"/>
      <c r="I202" s="894"/>
      <c r="J202" s="878"/>
      <c r="K202" s="892"/>
      <c r="L202" s="882"/>
    </row>
    <row r="203" spans="1:12" x14ac:dyDescent="0.25">
      <c r="A203" s="883"/>
      <c r="B203" s="1285" t="s">
        <v>1111</v>
      </c>
      <c r="C203" s="878"/>
      <c r="D203" s="1280"/>
      <c r="E203" s="973"/>
      <c r="F203" s="1281"/>
      <c r="G203" s="892"/>
      <c r="H203" s="892"/>
      <c r="I203" s="878"/>
      <c r="J203" s="878"/>
      <c r="K203" s="892"/>
      <c r="L203" s="882"/>
    </row>
    <row r="204" spans="1:12" x14ac:dyDescent="0.25">
      <c r="A204" s="883">
        <v>1</v>
      </c>
      <c r="B204" s="1284" t="s">
        <v>1236</v>
      </c>
      <c r="C204" s="878"/>
      <c r="D204" s="1280"/>
      <c r="E204" s="973"/>
      <c r="F204" s="1277">
        <v>0</v>
      </c>
      <c r="G204" s="879">
        <f>D204-F204</f>
        <v>0</v>
      </c>
      <c r="H204" s="892"/>
      <c r="I204" s="878"/>
      <c r="J204" s="878"/>
      <c r="K204" s="892"/>
      <c r="L204" s="882"/>
    </row>
    <row r="205" spans="1:12" x14ac:dyDescent="0.25">
      <c r="A205" s="883">
        <v>2</v>
      </c>
      <c r="B205" s="1284" t="s">
        <v>1237</v>
      </c>
      <c r="C205" s="878"/>
      <c r="D205" s="1280"/>
      <c r="E205" s="973"/>
      <c r="F205" s="1277">
        <v>0</v>
      </c>
      <c r="G205" s="879">
        <f t="shared" ref="G205:G207" si="23">D205-F205</f>
        <v>0</v>
      </c>
      <c r="H205" s="892"/>
      <c r="I205" s="878"/>
      <c r="J205" s="878"/>
      <c r="K205" s="892"/>
      <c r="L205" s="882"/>
    </row>
    <row r="206" spans="1:12" x14ac:dyDescent="0.25">
      <c r="A206" s="883">
        <v>3</v>
      </c>
      <c r="B206" s="1284" t="s">
        <v>1238</v>
      </c>
      <c r="C206" s="878"/>
      <c r="D206" s="1280"/>
      <c r="E206" s="973"/>
      <c r="F206" s="1277">
        <v>0</v>
      </c>
      <c r="G206" s="879">
        <f t="shared" si="23"/>
        <v>0</v>
      </c>
      <c r="H206" s="892"/>
      <c r="I206" s="878"/>
      <c r="J206" s="878"/>
      <c r="K206" s="892"/>
      <c r="L206" s="882"/>
    </row>
    <row r="207" spans="1:12" x14ac:dyDescent="0.25">
      <c r="A207" s="883">
        <v>4</v>
      </c>
      <c r="B207" s="1284" t="s">
        <v>1239</v>
      </c>
      <c r="C207" s="878"/>
      <c r="D207" s="1280">
        <v>8</v>
      </c>
      <c r="E207" s="973"/>
      <c r="F207" s="1277">
        <v>0</v>
      </c>
      <c r="G207" s="879">
        <f t="shared" si="23"/>
        <v>8</v>
      </c>
      <c r="H207" s="892"/>
      <c r="I207" s="878"/>
      <c r="J207" s="878"/>
      <c r="K207" s="892"/>
      <c r="L207" s="882"/>
    </row>
    <row r="208" spans="1:12" x14ac:dyDescent="0.25">
      <c r="A208" s="876"/>
      <c r="B208" s="1285" t="s">
        <v>1113</v>
      </c>
      <c r="C208" s="878"/>
      <c r="D208" s="1280"/>
      <c r="E208" s="973"/>
      <c r="F208" s="1281"/>
      <c r="G208" s="879"/>
      <c r="H208" s="892"/>
      <c r="I208" s="894"/>
      <c r="J208" s="878"/>
      <c r="K208" s="892"/>
      <c r="L208" s="882"/>
    </row>
    <row r="209" spans="1:12" x14ac:dyDescent="0.25">
      <c r="A209" s="883">
        <v>1</v>
      </c>
      <c r="B209" s="1284" t="s">
        <v>1240</v>
      </c>
      <c r="C209" s="878"/>
      <c r="D209" s="1280"/>
      <c r="E209" s="973"/>
      <c r="F209" s="1277">
        <v>0</v>
      </c>
      <c r="G209" s="879">
        <f>D209-F209</f>
        <v>0</v>
      </c>
      <c r="H209" s="892"/>
      <c r="I209" s="878"/>
      <c r="J209" s="878"/>
      <c r="K209" s="892"/>
      <c r="L209" s="882"/>
    </row>
    <row r="210" spans="1:12" x14ac:dyDescent="0.25">
      <c r="A210" s="883">
        <v>2</v>
      </c>
      <c r="B210" s="1284" t="s">
        <v>1239</v>
      </c>
      <c r="C210" s="878"/>
      <c r="D210" s="1280"/>
      <c r="E210" s="973"/>
      <c r="F210" s="1277">
        <v>0</v>
      </c>
      <c r="G210" s="879">
        <f t="shared" ref="G210:G213" si="24">D210-F210</f>
        <v>0</v>
      </c>
      <c r="H210" s="892"/>
      <c r="I210" s="878"/>
      <c r="J210" s="878"/>
      <c r="K210" s="892"/>
      <c r="L210" s="882"/>
    </row>
    <row r="211" spans="1:12" x14ac:dyDescent="0.25">
      <c r="A211" s="883">
        <v>3</v>
      </c>
      <c r="B211" s="1284" t="s">
        <v>1241</v>
      </c>
      <c r="C211" s="878"/>
      <c r="D211" s="1280"/>
      <c r="E211" s="973"/>
      <c r="F211" s="1277">
        <v>0</v>
      </c>
      <c r="G211" s="879">
        <f t="shared" si="24"/>
        <v>0</v>
      </c>
      <c r="H211" s="892"/>
      <c r="I211" s="878"/>
      <c r="J211" s="878"/>
      <c r="K211" s="892"/>
      <c r="L211" s="882"/>
    </row>
    <row r="212" spans="1:12" x14ac:dyDescent="0.25">
      <c r="A212" s="883">
        <v>4</v>
      </c>
      <c r="B212" s="1284" t="s">
        <v>1242</v>
      </c>
      <c r="C212" s="878"/>
      <c r="D212" s="1280"/>
      <c r="E212" s="973"/>
      <c r="F212" s="1277">
        <v>0</v>
      </c>
      <c r="G212" s="879">
        <f t="shared" si="24"/>
        <v>0</v>
      </c>
      <c r="H212" s="892"/>
      <c r="I212" s="878"/>
      <c r="J212" s="878"/>
      <c r="K212" s="892"/>
      <c r="L212" s="882"/>
    </row>
    <row r="213" spans="1:12" x14ac:dyDescent="0.25">
      <c r="A213" s="883">
        <v>5</v>
      </c>
      <c r="B213" s="1284" t="s">
        <v>1243</v>
      </c>
      <c r="C213" s="878"/>
      <c r="D213" s="1280"/>
      <c r="E213" s="973"/>
      <c r="F213" s="1277">
        <v>0</v>
      </c>
      <c r="G213" s="879">
        <f t="shared" si="24"/>
        <v>0</v>
      </c>
      <c r="H213" s="892"/>
      <c r="I213" s="878"/>
      <c r="J213" s="878"/>
      <c r="K213" s="892"/>
      <c r="L213" s="882"/>
    </row>
    <row r="214" spans="1:12" x14ac:dyDescent="0.25">
      <c r="A214" s="876"/>
      <c r="B214" s="1285" t="s">
        <v>1208</v>
      </c>
      <c r="C214" s="878"/>
      <c r="D214" s="1280"/>
      <c r="E214" s="973"/>
      <c r="F214" s="1281"/>
      <c r="G214" s="879"/>
      <c r="H214" s="892"/>
      <c r="I214" s="894"/>
      <c r="J214" s="878"/>
      <c r="K214" s="892"/>
      <c r="L214" s="882"/>
    </row>
    <row r="215" spans="1:12" x14ac:dyDescent="0.25">
      <c r="A215" s="876">
        <v>1</v>
      </c>
      <c r="B215" s="886" t="s">
        <v>1244</v>
      </c>
      <c r="C215" s="878"/>
      <c r="D215" s="1280"/>
      <c r="E215" s="973"/>
      <c r="F215" s="1277">
        <v>0</v>
      </c>
      <c r="G215" s="879">
        <f>D215-F215</f>
        <v>0</v>
      </c>
      <c r="H215" s="892"/>
      <c r="I215" s="894"/>
      <c r="J215" s="878"/>
      <c r="K215" s="892"/>
      <c r="L215" s="882"/>
    </row>
    <row r="216" spans="1:12" x14ac:dyDescent="0.25">
      <c r="A216" s="876">
        <v>2</v>
      </c>
      <c r="B216" s="886" t="s">
        <v>1245</v>
      </c>
      <c r="C216" s="878"/>
      <c r="D216" s="1280"/>
      <c r="E216" s="973"/>
      <c r="F216" s="1277">
        <v>0</v>
      </c>
      <c r="G216" s="879">
        <f t="shared" ref="G216" si="25">D216-F216</f>
        <v>0</v>
      </c>
      <c r="H216" s="892"/>
      <c r="I216" s="894"/>
      <c r="J216" s="878"/>
      <c r="K216" s="892"/>
      <c r="L216" s="882"/>
    </row>
    <row r="217" spans="1:12" x14ac:dyDescent="0.25">
      <c r="A217" s="883"/>
      <c r="B217" s="886"/>
      <c r="C217" s="878"/>
      <c r="D217" s="896"/>
      <c r="E217" s="893"/>
      <c r="F217" s="897"/>
      <c r="G217" s="892"/>
      <c r="H217" s="895">
        <f>D217-F217</f>
        <v>0</v>
      </c>
      <c r="I217" s="895"/>
      <c r="J217" s="895"/>
      <c r="K217" s="895"/>
      <c r="L217" s="882"/>
    </row>
    <row r="218" spans="1:12" ht="16.5" thickBot="1" x14ac:dyDescent="0.3">
      <c r="A218" s="887"/>
      <c r="B218" s="906" t="s">
        <v>1157</v>
      </c>
      <c r="C218" s="898">
        <f>SUM(C217:C217)</f>
        <v>0</v>
      </c>
      <c r="D218" s="889">
        <f>SUM(D190:D217)</f>
        <v>115.5</v>
      </c>
      <c r="E218" s="890"/>
      <c r="F218" s="889">
        <f t="shared" ref="F218:K218" si="26">SUM(F190:F217)</f>
        <v>0</v>
      </c>
      <c r="G218" s="889">
        <f t="shared" si="26"/>
        <v>115.5</v>
      </c>
      <c r="H218" s="889">
        <f t="shared" si="26"/>
        <v>0</v>
      </c>
      <c r="I218" s="889">
        <f t="shared" si="26"/>
        <v>0</v>
      </c>
      <c r="J218" s="889">
        <f t="shared" si="26"/>
        <v>0</v>
      </c>
      <c r="K218" s="889">
        <f t="shared" si="26"/>
        <v>0</v>
      </c>
      <c r="L218" s="891"/>
    </row>
    <row r="220" spans="1:12" ht="16.5" thickBot="1" x14ac:dyDescent="0.3">
      <c r="B220" s="870" t="s">
        <v>1249</v>
      </c>
      <c r="C220" s="869"/>
      <c r="H220" s="869"/>
      <c r="K220" s="670" t="s">
        <v>1193</v>
      </c>
    </row>
    <row r="221" spans="1:12" s="1282" customFormat="1" ht="15" x14ac:dyDescent="0.3">
      <c r="A221" s="1813" t="s">
        <v>74</v>
      </c>
      <c r="B221" s="1816" t="s">
        <v>319</v>
      </c>
      <c r="C221" s="1819" t="s">
        <v>181</v>
      </c>
      <c r="D221" s="1819"/>
      <c r="E221" s="1819"/>
      <c r="F221" s="1819"/>
      <c r="G221" s="1819"/>
      <c r="H221" s="1820" t="s">
        <v>488</v>
      </c>
      <c r="I221" s="1820"/>
      <c r="J221" s="1820"/>
      <c r="K221" s="1820"/>
      <c r="L221" s="1821" t="s">
        <v>1194</v>
      </c>
    </row>
    <row r="222" spans="1:12" s="1282" customFormat="1" ht="15" x14ac:dyDescent="0.3">
      <c r="A222" s="1814"/>
      <c r="B222" s="1817"/>
      <c r="C222" s="1824" t="s">
        <v>1</v>
      </c>
      <c r="D222" s="1824" t="s">
        <v>14</v>
      </c>
      <c r="E222" s="1824" t="s">
        <v>2</v>
      </c>
      <c r="F222" s="1824" t="s">
        <v>3</v>
      </c>
      <c r="G222" s="1824" t="s">
        <v>4</v>
      </c>
      <c r="H222" s="1826" t="s">
        <v>16</v>
      </c>
      <c r="I222" s="1824" t="s">
        <v>9</v>
      </c>
      <c r="J222" s="1824" t="s">
        <v>10</v>
      </c>
      <c r="K222" s="1824" t="s">
        <v>11</v>
      </c>
      <c r="L222" s="1822"/>
    </row>
    <row r="223" spans="1:12" s="1282" customFormat="1" thickBot="1" x14ac:dyDescent="0.35">
      <c r="A223" s="1815"/>
      <c r="B223" s="1818"/>
      <c r="C223" s="1825"/>
      <c r="D223" s="1825"/>
      <c r="E223" s="1825"/>
      <c r="F223" s="1825"/>
      <c r="G223" s="1825"/>
      <c r="H223" s="1827"/>
      <c r="I223" s="1825"/>
      <c r="J223" s="1825"/>
      <c r="K223" s="1825"/>
      <c r="L223" s="1823"/>
    </row>
    <row r="224" spans="1:12" s="1282" customFormat="1" thickBot="1" x14ac:dyDescent="0.35">
      <c r="A224" s="1286">
        <v>1</v>
      </c>
      <c r="B224" s="1286">
        <v>2</v>
      </c>
      <c r="C224" s="1286">
        <v>3</v>
      </c>
      <c r="D224" s="1286">
        <v>4</v>
      </c>
      <c r="E224" s="1286">
        <v>5</v>
      </c>
      <c r="F224" s="1286">
        <v>6</v>
      </c>
      <c r="G224" s="1286">
        <v>7</v>
      </c>
      <c r="H224" s="1286">
        <v>9</v>
      </c>
      <c r="I224" s="1286">
        <v>10</v>
      </c>
      <c r="J224" s="1286">
        <v>11</v>
      </c>
      <c r="K224" s="1286">
        <v>12</v>
      </c>
      <c r="L224" s="1286">
        <v>13</v>
      </c>
    </row>
    <row r="225" spans="1:12" x14ac:dyDescent="0.25">
      <c r="A225" s="871"/>
      <c r="B225" s="872" t="s">
        <v>1195</v>
      </c>
      <c r="C225" s="873"/>
      <c r="D225" s="873"/>
      <c r="E225" s="873"/>
      <c r="F225" s="873"/>
      <c r="G225" s="873"/>
      <c r="H225" s="873"/>
      <c r="I225" s="873"/>
      <c r="J225" s="874"/>
      <c r="K225" s="873"/>
      <c r="L225" s="875"/>
    </row>
    <row r="226" spans="1:12" x14ac:dyDescent="0.25">
      <c r="A226" s="876">
        <v>1</v>
      </c>
      <c r="B226" s="1284" t="s">
        <v>1223</v>
      </c>
      <c r="C226" s="878"/>
      <c r="D226" s="1277"/>
      <c r="E226" s="973"/>
      <c r="F226" s="1277">
        <v>0</v>
      </c>
      <c r="G226" s="879">
        <f t="shared" ref="G226:G238" si="27">D226-F226</f>
        <v>0</v>
      </c>
      <c r="H226" s="892"/>
      <c r="I226" s="894"/>
      <c r="J226" s="878"/>
      <c r="K226" s="892"/>
      <c r="L226" s="882"/>
    </row>
    <row r="227" spans="1:12" x14ac:dyDescent="0.25">
      <c r="A227" s="876">
        <v>2</v>
      </c>
      <c r="B227" s="1284" t="s">
        <v>1224</v>
      </c>
      <c r="C227" s="878"/>
      <c r="D227" s="1277"/>
      <c r="E227" s="973"/>
      <c r="F227" s="1277">
        <v>0</v>
      </c>
      <c r="G227" s="879">
        <f t="shared" si="27"/>
        <v>0</v>
      </c>
      <c r="H227" s="892"/>
      <c r="I227" s="894"/>
      <c r="J227" s="878"/>
      <c r="K227" s="892"/>
      <c r="L227" s="882"/>
    </row>
    <row r="228" spans="1:12" x14ac:dyDescent="0.25">
      <c r="A228" s="876">
        <v>3</v>
      </c>
      <c r="B228" s="1284" t="s">
        <v>1225</v>
      </c>
      <c r="C228" s="878"/>
      <c r="D228" s="1277"/>
      <c r="E228" s="973"/>
      <c r="F228" s="1277">
        <v>0</v>
      </c>
      <c r="G228" s="879">
        <f t="shared" si="27"/>
        <v>0</v>
      </c>
      <c r="H228" s="892"/>
      <c r="I228" s="894"/>
      <c r="J228" s="878"/>
      <c r="K228" s="892"/>
      <c r="L228" s="882"/>
    </row>
    <row r="229" spans="1:12" ht="45" x14ac:dyDescent="0.25">
      <c r="A229" s="876">
        <v>4</v>
      </c>
      <c r="B229" s="900" t="s">
        <v>1226</v>
      </c>
      <c r="C229" s="878"/>
      <c r="D229" s="1277"/>
      <c r="E229" s="973"/>
      <c r="F229" s="1277">
        <v>0</v>
      </c>
      <c r="G229" s="879">
        <f t="shared" si="27"/>
        <v>0</v>
      </c>
      <c r="H229" s="892"/>
      <c r="I229" s="894"/>
      <c r="J229" s="878"/>
      <c r="K229" s="892"/>
      <c r="L229" s="882"/>
    </row>
    <row r="230" spans="1:12" x14ac:dyDescent="0.25">
      <c r="A230" s="876">
        <v>5</v>
      </c>
      <c r="B230" s="1284" t="s">
        <v>1227</v>
      </c>
      <c r="C230" s="878"/>
      <c r="D230" s="1277"/>
      <c r="E230" s="973"/>
      <c r="F230" s="1277">
        <v>0</v>
      </c>
      <c r="G230" s="879">
        <f t="shared" si="27"/>
        <v>0</v>
      </c>
      <c r="H230" s="892"/>
      <c r="I230" s="894"/>
      <c r="J230" s="878"/>
      <c r="K230" s="892"/>
      <c r="L230" s="882"/>
    </row>
    <row r="231" spans="1:12" x14ac:dyDescent="0.25">
      <c r="A231" s="876">
        <v>6</v>
      </c>
      <c r="B231" s="1284" t="s">
        <v>1228</v>
      </c>
      <c r="C231" s="878"/>
      <c r="D231" s="1277"/>
      <c r="E231" s="973"/>
      <c r="F231" s="1277">
        <v>0</v>
      </c>
      <c r="G231" s="879">
        <f t="shared" si="27"/>
        <v>0</v>
      </c>
      <c r="H231" s="892"/>
      <c r="I231" s="894"/>
      <c r="J231" s="878"/>
      <c r="K231" s="892"/>
      <c r="L231" s="882"/>
    </row>
    <row r="232" spans="1:12" x14ac:dyDescent="0.25">
      <c r="A232" s="876">
        <v>7</v>
      </c>
      <c r="B232" s="1284" t="s">
        <v>1229</v>
      </c>
      <c r="C232" s="878"/>
      <c r="D232" s="1277"/>
      <c r="E232" s="973"/>
      <c r="F232" s="1277">
        <v>0</v>
      </c>
      <c r="G232" s="879">
        <f t="shared" si="27"/>
        <v>0</v>
      </c>
      <c r="H232" s="892"/>
      <c r="I232" s="894"/>
      <c r="J232" s="878"/>
      <c r="K232" s="892"/>
      <c r="L232" s="882"/>
    </row>
    <row r="233" spans="1:12" x14ac:dyDescent="0.25">
      <c r="A233" s="876">
        <v>8</v>
      </c>
      <c r="B233" s="1284" t="s">
        <v>1230</v>
      </c>
      <c r="C233" s="878"/>
      <c r="D233" s="1277"/>
      <c r="E233" s="973"/>
      <c r="F233" s="1277">
        <v>0</v>
      </c>
      <c r="G233" s="879">
        <f t="shared" si="27"/>
        <v>0</v>
      </c>
      <c r="H233" s="892"/>
      <c r="I233" s="894"/>
      <c r="J233" s="878"/>
      <c r="K233" s="892"/>
      <c r="L233" s="882"/>
    </row>
    <row r="234" spans="1:12" x14ac:dyDescent="0.25">
      <c r="A234" s="876">
        <v>9</v>
      </c>
      <c r="B234" s="1284" t="s">
        <v>1231</v>
      </c>
      <c r="C234" s="878"/>
      <c r="D234" s="1277">
        <v>2</v>
      </c>
      <c r="E234" s="973"/>
      <c r="F234" s="1277">
        <v>0</v>
      </c>
      <c r="G234" s="879">
        <f t="shared" si="27"/>
        <v>2</v>
      </c>
      <c r="H234" s="892"/>
      <c r="I234" s="894"/>
      <c r="J234" s="878"/>
      <c r="K234" s="892"/>
      <c r="L234" s="882"/>
    </row>
    <row r="235" spans="1:12" x14ac:dyDescent="0.25">
      <c r="A235" s="876">
        <v>10</v>
      </c>
      <c r="B235" s="1284" t="s">
        <v>1232</v>
      </c>
      <c r="C235" s="878"/>
      <c r="D235" s="1277"/>
      <c r="E235" s="973"/>
      <c r="F235" s="1277">
        <v>0</v>
      </c>
      <c r="G235" s="879">
        <f t="shared" si="27"/>
        <v>0</v>
      </c>
      <c r="H235" s="892"/>
      <c r="I235" s="894"/>
      <c r="J235" s="878"/>
      <c r="K235" s="892"/>
      <c r="L235" s="882"/>
    </row>
    <row r="236" spans="1:12" x14ac:dyDescent="0.25">
      <c r="A236" s="876">
        <v>11</v>
      </c>
      <c r="B236" s="1284" t="s">
        <v>1233</v>
      </c>
      <c r="C236" s="878"/>
      <c r="D236" s="1277"/>
      <c r="E236" s="973"/>
      <c r="F236" s="1277">
        <v>0</v>
      </c>
      <c r="G236" s="879">
        <f t="shared" si="27"/>
        <v>0</v>
      </c>
      <c r="H236" s="892"/>
      <c r="I236" s="894"/>
      <c r="J236" s="878"/>
      <c r="K236" s="892"/>
      <c r="L236" s="882"/>
    </row>
    <row r="237" spans="1:12" x14ac:dyDescent="0.25">
      <c r="A237" s="876">
        <v>12</v>
      </c>
      <c r="B237" s="1284" t="s">
        <v>1234</v>
      </c>
      <c r="C237" s="878"/>
      <c r="D237" s="1277">
        <v>36</v>
      </c>
      <c r="E237" s="973"/>
      <c r="F237" s="1277">
        <v>0</v>
      </c>
      <c r="G237" s="879">
        <f t="shared" si="27"/>
        <v>36</v>
      </c>
      <c r="H237" s="892"/>
      <c r="I237" s="894"/>
      <c r="J237" s="878"/>
      <c r="K237" s="892"/>
      <c r="L237" s="882"/>
    </row>
    <row r="238" spans="1:12" ht="45" x14ac:dyDescent="0.25">
      <c r="A238" s="876">
        <v>13</v>
      </c>
      <c r="B238" s="900" t="s">
        <v>1235</v>
      </c>
      <c r="C238" s="878"/>
      <c r="D238" s="1277">
        <v>60</v>
      </c>
      <c r="E238" s="973"/>
      <c r="F238" s="1277">
        <v>0</v>
      </c>
      <c r="G238" s="879">
        <f t="shared" si="27"/>
        <v>60</v>
      </c>
      <c r="H238" s="892"/>
      <c r="I238" s="894"/>
      <c r="J238" s="878"/>
      <c r="K238" s="892"/>
      <c r="L238" s="882"/>
    </row>
    <row r="239" spans="1:12" x14ac:dyDescent="0.25">
      <c r="A239" s="883"/>
      <c r="B239" s="1285" t="s">
        <v>1111</v>
      </c>
      <c r="C239" s="878"/>
      <c r="D239" s="1280"/>
      <c r="E239" s="973"/>
      <c r="F239" s="1281"/>
      <c r="G239" s="892"/>
      <c r="H239" s="892"/>
      <c r="I239" s="878"/>
      <c r="J239" s="878"/>
      <c r="K239" s="892"/>
      <c r="L239" s="882"/>
    </row>
    <row r="240" spans="1:12" x14ac:dyDescent="0.25">
      <c r="A240" s="883">
        <v>1</v>
      </c>
      <c r="B240" s="1284" t="s">
        <v>1236</v>
      </c>
      <c r="C240" s="878"/>
      <c r="D240" s="1280"/>
      <c r="E240" s="973"/>
      <c r="F240" s="1277">
        <v>0</v>
      </c>
      <c r="G240" s="879">
        <f>D240-F240</f>
        <v>0</v>
      </c>
      <c r="H240" s="892"/>
      <c r="I240" s="878"/>
      <c r="J240" s="878"/>
      <c r="K240" s="892"/>
      <c r="L240" s="882"/>
    </row>
    <row r="241" spans="1:12" x14ac:dyDescent="0.25">
      <c r="A241" s="883">
        <v>2</v>
      </c>
      <c r="B241" s="1284" t="s">
        <v>1237</v>
      </c>
      <c r="C241" s="878"/>
      <c r="D241" s="1280"/>
      <c r="E241" s="973"/>
      <c r="F241" s="1277">
        <v>0</v>
      </c>
      <c r="G241" s="879">
        <f t="shared" ref="G241:G243" si="28">D241-F241</f>
        <v>0</v>
      </c>
      <c r="H241" s="892"/>
      <c r="I241" s="878"/>
      <c r="J241" s="878"/>
      <c r="K241" s="892"/>
      <c r="L241" s="882"/>
    </row>
    <row r="242" spans="1:12" x14ac:dyDescent="0.25">
      <c r="A242" s="883">
        <v>3</v>
      </c>
      <c r="B242" s="1284" t="s">
        <v>1238</v>
      </c>
      <c r="C242" s="878"/>
      <c r="D242" s="1280"/>
      <c r="E242" s="973"/>
      <c r="F242" s="1277">
        <v>0</v>
      </c>
      <c r="G242" s="879">
        <f t="shared" si="28"/>
        <v>0</v>
      </c>
      <c r="H242" s="892"/>
      <c r="I242" s="878"/>
      <c r="J242" s="878"/>
      <c r="K242" s="892"/>
      <c r="L242" s="882"/>
    </row>
    <row r="243" spans="1:12" x14ac:dyDescent="0.25">
      <c r="A243" s="883">
        <v>4</v>
      </c>
      <c r="B243" s="1284" t="s">
        <v>1239</v>
      </c>
      <c r="C243" s="878"/>
      <c r="D243" s="1280">
        <v>8</v>
      </c>
      <c r="E243" s="973"/>
      <c r="F243" s="1277">
        <v>0</v>
      </c>
      <c r="G243" s="879">
        <f t="shared" si="28"/>
        <v>8</v>
      </c>
      <c r="H243" s="892"/>
      <c r="I243" s="878"/>
      <c r="J243" s="878"/>
      <c r="K243" s="892"/>
      <c r="L243" s="882"/>
    </row>
    <row r="244" spans="1:12" x14ac:dyDescent="0.25">
      <c r="A244" s="876"/>
      <c r="B244" s="1285" t="s">
        <v>1113</v>
      </c>
      <c r="C244" s="878"/>
      <c r="D244" s="1280"/>
      <c r="E244" s="973"/>
      <c r="F244" s="1281"/>
      <c r="G244" s="879"/>
      <c r="H244" s="892"/>
      <c r="I244" s="894"/>
      <c r="J244" s="878"/>
      <c r="K244" s="892"/>
      <c r="L244" s="882"/>
    </row>
    <row r="245" spans="1:12" x14ac:dyDescent="0.25">
      <c r="A245" s="883">
        <v>1</v>
      </c>
      <c r="B245" s="1284" t="s">
        <v>1240</v>
      </c>
      <c r="C245" s="878"/>
      <c r="D245" s="1280"/>
      <c r="E245" s="973"/>
      <c r="F245" s="1277">
        <v>0</v>
      </c>
      <c r="G245" s="879">
        <f>D245-F245</f>
        <v>0</v>
      </c>
      <c r="H245" s="892"/>
      <c r="I245" s="878"/>
      <c r="J245" s="878"/>
      <c r="K245" s="892"/>
      <c r="L245" s="882"/>
    </row>
    <row r="246" spans="1:12" x14ac:dyDescent="0.25">
      <c r="A246" s="883">
        <v>2</v>
      </c>
      <c r="B246" s="1284" t="s">
        <v>1239</v>
      </c>
      <c r="C246" s="878"/>
      <c r="D246" s="1280"/>
      <c r="E246" s="973"/>
      <c r="F246" s="1277">
        <v>0</v>
      </c>
      <c r="G246" s="879">
        <f t="shared" ref="G246:G249" si="29">D246-F246</f>
        <v>0</v>
      </c>
      <c r="H246" s="892"/>
      <c r="I246" s="878"/>
      <c r="J246" s="878"/>
      <c r="K246" s="892"/>
      <c r="L246" s="882"/>
    </row>
    <row r="247" spans="1:12" x14ac:dyDescent="0.25">
      <c r="A247" s="883">
        <v>3</v>
      </c>
      <c r="B247" s="1284" t="s">
        <v>1241</v>
      </c>
      <c r="C247" s="878"/>
      <c r="D247" s="1280"/>
      <c r="E247" s="973"/>
      <c r="F247" s="1277">
        <v>0</v>
      </c>
      <c r="G247" s="879">
        <f t="shared" si="29"/>
        <v>0</v>
      </c>
      <c r="H247" s="892"/>
      <c r="I247" s="878"/>
      <c r="J247" s="878"/>
      <c r="K247" s="892"/>
      <c r="L247" s="882"/>
    </row>
    <row r="248" spans="1:12" x14ac:dyDescent="0.25">
      <c r="A248" s="883">
        <v>4</v>
      </c>
      <c r="B248" s="1284" t="s">
        <v>1242</v>
      </c>
      <c r="C248" s="878"/>
      <c r="D248" s="1280"/>
      <c r="E248" s="973"/>
      <c r="F248" s="1277">
        <v>0</v>
      </c>
      <c r="G248" s="879">
        <f t="shared" si="29"/>
        <v>0</v>
      </c>
      <c r="H248" s="892"/>
      <c r="I248" s="878"/>
      <c r="J248" s="878"/>
      <c r="K248" s="892"/>
      <c r="L248" s="882"/>
    </row>
    <row r="249" spans="1:12" x14ac:dyDescent="0.25">
      <c r="A249" s="883">
        <v>5</v>
      </c>
      <c r="B249" s="1284" t="s">
        <v>1243</v>
      </c>
      <c r="C249" s="878"/>
      <c r="D249" s="1280"/>
      <c r="E249" s="973"/>
      <c r="F249" s="1277">
        <v>0</v>
      </c>
      <c r="G249" s="879">
        <f t="shared" si="29"/>
        <v>0</v>
      </c>
      <c r="H249" s="892"/>
      <c r="I249" s="878"/>
      <c r="J249" s="878"/>
      <c r="K249" s="892"/>
      <c r="L249" s="882"/>
    </row>
    <row r="250" spans="1:12" x14ac:dyDescent="0.25">
      <c r="A250" s="876"/>
      <c r="B250" s="1285" t="s">
        <v>1208</v>
      </c>
      <c r="C250" s="878"/>
      <c r="D250" s="1280"/>
      <c r="E250" s="973"/>
      <c r="F250" s="1281"/>
      <c r="G250" s="879"/>
      <c r="H250" s="892"/>
      <c r="I250" s="894"/>
      <c r="J250" s="878"/>
      <c r="K250" s="892"/>
      <c r="L250" s="882"/>
    </row>
    <row r="251" spans="1:12" x14ac:dyDescent="0.25">
      <c r="A251" s="876">
        <v>1</v>
      </c>
      <c r="B251" s="886" t="s">
        <v>1244</v>
      </c>
      <c r="C251" s="878"/>
      <c r="D251" s="1280"/>
      <c r="E251" s="973"/>
      <c r="F251" s="1277">
        <v>0</v>
      </c>
      <c r="G251" s="879">
        <f>D251-F251</f>
        <v>0</v>
      </c>
      <c r="H251" s="892"/>
      <c r="I251" s="894"/>
      <c r="J251" s="878"/>
      <c r="K251" s="892"/>
      <c r="L251" s="882"/>
    </row>
    <row r="252" spans="1:12" x14ac:dyDescent="0.25">
      <c r="A252" s="876">
        <v>2</v>
      </c>
      <c r="B252" s="886" t="s">
        <v>1245</v>
      </c>
      <c r="C252" s="878"/>
      <c r="D252" s="1280"/>
      <c r="E252" s="973"/>
      <c r="F252" s="1277">
        <v>0</v>
      </c>
      <c r="G252" s="879">
        <f t="shared" ref="G252" si="30">D252-F252</f>
        <v>0</v>
      </c>
      <c r="H252" s="892"/>
      <c r="I252" s="894"/>
      <c r="J252" s="878"/>
      <c r="K252" s="892"/>
      <c r="L252" s="882"/>
    </row>
    <row r="253" spans="1:12" x14ac:dyDescent="0.25">
      <c r="A253" s="883"/>
      <c r="B253" s="886"/>
      <c r="C253" s="878"/>
      <c r="D253" s="896"/>
      <c r="E253" s="893"/>
      <c r="F253" s="897"/>
      <c r="G253" s="892"/>
      <c r="H253" s="895">
        <f>D253-F253</f>
        <v>0</v>
      </c>
      <c r="I253" s="895"/>
      <c r="J253" s="895"/>
      <c r="K253" s="895"/>
      <c r="L253" s="882"/>
    </row>
    <row r="254" spans="1:12" ht="16.5" thickBot="1" x14ac:dyDescent="0.3">
      <c r="A254" s="887"/>
      <c r="B254" s="906" t="s">
        <v>1157</v>
      </c>
      <c r="C254" s="898">
        <f>SUM(C253:C253)</f>
        <v>0</v>
      </c>
      <c r="D254" s="889">
        <f>SUM(D226:D253)</f>
        <v>106</v>
      </c>
      <c r="E254" s="890"/>
      <c r="F254" s="889">
        <f t="shared" ref="F254:K254" si="31">SUM(F226:F253)</f>
        <v>0</v>
      </c>
      <c r="G254" s="889">
        <f t="shared" si="31"/>
        <v>106</v>
      </c>
      <c r="H254" s="889">
        <f t="shared" si="31"/>
        <v>0</v>
      </c>
      <c r="I254" s="889">
        <f t="shared" si="31"/>
        <v>0</v>
      </c>
      <c r="J254" s="889">
        <f t="shared" si="31"/>
        <v>0</v>
      </c>
      <c r="K254" s="889">
        <f t="shared" si="31"/>
        <v>0</v>
      </c>
      <c r="L254" s="891"/>
    </row>
    <row r="256" spans="1:12" x14ac:dyDescent="0.25">
      <c r="B256" s="869" t="str">
        <f>'D3.9_2019-20_to 2026-27_revised'!B23</f>
        <v>For KINESCO Power and Utilities Pvt. Ltd.</v>
      </c>
      <c r="L256" s="1276"/>
    </row>
    <row r="257" spans="2:12" x14ac:dyDescent="0.25">
      <c r="B257" s="869"/>
      <c r="D257" s="899"/>
      <c r="H257" s="899"/>
      <c r="L257" s="1276"/>
    </row>
    <row r="258" spans="2:12" x14ac:dyDescent="0.25">
      <c r="B258" s="869"/>
      <c r="L258" s="1276"/>
    </row>
    <row r="259" spans="2:12" x14ac:dyDescent="0.25">
      <c r="B259" s="869" t="str">
        <f>'D3.9_2019-20_to 2026-27_revised'!B26</f>
        <v>T M AJITHKUMAR</v>
      </c>
      <c r="L259" s="1276"/>
    </row>
    <row r="260" spans="2:12" x14ac:dyDescent="0.25">
      <c r="B260" s="869" t="str">
        <f>'D3.9_2019-20_to 2026-27_revised'!B27</f>
        <v>CHIEF EXECUTIVE OFFICER</v>
      </c>
      <c r="L260" s="1276"/>
    </row>
    <row r="261" spans="2:12" x14ac:dyDescent="0.25">
      <c r="B261" s="869"/>
      <c r="L261" s="1276"/>
    </row>
    <row r="262" spans="2:12" x14ac:dyDescent="0.25">
      <c r="B262" s="869" t="str">
        <f>'D3.9_2019-20_to 2026-27_revised'!B29</f>
        <v>Place: Kakkanad, Kochi</v>
      </c>
      <c r="L262" s="1276"/>
    </row>
    <row r="263" spans="2:12" x14ac:dyDescent="0.25">
      <c r="B263" s="869" t="str">
        <f>'D3.9_2019-20_to 2026-27_revised'!B30</f>
        <v>Date: --/--/----</v>
      </c>
      <c r="L263" s="1276"/>
    </row>
  </sheetData>
  <mergeCells count="115">
    <mergeCell ref="B2:K2"/>
    <mergeCell ref="B4:K4"/>
    <mergeCell ref="A9:A11"/>
    <mergeCell ref="B9:B11"/>
    <mergeCell ref="C9:G9"/>
    <mergeCell ref="H9:K9"/>
    <mergeCell ref="L9:L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C6:K7"/>
    <mergeCell ref="A36:A38"/>
    <mergeCell ref="B36:B38"/>
    <mergeCell ref="C36:G36"/>
    <mergeCell ref="H36:K36"/>
    <mergeCell ref="L36:L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A54:A56"/>
    <mergeCell ref="B54:B56"/>
    <mergeCell ref="C54:G54"/>
    <mergeCell ref="H54:K54"/>
    <mergeCell ref="L54:L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A76:A78"/>
    <mergeCell ref="B76:B78"/>
    <mergeCell ref="C76:G76"/>
    <mergeCell ref="H76:K76"/>
    <mergeCell ref="L76:L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A112:A114"/>
    <mergeCell ref="B112:B114"/>
    <mergeCell ref="C112:G112"/>
    <mergeCell ref="H112:K112"/>
    <mergeCell ref="L112:L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A149:A151"/>
    <mergeCell ref="B149:B151"/>
    <mergeCell ref="C149:G149"/>
    <mergeCell ref="H149:K149"/>
    <mergeCell ref="L149:L151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K150:K151"/>
    <mergeCell ref="A185:A187"/>
    <mergeCell ref="B185:B187"/>
    <mergeCell ref="C185:G185"/>
    <mergeCell ref="H185:K185"/>
    <mergeCell ref="L185:L187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K186:K187"/>
    <mergeCell ref="A221:A223"/>
    <mergeCell ref="B221:B223"/>
    <mergeCell ref="C221:G221"/>
    <mergeCell ref="H221:K221"/>
    <mergeCell ref="L221:L223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K222:K223"/>
  </mergeCells>
  <printOptions horizontalCentered="1"/>
  <pageMargins left="0.27559055118110237" right="0.31496062992125984" top="0.39370078740157483" bottom="0.31496062992125984" header="0.27559055118110237" footer="0.15748031496062992"/>
  <pageSetup paperSize="9" scale="74" fitToHeight="2" pageOrder="overThenDown" orientation="landscape" r:id="rId1"/>
  <headerFooter alignWithMargins="0"/>
  <rowBreaks count="7" manualBreakCount="7">
    <brk id="34" max="11" man="1"/>
    <brk id="68" max="11" man="1"/>
    <brk id="100" max="11" man="1"/>
    <brk id="132" max="11" man="1"/>
    <brk id="165" max="11" man="1"/>
    <brk id="197" max="11" man="1"/>
    <brk id="230" max="11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63"/>
  <sheetViews>
    <sheetView view="pageBreakPreview" topLeftCell="A140" zoomScale="85" zoomScaleSheetLayoutView="85" workbookViewId="0">
      <selection activeCell="J142" sqref="J142"/>
    </sheetView>
  </sheetViews>
  <sheetFormatPr defaultColWidth="9.33203125" defaultRowHeight="15.75" x14ac:dyDescent="0.25"/>
  <cols>
    <col min="1" max="1" width="6.6640625" style="670" customWidth="1"/>
    <col min="2" max="2" width="58.33203125" style="670" customWidth="1"/>
    <col min="3" max="3" width="13" style="670" customWidth="1"/>
    <col min="4" max="4" width="13.1640625" style="670" customWidth="1"/>
    <col min="5" max="5" width="13.6640625" style="670" customWidth="1"/>
    <col min="6" max="6" width="15.6640625" style="670" customWidth="1"/>
    <col min="7" max="7" width="13.33203125" style="670" customWidth="1"/>
    <col min="8" max="11" width="11.5" style="670" customWidth="1"/>
    <col min="12" max="12" width="9.6640625" style="670" customWidth="1"/>
    <col min="13" max="13" width="13.5" style="866" customWidth="1"/>
    <col min="14" max="14" width="14.1640625" style="866" customWidth="1"/>
    <col min="15" max="15" width="12.83203125" style="866" customWidth="1"/>
    <col min="16" max="16" width="17.6640625" style="866" customWidth="1"/>
    <col min="17" max="17" width="16.33203125" style="866" customWidth="1"/>
    <col min="18" max="18" width="13.5" style="866" customWidth="1"/>
    <col min="19" max="19" width="14.1640625" style="866" customWidth="1"/>
    <col min="20" max="20" width="12.83203125" style="866" customWidth="1"/>
    <col min="21" max="21" width="15.6640625" style="866" customWidth="1"/>
    <col min="22" max="22" width="14" style="866" customWidth="1"/>
    <col min="23" max="23" width="13.5" style="866" customWidth="1"/>
    <col min="24" max="24" width="14.1640625" style="866" customWidth="1"/>
    <col min="25" max="25" width="12.83203125" style="866" customWidth="1"/>
    <col min="26" max="26" width="17.6640625" style="866" customWidth="1"/>
    <col min="27" max="27" width="16.6640625" style="866" customWidth="1"/>
    <col min="28" max="28" width="13.5" style="866" customWidth="1"/>
    <col min="29" max="29" width="14.1640625" style="866" customWidth="1"/>
    <col min="30" max="30" width="12.83203125" style="866" customWidth="1"/>
    <col min="31" max="31" width="17.6640625" style="866" customWidth="1"/>
    <col min="32" max="32" width="15.5" style="866" customWidth="1"/>
    <col min="33" max="16384" width="9.33203125" style="866"/>
  </cols>
  <sheetData>
    <row r="1" spans="1:12" ht="15" customHeight="1" thickBot="1" x14ac:dyDescent="0.3">
      <c r="A1" s="670" t="s">
        <v>54</v>
      </c>
    </row>
    <row r="2" spans="1:12" ht="19.5" thickBot="1" x14ac:dyDescent="0.35">
      <c r="B2" s="1840" t="s">
        <v>271</v>
      </c>
      <c r="C2" s="1841"/>
      <c r="D2" s="1841"/>
      <c r="E2" s="1841"/>
      <c r="F2" s="1841"/>
      <c r="G2" s="1841"/>
      <c r="H2" s="1841"/>
      <c r="I2" s="1841"/>
      <c r="J2" s="1841"/>
      <c r="K2" s="1842"/>
    </row>
    <row r="3" spans="1:12" ht="16.5" thickBot="1" x14ac:dyDescent="0.3">
      <c r="B3" s="867"/>
      <c r="C3" s="867"/>
      <c r="D3" s="867"/>
      <c r="E3" s="867"/>
      <c r="F3" s="867"/>
      <c r="G3" s="867"/>
      <c r="H3" s="867"/>
    </row>
    <row r="4" spans="1:12" ht="19.5" thickBot="1" x14ac:dyDescent="0.35">
      <c r="A4" s="868"/>
      <c r="B4" s="1840" t="s">
        <v>297</v>
      </c>
      <c r="C4" s="1841"/>
      <c r="D4" s="1841"/>
      <c r="E4" s="1841"/>
      <c r="F4" s="1841"/>
      <c r="G4" s="1841"/>
      <c r="H4" s="1841"/>
      <c r="I4" s="1841"/>
      <c r="J4" s="1841"/>
      <c r="K4" s="1842"/>
    </row>
    <row r="5" spans="1:12" x14ac:dyDescent="0.25">
      <c r="A5" s="670" t="str">
        <f>'D3.8_2019-20_to 2026-27_Sbmtd'!B6</f>
        <v>Name of Distribution Business/Licensee:</v>
      </c>
      <c r="C5" s="670" t="str">
        <f>'D3.8_2019-20_to 2026-27_Sbmtd'!C6</f>
        <v>KINESCO Power and Utilities Private Limited</v>
      </c>
    </row>
    <row r="6" spans="1:12" ht="15.75" customHeight="1" x14ac:dyDescent="0.25">
      <c r="A6" s="670" t="str">
        <f>'D3.8_2019-20_to 2026-27_Sbmtd'!B7</f>
        <v>Licensed Area of Supply:</v>
      </c>
      <c r="C6" s="1843" t="str">
        <f>'D3.8_2019-20_to 2026-27_Sbmtd'!C7</f>
        <v>Infopark and KINFRA Park, Kakkanad, KINFRA Hi Tech Park, Kalamassery, KIITP, Kanjikode and KINFRA Mega Food Park, Kozhipara, Palakkad</v>
      </c>
      <c r="D6" s="1843"/>
      <c r="E6" s="1843"/>
      <c r="F6" s="1843"/>
      <c r="G6" s="1843"/>
      <c r="H6" s="1843"/>
      <c r="I6" s="1843"/>
      <c r="J6" s="1843"/>
      <c r="K6" s="1843"/>
    </row>
    <row r="7" spans="1:12" ht="15.75" customHeight="1" x14ac:dyDescent="0.25">
      <c r="C7" s="1843"/>
      <c r="D7" s="1843"/>
      <c r="E7" s="1843"/>
      <c r="F7" s="1843"/>
      <c r="G7" s="1843"/>
      <c r="H7" s="1843"/>
      <c r="I7" s="1843"/>
      <c r="J7" s="1843"/>
      <c r="K7" s="1843"/>
    </row>
    <row r="8" spans="1:12" ht="16.5" thickBot="1" x14ac:dyDescent="0.3">
      <c r="B8" s="870" t="s">
        <v>1198</v>
      </c>
      <c r="C8" s="869"/>
      <c r="H8" s="869"/>
      <c r="K8" s="670" t="s">
        <v>1193</v>
      </c>
    </row>
    <row r="9" spans="1:12" s="1282" customFormat="1" ht="15" x14ac:dyDescent="0.3">
      <c r="A9" s="1828" t="s">
        <v>74</v>
      </c>
      <c r="B9" s="1831" t="s">
        <v>319</v>
      </c>
      <c r="C9" s="1831" t="s">
        <v>181</v>
      </c>
      <c r="D9" s="1831"/>
      <c r="E9" s="1831"/>
      <c r="F9" s="1831"/>
      <c r="G9" s="1831"/>
      <c r="H9" s="1834" t="s">
        <v>488</v>
      </c>
      <c r="I9" s="1834"/>
      <c r="J9" s="1834"/>
      <c r="K9" s="1834"/>
      <c r="L9" s="1835" t="s">
        <v>1194</v>
      </c>
    </row>
    <row r="10" spans="1:12" s="1282" customFormat="1" ht="15" x14ac:dyDescent="0.3">
      <c r="A10" s="1829"/>
      <c r="B10" s="1832"/>
      <c r="C10" s="1832" t="s">
        <v>1</v>
      </c>
      <c r="D10" s="1832" t="s">
        <v>14</v>
      </c>
      <c r="E10" s="1832" t="s">
        <v>2</v>
      </c>
      <c r="F10" s="1832" t="s">
        <v>3</v>
      </c>
      <c r="G10" s="1832" t="s">
        <v>4</v>
      </c>
      <c r="H10" s="1838" t="s">
        <v>16</v>
      </c>
      <c r="I10" s="1832" t="s">
        <v>9</v>
      </c>
      <c r="J10" s="1832" t="s">
        <v>10</v>
      </c>
      <c r="K10" s="1832" t="s">
        <v>11</v>
      </c>
      <c r="L10" s="1836"/>
    </row>
    <row r="11" spans="1:12" s="1282" customFormat="1" thickBot="1" x14ac:dyDescent="0.35">
      <c r="A11" s="1830"/>
      <c r="B11" s="1833"/>
      <c r="C11" s="1833"/>
      <c r="D11" s="1833"/>
      <c r="E11" s="1833"/>
      <c r="F11" s="1833"/>
      <c r="G11" s="1833"/>
      <c r="H11" s="1839"/>
      <c r="I11" s="1833"/>
      <c r="J11" s="1833"/>
      <c r="K11" s="1833"/>
      <c r="L11" s="1837"/>
    </row>
    <row r="12" spans="1:12" s="1282" customFormat="1" thickBot="1" x14ac:dyDescent="0.35">
      <c r="A12" s="1283">
        <v>1</v>
      </c>
      <c r="B12" s="1283">
        <v>2</v>
      </c>
      <c r="C12" s="1283">
        <v>3</v>
      </c>
      <c r="D12" s="1283">
        <v>4</v>
      </c>
      <c r="E12" s="1283">
        <v>5</v>
      </c>
      <c r="F12" s="1283">
        <v>6</v>
      </c>
      <c r="G12" s="1283">
        <v>7</v>
      </c>
      <c r="H12" s="1283">
        <v>9</v>
      </c>
      <c r="I12" s="1283">
        <v>10</v>
      </c>
      <c r="J12" s="1283">
        <v>11</v>
      </c>
      <c r="K12" s="1283">
        <v>12</v>
      </c>
      <c r="L12" s="1283">
        <v>13</v>
      </c>
    </row>
    <row r="13" spans="1:12" x14ac:dyDescent="0.25">
      <c r="A13" s="871"/>
      <c r="B13" s="872" t="s">
        <v>1195</v>
      </c>
      <c r="C13" s="873"/>
      <c r="D13" s="873"/>
      <c r="E13" s="873"/>
      <c r="F13" s="873"/>
      <c r="G13" s="873"/>
      <c r="H13" s="873"/>
      <c r="I13" s="873"/>
      <c r="J13" s="874"/>
      <c r="K13" s="873"/>
      <c r="L13" s="875"/>
    </row>
    <row r="14" spans="1:12" ht="30" x14ac:dyDescent="0.25">
      <c r="A14" s="876">
        <v>1</v>
      </c>
      <c r="B14" s="877" t="s">
        <v>1199</v>
      </c>
      <c r="C14" s="878"/>
      <c r="D14" s="892">
        <v>12.170590000000001</v>
      </c>
      <c r="E14" s="893"/>
      <c r="F14" s="892">
        <v>12.170590000000001</v>
      </c>
      <c r="G14" s="892">
        <f t="shared" ref="G14:G19" si="0">D14-F14</f>
        <v>0</v>
      </c>
      <c r="H14" s="892"/>
      <c r="I14" s="894"/>
      <c r="J14" s="878"/>
      <c r="K14" s="892"/>
      <c r="L14" s="882"/>
    </row>
    <row r="15" spans="1:12" x14ac:dyDescent="0.25">
      <c r="A15" s="876">
        <v>2</v>
      </c>
      <c r="B15" s="886" t="s">
        <v>1200</v>
      </c>
      <c r="C15" s="878"/>
      <c r="D15" s="892">
        <v>0.11328000000000001</v>
      </c>
      <c r="E15" s="893"/>
      <c r="F15" s="892">
        <v>0.11328000000000001</v>
      </c>
      <c r="G15" s="892">
        <f t="shared" si="0"/>
        <v>0</v>
      </c>
      <c r="H15" s="892"/>
      <c r="I15" s="894"/>
      <c r="J15" s="878"/>
      <c r="K15" s="892"/>
      <c r="L15" s="882"/>
    </row>
    <row r="16" spans="1:12" x14ac:dyDescent="0.25">
      <c r="A16" s="883">
        <v>3</v>
      </c>
      <c r="B16" s="886" t="s">
        <v>1201</v>
      </c>
      <c r="C16" s="878"/>
      <c r="D16" s="892">
        <v>1.0179800000000001</v>
      </c>
      <c r="E16" s="893"/>
      <c r="F16" s="892">
        <v>1.0179800000000001</v>
      </c>
      <c r="G16" s="892">
        <f t="shared" si="0"/>
        <v>0</v>
      </c>
      <c r="H16" s="892"/>
      <c r="I16" s="878"/>
      <c r="J16" s="878"/>
      <c r="K16" s="892"/>
      <c r="L16" s="882"/>
    </row>
    <row r="17" spans="1:12" x14ac:dyDescent="0.25">
      <c r="A17" s="883">
        <v>4</v>
      </c>
      <c r="B17" s="886" t="s">
        <v>1202</v>
      </c>
      <c r="C17" s="878"/>
      <c r="D17" s="892">
        <v>0.03</v>
      </c>
      <c r="E17" s="893"/>
      <c r="F17" s="892">
        <v>0.03</v>
      </c>
      <c r="G17" s="892">
        <f t="shared" si="0"/>
        <v>0</v>
      </c>
      <c r="H17" s="892"/>
      <c r="I17" s="878"/>
      <c r="J17" s="878"/>
      <c r="K17" s="892"/>
      <c r="L17" s="882"/>
    </row>
    <row r="18" spans="1:12" x14ac:dyDescent="0.25">
      <c r="A18" s="883">
        <v>5</v>
      </c>
      <c r="B18" s="886" t="s">
        <v>1203</v>
      </c>
      <c r="C18" s="878"/>
      <c r="D18" s="892">
        <v>1.5201199999999999</v>
      </c>
      <c r="E18" s="893"/>
      <c r="F18" s="892">
        <v>1.5201199999999999</v>
      </c>
      <c r="G18" s="892">
        <f t="shared" si="0"/>
        <v>0</v>
      </c>
      <c r="H18" s="892"/>
      <c r="I18" s="878"/>
      <c r="J18" s="878"/>
      <c r="K18" s="892"/>
      <c r="L18" s="882"/>
    </row>
    <row r="19" spans="1:12" ht="30" x14ac:dyDescent="0.25">
      <c r="A19" s="883">
        <v>6</v>
      </c>
      <c r="B19" s="877" t="s">
        <v>1204</v>
      </c>
      <c r="C19" s="878"/>
      <c r="D19" s="892">
        <v>1.85639</v>
      </c>
      <c r="E19" s="893"/>
      <c r="F19" s="892">
        <v>1.85639</v>
      </c>
      <c r="G19" s="892">
        <f t="shared" si="0"/>
        <v>0</v>
      </c>
      <c r="H19" s="892"/>
      <c r="I19" s="878"/>
      <c r="J19" s="878"/>
      <c r="K19" s="892"/>
      <c r="L19" s="882"/>
    </row>
    <row r="20" spans="1:12" ht="31.5" x14ac:dyDescent="0.25">
      <c r="A20" s="883"/>
      <c r="B20" s="884" t="s">
        <v>1205</v>
      </c>
      <c r="C20" s="878"/>
      <c r="D20" s="892"/>
      <c r="E20" s="893"/>
      <c r="F20" s="895"/>
      <c r="G20" s="892"/>
      <c r="H20" s="892"/>
      <c r="I20" s="878"/>
      <c r="J20" s="878"/>
      <c r="K20" s="892"/>
      <c r="L20" s="882"/>
    </row>
    <row r="21" spans="1:12" x14ac:dyDescent="0.25">
      <c r="A21" s="883">
        <v>1</v>
      </c>
      <c r="B21" s="886" t="s">
        <v>1206</v>
      </c>
      <c r="C21" s="878"/>
      <c r="D21" s="892">
        <v>0.47789999999999999</v>
      </c>
      <c r="E21" s="893"/>
      <c r="F21" s="892">
        <v>0.47789999999999999</v>
      </c>
      <c r="G21" s="892">
        <f>D21-F21</f>
        <v>0</v>
      </c>
      <c r="H21" s="892"/>
      <c r="I21" s="878"/>
      <c r="J21" s="878"/>
      <c r="K21" s="892"/>
      <c r="L21" s="882"/>
    </row>
    <row r="22" spans="1:12" x14ac:dyDescent="0.25">
      <c r="A22" s="876"/>
      <c r="B22" s="884" t="s">
        <v>1113</v>
      </c>
      <c r="C22" s="878"/>
      <c r="D22" s="892"/>
      <c r="E22" s="893"/>
      <c r="F22" s="895"/>
      <c r="G22" s="892"/>
      <c r="H22" s="892"/>
      <c r="I22" s="894"/>
      <c r="J22" s="878"/>
      <c r="K22" s="892"/>
      <c r="L22" s="882"/>
    </row>
    <row r="23" spans="1:12" x14ac:dyDescent="0.25">
      <c r="A23" s="883">
        <v>1</v>
      </c>
      <c r="B23" s="886" t="s">
        <v>1207</v>
      </c>
      <c r="C23" s="878"/>
      <c r="D23" s="892">
        <v>1.4E-2</v>
      </c>
      <c r="E23" s="893"/>
      <c r="F23" s="892">
        <v>1.4E-2</v>
      </c>
      <c r="G23" s="892">
        <f>D23-F23</f>
        <v>0</v>
      </c>
      <c r="H23" s="892"/>
      <c r="I23" s="878"/>
      <c r="J23" s="878"/>
      <c r="K23" s="892"/>
      <c r="L23" s="882"/>
    </row>
    <row r="24" spans="1:12" x14ac:dyDescent="0.25">
      <c r="A24" s="876"/>
      <c r="B24" s="884" t="s">
        <v>1208</v>
      </c>
      <c r="C24" s="878"/>
      <c r="D24" s="892"/>
      <c r="E24" s="893"/>
      <c r="F24" s="895"/>
      <c r="G24" s="892"/>
      <c r="H24" s="892"/>
      <c r="I24" s="894"/>
      <c r="J24" s="878"/>
      <c r="K24" s="892"/>
      <c r="L24" s="882"/>
    </row>
    <row r="25" spans="1:12" x14ac:dyDescent="0.25">
      <c r="A25" s="876">
        <v>1</v>
      </c>
      <c r="B25" s="877" t="s">
        <v>1209</v>
      </c>
      <c r="C25" s="878"/>
      <c r="D25" s="892">
        <v>0.53690000000000004</v>
      </c>
      <c r="E25" s="893"/>
      <c r="F25" s="892">
        <v>0.53690000000000004</v>
      </c>
      <c r="G25" s="892">
        <f>D25-F25</f>
        <v>0</v>
      </c>
      <c r="H25" s="892"/>
      <c r="I25" s="894"/>
      <c r="J25" s="878"/>
      <c r="K25" s="892"/>
      <c r="L25" s="882"/>
    </row>
    <row r="26" spans="1:12" x14ac:dyDescent="0.25">
      <c r="A26" s="876">
        <v>2</v>
      </c>
      <c r="B26" s="877" t="s">
        <v>1210</v>
      </c>
      <c r="C26" s="878"/>
      <c r="D26" s="892">
        <v>5.3100000000000001E-2</v>
      </c>
      <c r="E26" s="893"/>
      <c r="F26" s="892">
        <v>5.3100000000000001E-2</v>
      </c>
      <c r="G26" s="892">
        <f>D26-F26</f>
        <v>0</v>
      </c>
      <c r="H26" s="892"/>
      <c r="I26" s="894"/>
      <c r="J26" s="878"/>
      <c r="K26" s="892"/>
      <c r="L26" s="882"/>
    </row>
    <row r="27" spans="1:12" x14ac:dyDescent="0.25">
      <c r="A27" s="876">
        <v>3</v>
      </c>
      <c r="B27" s="877" t="s">
        <v>1211</v>
      </c>
      <c r="C27" s="878"/>
      <c r="D27" s="892">
        <v>0.58916999999999997</v>
      </c>
      <c r="E27" s="893"/>
      <c r="F27" s="892">
        <v>0.58916999999999997</v>
      </c>
      <c r="G27" s="892">
        <f>D27-F27</f>
        <v>0</v>
      </c>
      <c r="H27" s="892"/>
      <c r="I27" s="894"/>
      <c r="J27" s="878"/>
      <c r="K27" s="892"/>
      <c r="L27" s="882"/>
    </row>
    <row r="28" spans="1:12" x14ac:dyDescent="0.25">
      <c r="A28" s="876">
        <v>4</v>
      </c>
      <c r="B28" s="877" t="s">
        <v>1212</v>
      </c>
      <c r="C28" s="878"/>
      <c r="D28" s="892">
        <v>8.6809999999999998E-2</v>
      </c>
      <c r="E28" s="893"/>
      <c r="F28" s="892">
        <v>8.6809999999999998E-2</v>
      </c>
      <c r="G28" s="892">
        <f>D28-F28</f>
        <v>0</v>
      </c>
      <c r="H28" s="892"/>
      <c r="I28" s="894"/>
      <c r="J28" s="878"/>
      <c r="K28" s="892"/>
      <c r="L28" s="882"/>
    </row>
    <row r="29" spans="1:12" ht="21" customHeight="1" x14ac:dyDescent="0.25">
      <c r="A29" s="876"/>
      <c r="B29" s="885" t="s">
        <v>1196</v>
      </c>
      <c r="C29" s="878"/>
      <c r="D29" s="706"/>
      <c r="E29" s="706"/>
      <c r="F29" s="761"/>
      <c r="G29" s="892"/>
      <c r="H29" s="892"/>
      <c r="I29" s="878"/>
      <c r="J29" s="878"/>
      <c r="K29" s="892"/>
      <c r="L29" s="882"/>
    </row>
    <row r="30" spans="1:12" x14ac:dyDescent="0.25">
      <c r="A30" s="883">
        <v>1</v>
      </c>
      <c r="B30" s="877" t="s">
        <v>1197</v>
      </c>
      <c r="C30" s="892">
        <v>37.515070000000001</v>
      </c>
      <c r="D30" s="895">
        <v>35.68468</v>
      </c>
      <c r="E30" s="893"/>
      <c r="F30" s="895">
        <v>35.68468</v>
      </c>
      <c r="G30" s="892">
        <f>D30-F30</f>
        <v>0</v>
      </c>
      <c r="H30" s="895">
        <f>D30-F30</f>
        <v>0</v>
      </c>
      <c r="I30" s="895"/>
      <c r="J30" s="895"/>
      <c r="K30" s="895"/>
      <c r="L30" s="882"/>
    </row>
    <row r="31" spans="1:12" x14ac:dyDescent="0.25">
      <c r="A31" s="883">
        <v>2</v>
      </c>
      <c r="B31" s="877" t="s">
        <v>1213</v>
      </c>
      <c r="C31" s="892">
        <v>12.606200000000001</v>
      </c>
      <c r="D31" s="896">
        <v>15.72409</v>
      </c>
      <c r="E31" s="893"/>
      <c r="F31" s="896">
        <v>15.72409</v>
      </c>
      <c r="G31" s="892">
        <f>D31-F31</f>
        <v>0</v>
      </c>
      <c r="H31" s="895">
        <f>D31-F31</f>
        <v>0</v>
      </c>
      <c r="I31" s="895"/>
      <c r="J31" s="895"/>
      <c r="K31" s="895"/>
      <c r="L31" s="882"/>
    </row>
    <row r="32" spans="1:12" x14ac:dyDescent="0.25">
      <c r="A32" s="883"/>
      <c r="B32" s="886"/>
      <c r="C32" s="878"/>
      <c r="D32" s="896"/>
      <c r="E32" s="893"/>
      <c r="F32" s="897"/>
      <c r="G32" s="892"/>
      <c r="H32" s="895"/>
      <c r="I32" s="895"/>
      <c r="J32" s="895"/>
      <c r="K32" s="895"/>
      <c r="L32" s="882"/>
    </row>
    <row r="33" spans="1:12" ht="16.5" thickBot="1" x14ac:dyDescent="0.3">
      <c r="A33" s="887"/>
      <c r="B33" s="888" t="s">
        <v>1157</v>
      </c>
      <c r="C33" s="898">
        <f>SUM(C30:C32)</f>
        <v>50.121270000000003</v>
      </c>
      <c r="D33" s="889">
        <f>SUM(D14:D32)</f>
        <v>69.875010000000003</v>
      </c>
      <c r="E33" s="890"/>
      <c r="F33" s="889">
        <f t="shared" ref="F33:K33" si="1">SUM(F14:F32)</f>
        <v>69.875010000000003</v>
      </c>
      <c r="G33" s="889">
        <f t="shared" si="1"/>
        <v>0</v>
      </c>
      <c r="H33" s="889">
        <f t="shared" si="1"/>
        <v>0</v>
      </c>
      <c r="I33" s="889">
        <f t="shared" si="1"/>
        <v>0</v>
      </c>
      <c r="J33" s="889">
        <f t="shared" si="1"/>
        <v>0</v>
      </c>
      <c r="K33" s="889">
        <f t="shared" si="1"/>
        <v>0</v>
      </c>
      <c r="L33" s="891"/>
    </row>
    <row r="35" spans="1:12" ht="16.5" thickBot="1" x14ac:dyDescent="0.3">
      <c r="B35" s="870" t="s">
        <v>1214</v>
      </c>
      <c r="C35" s="869"/>
      <c r="H35" s="869"/>
      <c r="K35" s="670" t="s">
        <v>1193</v>
      </c>
    </row>
    <row r="36" spans="1:12" s="1282" customFormat="1" ht="15" x14ac:dyDescent="0.3">
      <c r="A36" s="1828" t="s">
        <v>74</v>
      </c>
      <c r="B36" s="1831" t="s">
        <v>319</v>
      </c>
      <c r="C36" s="1831" t="s">
        <v>181</v>
      </c>
      <c r="D36" s="1831"/>
      <c r="E36" s="1831"/>
      <c r="F36" s="1831"/>
      <c r="G36" s="1831"/>
      <c r="H36" s="1834" t="s">
        <v>488</v>
      </c>
      <c r="I36" s="1834"/>
      <c r="J36" s="1834"/>
      <c r="K36" s="1834"/>
      <c r="L36" s="1835" t="s">
        <v>1194</v>
      </c>
    </row>
    <row r="37" spans="1:12" s="1282" customFormat="1" ht="15" x14ac:dyDescent="0.3">
      <c r="A37" s="1829"/>
      <c r="B37" s="1832"/>
      <c r="C37" s="1832" t="s">
        <v>1</v>
      </c>
      <c r="D37" s="1832" t="s">
        <v>14</v>
      </c>
      <c r="E37" s="1832" t="s">
        <v>2</v>
      </c>
      <c r="F37" s="1832" t="s">
        <v>3</v>
      </c>
      <c r="G37" s="1832" t="s">
        <v>4</v>
      </c>
      <c r="H37" s="1838" t="s">
        <v>16</v>
      </c>
      <c r="I37" s="1832" t="s">
        <v>9</v>
      </c>
      <c r="J37" s="1832" t="s">
        <v>10</v>
      </c>
      <c r="K37" s="1832" t="s">
        <v>11</v>
      </c>
      <c r="L37" s="1836"/>
    </row>
    <row r="38" spans="1:12" s="1282" customFormat="1" thickBot="1" x14ac:dyDescent="0.35">
      <c r="A38" s="1830"/>
      <c r="B38" s="1833"/>
      <c r="C38" s="1833"/>
      <c r="D38" s="1833"/>
      <c r="E38" s="1833"/>
      <c r="F38" s="1833"/>
      <c r="G38" s="1833"/>
      <c r="H38" s="1839"/>
      <c r="I38" s="1833"/>
      <c r="J38" s="1833"/>
      <c r="K38" s="1833"/>
      <c r="L38" s="1837"/>
    </row>
    <row r="39" spans="1:12" s="1282" customFormat="1" thickBot="1" x14ac:dyDescent="0.35">
      <c r="A39" s="1283">
        <v>1</v>
      </c>
      <c r="B39" s="1283">
        <v>2</v>
      </c>
      <c r="C39" s="1283">
        <v>3</v>
      </c>
      <c r="D39" s="1283">
        <v>4</v>
      </c>
      <c r="E39" s="1283">
        <v>5</v>
      </c>
      <c r="F39" s="1283">
        <v>6</v>
      </c>
      <c r="G39" s="1283">
        <v>7</v>
      </c>
      <c r="H39" s="1283">
        <v>9</v>
      </c>
      <c r="I39" s="1283">
        <v>10</v>
      </c>
      <c r="J39" s="1283">
        <v>11</v>
      </c>
      <c r="K39" s="1283">
        <v>12</v>
      </c>
      <c r="L39" s="1283">
        <v>13</v>
      </c>
    </row>
    <row r="40" spans="1:12" x14ac:dyDescent="0.25">
      <c r="A40" s="871"/>
      <c r="B40" s="872" t="s">
        <v>1195</v>
      </c>
      <c r="C40" s="873"/>
      <c r="D40" s="873"/>
      <c r="E40" s="873"/>
      <c r="F40" s="873"/>
      <c r="G40" s="873"/>
      <c r="H40" s="873"/>
      <c r="I40" s="873"/>
      <c r="J40" s="874"/>
      <c r="K40" s="873"/>
      <c r="L40" s="875"/>
    </row>
    <row r="41" spans="1:12" x14ac:dyDescent="0.25">
      <c r="A41" s="876">
        <v>1</v>
      </c>
      <c r="B41" s="1284" t="s">
        <v>1215</v>
      </c>
      <c r="C41" s="878"/>
      <c r="D41" s="879">
        <v>0.435</v>
      </c>
      <c r="E41" s="880"/>
      <c r="F41" s="879">
        <v>0.435</v>
      </c>
      <c r="G41" s="879">
        <f t="shared" ref="G41:G42" si="2">D41-F41</f>
        <v>0</v>
      </c>
      <c r="H41" s="892"/>
      <c r="I41" s="894"/>
      <c r="J41" s="878"/>
      <c r="K41" s="892"/>
      <c r="L41" s="882"/>
    </row>
    <row r="42" spans="1:12" ht="30" x14ac:dyDescent="0.25">
      <c r="A42" s="876">
        <v>2</v>
      </c>
      <c r="B42" s="900" t="s">
        <v>1216</v>
      </c>
      <c r="C42" s="878"/>
      <c r="D42" s="879">
        <v>7.7600000000000002E-2</v>
      </c>
      <c r="E42" s="880"/>
      <c r="F42" s="879">
        <v>7.7600000000000002E-2</v>
      </c>
      <c r="G42" s="879">
        <f t="shared" si="2"/>
        <v>0</v>
      </c>
      <c r="H42" s="892"/>
      <c r="I42" s="894"/>
      <c r="J42" s="878"/>
      <c r="K42" s="892"/>
      <c r="L42" s="882"/>
    </row>
    <row r="43" spans="1:12" ht="31.5" x14ac:dyDescent="0.25">
      <c r="A43" s="883"/>
      <c r="B43" s="884" t="s">
        <v>1205</v>
      </c>
      <c r="C43" s="878"/>
      <c r="D43" s="879"/>
      <c r="E43" s="880"/>
      <c r="F43" s="881"/>
      <c r="G43" s="879"/>
      <c r="H43" s="892"/>
      <c r="I43" s="878"/>
      <c r="J43" s="878"/>
      <c r="K43" s="892"/>
      <c r="L43" s="882"/>
    </row>
    <row r="44" spans="1:12" x14ac:dyDescent="0.25">
      <c r="A44" s="883">
        <v>1</v>
      </c>
      <c r="B44" s="1284" t="s">
        <v>1217</v>
      </c>
      <c r="C44" s="878"/>
      <c r="D44" s="879">
        <v>1.0491999999999999</v>
      </c>
      <c r="E44" s="880"/>
      <c r="F44" s="879">
        <v>1.0491999999999999</v>
      </c>
      <c r="G44" s="879">
        <f>D44-F44</f>
        <v>0</v>
      </c>
      <c r="H44" s="892"/>
      <c r="I44" s="878"/>
      <c r="J44" s="878"/>
      <c r="K44" s="892"/>
      <c r="L44" s="882"/>
    </row>
    <row r="45" spans="1:12" x14ac:dyDescent="0.25">
      <c r="A45" s="876"/>
      <c r="B45" s="1285" t="s">
        <v>1113</v>
      </c>
      <c r="C45" s="878"/>
      <c r="D45" s="879"/>
      <c r="E45" s="880"/>
      <c r="F45" s="881"/>
      <c r="G45" s="879"/>
      <c r="H45" s="892"/>
      <c r="I45" s="894"/>
      <c r="J45" s="878"/>
      <c r="K45" s="892"/>
      <c r="L45" s="882"/>
    </row>
    <row r="46" spans="1:12" x14ac:dyDescent="0.25">
      <c r="A46" s="883">
        <v>1</v>
      </c>
      <c r="B46" s="1284" t="s">
        <v>1218</v>
      </c>
      <c r="C46" s="878"/>
      <c r="D46" s="879">
        <v>0.70879999999999999</v>
      </c>
      <c r="E46" s="880"/>
      <c r="F46" s="879">
        <v>0.70879999999999999</v>
      </c>
      <c r="G46" s="879">
        <f>D46-F46</f>
        <v>0</v>
      </c>
      <c r="H46" s="892"/>
      <c r="I46" s="878"/>
      <c r="J46" s="878"/>
      <c r="K46" s="892"/>
      <c r="L46" s="882"/>
    </row>
    <row r="47" spans="1:12" x14ac:dyDescent="0.25">
      <c r="A47" s="883">
        <v>2</v>
      </c>
      <c r="B47" s="1284" t="s">
        <v>1219</v>
      </c>
      <c r="C47" s="878"/>
      <c r="D47" s="879">
        <v>0.1062</v>
      </c>
      <c r="E47" s="880"/>
      <c r="F47" s="879">
        <v>0.1062</v>
      </c>
      <c r="G47" s="879">
        <f>D47-F47</f>
        <v>0</v>
      </c>
      <c r="H47" s="892"/>
      <c r="I47" s="878"/>
      <c r="J47" s="878"/>
      <c r="K47" s="892"/>
      <c r="L47" s="882"/>
    </row>
    <row r="48" spans="1:12" x14ac:dyDescent="0.25">
      <c r="A48" s="876"/>
      <c r="B48" s="1285" t="s">
        <v>1208</v>
      </c>
      <c r="C48" s="878"/>
      <c r="D48" s="879"/>
      <c r="E48" s="880"/>
      <c r="F48" s="881"/>
      <c r="G48" s="879"/>
      <c r="H48" s="892"/>
      <c r="I48" s="894"/>
      <c r="J48" s="878"/>
      <c r="K48" s="892"/>
      <c r="L48" s="882"/>
    </row>
    <row r="49" spans="1:12" x14ac:dyDescent="0.25">
      <c r="A49" s="876">
        <v>1</v>
      </c>
      <c r="B49" s="886" t="s">
        <v>1220</v>
      </c>
      <c r="C49" s="878"/>
      <c r="D49" s="879">
        <v>0.82777000000000001</v>
      </c>
      <c r="E49" s="880"/>
      <c r="F49" s="879">
        <v>0.82777000000000001</v>
      </c>
      <c r="G49" s="879">
        <f>D49-F49</f>
        <v>0</v>
      </c>
      <c r="H49" s="892"/>
      <c r="I49" s="894"/>
      <c r="J49" s="878"/>
      <c r="K49" s="892"/>
      <c r="L49" s="882"/>
    </row>
    <row r="50" spans="1:12" x14ac:dyDescent="0.25">
      <c r="A50" s="883"/>
      <c r="B50" s="886"/>
      <c r="C50" s="878"/>
      <c r="D50" s="896"/>
      <c r="E50" s="893"/>
      <c r="F50" s="897"/>
      <c r="G50" s="892"/>
      <c r="H50" s="895">
        <f>D50-F50</f>
        <v>0</v>
      </c>
      <c r="I50" s="895"/>
      <c r="J50" s="895"/>
      <c r="K50" s="895"/>
      <c r="L50" s="882"/>
    </row>
    <row r="51" spans="1:12" ht="16.5" thickBot="1" x14ac:dyDescent="0.3">
      <c r="A51" s="887"/>
      <c r="B51" s="888" t="s">
        <v>1157</v>
      </c>
      <c r="C51" s="898">
        <f>SUM(C50:C50)</f>
        <v>0</v>
      </c>
      <c r="D51" s="889">
        <f>SUM(D41:D50)</f>
        <v>3.2045699999999999</v>
      </c>
      <c r="E51" s="890"/>
      <c r="F51" s="889">
        <f t="shared" ref="F51:K51" si="3">SUM(F41:F50)</f>
        <v>3.2045699999999999</v>
      </c>
      <c r="G51" s="889">
        <f t="shared" si="3"/>
        <v>0</v>
      </c>
      <c r="H51" s="889">
        <f t="shared" si="3"/>
        <v>0</v>
      </c>
      <c r="I51" s="889">
        <f t="shared" si="3"/>
        <v>0</v>
      </c>
      <c r="J51" s="889">
        <f t="shared" si="3"/>
        <v>0</v>
      </c>
      <c r="K51" s="889">
        <f t="shared" si="3"/>
        <v>0</v>
      </c>
      <c r="L51" s="891"/>
    </row>
    <row r="53" spans="1:12" ht="16.5" thickBot="1" x14ac:dyDescent="0.3">
      <c r="B53" s="870" t="s">
        <v>1221</v>
      </c>
      <c r="C53" s="869"/>
      <c r="H53" s="869"/>
      <c r="K53" s="670" t="s">
        <v>1193</v>
      </c>
    </row>
    <row r="54" spans="1:12" s="1282" customFormat="1" ht="15" x14ac:dyDescent="0.3">
      <c r="A54" s="1828" t="s">
        <v>74</v>
      </c>
      <c r="B54" s="1831" t="s">
        <v>319</v>
      </c>
      <c r="C54" s="1831" t="s">
        <v>181</v>
      </c>
      <c r="D54" s="1831"/>
      <c r="E54" s="1831"/>
      <c r="F54" s="1831"/>
      <c r="G54" s="1831"/>
      <c r="H54" s="1834" t="s">
        <v>488</v>
      </c>
      <c r="I54" s="1834"/>
      <c r="J54" s="1834"/>
      <c r="K54" s="1834"/>
      <c r="L54" s="1835" t="s">
        <v>1194</v>
      </c>
    </row>
    <row r="55" spans="1:12" s="1282" customFormat="1" ht="15" x14ac:dyDescent="0.3">
      <c r="A55" s="1829"/>
      <c r="B55" s="1832"/>
      <c r="C55" s="1832" t="s">
        <v>1</v>
      </c>
      <c r="D55" s="1832" t="s">
        <v>14</v>
      </c>
      <c r="E55" s="1832" t="s">
        <v>2</v>
      </c>
      <c r="F55" s="1832" t="s">
        <v>3</v>
      </c>
      <c r="G55" s="1832" t="s">
        <v>4</v>
      </c>
      <c r="H55" s="1838" t="s">
        <v>16</v>
      </c>
      <c r="I55" s="1832" t="s">
        <v>9</v>
      </c>
      <c r="J55" s="1832" t="s">
        <v>10</v>
      </c>
      <c r="K55" s="1832" t="s">
        <v>11</v>
      </c>
      <c r="L55" s="1836"/>
    </row>
    <row r="56" spans="1:12" s="1282" customFormat="1" thickBot="1" x14ac:dyDescent="0.35">
      <c r="A56" s="1830"/>
      <c r="B56" s="1833"/>
      <c r="C56" s="1833"/>
      <c r="D56" s="1833"/>
      <c r="E56" s="1833"/>
      <c r="F56" s="1833"/>
      <c r="G56" s="1833"/>
      <c r="H56" s="1839"/>
      <c r="I56" s="1833"/>
      <c r="J56" s="1833"/>
      <c r="K56" s="1833"/>
      <c r="L56" s="1837"/>
    </row>
    <row r="57" spans="1:12" s="1282" customFormat="1" thickBot="1" x14ac:dyDescent="0.35">
      <c r="A57" s="1283">
        <v>1</v>
      </c>
      <c r="B57" s="1283">
        <v>2</v>
      </c>
      <c r="C57" s="1283">
        <v>3</v>
      </c>
      <c r="D57" s="1283">
        <v>4</v>
      </c>
      <c r="E57" s="1283">
        <v>5</v>
      </c>
      <c r="F57" s="1283">
        <v>6</v>
      </c>
      <c r="G57" s="1283">
        <v>7</v>
      </c>
      <c r="H57" s="1283">
        <v>9</v>
      </c>
      <c r="I57" s="1283">
        <v>10</v>
      </c>
      <c r="J57" s="1283">
        <v>11</v>
      </c>
      <c r="K57" s="1283">
        <v>12</v>
      </c>
      <c r="L57" s="1283">
        <v>13</v>
      </c>
    </row>
    <row r="58" spans="1:12" x14ac:dyDescent="0.25">
      <c r="A58" s="871"/>
      <c r="B58" s="872" t="s">
        <v>1195</v>
      </c>
      <c r="C58" s="873"/>
      <c r="D58" s="873"/>
      <c r="E58" s="873"/>
      <c r="F58" s="873"/>
      <c r="G58" s="873"/>
      <c r="H58" s="873"/>
      <c r="I58" s="873"/>
      <c r="J58" s="874"/>
      <c r="K58" s="873"/>
      <c r="L58" s="875"/>
    </row>
    <row r="59" spans="1:12" x14ac:dyDescent="0.25">
      <c r="A59" s="876">
        <v>1</v>
      </c>
      <c r="B59" s="900" t="s">
        <v>1485</v>
      </c>
      <c r="C59" s="878"/>
      <c r="D59" s="1277">
        <v>1.86</v>
      </c>
      <c r="E59" s="1278"/>
      <c r="F59" s="1277">
        <f t="shared" ref="F59:F65" si="4">D59</f>
        <v>1.86</v>
      </c>
      <c r="G59" s="879">
        <f t="shared" ref="G59:G65" si="5">D59-F59</f>
        <v>0</v>
      </c>
      <c r="H59" s="892"/>
      <c r="I59" s="894"/>
      <c r="J59" s="878"/>
      <c r="K59" s="892"/>
      <c r="L59" s="882"/>
    </row>
    <row r="60" spans="1:12" x14ac:dyDescent="0.25">
      <c r="A60" s="876">
        <v>2</v>
      </c>
      <c r="B60" s="900" t="s">
        <v>1480</v>
      </c>
      <c r="C60" s="878"/>
      <c r="D60" s="1277">
        <v>1.54</v>
      </c>
      <c r="E60" s="1278"/>
      <c r="F60" s="1277">
        <f t="shared" si="4"/>
        <v>1.54</v>
      </c>
      <c r="G60" s="879">
        <f t="shared" si="5"/>
        <v>0</v>
      </c>
      <c r="H60" s="892"/>
      <c r="I60" s="894"/>
      <c r="J60" s="878"/>
      <c r="K60" s="892"/>
      <c r="L60" s="882"/>
    </row>
    <row r="61" spans="1:12" x14ac:dyDescent="0.25">
      <c r="A61" s="876">
        <v>3</v>
      </c>
      <c r="B61" s="900" t="s">
        <v>1481</v>
      </c>
      <c r="C61" s="878"/>
      <c r="D61" s="1277">
        <v>1.25</v>
      </c>
      <c r="E61" s="1278"/>
      <c r="F61" s="1277">
        <f t="shared" si="4"/>
        <v>1.25</v>
      </c>
      <c r="G61" s="879">
        <f t="shared" si="5"/>
        <v>0</v>
      </c>
      <c r="H61" s="892"/>
      <c r="I61" s="894"/>
      <c r="J61" s="878"/>
      <c r="K61" s="892"/>
      <c r="L61" s="882"/>
    </row>
    <row r="62" spans="1:12" x14ac:dyDescent="0.25">
      <c r="A62" s="883">
        <v>4</v>
      </c>
      <c r="B62" s="877" t="s">
        <v>1482</v>
      </c>
      <c r="C62" s="878"/>
      <c r="D62" s="1277">
        <v>0.86</v>
      </c>
      <c r="E62" s="1278"/>
      <c r="F62" s="1277">
        <f t="shared" si="4"/>
        <v>0.86</v>
      </c>
      <c r="G62" s="879">
        <f t="shared" si="5"/>
        <v>0</v>
      </c>
      <c r="H62" s="892"/>
      <c r="I62" s="878"/>
      <c r="J62" s="878"/>
      <c r="K62" s="892"/>
      <c r="L62" s="882"/>
    </row>
    <row r="63" spans="1:12" x14ac:dyDescent="0.25">
      <c r="A63" s="883">
        <v>5</v>
      </c>
      <c r="B63" s="877" t="s">
        <v>1486</v>
      </c>
      <c r="C63" s="878"/>
      <c r="D63" s="1277">
        <v>0.43</v>
      </c>
      <c r="E63" s="1278"/>
      <c r="F63" s="1277">
        <f t="shared" si="4"/>
        <v>0.43</v>
      </c>
      <c r="G63" s="879">
        <f t="shared" si="5"/>
        <v>0</v>
      </c>
      <c r="H63" s="892"/>
      <c r="I63" s="878"/>
      <c r="J63" s="878"/>
      <c r="K63" s="892"/>
      <c r="L63" s="882"/>
    </row>
    <row r="64" spans="1:12" ht="30" x14ac:dyDescent="0.25">
      <c r="A64" s="883">
        <v>6</v>
      </c>
      <c r="B64" s="877" t="s">
        <v>1487</v>
      </c>
      <c r="C64" s="878"/>
      <c r="D64" s="1277">
        <v>0.46</v>
      </c>
      <c r="E64" s="1278"/>
      <c r="F64" s="1277">
        <f t="shared" si="4"/>
        <v>0.46</v>
      </c>
      <c r="G64" s="879">
        <f t="shared" si="5"/>
        <v>0</v>
      </c>
      <c r="H64" s="892"/>
      <c r="I64" s="878"/>
      <c r="J64" s="878"/>
      <c r="K64" s="892"/>
      <c r="L64" s="882"/>
    </row>
    <row r="65" spans="1:12" x14ac:dyDescent="0.25">
      <c r="A65" s="883">
        <v>7</v>
      </c>
      <c r="B65" s="877" t="s">
        <v>1488</v>
      </c>
      <c r="C65" s="878"/>
      <c r="D65" s="1277">
        <v>1.59</v>
      </c>
      <c r="E65" s="1278"/>
      <c r="F65" s="1277">
        <f t="shared" si="4"/>
        <v>1.59</v>
      </c>
      <c r="G65" s="879">
        <f t="shared" si="5"/>
        <v>0</v>
      </c>
      <c r="H65" s="892"/>
      <c r="I65" s="878"/>
      <c r="J65" s="878"/>
      <c r="K65" s="892"/>
      <c r="L65" s="882"/>
    </row>
    <row r="66" spans="1:12" ht="31.5" x14ac:dyDescent="0.25">
      <c r="A66" s="883"/>
      <c r="B66" s="884" t="s">
        <v>1205</v>
      </c>
      <c r="C66" s="878"/>
      <c r="D66" s="1277"/>
      <c r="E66" s="1278"/>
      <c r="F66" s="1279"/>
      <c r="G66" s="879"/>
      <c r="H66" s="892"/>
      <c r="I66" s="878"/>
      <c r="J66" s="878"/>
      <c r="K66" s="892"/>
      <c r="L66" s="882"/>
    </row>
    <row r="67" spans="1:12" x14ac:dyDescent="0.25">
      <c r="A67" s="883">
        <v>1</v>
      </c>
      <c r="B67" s="900" t="s">
        <v>1483</v>
      </c>
      <c r="C67" s="878"/>
      <c r="D67" s="1277">
        <v>0.51</v>
      </c>
      <c r="E67" s="1278"/>
      <c r="F67" s="1277">
        <f>D67</f>
        <v>0.51</v>
      </c>
      <c r="G67" s="879">
        <f>D67-F67</f>
        <v>0</v>
      </c>
      <c r="H67" s="892"/>
      <c r="I67" s="878"/>
      <c r="J67" s="878"/>
      <c r="K67" s="892"/>
      <c r="L67" s="882"/>
    </row>
    <row r="68" spans="1:12" x14ac:dyDescent="0.25">
      <c r="A68" s="876"/>
      <c r="B68" s="884" t="s">
        <v>1113</v>
      </c>
      <c r="C68" s="878"/>
      <c r="D68" s="1277"/>
      <c r="E68" s="1278"/>
      <c r="F68" s="1279"/>
      <c r="G68" s="879"/>
      <c r="H68" s="892"/>
      <c r="I68" s="894"/>
      <c r="J68" s="878"/>
      <c r="K68" s="892"/>
      <c r="L68" s="882"/>
    </row>
    <row r="69" spans="1:12" x14ac:dyDescent="0.25">
      <c r="A69" s="883">
        <v>1</v>
      </c>
      <c r="B69" s="900" t="s">
        <v>1489</v>
      </c>
      <c r="C69" s="878"/>
      <c r="D69" s="1277">
        <v>0.38</v>
      </c>
      <c r="E69" s="1278"/>
      <c r="F69" s="1277">
        <f>D69</f>
        <v>0.38</v>
      </c>
      <c r="G69" s="879">
        <f>D69-F69</f>
        <v>0</v>
      </c>
      <c r="H69" s="892"/>
      <c r="I69" s="878"/>
      <c r="J69" s="878"/>
      <c r="K69" s="892"/>
      <c r="L69" s="882"/>
    </row>
    <row r="70" spans="1:12" x14ac:dyDescent="0.25">
      <c r="A70" s="876"/>
      <c r="B70" s="884" t="s">
        <v>1208</v>
      </c>
      <c r="C70" s="878"/>
      <c r="D70" s="1277"/>
      <c r="E70" s="1278"/>
      <c r="F70" s="1279"/>
      <c r="G70" s="879"/>
      <c r="H70" s="892"/>
      <c r="I70" s="894"/>
      <c r="J70" s="878"/>
      <c r="K70" s="892"/>
      <c r="L70" s="882"/>
    </row>
    <row r="71" spans="1:12" x14ac:dyDescent="0.25">
      <c r="A71" s="876">
        <v>1</v>
      </c>
      <c r="B71" s="877" t="s">
        <v>1484</v>
      </c>
      <c r="C71" s="878"/>
      <c r="D71" s="1277">
        <v>1.42</v>
      </c>
      <c r="E71" s="1278"/>
      <c r="F71" s="1277">
        <f>D71</f>
        <v>1.42</v>
      </c>
      <c r="G71" s="879">
        <f>D71-F71</f>
        <v>0</v>
      </c>
      <c r="H71" s="892"/>
      <c r="I71" s="894"/>
      <c r="J71" s="878"/>
      <c r="K71" s="892"/>
      <c r="L71" s="882"/>
    </row>
    <row r="72" spans="1:12" x14ac:dyDescent="0.25">
      <c r="A72" s="883"/>
      <c r="B72" s="886"/>
      <c r="C72" s="878"/>
      <c r="D72" s="896"/>
      <c r="E72" s="893"/>
      <c r="F72" s="897"/>
      <c r="G72" s="892"/>
      <c r="H72" s="895">
        <f>D72-F72</f>
        <v>0</v>
      </c>
      <c r="I72" s="895"/>
      <c r="J72" s="895"/>
      <c r="K72" s="895"/>
      <c r="L72" s="882"/>
    </row>
    <row r="73" spans="1:12" ht="16.5" thickBot="1" x14ac:dyDescent="0.3">
      <c r="A73" s="887"/>
      <c r="B73" s="888" t="s">
        <v>1157</v>
      </c>
      <c r="C73" s="898">
        <f>SUM(C72:C72)</f>
        <v>0</v>
      </c>
      <c r="D73" s="889">
        <f>SUM(D59:D72)</f>
        <v>10.3</v>
      </c>
      <c r="E73" s="890"/>
      <c r="F73" s="889">
        <f t="shared" ref="F73:K73" si="6">SUM(F59:F72)</f>
        <v>10.3</v>
      </c>
      <c r="G73" s="889">
        <f t="shared" si="6"/>
        <v>0</v>
      </c>
      <c r="H73" s="889">
        <f t="shared" si="6"/>
        <v>0</v>
      </c>
      <c r="I73" s="889">
        <f t="shared" si="6"/>
        <v>0</v>
      </c>
      <c r="J73" s="889">
        <f t="shared" si="6"/>
        <v>0</v>
      </c>
      <c r="K73" s="889">
        <f t="shared" si="6"/>
        <v>0</v>
      </c>
      <c r="L73" s="891"/>
    </row>
    <row r="75" spans="1:12" ht="16.5" thickBot="1" x14ac:dyDescent="0.3">
      <c r="B75" s="870" t="s">
        <v>1222</v>
      </c>
      <c r="C75" s="869"/>
      <c r="H75" s="869"/>
      <c r="K75" s="670" t="s">
        <v>1193</v>
      </c>
    </row>
    <row r="76" spans="1:12" s="1282" customFormat="1" ht="15" x14ac:dyDescent="0.3">
      <c r="A76" s="1828" t="s">
        <v>74</v>
      </c>
      <c r="B76" s="1831" t="s">
        <v>319</v>
      </c>
      <c r="C76" s="1831" t="s">
        <v>181</v>
      </c>
      <c r="D76" s="1831"/>
      <c r="E76" s="1831"/>
      <c r="F76" s="1831"/>
      <c r="G76" s="1831"/>
      <c r="H76" s="1834" t="s">
        <v>488</v>
      </c>
      <c r="I76" s="1834"/>
      <c r="J76" s="1834"/>
      <c r="K76" s="1834"/>
      <c r="L76" s="1835" t="s">
        <v>1194</v>
      </c>
    </row>
    <row r="77" spans="1:12" s="1282" customFormat="1" ht="15" x14ac:dyDescent="0.3">
      <c r="A77" s="1829"/>
      <c r="B77" s="1832"/>
      <c r="C77" s="1832" t="s">
        <v>1</v>
      </c>
      <c r="D77" s="1832" t="s">
        <v>14</v>
      </c>
      <c r="E77" s="1832" t="s">
        <v>2</v>
      </c>
      <c r="F77" s="1832" t="s">
        <v>3</v>
      </c>
      <c r="G77" s="1832" t="s">
        <v>4</v>
      </c>
      <c r="H77" s="1838" t="s">
        <v>16</v>
      </c>
      <c r="I77" s="1832" t="s">
        <v>9</v>
      </c>
      <c r="J77" s="1832" t="s">
        <v>10</v>
      </c>
      <c r="K77" s="1832" t="s">
        <v>11</v>
      </c>
      <c r="L77" s="1836"/>
    </row>
    <row r="78" spans="1:12" s="1282" customFormat="1" thickBot="1" x14ac:dyDescent="0.35">
      <c r="A78" s="1830"/>
      <c r="B78" s="1833"/>
      <c r="C78" s="1833"/>
      <c r="D78" s="1833"/>
      <c r="E78" s="1833"/>
      <c r="F78" s="1833"/>
      <c r="G78" s="1833"/>
      <c r="H78" s="1839"/>
      <c r="I78" s="1833"/>
      <c r="J78" s="1833"/>
      <c r="K78" s="1833"/>
      <c r="L78" s="1837"/>
    </row>
    <row r="79" spans="1:12" s="1282" customFormat="1" thickBot="1" x14ac:dyDescent="0.35">
      <c r="A79" s="1283">
        <v>1</v>
      </c>
      <c r="B79" s="1283">
        <v>2</v>
      </c>
      <c r="C79" s="1283">
        <v>3</v>
      </c>
      <c r="D79" s="1283">
        <v>4</v>
      </c>
      <c r="E79" s="1283">
        <v>5</v>
      </c>
      <c r="F79" s="1283">
        <v>6</v>
      </c>
      <c r="G79" s="1283">
        <v>7</v>
      </c>
      <c r="H79" s="1283">
        <v>9</v>
      </c>
      <c r="I79" s="1283">
        <v>10</v>
      </c>
      <c r="J79" s="1283">
        <v>11</v>
      </c>
      <c r="K79" s="1283">
        <v>12</v>
      </c>
      <c r="L79" s="1283">
        <v>13</v>
      </c>
    </row>
    <row r="80" spans="1:12" x14ac:dyDescent="0.25">
      <c r="A80" s="871"/>
      <c r="B80" s="872" t="s">
        <v>1195</v>
      </c>
      <c r="C80" s="873"/>
      <c r="D80" s="873"/>
      <c r="E80" s="873"/>
      <c r="F80" s="873"/>
      <c r="G80" s="873"/>
      <c r="H80" s="873"/>
      <c r="I80" s="873"/>
      <c r="J80" s="874"/>
      <c r="K80" s="873"/>
      <c r="L80" s="875"/>
    </row>
    <row r="81" spans="1:12" x14ac:dyDescent="0.25">
      <c r="A81" s="876">
        <v>1</v>
      </c>
      <c r="B81" s="1284" t="s">
        <v>1223</v>
      </c>
      <c r="C81" s="878"/>
      <c r="D81" s="1277"/>
      <c r="E81" s="973"/>
      <c r="F81" s="1277"/>
      <c r="G81" s="879"/>
      <c r="H81" s="892"/>
      <c r="I81" s="894"/>
      <c r="J81" s="878"/>
      <c r="K81" s="892"/>
      <c r="L81" s="882"/>
    </row>
    <row r="82" spans="1:12" x14ac:dyDescent="0.25">
      <c r="A82" s="876">
        <v>2</v>
      </c>
      <c r="B82" s="1284" t="s">
        <v>1224</v>
      </c>
      <c r="C82" s="878"/>
      <c r="D82" s="1277">
        <v>10</v>
      </c>
      <c r="E82" s="973"/>
      <c r="F82" s="1277">
        <v>0</v>
      </c>
      <c r="G82" s="879">
        <f t="shared" ref="G82:G93" si="7">D82-F82</f>
        <v>10</v>
      </c>
      <c r="H82" s="892"/>
      <c r="I82" s="894"/>
      <c r="J82" s="878"/>
      <c r="K82" s="892"/>
      <c r="L82" s="882"/>
    </row>
    <row r="83" spans="1:12" x14ac:dyDescent="0.25">
      <c r="A83" s="876">
        <v>3</v>
      </c>
      <c r="B83" s="1284" t="s">
        <v>1225</v>
      </c>
      <c r="C83" s="878"/>
      <c r="D83" s="1277">
        <v>5</v>
      </c>
      <c r="E83" s="973"/>
      <c r="F83" s="1277">
        <v>0</v>
      </c>
      <c r="G83" s="879">
        <f t="shared" si="7"/>
        <v>5</v>
      </c>
      <c r="H83" s="892"/>
      <c r="I83" s="894"/>
      <c r="J83" s="878"/>
      <c r="K83" s="892"/>
      <c r="L83" s="882"/>
    </row>
    <row r="84" spans="1:12" ht="45" x14ac:dyDescent="0.25">
      <c r="A84" s="876">
        <v>4</v>
      </c>
      <c r="B84" s="900" t="s">
        <v>1226</v>
      </c>
      <c r="C84" s="878"/>
      <c r="D84" s="1277">
        <v>2.5</v>
      </c>
      <c r="E84" s="973"/>
      <c r="F84" s="1277">
        <v>0</v>
      </c>
      <c r="G84" s="879">
        <f t="shared" si="7"/>
        <v>2.5</v>
      </c>
      <c r="H84" s="892"/>
      <c r="I84" s="894"/>
      <c r="J84" s="878"/>
      <c r="K84" s="892"/>
      <c r="L84" s="882"/>
    </row>
    <row r="85" spans="1:12" x14ac:dyDescent="0.25">
      <c r="A85" s="876">
        <v>5</v>
      </c>
      <c r="B85" s="1284" t="s">
        <v>1227</v>
      </c>
      <c r="C85" s="878"/>
      <c r="D85" s="1277"/>
      <c r="E85" s="973"/>
      <c r="F85" s="1277">
        <v>0</v>
      </c>
      <c r="G85" s="879">
        <f t="shared" si="7"/>
        <v>0</v>
      </c>
      <c r="H85" s="892"/>
      <c r="I85" s="894"/>
      <c r="J85" s="878"/>
      <c r="K85" s="892"/>
      <c r="L85" s="882"/>
    </row>
    <row r="86" spans="1:12" x14ac:dyDescent="0.25">
      <c r="A86" s="876">
        <v>6</v>
      </c>
      <c r="B86" s="1284" t="s">
        <v>1228</v>
      </c>
      <c r="C86" s="878"/>
      <c r="D86" s="1277">
        <v>5</v>
      </c>
      <c r="E86" s="973"/>
      <c r="F86" s="1277">
        <v>0</v>
      </c>
      <c r="G86" s="879">
        <f t="shared" si="7"/>
        <v>5</v>
      </c>
      <c r="H86" s="892"/>
      <c r="I86" s="894"/>
      <c r="J86" s="878"/>
      <c r="K86" s="892"/>
      <c r="L86" s="882"/>
    </row>
    <row r="87" spans="1:12" x14ac:dyDescent="0.25">
      <c r="A87" s="876">
        <v>7</v>
      </c>
      <c r="B87" s="1284" t="s">
        <v>1229</v>
      </c>
      <c r="C87" s="878"/>
      <c r="D87" s="1277"/>
      <c r="E87" s="973"/>
      <c r="F87" s="1277">
        <v>0</v>
      </c>
      <c r="G87" s="879">
        <f t="shared" si="7"/>
        <v>0</v>
      </c>
      <c r="H87" s="892"/>
      <c r="I87" s="894"/>
      <c r="J87" s="878"/>
      <c r="K87" s="892"/>
      <c r="L87" s="882"/>
    </row>
    <row r="88" spans="1:12" x14ac:dyDescent="0.25">
      <c r="A88" s="876">
        <v>8</v>
      </c>
      <c r="B88" s="1284" t="s">
        <v>1230</v>
      </c>
      <c r="C88" s="878"/>
      <c r="D88" s="1277">
        <v>5</v>
      </c>
      <c r="E88" s="973"/>
      <c r="F88" s="1277">
        <v>0</v>
      </c>
      <c r="G88" s="879">
        <f t="shared" si="7"/>
        <v>5</v>
      </c>
      <c r="H88" s="892"/>
      <c r="I88" s="894"/>
      <c r="J88" s="878"/>
      <c r="K88" s="892"/>
      <c r="L88" s="882"/>
    </row>
    <row r="89" spans="1:12" x14ac:dyDescent="0.25">
      <c r="A89" s="876">
        <v>9</v>
      </c>
      <c r="B89" s="1284" t="s">
        <v>1231</v>
      </c>
      <c r="C89" s="878"/>
      <c r="D89" s="1277">
        <v>2</v>
      </c>
      <c r="E89" s="973"/>
      <c r="F89" s="1277">
        <v>0</v>
      </c>
      <c r="G89" s="879">
        <f t="shared" si="7"/>
        <v>2</v>
      </c>
      <c r="H89" s="892"/>
      <c r="I89" s="894"/>
      <c r="J89" s="878"/>
      <c r="K89" s="892"/>
      <c r="L89" s="882"/>
    </row>
    <row r="90" spans="1:12" x14ac:dyDescent="0.25">
      <c r="A90" s="876">
        <v>10</v>
      </c>
      <c r="B90" s="1284" t="s">
        <v>1232</v>
      </c>
      <c r="C90" s="878"/>
      <c r="D90" s="1277">
        <v>5</v>
      </c>
      <c r="E90" s="973"/>
      <c r="F90" s="1277">
        <v>0</v>
      </c>
      <c r="G90" s="879">
        <f t="shared" si="7"/>
        <v>5</v>
      </c>
      <c r="H90" s="892"/>
      <c r="I90" s="894"/>
      <c r="J90" s="878"/>
      <c r="K90" s="892"/>
      <c r="L90" s="882"/>
    </row>
    <row r="91" spans="1:12" x14ac:dyDescent="0.25">
      <c r="A91" s="876">
        <v>11</v>
      </c>
      <c r="B91" s="1284" t="s">
        <v>1233</v>
      </c>
      <c r="C91" s="878"/>
      <c r="D91" s="1277">
        <v>10</v>
      </c>
      <c r="E91" s="973"/>
      <c r="F91" s="1277">
        <v>0</v>
      </c>
      <c r="G91" s="879">
        <f t="shared" si="7"/>
        <v>10</v>
      </c>
      <c r="H91" s="892"/>
      <c r="I91" s="894"/>
      <c r="J91" s="878"/>
      <c r="K91" s="892"/>
      <c r="L91" s="882"/>
    </row>
    <row r="92" spans="1:12" x14ac:dyDescent="0.25">
      <c r="A92" s="876">
        <v>12</v>
      </c>
      <c r="B92" s="1284" t="s">
        <v>1234</v>
      </c>
      <c r="C92" s="878"/>
      <c r="D92" s="1277"/>
      <c r="E92" s="973"/>
      <c r="F92" s="1277">
        <v>0</v>
      </c>
      <c r="G92" s="879">
        <f t="shared" si="7"/>
        <v>0</v>
      </c>
      <c r="H92" s="892"/>
      <c r="I92" s="894"/>
      <c r="J92" s="878"/>
      <c r="K92" s="892"/>
      <c r="L92" s="882"/>
    </row>
    <row r="93" spans="1:12" ht="45" x14ac:dyDescent="0.25">
      <c r="A93" s="876">
        <v>13</v>
      </c>
      <c r="B93" s="900" t="s">
        <v>1235</v>
      </c>
      <c r="C93" s="878"/>
      <c r="D93" s="1277">
        <v>4.6500000000000004</v>
      </c>
      <c r="E93" s="973"/>
      <c r="F93" s="1277">
        <v>0</v>
      </c>
      <c r="G93" s="879">
        <f t="shared" si="7"/>
        <v>4.6500000000000004</v>
      </c>
      <c r="H93" s="892"/>
      <c r="I93" s="894"/>
      <c r="J93" s="878"/>
      <c r="K93" s="892"/>
      <c r="L93" s="882"/>
    </row>
    <row r="94" spans="1:12" x14ac:dyDescent="0.25">
      <c r="A94" s="883"/>
      <c r="B94" s="884" t="s">
        <v>1111</v>
      </c>
      <c r="C94" s="878"/>
      <c r="D94" s="904"/>
      <c r="E94" s="903"/>
      <c r="F94" s="905"/>
      <c r="G94" s="892"/>
      <c r="H94" s="892"/>
      <c r="I94" s="878"/>
      <c r="J94" s="878"/>
      <c r="K94" s="892"/>
      <c r="L94" s="882"/>
    </row>
    <row r="95" spans="1:12" x14ac:dyDescent="0.25">
      <c r="A95" s="883">
        <v>1</v>
      </c>
      <c r="B95" s="900" t="s">
        <v>1236</v>
      </c>
      <c r="C95" s="878"/>
      <c r="D95" s="901"/>
      <c r="E95" s="902"/>
      <c r="F95" s="901"/>
      <c r="G95" s="879">
        <f>D95-F95</f>
        <v>0</v>
      </c>
      <c r="H95" s="892"/>
      <c r="I95" s="878"/>
      <c r="J95" s="878"/>
      <c r="K95" s="892"/>
      <c r="L95" s="882"/>
    </row>
    <row r="96" spans="1:12" x14ac:dyDescent="0.25">
      <c r="A96" s="883">
        <v>2</v>
      </c>
      <c r="B96" s="900" t="s">
        <v>1237</v>
      </c>
      <c r="C96" s="878"/>
      <c r="D96" s="1277">
        <v>10</v>
      </c>
      <c r="E96" s="1278"/>
      <c r="F96" s="1277">
        <v>0</v>
      </c>
      <c r="G96" s="1277">
        <f t="shared" ref="G96:G98" si="8">D96-F96</f>
        <v>10</v>
      </c>
      <c r="H96" s="1280"/>
      <c r="I96" s="878"/>
      <c r="J96" s="878"/>
      <c r="K96" s="892"/>
      <c r="L96" s="882"/>
    </row>
    <row r="97" spans="1:12" x14ac:dyDescent="0.25">
      <c r="A97" s="883">
        <v>3</v>
      </c>
      <c r="B97" s="900" t="s">
        <v>1238</v>
      </c>
      <c r="C97" s="878"/>
      <c r="D97" s="1277"/>
      <c r="E97" s="1278"/>
      <c r="F97" s="1277"/>
      <c r="G97" s="1277">
        <f t="shared" si="8"/>
        <v>0</v>
      </c>
      <c r="H97" s="1280"/>
      <c r="I97" s="878"/>
      <c r="J97" s="878"/>
      <c r="K97" s="892"/>
      <c r="L97" s="882"/>
    </row>
    <row r="98" spans="1:12" x14ac:dyDescent="0.25">
      <c r="A98" s="883">
        <v>4</v>
      </c>
      <c r="B98" s="900" t="s">
        <v>1239</v>
      </c>
      <c r="C98" s="878"/>
      <c r="D98" s="1277"/>
      <c r="E98" s="1278"/>
      <c r="F98" s="1277"/>
      <c r="G98" s="1277">
        <f t="shared" si="8"/>
        <v>0</v>
      </c>
      <c r="H98" s="1280"/>
      <c r="I98" s="878"/>
      <c r="J98" s="878"/>
      <c r="K98" s="892"/>
      <c r="L98" s="882"/>
    </row>
    <row r="99" spans="1:12" x14ac:dyDescent="0.25">
      <c r="A99" s="876"/>
      <c r="B99" s="884" t="s">
        <v>1113</v>
      </c>
      <c r="C99" s="878"/>
      <c r="D99" s="1277"/>
      <c r="E99" s="1278"/>
      <c r="F99" s="1279"/>
      <c r="G99" s="1277"/>
      <c r="H99" s="1280"/>
      <c r="I99" s="894"/>
      <c r="J99" s="878"/>
      <c r="K99" s="892"/>
      <c r="L99" s="882"/>
    </row>
    <row r="100" spans="1:12" x14ac:dyDescent="0.25">
      <c r="A100" s="883">
        <v>1</v>
      </c>
      <c r="B100" s="900" t="s">
        <v>1240</v>
      </c>
      <c r="C100" s="878"/>
      <c r="D100" s="1277"/>
      <c r="E100" s="1278"/>
      <c r="F100" s="1277">
        <v>0</v>
      </c>
      <c r="G100" s="1277">
        <f>D100-F100</f>
        <v>0</v>
      </c>
      <c r="H100" s="1280"/>
      <c r="I100" s="878"/>
      <c r="J100" s="878"/>
      <c r="K100" s="892"/>
      <c r="L100" s="882"/>
    </row>
    <row r="101" spans="1:12" x14ac:dyDescent="0.25">
      <c r="A101" s="883">
        <v>2</v>
      </c>
      <c r="B101" s="900" t="s">
        <v>1239</v>
      </c>
      <c r="C101" s="878"/>
      <c r="D101" s="1277"/>
      <c r="E101" s="1278"/>
      <c r="F101" s="1277">
        <v>0</v>
      </c>
      <c r="G101" s="1277">
        <f t="shared" ref="G101:G104" si="9">D101-F101</f>
        <v>0</v>
      </c>
      <c r="H101" s="1280"/>
      <c r="I101" s="878"/>
      <c r="J101" s="878"/>
      <c r="K101" s="892"/>
      <c r="L101" s="882"/>
    </row>
    <row r="102" spans="1:12" x14ac:dyDescent="0.25">
      <c r="A102" s="883">
        <v>3</v>
      </c>
      <c r="B102" s="900" t="s">
        <v>1241</v>
      </c>
      <c r="C102" s="878"/>
      <c r="D102" s="1277"/>
      <c r="E102" s="1278"/>
      <c r="F102" s="1277">
        <v>0</v>
      </c>
      <c r="G102" s="1277">
        <f t="shared" si="9"/>
        <v>0</v>
      </c>
      <c r="H102" s="1280"/>
      <c r="I102" s="878"/>
      <c r="J102" s="878"/>
      <c r="K102" s="892"/>
      <c r="L102" s="882"/>
    </row>
    <row r="103" spans="1:12" x14ac:dyDescent="0.25">
      <c r="A103" s="883">
        <v>4</v>
      </c>
      <c r="B103" s="900" t="s">
        <v>1242</v>
      </c>
      <c r="C103" s="878"/>
      <c r="D103" s="1277"/>
      <c r="E103" s="1278"/>
      <c r="F103" s="1277">
        <v>0</v>
      </c>
      <c r="G103" s="1277">
        <f t="shared" si="9"/>
        <v>0</v>
      </c>
      <c r="H103" s="1280"/>
      <c r="I103" s="878"/>
      <c r="J103" s="878"/>
      <c r="K103" s="892"/>
      <c r="L103" s="882"/>
    </row>
    <row r="104" spans="1:12" x14ac:dyDescent="0.25">
      <c r="A104" s="883">
        <v>5</v>
      </c>
      <c r="B104" s="1284" t="s">
        <v>1243</v>
      </c>
      <c r="C104" s="878"/>
      <c r="D104" s="1277"/>
      <c r="E104" s="1278"/>
      <c r="F104" s="1277">
        <v>0</v>
      </c>
      <c r="G104" s="1277">
        <f t="shared" si="9"/>
        <v>0</v>
      </c>
      <c r="H104" s="1280"/>
      <c r="I104" s="878"/>
      <c r="J104" s="878"/>
      <c r="K104" s="892"/>
      <c r="L104" s="882"/>
    </row>
    <row r="105" spans="1:12" x14ac:dyDescent="0.25">
      <c r="A105" s="876"/>
      <c r="B105" s="884" t="s">
        <v>1208</v>
      </c>
      <c r="C105" s="878"/>
      <c r="D105" s="1277"/>
      <c r="E105" s="1278"/>
      <c r="F105" s="1279"/>
      <c r="G105" s="1277"/>
      <c r="H105" s="1280"/>
      <c r="I105" s="894"/>
      <c r="J105" s="878"/>
      <c r="K105" s="892"/>
      <c r="L105" s="882"/>
    </row>
    <row r="106" spans="1:12" ht="30" x14ac:dyDescent="0.25">
      <c r="A106" s="876">
        <v>1</v>
      </c>
      <c r="B106" s="877" t="s">
        <v>1244</v>
      </c>
      <c r="C106" s="878"/>
      <c r="D106" s="1277"/>
      <c r="E106" s="1278"/>
      <c r="F106" s="1277">
        <v>0</v>
      </c>
      <c r="G106" s="1277">
        <f>D106-F106</f>
        <v>0</v>
      </c>
      <c r="H106" s="1280"/>
      <c r="I106" s="894"/>
      <c r="J106" s="878"/>
      <c r="K106" s="892"/>
      <c r="L106" s="882"/>
    </row>
    <row r="107" spans="1:12" x14ac:dyDescent="0.25">
      <c r="A107" s="876">
        <v>2</v>
      </c>
      <c r="B107" s="877" t="s">
        <v>1245</v>
      </c>
      <c r="C107" s="878"/>
      <c r="D107" s="1277"/>
      <c r="E107" s="1278"/>
      <c r="F107" s="1277">
        <v>0</v>
      </c>
      <c r="G107" s="1277">
        <f t="shared" ref="G107" si="10">D107-F107</f>
        <v>0</v>
      </c>
      <c r="H107" s="1280"/>
      <c r="I107" s="894"/>
      <c r="J107" s="878"/>
      <c r="K107" s="892"/>
      <c r="L107" s="882"/>
    </row>
    <row r="108" spans="1:12" x14ac:dyDescent="0.25">
      <c r="A108" s="883"/>
      <c r="B108" s="886"/>
      <c r="C108" s="878"/>
      <c r="D108" s="896"/>
      <c r="E108" s="893"/>
      <c r="F108" s="897"/>
      <c r="G108" s="892"/>
      <c r="H108" s="895">
        <f>D108-F108</f>
        <v>0</v>
      </c>
      <c r="I108" s="895"/>
      <c r="J108" s="895"/>
      <c r="K108" s="895"/>
      <c r="L108" s="882"/>
    </row>
    <row r="109" spans="1:12" ht="16.5" thickBot="1" x14ac:dyDescent="0.3">
      <c r="A109" s="887"/>
      <c r="B109" s="906" t="s">
        <v>1157</v>
      </c>
      <c r="C109" s="898">
        <f>SUM(C108:C108)</f>
        <v>0</v>
      </c>
      <c r="D109" s="889">
        <f>SUM(D81:D108)</f>
        <v>59.15</v>
      </c>
      <c r="E109" s="890"/>
      <c r="F109" s="889">
        <f t="shared" ref="F109:K109" si="11">SUM(F81:F108)</f>
        <v>0</v>
      </c>
      <c r="G109" s="889">
        <f t="shared" si="11"/>
        <v>59.15</v>
      </c>
      <c r="H109" s="889">
        <f t="shared" si="11"/>
        <v>0</v>
      </c>
      <c r="I109" s="889">
        <f t="shared" si="11"/>
        <v>0</v>
      </c>
      <c r="J109" s="889">
        <f t="shared" si="11"/>
        <v>0</v>
      </c>
      <c r="K109" s="889">
        <f t="shared" si="11"/>
        <v>0</v>
      </c>
      <c r="L109" s="891"/>
    </row>
    <row r="111" spans="1:12" ht="16.5" thickBot="1" x14ac:dyDescent="0.3">
      <c r="B111" s="870" t="s">
        <v>1246</v>
      </c>
      <c r="C111" s="869"/>
      <c r="H111" s="869"/>
      <c r="K111" s="670" t="s">
        <v>1193</v>
      </c>
    </row>
    <row r="112" spans="1:12" s="1282" customFormat="1" ht="15" x14ac:dyDescent="0.3">
      <c r="A112" s="1813" t="s">
        <v>74</v>
      </c>
      <c r="B112" s="1819" t="s">
        <v>319</v>
      </c>
      <c r="C112" s="1819" t="s">
        <v>181</v>
      </c>
      <c r="D112" s="1819"/>
      <c r="E112" s="1819"/>
      <c r="F112" s="1819"/>
      <c r="G112" s="1819"/>
      <c r="H112" s="1820" t="s">
        <v>488</v>
      </c>
      <c r="I112" s="1820"/>
      <c r="J112" s="1820"/>
      <c r="K112" s="1820"/>
      <c r="L112" s="1821" t="s">
        <v>1194</v>
      </c>
    </row>
    <row r="113" spans="1:12" s="1282" customFormat="1" ht="15" x14ac:dyDescent="0.3">
      <c r="A113" s="1814"/>
      <c r="B113" s="1824"/>
      <c r="C113" s="1824" t="s">
        <v>1</v>
      </c>
      <c r="D113" s="1824" t="s">
        <v>14</v>
      </c>
      <c r="E113" s="1824" t="s">
        <v>2</v>
      </c>
      <c r="F113" s="1824" t="s">
        <v>3</v>
      </c>
      <c r="G113" s="1824" t="s">
        <v>4</v>
      </c>
      <c r="H113" s="1826" t="s">
        <v>16</v>
      </c>
      <c r="I113" s="1824" t="s">
        <v>9</v>
      </c>
      <c r="J113" s="1824" t="s">
        <v>10</v>
      </c>
      <c r="K113" s="1824" t="s">
        <v>11</v>
      </c>
      <c r="L113" s="1822"/>
    </row>
    <row r="114" spans="1:12" s="1282" customFormat="1" thickBot="1" x14ac:dyDescent="0.35">
      <c r="A114" s="1815"/>
      <c r="B114" s="1825"/>
      <c r="C114" s="1825"/>
      <c r="D114" s="1825"/>
      <c r="E114" s="1825"/>
      <c r="F114" s="1825"/>
      <c r="G114" s="1825"/>
      <c r="H114" s="1827"/>
      <c r="I114" s="1825"/>
      <c r="J114" s="1825"/>
      <c r="K114" s="1825"/>
      <c r="L114" s="1823"/>
    </row>
    <row r="115" spans="1:12" s="1282" customFormat="1" thickBot="1" x14ac:dyDescent="0.35">
      <c r="A115" s="1583">
        <v>1</v>
      </c>
      <c r="B115" s="1583">
        <v>2</v>
      </c>
      <c r="C115" s="1583">
        <v>3</v>
      </c>
      <c r="D115" s="1583">
        <v>4</v>
      </c>
      <c r="E115" s="1583">
        <v>5</v>
      </c>
      <c r="F115" s="1583">
        <v>6</v>
      </c>
      <c r="G115" s="1583">
        <v>7</v>
      </c>
      <c r="H115" s="1583">
        <v>9</v>
      </c>
      <c r="I115" s="1583">
        <v>10</v>
      </c>
      <c r="J115" s="1583">
        <v>11</v>
      </c>
      <c r="K115" s="1583">
        <v>12</v>
      </c>
      <c r="L115" s="1583">
        <v>13</v>
      </c>
    </row>
    <row r="116" spans="1:12" x14ac:dyDescent="0.25">
      <c r="A116" s="871"/>
      <c r="B116" s="872" t="s">
        <v>1195</v>
      </c>
      <c r="C116" s="873"/>
      <c r="D116" s="873"/>
      <c r="E116" s="873"/>
      <c r="F116" s="873"/>
      <c r="G116" s="873"/>
      <c r="H116" s="873"/>
      <c r="I116" s="873"/>
      <c r="J116" s="874"/>
      <c r="K116" s="873"/>
      <c r="L116" s="875"/>
    </row>
    <row r="117" spans="1:12" x14ac:dyDescent="0.25">
      <c r="A117" s="876">
        <v>1</v>
      </c>
      <c r="B117" s="1284" t="s">
        <v>1223</v>
      </c>
      <c r="C117" s="878"/>
      <c r="D117" s="1277">
        <v>4</v>
      </c>
      <c r="E117" s="973"/>
      <c r="F117" s="1277">
        <v>0</v>
      </c>
      <c r="G117" s="879">
        <f t="shared" ref="G117:G129" si="12">D117-F117</f>
        <v>4</v>
      </c>
      <c r="H117" s="892"/>
      <c r="I117" s="894"/>
      <c r="J117" s="878"/>
      <c r="K117" s="892"/>
      <c r="L117" s="882"/>
    </row>
    <row r="118" spans="1:12" x14ac:dyDescent="0.25">
      <c r="A118" s="876">
        <v>2</v>
      </c>
      <c r="B118" s="1284" t="s">
        <v>1224</v>
      </c>
      <c r="C118" s="878"/>
      <c r="D118" s="1277"/>
      <c r="E118" s="973"/>
      <c r="F118" s="1277">
        <v>0</v>
      </c>
      <c r="G118" s="879">
        <f t="shared" si="12"/>
        <v>0</v>
      </c>
      <c r="H118" s="892"/>
      <c r="I118" s="894"/>
      <c r="J118" s="878"/>
      <c r="K118" s="892"/>
      <c r="L118" s="882"/>
    </row>
    <row r="119" spans="1:12" x14ac:dyDescent="0.25">
      <c r="A119" s="876">
        <v>3</v>
      </c>
      <c r="B119" s="1284" t="s">
        <v>1225</v>
      </c>
      <c r="C119" s="878"/>
      <c r="D119" s="1277"/>
      <c r="E119" s="973"/>
      <c r="F119" s="1277">
        <v>0</v>
      </c>
      <c r="G119" s="879">
        <f t="shared" si="12"/>
        <v>0</v>
      </c>
      <c r="H119" s="892"/>
      <c r="I119" s="894"/>
      <c r="J119" s="878"/>
      <c r="K119" s="892"/>
      <c r="L119" s="882"/>
    </row>
    <row r="120" spans="1:12" ht="45" x14ac:dyDescent="0.25">
      <c r="A120" s="876">
        <v>4</v>
      </c>
      <c r="B120" s="900" t="s">
        <v>1226</v>
      </c>
      <c r="C120" s="878"/>
      <c r="D120" s="1277">
        <v>2.5</v>
      </c>
      <c r="E120" s="973"/>
      <c r="F120" s="1277">
        <v>0</v>
      </c>
      <c r="G120" s="879">
        <f t="shared" si="12"/>
        <v>2.5</v>
      </c>
      <c r="H120" s="892"/>
      <c r="I120" s="894"/>
      <c r="J120" s="878"/>
      <c r="K120" s="892"/>
      <c r="L120" s="882"/>
    </row>
    <row r="121" spans="1:12" x14ac:dyDescent="0.25">
      <c r="A121" s="876">
        <v>5</v>
      </c>
      <c r="B121" s="1284" t="s">
        <v>1227</v>
      </c>
      <c r="C121" s="878"/>
      <c r="D121" s="1277">
        <v>10</v>
      </c>
      <c r="E121" s="973"/>
      <c r="F121" s="1277">
        <v>0</v>
      </c>
      <c r="G121" s="879">
        <f t="shared" si="12"/>
        <v>10</v>
      </c>
      <c r="H121" s="892"/>
      <c r="I121" s="894"/>
      <c r="J121" s="878"/>
      <c r="K121" s="892"/>
      <c r="L121" s="882"/>
    </row>
    <row r="122" spans="1:12" x14ac:dyDescent="0.25">
      <c r="A122" s="876">
        <v>6</v>
      </c>
      <c r="B122" s="1284" t="s">
        <v>1228</v>
      </c>
      <c r="C122" s="878"/>
      <c r="D122" s="1277"/>
      <c r="E122" s="973"/>
      <c r="F122" s="1277">
        <v>0</v>
      </c>
      <c r="G122" s="879">
        <f t="shared" si="12"/>
        <v>0</v>
      </c>
      <c r="H122" s="892"/>
      <c r="I122" s="894"/>
      <c r="J122" s="878"/>
      <c r="K122" s="892"/>
      <c r="L122" s="882"/>
    </row>
    <row r="123" spans="1:12" x14ac:dyDescent="0.25">
      <c r="A123" s="876">
        <v>7</v>
      </c>
      <c r="B123" s="1284" t="s">
        <v>1229</v>
      </c>
      <c r="C123" s="878"/>
      <c r="D123" s="1277">
        <v>5</v>
      </c>
      <c r="E123" s="973"/>
      <c r="F123" s="1277">
        <v>0</v>
      </c>
      <c r="G123" s="879">
        <f t="shared" si="12"/>
        <v>5</v>
      </c>
      <c r="H123" s="892"/>
      <c r="I123" s="894"/>
      <c r="J123" s="878"/>
      <c r="K123" s="892"/>
      <c r="L123" s="882"/>
    </row>
    <row r="124" spans="1:12" x14ac:dyDescent="0.25">
      <c r="A124" s="876">
        <v>8</v>
      </c>
      <c r="B124" s="1284" t="s">
        <v>1230</v>
      </c>
      <c r="C124" s="878"/>
      <c r="D124" s="1277"/>
      <c r="E124" s="973"/>
      <c r="F124" s="1277">
        <v>0</v>
      </c>
      <c r="G124" s="879">
        <f t="shared" si="12"/>
        <v>0</v>
      </c>
      <c r="H124" s="892"/>
      <c r="I124" s="894"/>
      <c r="J124" s="878"/>
      <c r="K124" s="892"/>
      <c r="L124" s="882"/>
    </row>
    <row r="125" spans="1:12" x14ac:dyDescent="0.25">
      <c r="A125" s="876">
        <v>9</v>
      </c>
      <c r="B125" s="1284" t="s">
        <v>1231</v>
      </c>
      <c r="C125" s="878"/>
      <c r="D125" s="1277"/>
      <c r="E125" s="973"/>
      <c r="F125" s="1277">
        <v>0</v>
      </c>
      <c r="G125" s="879">
        <f t="shared" si="12"/>
        <v>0</v>
      </c>
      <c r="H125" s="892"/>
      <c r="I125" s="894"/>
      <c r="J125" s="878"/>
      <c r="K125" s="892"/>
      <c r="L125" s="882"/>
    </row>
    <row r="126" spans="1:12" x14ac:dyDescent="0.25">
      <c r="A126" s="876">
        <v>10</v>
      </c>
      <c r="B126" s="1284" t="s">
        <v>1232</v>
      </c>
      <c r="C126" s="878"/>
      <c r="D126" s="1277"/>
      <c r="E126" s="973"/>
      <c r="F126" s="1277">
        <v>0</v>
      </c>
      <c r="G126" s="879">
        <f t="shared" si="12"/>
        <v>0</v>
      </c>
      <c r="H126" s="892"/>
      <c r="I126" s="894"/>
      <c r="J126" s="878"/>
      <c r="K126" s="892"/>
      <c r="L126" s="882"/>
    </row>
    <row r="127" spans="1:12" x14ac:dyDescent="0.25">
      <c r="A127" s="876">
        <v>11</v>
      </c>
      <c r="B127" s="1284" t="s">
        <v>1233</v>
      </c>
      <c r="C127" s="878"/>
      <c r="D127" s="1277">
        <v>25</v>
      </c>
      <c r="E127" s="973"/>
      <c r="F127" s="1277">
        <v>0</v>
      </c>
      <c r="G127" s="879">
        <f t="shared" si="12"/>
        <v>25</v>
      </c>
      <c r="H127" s="892"/>
      <c r="I127" s="894"/>
      <c r="J127" s="878"/>
      <c r="K127" s="892"/>
      <c r="L127" s="882"/>
    </row>
    <row r="128" spans="1:12" x14ac:dyDescent="0.25">
      <c r="A128" s="876">
        <v>12</v>
      </c>
      <c r="B128" s="1284" t="s">
        <v>1234</v>
      </c>
      <c r="C128" s="878"/>
      <c r="D128" s="1277"/>
      <c r="E128" s="973"/>
      <c r="F128" s="1277">
        <v>0</v>
      </c>
      <c r="G128" s="879">
        <f t="shared" si="12"/>
        <v>0</v>
      </c>
      <c r="H128" s="892"/>
      <c r="I128" s="894"/>
      <c r="J128" s="878"/>
      <c r="K128" s="892"/>
      <c r="L128" s="882"/>
    </row>
    <row r="129" spans="1:12" ht="45" x14ac:dyDescent="0.25">
      <c r="A129" s="876">
        <v>13</v>
      </c>
      <c r="B129" s="900" t="s">
        <v>1235</v>
      </c>
      <c r="C129" s="878"/>
      <c r="D129" s="1277"/>
      <c r="E129" s="973"/>
      <c r="F129" s="1277">
        <v>0</v>
      </c>
      <c r="G129" s="879">
        <f t="shared" si="12"/>
        <v>0</v>
      </c>
      <c r="H129" s="892"/>
      <c r="I129" s="894"/>
      <c r="J129" s="878"/>
      <c r="K129" s="892"/>
      <c r="L129" s="882"/>
    </row>
    <row r="130" spans="1:12" x14ac:dyDescent="0.25">
      <c r="A130" s="883"/>
      <c r="B130" s="1285" t="s">
        <v>1111</v>
      </c>
      <c r="C130" s="878"/>
      <c r="D130" s="1280"/>
      <c r="E130" s="973"/>
      <c r="F130" s="1281"/>
      <c r="G130" s="892"/>
      <c r="H130" s="892"/>
      <c r="I130" s="878"/>
      <c r="J130" s="878"/>
      <c r="K130" s="892"/>
      <c r="L130" s="882"/>
    </row>
    <row r="131" spans="1:12" x14ac:dyDescent="0.25">
      <c r="A131" s="883">
        <v>1</v>
      </c>
      <c r="B131" s="1284" t="s">
        <v>1236</v>
      </c>
      <c r="C131" s="878"/>
      <c r="D131" s="1277"/>
      <c r="E131" s="1278"/>
      <c r="F131" s="1277">
        <v>0</v>
      </c>
      <c r="G131" s="879">
        <f>D131-F131</f>
        <v>0</v>
      </c>
      <c r="H131" s="892"/>
      <c r="I131" s="878"/>
      <c r="J131" s="878"/>
      <c r="K131" s="892"/>
      <c r="L131" s="882"/>
    </row>
    <row r="132" spans="1:12" x14ac:dyDescent="0.25">
      <c r="A132" s="883">
        <v>2</v>
      </c>
      <c r="B132" s="1284" t="s">
        <v>1237</v>
      </c>
      <c r="C132" s="878"/>
      <c r="D132" s="1277"/>
      <c r="E132" s="1278"/>
      <c r="F132" s="1277">
        <v>0</v>
      </c>
      <c r="G132" s="879">
        <f t="shared" ref="G132:G134" si="13">D132-F132</f>
        <v>0</v>
      </c>
      <c r="H132" s="892"/>
      <c r="I132" s="878"/>
      <c r="J132" s="878"/>
      <c r="K132" s="892"/>
      <c r="L132" s="882"/>
    </row>
    <row r="133" spans="1:12" x14ac:dyDescent="0.25">
      <c r="A133" s="883">
        <v>3</v>
      </c>
      <c r="B133" s="1284" t="s">
        <v>1238</v>
      </c>
      <c r="C133" s="878"/>
      <c r="D133" s="1277">
        <v>15</v>
      </c>
      <c r="E133" s="1278"/>
      <c r="F133" s="1277">
        <v>0</v>
      </c>
      <c r="G133" s="879">
        <f t="shared" si="13"/>
        <v>15</v>
      </c>
      <c r="H133" s="892"/>
      <c r="I133" s="878"/>
      <c r="J133" s="878"/>
      <c r="K133" s="892"/>
      <c r="L133" s="882"/>
    </row>
    <row r="134" spans="1:12" x14ac:dyDescent="0.25">
      <c r="A134" s="883">
        <v>4</v>
      </c>
      <c r="B134" s="1284" t="s">
        <v>1239</v>
      </c>
      <c r="C134" s="878"/>
      <c r="D134" s="1277"/>
      <c r="E134" s="1278"/>
      <c r="F134" s="1277">
        <v>0</v>
      </c>
      <c r="G134" s="879">
        <f t="shared" si="13"/>
        <v>0</v>
      </c>
      <c r="H134" s="892"/>
      <c r="I134" s="878"/>
      <c r="J134" s="878"/>
      <c r="K134" s="892"/>
      <c r="L134" s="882"/>
    </row>
    <row r="135" spans="1:12" x14ac:dyDescent="0.25">
      <c r="A135" s="883">
        <v>5</v>
      </c>
      <c r="B135" s="1284" t="s">
        <v>1554</v>
      </c>
      <c r="C135" s="878"/>
      <c r="D135" s="1277">
        <v>126.32</v>
      </c>
      <c r="E135" s="1278"/>
      <c r="F135" s="1277">
        <v>126.32</v>
      </c>
      <c r="G135" s="879">
        <v>0</v>
      </c>
      <c r="H135" s="892"/>
      <c r="I135" s="878"/>
      <c r="J135" s="878"/>
      <c r="K135" s="892"/>
      <c r="L135" s="882"/>
    </row>
    <row r="136" spans="1:12" x14ac:dyDescent="0.25">
      <c r="A136" s="876"/>
      <c r="B136" s="1285" t="s">
        <v>1113</v>
      </c>
      <c r="C136" s="878"/>
      <c r="D136" s="1277"/>
      <c r="E136" s="1278"/>
      <c r="F136" s="1279"/>
      <c r="G136" s="879"/>
      <c r="H136" s="892"/>
      <c r="I136" s="894"/>
      <c r="J136" s="878"/>
      <c r="K136" s="892"/>
      <c r="L136" s="882"/>
    </row>
    <row r="137" spans="1:12" x14ac:dyDescent="0.25">
      <c r="A137" s="883">
        <v>1</v>
      </c>
      <c r="B137" s="1284" t="s">
        <v>1240</v>
      </c>
      <c r="C137" s="878"/>
      <c r="D137" s="1277">
        <v>5</v>
      </c>
      <c r="E137" s="1278"/>
      <c r="F137" s="1277">
        <v>0</v>
      </c>
      <c r="G137" s="879">
        <f>D137-F137</f>
        <v>5</v>
      </c>
      <c r="H137" s="892"/>
      <c r="I137" s="878"/>
      <c r="J137" s="878"/>
      <c r="K137" s="892"/>
      <c r="L137" s="882"/>
    </row>
    <row r="138" spans="1:12" x14ac:dyDescent="0.25">
      <c r="A138" s="883">
        <v>2</v>
      </c>
      <c r="B138" s="1284" t="s">
        <v>1239</v>
      </c>
      <c r="C138" s="878"/>
      <c r="D138" s="1277">
        <v>7</v>
      </c>
      <c r="E138" s="1278"/>
      <c r="F138" s="1277">
        <v>0</v>
      </c>
      <c r="G138" s="879">
        <f t="shared" ref="G138:G141" si="14">D138-F138</f>
        <v>7</v>
      </c>
      <c r="H138" s="892"/>
      <c r="I138" s="878"/>
      <c r="J138" s="878"/>
      <c r="K138" s="892"/>
      <c r="L138" s="882"/>
    </row>
    <row r="139" spans="1:12" x14ac:dyDescent="0.25">
      <c r="A139" s="883">
        <v>3</v>
      </c>
      <c r="B139" s="1284" t="s">
        <v>1241</v>
      </c>
      <c r="C139" s="878"/>
      <c r="D139" s="1277">
        <v>10</v>
      </c>
      <c r="E139" s="1278"/>
      <c r="F139" s="1277">
        <v>0</v>
      </c>
      <c r="G139" s="879">
        <f t="shared" si="14"/>
        <v>10</v>
      </c>
      <c r="H139" s="892"/>
      <c r="I139" s="878"/>
      <c r="J139" s="878"/>
      <c r="K139" s="892"/>
      <c r="L139" s="882"/>
    </row>
    <row r="140" spans="1:12" x14ac:dyDescent="0.25">
      <c r="A140" s="883">
        <v>4</v>
      </c>
      <c r="B140" s="1284" t="s">
        <v>1242</v>
      </c>
      <c r="C140" s="878"/>
      <c r="D140" s="1277">
        <v>1</v>
      </c>
      <c r="E140" s="1278"/>
      <c r="F140" s="1277">
        <v>0</v>
      </c>
      <c r="G140" s="879">
        <f t="shared" si="14"/>
        <v>1</v>
      </c>
      <c r="H140" s="892"/>
      <c r="I140" s="878"/>
      <c r="J140" s="878"/>
      <c r="K140" s="892"/>
      <c r="L140" s="882"/>
    </row>
    <row r="141" spans="1:12" x14ac:dyDescent="0.25">
      <c r="A141" s="883">
        <v>5</v>
      </c>
      <c r="B141" s="1284" t="s">
        <v>1243</v>
      </c>
      <c r="C141" s="878"/>
      <c r="D141" s="1277">
        <v>4</v>
      </c>
      <c r="E141" s="1278"/>
      <c r="F141" s="1277">
        <v>0</v>
      </c>
      <c r="G141" s="879">
        <f t="shared" si="14"/>
        <v>4</v>
      </c>
      <c r="H141" s="892"/>
      <c r="I141" s="878"/>
      <c r="J141" s="878"/>
      <c r="K141" s="892"/>
      <c r="L141" s="882"/>
    </row>
    <row r="142" spans="1:12" x14ac:dyDescent="0.25">
      <c r="A142" s="876"/>
      <c r="B142" s="1285" t="s">
        <v>1208</v>
      </c>
      <c r="C142" s="878"/>
      <c r="D142" s="1277"/>
      <c r="E142" s="1278"/>
      <c r="F142" s="1279"/>
      <c r="G142" s="879"/>
      <c r="H142" s="892"/>
      <c r="I142" s="894"/>
      <c r="J142" s="878"/>
      <c r="K142" s="892"/>
      <c r="L142" s="882"/>
    </row>
    <row r="143" spans="1:12" x14ac:dyDescent="0.25">
      <c r="A143" s="876">
        <v>1</v>
      </c>
      <c r="B143" s="886" t="s">
        <v>1244</v>
      </c>
      <c r="C143" s="878"/>
      <c r="D143" s="1277">
        <v>4</v>
      </c>
      <c r="E143" s="1278"/>
      <c r="F143" s="1277">
        <v>0</v>
      </c>
      <c r="G143" s="879">
        <f>D143-F143</f>
        <v>4</v>
      </c>
      <c r="H143" s="892"/>
      <c r="I143" s="894"/>
      <c r="J143" s="878"/>
      <c r="K143" s="892"/>
      <c r="L143" s="882"/>
    </row>
    <row r="144" spans="1:12" x14ac:dyDescent="0.25">
      <c r="A144" s="876">
        <v>2</v>
      </c>
      <c r="B144" s="886" t="s">
        <v>1245</v>
      </c>
      <c r="C144" s="878"/>
      <c r="D144" s="1277">
        <v>6</v>
      </c>
      <c r="E144" s="1278"/>
      <c r="F144" s="1277">
        <v>0</v>
      </c>
      <c r="G144" s="879">
        <f t="shared" ref="G144:G145" si="15">D144-F144</f>
        <v>6</v>
      </c>
      <c r="H144" s="892"/>
      <c r="I144" s="894"/>
      <c r="J144" s="878"/>
      <c r="K144" s="892"/>
      <c r="L144" s="882"/>
    </row>
    <row r="145" spans="1:12" x14ac:dyDescent="0.25">
      <c r="A145" s="883">
        <v>3</v>
      </c>
      <c r="B145" s="886" t="s">
        <v>1555</v>
      </c>
      <c r="C145" s="878"/>
      <c r="D145" s="1277">
        <v>89.38</v>
      </c>
      <c r="E145" s="893"/>
      <c r="F145" s="1277">
        <v>89.38</v>
      </c>
      <c r="G145" s="879">
        <f t="shared" si="15"/>
        <v>0</v>
      </c>
      <c r="H145" s="895">
        <f>D145-F145</f>
        <v>0</v>
      </c>
      <c r="I145" s="895"/>
      <c r="J145" s="895"/>
      <c r="K145" s="895"/>
      <c r="L145" s="882"/>
    </row>
    <row r="146" spans="1:12" ht="16.5" thickBot="1" x14ac:dyDescent="0.3">
      <c r="A146" s="887"/>
      <c r="B146" s="906" t="s">
        <v>1157</v>
      </c>
      <c r="C146" s="898">
        <f>SUM(C145:C145)</f>
        <v>0</v>
      </c>
      <c r="D146" s="889">
        <f>SUM(D117:D145)</f>
        <v>314.2</v>
      </c>
      <c r="E146" s="890"/>
      <c r="F146" s="889">
        <f t="shared" ref="F146:K146" si="16">SUM(F117:F145)</f>
        <v>215.7</v>
      </c>
      <c r="G146" s="889">
        <f t="shared" si="16"/>
        <v>98.5</v>
      </c>
      <c r="H146" s="889">
        <f t="shared" si="16"/>
        <v>0</v>
      </c>
      <c r="I146" s="889">
        <f t="shared" si="16"/>
        <v>0</v>
      </c>
      <c r="J146" s="889">
        <f t="shared" si="16"/>
        <v>0</v>
      </c>
      <c r="K146" s="889">
        <f t="shared" si="16"/>
        <v>0</v>
      </c>
      <c r="L146" s="891"/>
    </row>
    <row r="148" spans="1:12" ht="16.5" thickBot="1" x14ac:dyDescent="0.3">
      <c r="B148" s="870" t="s">
        <v>1247</v>
      </c>
      <c r="C148" s="869"/>
      <c r="H148" s="869"/>
      <c r="K148" s="670" t="s">
        <v>1193</v>
      </c>
    </row>
    <row r="149" spans="1:12" s="1282" customFormat="1" ht="15" x14ac:dyDescent="0.3">
      <c r="A149" s="1813" t="s">
        <v>74</v>
      </c>
      <c r="B149" s="1819" t="s">
        <v>319</v>
      </c>
      <c r="C149" s="1819" t="s">
        <v>181</v>
      </c>
      <c r="D149" s="1819"/>
      <c r="E149" s="1819"/>
      <c r="F149" s="1819"/>
      <c r="G149" s="1819"/>
      <c r="H149" s="1820" t="s">
        <v>488</v>
      </c>
      <c r="I149" s="1820"/>
      <c r="J149" s="1820"/>
      <c r="K149" s="1820"/>
      <c r="L149" s="1821" t="s">
        <v>1194</v>
      </c>
    </row>
    <row r="150" spans="1:12" s="1282" customFormat="1" ht="15" x14ac:dyDescent="0.3">
      <c r="A150" s="1814"/>
      <c r="B150" s="1824"/>
      <c r="C150" s="1824" t="s">
        <v>1</v>
      </c>
      <c r="D150" s="1824" t="s">
        <v>14</v>
      </c>
      <c r="E150" s="1824" t="s">
        <v>2</v>
      </c>
      <c r="F150" s="1824" t="s">
        <v>3</v>
      </c>
      <c r="G150" s="1824" t="s">
        <v>4</v>
      </c>
      <c r="H150" s="1826" t="s">
        <v>16</v>
      </c>
      <c r="I150" s="1824" t="s">
        <v>9</v>
      </c>
      <c r="J150" s="1824" t="s">
        <v>10</v>
      </c>
      <c r="K150" s="1824" t="s">
        <v>11</v>
      </c>
      <c r="L150" s="1822"/>
    </row>
    <row r="151" spans="1:12" s="1282" customFormat="1" thickBot="1" x14ac:dyDescent="0.35">
      <c r="A151" s="1815"/>
      <c r="B151" s="1825"/>
      <c r="C151" s="1825"/>
      <c r="D151" s="1825"/>
      <c r="E151" s="1825"/>
      <c r="F151" s="1825"/>
      <c r="G151" s="1825"/>
      <c r="H151" s="1827"/>
      <c r="I151" s="1825"/>
      <c r="J151" s="1825"/>
      <c r="K151" s="1825"/>
      <c r="L151" s="1823"/>
    </row>
    <row r="152" spans="1:12" s="1282" customFormat="1" thickBot="1" x14ac:dyDescent="0.35">
      <c r="A152" s="1583">
        <v>1</v>
      </c>
      <c r="B152" s="1583">
        <v>2</v>
      </c>
      <c r="C152" s="1583">
        <v>3</v>
      </c>
      <c r="D152" s="1583">
        <v>4</v>
      </c>
      <c r="E152" s="1583">
        <v>5</v>
      </c>
      <c r="F152" s="1583">
        <v>6</v>
      </c>
      <c r="G152" s="1583">
        <v>7</v>
      </c>
      <c r="H152" s="1583">
        <v>9</v>
      </c>
      <c r="I152" s="1583">
        <v>10</v>
      </c>
      <c r="J152" s="1583">
        <v>11</v>
      </c>
      <c r="K152" s="1583">
        <v>12</v>
      </c>
      <c r="L152" s="1583">
        <v>13</v>
      </c>
    </row>
    <row r="153" spans="1:12" x14ac:dyDescent="0.25">
      <c r="A153" s="871"/>
      <c r="B153" s="872" t="s">
        <v>1195</v>
      </c>
      <c r="C153" s="873"/>
      <c r="D153" s="873"/>
      <c r="E153" s="873"/>
      <c r="F153" s="873"/>
      <c r="G153" s="873"/>
      <c r="H153" s="873"/>
      <c r="I153" s="873"/>
      <c r="J153" s="874"/>
      <c r="K153" s="873"/>
      <c r="L153" s="875"/>
    </row>
    <row r="154" spans="1:12" x14ac:dyDescent="0.25">
      <c r="A154" s="876">
        <v>1</v>
      </c>
      <c r="B154" s="1284" t="s">
        <v>1223</v>
      </c>
      <c r="C154" s="878"/>
      <c r="D154" s="1277">
        <v>4.25</v>
      </c>
      <c r="E154" s="973"/>
      <c r="F154" s="1277">
        <v>0</v>
      </c>
      <c r="G154" s="879">
        <f t="shared" ref="G154:G166" si="17">D154-F154</f>
        <v>4.25</v>
      </c>
      <c r="H154" s="892"/>
      <c r="I154" s="894"/>
      <c r="J154" s="878"/>
      <c r="K154" s="892"/>
      <c r="L154" s="882"/>
    </row>
    <row r="155" spans="1:12" x14ac:dyDescent="0.25">
      <c r="A155" s="876">
        <v>2</v>
      </c>
      <c r="B155" s="1284" t="s">
        <v>1224</v>
      </c>
      <c r="C155" s="878"/>
      <c r="D155" s="1277">
        <v>10</v>
      </c>
      <c r="E155" s="973"/>
      <c r="F155" s="1277">
        <v>0</v>
      </c>
      <c r="G155" s="879">
        <f t="shared" si="17"/>
        <v>10</v>
      </c>
      <c r="H155" s="892"/>
      <c r="I155" s="894"/>
      <c r="J155" s="878"/>
      <c r="K155" s="892"/>
      <c r="L155" s="882"/>
    </row>
    <row r="156" spans="1:12" x14ac:dyDescent="0.25">
      <c r="A156" s="876">
        <v>3</v>
      </c>
      <c r="B156" s="1284" t="s">
        <v>1225</v>
      </c>
      <c r="C156" s="878"/>
      <c r="D156" s="1277"/>
      <c r="E156" s="973"/>
      <c r="F156" s="1277">
        <v>0</v>
      </c>
      <c r="G156" s="879">
        <f t="shared" si="17"/>
        <v>0</v>
      </c>
      <c r="H156" s="892"/>
      <c r="I156" s="894"/>
      <c r="J156" s="878"/>
      <c r="K156" s="892"/>
      <c r="L156" s="882"/>
    </row>
    <row r="157" spans="1:12" ht="45" x14ac:dyDescent="0.25">
      <c r="A157" s="876">
        <v>4</v>
      </c>
      <c r="B157" s="900" t="s">
        <v>1226</v>
      </c>
      <c r="C157" s="878"/>
      <c r="D157" s="1277"/>
      <c r="E157" s="973"/>
      <c r="F157" s="1277">
        <v>0</v>
      </c>
      <c r="G157" s="879">
        <f t="shared" si="17"/>
        <v>0</v>
      </c>
      <c r="H157" s="892"/>
      <c r="I157" s="894"/>
      <c r="J157" s="878"/>
      <c r="K157" s="892"/>
      <c r="L157" s="882"/>
    </row>
    <row r="158" spans="1:12" x14ac:dyDescent="0.25">
      <c r="A158" s="876">
        <v>5</v>
      </c>
      <c r="B158" s="1284" t="s">
        <v>1227</v>
      </c>
      <c r="C158" s="878"/>
      <c r="D158" s="1277"/>
      <c r="E158" s="973"/>
      <c r="F158" s="1277">
        <v>0</v>
      </c>
      <c r="G158" s="879">
        <f t="shared" si="17"/>
        <v>0</v>
      </c>
      <c r="H158" s="892"/>
      <c r="I158" s="894"/>
      <c r="J158" s="878"/>
      <c r="K158" s="892"/>
      <c r="L158" s="882"/>
    </row>
    <row r="159" spans="1:12" x14ac:dyDescent="0.25">
      <c r="A159" s="876">
        <v>6</v>
      </c>
      <c r="B159" s="1284" t="s">
        <v>1228</v>
      </c>
      <c r="C159" s="878"/>
      <c r="D159" s="1277"/>
      <c r="E159" s="973"/>
      <c r="F159" s="1277">
        <v>0</v>
      </c>
      <c r="G159" s="879">
        <f t="shared" si="17"/>
        <v>0</v>
      </c>
      <c r="H159" s="892"/>
      <c r="I159" s="894"/>
      <c r="J159" s="878"/>
      <c r="K159" s="892"/>
      <c r="L159" s="882"/>
    </row>
    <row r="160" spans="1:12" x14ac:dyDescent="0.25">
      <c r="A160" s="876">
        <v>7</v>
      </c>
      <c r="B160" s="1284" t="s">
        <v>1229</v>
      </c>
      <c r="C160" s="878"/>
      <c r="D160" s="1277"/>
      <c r="E160" s="973"/>
      <c r="F160" s="1277">
        <v>0</v>
      </c>
      <c r="G160" s="879">
        <f t="shared" si="17"/>
        <v>0</v>
      </c>
      <c r="H160" s="892"/>
      <c r="I160" s="894"/>
      <c r="J160" s="878"/>
      <c r="K160" s="892"/>
      <c r="L160" s="882"/>
    </row>
    <row r="161" spans="1:12" x14ac:dyDescent="0.25">
      <c r="A161" s="876">
        <v>8</v>
      </c>
      <c r="B161" s="1284" t="s">
        <v>1230</v>
      </c>
      <c r="C161" s="878"/>
      <c r="D161" s="1277"/>
      <c r="E161" s="973"/>
      <c r="F161" s="1277">
        <v>0</v>
      </c>
      <c r="G161" s="879">
        <f t="shared" si="17"/>
        <v>0</v>
      </c>
      <c r="H161" s="892"/>
      <c r="I161" s="894"/>
      <c r="J161" s="878"/>
      <c r="K161" s="892"/>
      <c r="L161" s="882"/>
    </row>
    <row r="162" spans="1:12" x14ac:dyDescent="0.25">
      <c r="A162" s="876">
        <v>9</v>
      </c>
      <c r="B162" s="1284" t="s">
        <v>1231</v>
      </c>
      <c r="C162" s="878"/>
      <c r="D162" s="1277">
        <v>2</v>
      </c>
      <c r="E162" s="973"/>
      <c r="F162" s="1277">
        <v>0</v>
      </c>
      <c r="G162" s="879">
        <f t="shared" si="17"/>
        <v>2</v>
      </c>
      <c r="H162" s="892"/>
      <c r="I162" s="894"/>
      <c r="J162" s="878"/>
      <c r="K162" s="892"/>
      <c r="L162" s="882"/>
    </row>
    <row r="163" spans="1:12" x14ac:dyDescent="0.25">
      <c r="A163" s="876">
        <v>10</v>
      </c>
      <c r="B163" s="1284" t="s">
        <v>1232</v>
      </c>
      <c r="C163" s="878"/>
      <c r="D163" s="1277"/>
      <c r="E163" s="973"/>
      <c r="F163" s="1277">
        <v>0</v>
      </c>
      <c r="G163" s="879">
        <f t="shared" si="17"/>
        <v>0</v>
      </c>
      <c r="H163" s="892"/>
      <c r="I163" s="894"/>
      <c r="J163" s="878"/>
      <c r="K163" s="892"/>
      <c r="L163" s="882"/>
    </row>
    <row r="164" spans="1:12" x14ac:dyDescent="0.25">
      <c r="A164" s="876">
        <v>11</v>
      </c>
      <c r="B164" s="1284" t="s">
        <v>1233</v>
      </c>
      <c r="C164" s="878"/>
      <c r="D164" s="1277">
        <v>50</v>
      </c>
      <c r="E164" s="973"/>
      <c r="F164" s="1277">
        <v>0</v>
      </c>
      <c r="G164" s="879">
        <f t="shared" si="17"/>
        <v>50</v>
      </c>
      <c r="H164" s="892"/>
      <c r="I164" s="894"/>
      <c r="J164" s="878"/>
      <c r="K164" s="892"/>
      <c r="L164" s="882"/>
    </row>
    <row r="165" spans="1:12" x14ac:dyDescent="0.25">
      <c r="A165" s="876">
        <v>12</v>
      </c>
      <c r="B165" s="1284" t="s">
        <v>1234</v>
      </c>
      <c r="C165" s="878"/>
      <c r="D165" s="1277"/>
      <c r="E165" s="973"/>
      <c r="F165" s="1277">
        <v>0</v>
      </c>
      <c r="G165" s="879">
        <f t="shared" si="17"/>
        <v>0</v>
      </c>
      <c r="H165" s="892"/>
      <c r="I165" s="894"/>
      <c r="J165" s="878"/>
      <c r="K165" s="892"/>
      <c r="L165" s="882"/>
    </row>
    <row r="166" spans="1:12" ht="45" x14ac:dyDescent="0.25">
      <c r="A166" s="876">
        <v>13</v>
      </c>
      <c r="B166" s="900" t="s">
        <v>1235</v>
      </c>
      <c r="C166" s="878"/>
      <c r="D166" s="1277">
        <v>50</v>
      </c>
      <c r="E166" s="973"/>
      <c r="F166" s="1277">
        <v>0</v>
      </c>
      <c r="G166" s="879">
        <f t="shared" si="17"/>
        <v>50</v>
      </c>
      <c r="H166" s="892"/>
      <c r="I166" s="894"/>
      <c r="J166" s="878"/>
      <c r="K166" s="892"/>
      <c r="L166" s="882"/>
    </row>
    <row r="167" spans="1:12" x14ac:dyDescent="0.25">
      <c r="A167" s="883"/>
      <c r="B167" s="1285" t="s">
        <v>1111</v>
      </c>
      <c r="C167" s="878"/>
      <c r="D167" s="1280"/>
      <c r="E167" s="973"/>
      <c r="F167" s="1281"/>
      <c r="G167" s="892"/>
      <c r="H167" s="892"/>
      <c r="I167" s="878"/>
      <c r="J167" s="878"/>
      <c r="K167" s="892"/>
      <c r="L167" s="882"/>
    </row>
    <row r="168" spans="1:12" x14ac:dyDescent="0.25">
      <c r="A168" s="883">
        <v>1</v>
      </c>
      <c r="B168" s="1284" t="s">
        <v>1236</v>
      </c>
      <c r="C168" s="878"/>
      <c r="D168" s="1277">
        <v>15</v>
      </c>
      <c r="E168" s="1278"/>
      <c r="F168" s="1277">
        <v>0</v>
      </c>
      <c r="G168" s="879">
        <f>D168-F168</f>
        <v>15</v>
      </c>
      <c r="H168" s="892"/>
      <c r="I168" s="878"/>
      <c r="J168" s="878"/>
      <c r="K168" s="892"/>
      <c r="L168" s="882"/>
    </row>
    <row r="169" spans="1:12" x14ac:dyDescent="0.25">
      <c r="A169" s="883">
        <v>2</v>
      </c>
      <c r="B169" s="1284" t="s">
        <v>1237</v>
      </c>
      <c r="C169" s="878"/>
      <c r="D169" s="1277"/>
      <c r="E169" s="1278"/>
      <c r="F169" s="1277">
        <v>0</v>
      </c>
      <c r="G169" s="879">
        <f t="shared" ref="G169:G171" si="18">D169-F169</f>
        <v>0</v>
      </c>
      <c r="H169" s="892"/>
      <c r="I169" s="878"/>
      <c r="J169" s="878"/>
      <c r="K169" s="892"/>
      <c r="L169" s="882"/>
    </row>
    <row r="170" spans="1:12" x14ac:dyDescent="0.25">
      <c r="A170" s="883">
        <v>3</v>
      </c>
      <c r="B170" s="1284" t="s">
        <v>1238</v>
      </c>
      <c r="C170" s="878"/>
      <c r="D170" s="1277">
        <v>5</v>
      </c>
      <c r="E170" s="1278"/>
      <c r="F170" s="1277">
        <v>0</v>
      </c>
      <c r="G170" s="879">
        <f t="shared" si="18"/>
        <v>5</v>
      </c>
      <c r="H170" s="892"/>
      <c r="I170" s="878"/>
      <c r="J170" s="878"/>
      <c r="K170" s="892"/>
      <c r="L170" s="882"/>
    </row>
    <row r="171" spans="1:12" x14ac:dyDescent="0.25">
      <c r="A171" s="883">
        <v>4</v>
      </c>
      <c r="B171" s="1284" t="s">
        <v>1239</v>
      </c>
      <c r="C171" s="878"/>
      <c r="D171" s="1277">
        <v>8</v>
      </c>
      <c r="E171" s="1278"/>
      <c r="F171" s="1277">
        <v>0</v>
      </c>
      <c r="G171" s="879">
        <f t="shared" si="18"/>
        <v>8</v>
      </c>
      <c r="H171" s="892"/>
      <c r="I171" s="878"/>
      <c r="J171" s="878"/>
      <c r="K171" s="892"/>
      <c r="L171" s="882"/>
    </row>
    <row r="172" spans="1:12" x14ac:dyDescent="0.25">
      <c r="A172" s="876"/>
      <c r="B172" s="1285" t="s">
        <v>1113</v>
      </c>
      <c r="C172" s="878"/>
      <c r="D172" s="1277"/>
      <c r="E172" s="1278"/>
      <c r="F172" s="1279"/>
      <c r="G172" s="879"/>
      <c r="H172" s="892"/>
      <c r="I172" s="894"/>
      <c r="J172" s="878"/>
      <c r="K172" s="892"/>
      <c r="L172" s="882"/>
    </row>
    <row r="173" spans="1:12" x14ac:dyDescent="0.25">
      <c r="A173" s="883">
        <v>1</v>
      </c>
      <c r="B173" s="1284" t="s">
        <v>1240</v>
      </c>
      <c r="C173" s="878"/>
      <c r="D173" s="1277"/>
      <c r="E173" s="1278"/>
      <c r="F173" s="1277">
        <v>0</v>
      </c>
      <c r="G173" s="879">
        <f>D173-F173</f>
        <v>0</v>
      </c>
      <c r="H173" s="892"/>
      <c r="I173" s="878"/>
      <c r="J173" s="878"/>
      <c r="K173" s="892"/>
      <c r="L173" s="882"/>
    </row>
    <row r="174" spans="1:12" x14ac:dyDescent="0.25">
      <c r="A174" s="883">
        <v>2</v>
      </c>
      <c r="B174" s="1284" t="s">
        <v>1239</v>
      </c>
      <c r="C174" s="878"/>
      <c r="D174" s="1277"/>
      <c r="E174" s="1278"/>
      <c r="F174" s="1277">
        <v>0</v>
      </c>
      <c r="G174" s="879">
        <f t="shared" ref="G174:G177" si="19">D174-F174</f>
        <v>0</v>
      </c>
      <c r="H174" s="892"/>
      <c r="I174" s="878"/>
      <c r="J174" s="878"/>
      <c r="K174" s="892"/>
      <c r="L174" s="882"/>
    </row>
    <row r="175" spans="1:12" x14ac:dyDescent="0.25">
      <c r="A175" s="883">
        <v>3</v>
      </c>
      <c r="B175" s="1284" t="s">
        <v>1241</v>
      </c>
      <c r="C175" s="878"/>
      <c r="D175" s="1277"/>
      <c r="E175" s="1278"/>
      <c r="F175" s="1277">
        <v>0</v>
      </c>
      <c r="G175" s="879">
        <f t="shared" si="19"/>
        <v>0</v>
      </c>
      <c r="H175" s="892"/>
      <c r="I175" s="878"/>
      <c r="J175" s="878"/>
      <c r="K175" s="892"/>
      <c r="L175" s="882"/>
    </row>
    <row r="176" spans="1:12" x14ac:dyDescent="0.25">
      <c r="A176" s="883">
        <v>4</v>
      </c>
      <c r="B176" s="1284" t="s">
        <v>1242</v>
      </c>
      <c r="C176" s="878"/>
      <c r="D176" s="1277"/>
      <c r="E176" s="1278"/>
      <c r="F176" s="1277">
        <v>0</v>
      </c>
      <c r="G176" s="879">
        <f t="shared" si="19"/>
        <v>0</v>
      </c>
      <c r="H176" s="892"/>
      <c r="I176" s="878"/>
      <c r="J176" s="878"/>
      <c r="K176" s="892"/>
      <c r="L176" s="882"/>
    </row>
    <row r="177" spans="1:12" x14ac:dyDescent="0.25">
      <c r="A177" s="883">
        <v>5</v>
      </c>
      <c r="B177" s="1284" t="s">
        <v>1243</v>
      </c>
      <c r="C177" s="878"/>
      <c r="D177" s="1277">
        <v>4</v>
      </c>
      <c r="E177" s="1278"/>
      <c r="F177" s="1277">
        <v>0</v>
      </c>
      <c r="G177" s="879">
        <f t="shared" si="19"/>
        <v>4</v>
      </c>
      <c r="H177" s="892"/>
      <c r="I177" s="878"/>
      <c r="J177" s="878"/>
      <c r="K177" s="892"/>
      <c r="L177" s="882"/>
    </row>
    <row r="178" spans="1:12" x14ac:dyDescent="0.25">
      <c r="A178" s="876"/>
      <c r="B178" s="1285" t="s">
        <v>1208</v>
      </c>
      <c r="C178" s="878"/>
      <c r="D178" s="1277"/>
      <c r="E178" s="1278"/>
      <c r="F178" s="1279"/>
      <c r="G178" s="879"/>
      <c r="H178" s="892"/>
      <c r="I178" s="894"/>
      <c r="J178" s="878"/>
      <c r="K178" s="892"/>
      <c r="L178" s="882"/>
    </row>
    <row r="179" spans="1:12" x14ac:dyDescent="0.25">
      <c r="A179" s="876">
        <v>1</v>
      </c>
      <c r="B179" s="886" t="s">
        <v>1244</v>
      </c>
      <c r="C179" s="878"/>
      <c r="D179" s="1277">
        <v>2</v>
      </c>
      <c r="E179" s="1278"/>
      <c r="F179" s="1277">
        <v>0</v>
      </c>
      <c r="G179" s="879">
        <f>D179-F179</f>
        <v>2</v>
      </c>
      <c r="H179" s="892"/>
      <c r="I179" s="894"/>
      <c r="J179" s="878"/>
      <c r="K179" s="892"/>
      <c r="L179" s="882"/>
    </row>
    <row r="180" spans="1:12" x14ac:dyDescent="0.25">
      <c r="A180" s="876">
        <v>2</v>
      </c>
      <c r="B180" s="886" t="s">
        <v>1245</v>
      </c>
      <c r="C180" s="878"/>
      <c r="D180" s="1280"/>
      <c r="E180" s="973"/>
      <c r="F180" s="1277">
        <v>0</v>
      </c>
      <c r="G180" s="879">
        <f t="shared" ref="G180" si="20">D180-F180</f>
        <v>0</v>
      </c>
      <c r="H180" s="892"/>
      <c r="I180" s="894"/>
      <c r="J180" s="878"/>
      <c r="K180" s="892"/>
      <c r="L180" s="882"/>
    </row>
    <row r="181" spans="1:12" x14ac:dyDescent="0.25">
      <c r="A181" s="883"/>
      <c r="B181" s="886"/>
      <c r="C181" s="878"/>
      <c r="D181" s="896"/>
      <c r="E181" s="893"/>
      <c r="F181" s="897"/>
      <c r="G181" s="892"/>
      <c r="H181" s="895">
        <f>D181-F181</f>
        <v>0</v>
      </c>
      <c r="I181" s="895"/>
      <c r="J181" s="895"/>
      <c r="K181" s="895"/>
      <c r="L181" s="882"/>
    </row>
    <row r="182" spans="1:12" ht="16.5" thickBot="1" x14ac:dyDescent="0.3">
      <c r="A182" s="887"/>
      <c r="B182" s="906" t="s">
        <v>1157</v>
      </c>
      <c r="C182" s="898">
        <f>SUM(C181:C181)</f>
        <v>0</v>
      </c>
      <c r="D182" s="889">
        <f>SUM(D154:D181)</f>
        <v>150.25</v>
      </c>
      <c r="E182" s="890"/>
      <c r="F182" s="889">
        <f t="shared" ref="F182:K182" si="21">SUM(F154:F181)</f>
        <v>0</v>
      </c>
      <c r="G182" s="889">
        <f t="shared" si="21"/>
        <v>150.25</v>
      </c>
      <c r="H182" s="889">
        <f t="shared" si="21"/>
        <v>0</v>
      </c>
      <c r="I182" s="889">
        <f t="shared" si="21"/>
        <v>0</v>
      </c>
      <c r="J182" s="889">
        <f t="shared" si="21"/>
        <v>0</v>
      </c>
      <c r="K182" s="889">
        <f t="shared" si="21"/>
        <v>0</v>
      </c>
      <c r="L182" s="891"/>
    </row>
    <row r="184" spans="1:12" ht="16.5" thickBot="1" x14ac:dyDescent="0.3">
      <c r="B184" s="870" t="s">
        <v>1248</v>
      </c>
      <c r="C184" s="869"/>
      <c r="H184" s="869"/>
      <c r="K184" s="670" t="s">
        <v>1193</v>
      </c>
    </row>
    <row r="185" spans="1:12" s="1282" customFormat="1" ht="15" x14ac:dyDescent="0.3">
      <c r="A185" s="1813" t="s">
        <v>74</v>
      </c>
      <c r="B185" s="1819" t="s">
        <v>319</v>
      </c>
      <c r="C185" s="1819" t="s">
        <v>181</v>
      </c>
      <c r="D185" s="1819"/>
      <c r="E185" s="1819"/>
      <c r="F185" s="1819"/>
      <c r="G185" s="1819"/>
      <c r="H185" s="1820" t="s">
        <v>488</v>
      </c>
      <c r="I185" s="1820"/>
      <c r="J185" s="1820"/>
      <c r="K185" s="1820"/>
      <c r="L185" s="1821" t="s">
        <v>1194</v>
      </c>
    </row>
    <row r="186" spans="1:12" s="1282" customFormat="1" ht="15" x14ac:dyDescent="0.3">
      <c r="A186" s="1814"/>
      <c r="B186" s="1824"/>
      <c r="C186" s="1824" t="s">
        <v>1</v>
      </c>
      <c r="D186" s="1824" t="s">
        <v>14</v>
      </c>
      <c r="E186" s="1824" t="s">
        <v>2</v>
      </c>
      <c r="F186" s="1824" t="s">
        <v>3</v>
      </c>
      <c r="G186" s="1824" t="s">
        <v>4</v>
      </c>
      <c r="H186" s="1826" t="s">
        <v>16</v>
      </c>
      <c r="I186" s="1824" t="s">
        <v>9</v>
      </c>
      <c r="J186" s="1824" t="s">
        <v>10</v>
      </c>
      <c r="K186" s="1824" t="s">
        <v>11</v>
      </c>
      <c r="L186" s="1822"/>
    </row>
    <row r="187" spans="1:12" s="1282" customFormat="1" thickBot="1" x14ac:dyDescent="0.35">
      <c r="A187" s="1815"/>
      <c r="B187" s="1825"/>
      <c r="C187" s="1825"/>
      <c r="D187" s="1825"/>
      <c r="E187" s="1825"/>
      <c r="F187" s="1825"/>
      <c r="G187" s="1825"/>
      <c r="H187" s="1827"/>
      <c r="I187" s="1825"/>
      <c r="J187" s="1825"/>
      <c r="K187" s="1825"/>
      <c r="L187" s="1823"/>
    </row>
    <row r="188" spans="1:12" s="1282" customFormat="1" thickBot="1" x14ac:dyDescent="0.35">
      <c r="A188" s="1583">
        <v>1</v>
      </c>
      <c r="B188" s="1583">
        <v>2</v>
      </c>
      <c r="C188" s="1583">
        <v>3</v>
      </c>
      <c r="D188" s="1583">
        <v>4</v>
      </c>
      <c r="E188" s="1583">
        <v>5</v>
      </c>
      <c r="F188" s="1583">
        <v>6</v>
      </c>
      <c r="G188" s="1583">
        <v>7</v>
      </c>
      <c r="H188" s="1583">
        <v>9</v>
      </c>
      <c r="I188" s="1583">
        <v>10</v>
      </c>
      <c r="J188" s="1583">
        <v>11</v>
      </c>
      <c r="K188" s="1583">
        <v>12</v>
      </c>
      <c r="L188" s="1583">
        <v>13</v>
      </c>
    </row>
    <row r="189" spans="1:12" x14ac:dyDescent="0.25">
      <c r="A189" s="871"/>
      <c r="B189" s="872" t="s">
        <v>1195</v>
      </c>
      <c r="C189" s="873"/>
      <c r="D189" s="873"/>
      <c r="E189" s="873"/>
      <c r="F189" s="873"/>
      <c r="G189" s="873"/>
      <c r="H189" s="873"/>
      <c r="I189" s="873"/>
      <c r="J189" s="874"/>
      <c r="K189" s="873"/>
      <c r="L189" s="875"/>
    </row>
    <row r="190" spans="1:12" x14ac:dyDescent="0.25">
      <c r="A190" s="876">
        <v>1</v>
      </c>
      <c r="B190" s="1284" t="s">
        <v>1223</v>
      </c>
      <c r="C190" s="878"/>
      <c r="D190" s="1277">
        <v>4.5</v>
      </c>
      <c r="E190" s="973"/>
      <c r="F190" s="1277">
        <v>0</v>
      </c>
      <c r="G190" s="879">
        <f t="shared" ref="G190:G202" si="22">D190-F190</f>
        <v>4.5</v>
      </c>
      <c r="H190" s="892"/>
      <c r="I190" s="894"/>
      <c r="J190" s="878"/>
      <c r="K190" s="892"/>
      <c r="L190" s="882"/>
    </row>
    <row r="191" spans="1:12" x14ac:dyDescent="0.25">
      <c r="A191" s="876">
        <v>2</v>
      </c>
      <c r="B191" s="1284" t="s">
        <v>1224</v>
      </c>
      <c r="C191" s="878"/>
      <c r="D191" s="1277">
        <v>12</v>
      </c>
      <c r="E191" s="973"/>
      <c r="F191" s="1277">
        <v>0</v>
      </c>
      <c r="G191" s="879">
        <f t="shared" si="22"/>
        <v>12</v>
      </c>
      <c r="H191" s="892"/>
      <c r="I191" s="894"/>
      <c r="J191" s="878"/>
      <c r="K191" s="892"/>
      <c r="L191" s="882"/>
    </row>
    <row r="192" spans="1:12" x14ac:dyDescent="0.25">
      <c r="A192" s="876">
        <v>3</v>
      </c>
      <c r="B192" s="1284" t="s">
        <v>1225</v>
      </c>
      <c r="C192" s="878"/>
      <c r="D192" s="1277"/>
      <c r="E192" s="973"/>
      <c r="F192" s="1277">
        <v>0</v>
      </c>
      <c r="G192" s="879">
        <f t="shared" si="22"/>
        <v>0</v>
      </c>
      <c r="H192" s="892"/>
      <c r="I192" s="894"/>
      <c r="J192" s="878"/>
      <c r="K192" s="892"/>
      <c r="L192" s="882"/>
    </row>
    <row r="193" spans="1:12" ht="45" x14ac:dyDescent="0.25">
      <c r="A193" s="876">
        <v>4</v>
      </c>
      <c r="B193" s="900" t="s">
        <v>1226</v>
      </c>
      <c r="C193" s="878"/>
      <c r="D193" s="1277"/>
      <c r="E193" s="973"/>
      <c r="F193" s="1277">
        <v>0</v>
      </c>
      <c r="G193" s="879">
        <f t="shared" si="22"/>
        <v>0</v>
      </c>
      <c r="H193" s="892"/>
      <c r="I193" s="894"/>
      <c r="J193" s="878"/>
      <c r="K193" s="892"/>
      <c r="L193" s="882"/>
    </row>
    <row r="194" spans="1:12" x14ac:dyDescent="0.25">
      <c r="A194" s="876">
        <v>5</v>
      </c>
      <c r="B194" s="1284" t="s">
        <v>1227</v>
      </c>
      <c r="C194" s="878"/>
      <c r="D194" s="1277"/>
      <c r="E194" s="973"/>
      <c r="F194" s="1277">
        <v>0</v>
      </c>
      <c r="G194" s="879">
        <f t="shared" si="22"/>
        <v>0</v>
      </c>
      <c r="H194" s="892"/>
      <c r="I194" s="894"/>
      <c r="J194" s="878"/>
      <c r="K194" s="892"/>
      <c r="L194" s="882"/>
    </row>
    <row r="195" spans="1:12" x14ac:dyDescent="0.25">
      <c r="A195" s="876">
        <v>6</v>
      </c>
      <c r="B195" s="1284" t="s">
        <v>1228</v>
      </c>
      <c r="C195" s="878"/>
      <c r="D195" s="1277"/>
      <c r="E195" s="973"/>
      <c r="F195" s="1277">
        <v>0</v>
      </c>
      <c r="G195" s="879">
        <f t="shared" si="22"/>
        <v>0</v>
      </c>
      <c r="H195" s="892"/>
      <c r="I195" s="894"/>
      <c r="J195" s="878"/>
      <c r="K195" s="892"/>
      <c r="L195" s="882"/>
    </row>
    <row r="196" spans="1:12" x14ac:dyDescent="0.25">
      <c r="A196" s="876">
        <v>7</v>
      </c>
      <c r="B196" s="1284" t="s">
        <v>1229</v>
      </c>
      <c r="C196" s="878"/>
      <c r="D196" s="1277"/>
      <c r="E196" s="973"/>
      <c r="F196" s="1277">
        <v>0</v>
      </c>
      <c r="G196" s="879">
        <f t="shared" si="22"/>
        <v>0</v>
      </c>
      <c r="H196" s="892"/>
      <c r="I196" s="894"/>
      <c r="J196" s="878"/>
      <c r="K196" s="892"/>
      <c r="L196" s="882"/>
    </row>
    <row r="197" spans="1:12" x14ac:dyDescent="0.25">
      <c r="A197" s="876">
        <v>8</v>
      </c>
      <c r="B197" s="1284" t="s">
        <v>1230</v>
      </c>
      <c r="C197" s="878"/>
      <c r="D197" s="1277"/>
      <c r="E197" s="973"/>
      <c r="F197" s="1277">
        <v>0</v>
      </c>
      <c r="G197" s="879">
        <f t="shared" si="22"/>
        <v>0</v>
      </c>
      <c r="H197" s="892"/>
      <c r="I197" s="894"/>
      <c r="J197" s="878"/>
      <c r="K197" s="892"/>
      <c r="L197" s="882"/>
    </row>
    <row r="198" spans="1:12" x14ac:dyDescent="0.25">
      <c r="A198" s="876">
        <v>9</v>
      </c>
      <c r="B198" s="1284" t="s">
        <v>1231</v>
      </c>
      <c r="C198" s="878"/>
      <c r="D198" s="1277"/>
      <c r="E198" s="973"/>
      <c r="F198" s="1277">
        <v>0</v>
      </c>
      <c r="G198" s="879">
        <f t="shared" si="22"/>
        <v>0</v>
      </c>
      <c r="H198" s="892"/>
      <c r="I198" s="894"/>
      <c r="J198" s="878"/>
      <c r="K198" s="892"/>
      <c r="L198" s="882"/>
    </row>
    <row r="199" spans="1:12" x14ac:dyDescent="0.25">
      <c r="A199" s="876">
        <v>10</v>
      </c>
      <c r="B199" s="1284" t="s">
        <v>1232</v>
      </c>
      <c r="C199" s="878"/>
      <c r="D199" s="1277"/>
      <c r="E199" s="973"/>
      <c r="F199" s="1277">
        <v>0</v>
      </c>
      <c r="G199" s="879">
        <f t="shared" si="22"/>
        <v>0</v>
      </c>
      <c r="H199" s="892"/>
      <c r="I199" s="894"/>
      <c r="J199" s="878"/>
      <c r="K199" s="892"/>
      <c r="L199" s="882"/>
    </row>
    <row r="200" spans="1:12" x14ac:dyDescent="0.25">
      <c r="A200" s="876">
        <v>11</v>
      </c>
      <c r="B200" s="1284" t="s">
        <v>1233</v>
      </c>
      <c r="C200" s="878"/>
      <c r="D200" s="1277">
        <v>25</v>
      </c>
      <c r="E200" s="973"/>
      <c r="F200" s="1277">
        <v>0</v>
      </c>
      <c r="G200" s="879">
        <f t="shared" si="22"/>
        <v>25</v>
      </c>
      <c r="H200" s="892"/>
      <c r="I200" s="894"/>
      <c r="J200" s="878"/>
      <c r="K200" s="892"/>
      <c r="L200" s="882"/>
    </row>
    <row r="201" spans="1:12" x14ac:dyDescent="0.25">
      <c r="A201" s="876">
        <v>12</v>
      </c>
      <c r="B201" s="1284" t="s">
        <v>1234</v>
      </c>
      <c r="C201" s="878"/>
      <c r="D201" s="1277">
        <v>16</v>
      </c>
      <c r="E201" s="973"/>
      <c r="F201" s="1277">
        <v>0</v>
      </c>
      <c r="G201" s="879">
        <f t="shared" si="22"/>
        <v>16</v>
      </c>
      <c r="H201" s="892"/>
      <c r="I201" s="894"/>
      <c r="J201" s="878"/>
      <c r="K201" s="892"/>
      <c r="L201" s="882"/>
    </row>
    <row r="202" spans="1:12" ht="45" x14ac:dyDescent="0.25">
      <c r="A202" s="876">
        <v>13</v>
      </c>
      <c r="B202" s="900" t="s">
        <v>1235</v>
      </c>
      <c r="C202" s="878"/>
      <c r="D202" s="1277">
        <v>50</v>
      </c>
      <c r="E202" s="973"/>
      <c r="F202" s="1277">
        <v>0</v>
      </c>
      <c r="G202" s="879">
        <f t="shared" si="22"/>
        <v>50</v>
      </c>
      <c r="H202" s="892"/>
      <c r="I202" s="894"/>
      <c r="J202" s="878"/>
      <c r="K202" s="892"/>
      <c r="L202" s="882"/>
    </row>
    <row r="203" spans="1:12" x14ac:dyDescent="0.25">
      <c r="A203" s="883"/>
      <c r="B203" s="1285" t="s">
        <v>1111</v>
      </c>
      <c r="C203" s="878"/>
      <c r="D203" s="1280"/>
      <c r="E203" s="973"/>
      <c r="F203" s="1281"/>
      <c r="G203" s="892"/>
      <c r="H203" s="892"/>
      <c r="I203" s="878"/>
      <c r="J203" s="878"/>
      <c r="K203" s="892"/>
      <c r="L203" s="882"/>
    </row>
    <row r="204" spans="1:12" x14ac:dyDescent="0.25">
      <c r="A204" s="883">
        <v>1</v>
      </c>
      <c r="B204" s="1284" t="s">
        <v>1236</v>
      </c>
      <c r="C204" s="878"/>
      <c r="D204" s="1280"/>
      <c r="E204" s="973"/>
      <c r="F204" s="1277">
        <v>0</v>
      </c>
      <c r="G204" s="879">
        <f>D204-F204</f>
        <v>0</v>
      </c>
      <c r="H204" s="892"/>
      <c r="I204" s="878"/>
      <c r="J204" s="878"/>
      <c r="K204" s="892"/>
      <c r="L204" s="882"/>
    </row>
    <row r="205" spans="1:12" x14ac:dyDescent="0.25">
      <c r="A205" s="883">
        <v>2</v>
      </c>
      <c r="B205" s="1284" t="s">
        <v>1237</v>
      </c>
      <c r="C205" s="878"/>
      <c r="D205" s="1280"/>
      <c r="E205" s="973"/>
      <c r="F205" s="1277">
        <v>0</v>
      </c>
      <c r="G205" s="879">
        <f t="shared" ref="G205:G207" si="23">D205-F205</f>
        <v>0</v>
      </c>
      <c r="H205" s="892"/>
      <c r="I205" s="878"/>
      <c r="J205" s="878"/>
      <c r="K205" s="892"/>
      <c r="L205" s="882"/>
    </row>
    <row r="206" spans="1:12" x14ac:dyDescent="0.25">
      <c r="A206" s="883">
        <v>3</v>
      </c>
      <c r="B206" s="1284" t="s">
        <v>1238</v>
      </c>
      <c r="C206" s="878"/>
      <c r="D206" s="1280"/>
      <c r="E206" s="973"/>
      <c r="F206" s="1277">
        <v>0</v>
      </c>
      <c r="G206" s="879">
        <f t="shared" si="23"/>
        <v>0</v>
      </c>
      <c r="H206" s="892"/>
      <c r="I206" s="878"/>
      <c r="J206" s="878"/>
      <c r="K206" s="892"/>
      <c r="L206" s="882"/>
    </row>
    <row r="207" spans="1:12" x14ac:dyDescent="0.25">
      <c r="A207" s="883">
        <v>4</v>
      </c>
      <c r="B207" s="1284" t="s">
        <v>1239</v>
      </c>
      <c r="C207" s="878"/>
      <c r="D207" s="1280">
        <v>8</v>
      </c>
      <c r="E207" s="973"/>
      <c r="F207" s="1277">
        <v>0</v>
      </c>
      <c r="G207" s="879">
        <f t="shared" si="23"/>
        <v>8</v>
      </c>
      <c r="H207" s="892"/>
      <c r="I207" s="878"/>
      <c r="J207" s="878"/>
      <c r="K207" s="892"/>
      <c r="L207" s="882"/>
    </row>
    <row r="208" spans="1:12" x14ac:dyDescent="0.25">
      <c r="A208" s="876"/>
      <c r="B208" s="1285" t="s">
        <v>1113</v>
      </c>
      <c r="C208" s="878"/>
      <c r="D208" s="1280"/>
      <c r="E208" s="973"/>
      <c r="F208" s="1281"/>
      <c r="G208" s="879"/>
      <c r="H208" s="892"/>
      <c r="I208" s="894"/>
      <c r="J208" s="878"/>
      <c r="K208" s="892"/>
      <c r="L208" s="882"/>
    </row>
    <row r="209" spans="1:12" x14ac:dyDescent="0.25">
      <c r="A209" s="883">
        <v>1</v>
      </c>
      <c r="B209" s="1284" t="s">
        <v>1240</v>
      </c>
      <c r="C209" s="878"/>
      <c r="D209" s="1280"/>
      <c r="E209" s="973"/>
      <c r="F209" s="1277">
        <v>0</v>
      </c>
      <c r="G209" s="879">
        <f>D209-F209</f>
        <v>0</v>
      </c>
      <c r="H209" s="892"/>
      <c r="I209" s="878"/>
      <c r="J209" s="878"/>
      <c r="K209" s="892"/>
      <c r="L209" s="882"/>
    </row>
    <row r="210" spans="1:12" x14ac:dyDescent="0.25">
      <c r="A210" s="883">
        <v>2</v>
      </c>
      <c r="B210" s="1284" t="s">
        <v>1239</v>
      </c>
      <c r="C210" s="878"/>
      <c r="D210" s="1280"/>
      <c r="E210" s="973"/>
      <c r="F210" s="1277">
        <v>0</v>
      </c>
      <c r="G210" s="879">
        <f t="shared" ref="G210:G213" si="24">D210-F210</f>
        <v>0</v>
      </c>
      <c r="H210" s="892"/>
      <c r="I210" s="878"/>
      <c r="J210" s="878"/>
      <c r="K210" s="892"/>
      <c r="L210" s="882"/>
    </row>
    <row r="211" spans="1:12" x14ac:dyDescent="0.25">
      <c r="A211" s="883">
        <v>3</v>
      </c>
      <c r="B211" s="1284" t="s">
        <v>1241</v>
      </c>
      <c r="C211" s="878"/>
      <c r="D211" s="1280"/>
      <c r="E211" s="973"/>
      <c r="F211" s="1277">
        <v>0</v>
      </c>
      <c r="G211" s="879">
        <f t="shared" si="24"/>
        <v>0</v>
      </c>
      <c r="H211" s="892"/>
      <c r="I211" s="878"/>
      <c r="J211" s="878"/>
      <c r="K211" s="892"/>
      <c r="L211" s="882"/>
    </row>
    <row r="212" spans="1:12" x14ac:dyDescent="0.25">
      <c r="A212" s="883">
        <v>4</v>
      </c>
      <c r="B212" s="1284" t="s">
        <v>1242</v>
      </c>
      <c r="C212" s="878"/>
      <c r="D212" s="1280"/>
      <c r="E212" s="973"/>
      <c r="F212" s="1277">
        <v>0</v>
      </c>
      <c r="G212" s="879">
        <f t="shared" si="24"/>
        <v>0</v>
      </c>
      <c r="H212" s="892"/>
      <c r="I212" s="878"/>
      <c r="J212" s="878"/>
      <c r="K212" s="892"/>
      <c r="L212" s="882"/>
    </row>
    <row r="213" spans="1:12" x14ac:dyDescent="0.25">
      <c r="A213" s="883">
        <v>5</v>
      </c>
      <c r="B213" s="1284" t="s">
        <v>1243</v>
      </c>
      <c r="C213" s="878"/>
      <c r="D213" s="1280"/>
      <c r="E213" s="973"/>
      <c r="F213" s="1277">
        <v>0</v>
      </c>
      <c r="G213" s="879">
        <f t="shared" si="24"/>
        <v>0</v>
      </c>
      <c r="H213" s="892"/>
      <c r="I213" s="878"/>
      <c r="J213" s="878"/>
      <c r="K213" s="892"/>
      <c r="L213" s="882"/>
    </row>
    <row r="214" spans="1:12" x14ac:dyDescent="0.25">
      <c r="A214" s="876"/>
      <c r="B214" s="1285" t="s">
        <v>1208</v>
      </c>
      <c r="C214" s="878"/>
      <c r="D214" s="1280"/>
      <c r="E214" s="973"/>
      <c r="F214" s="1281"/>
      <c r="G214" s="879"/>
      <c r="H214" s="892"/>
      <c r="I214" s="894"/>
      <c r="J214" s="878"/>
      <c r="K214" s="892"/>
      <c r="L214" s="882"/>
    </row>
    <row r="215" spans="1:12" x14ac:dyDescent="0.25">
      <c r="A215" s="876">
        <v>1</v>
      </c>
      <c r="B215" s="886" t="s">
        <v>1244</v>
      </c>
      <c r="C215" s="878"/>
      <c r="D215" s="1280"/>
      <c r="E215" s="973"/>
      <c r="F215" s="1277">
        <v>0</v>
      </c>
      <c r="G215" s="879">
        <f>D215-F215</f>
        <v>0</v>
      </c>
      <c r="H215" s="892"/>
      <c r="I215" s="894"/>
      <c r="J215" s="878"/>
      <c r="K215" s="892"/>
      <c r="L215" s="882"/>
    </row>
    <row r="216" spans="1:12" x14ac:dyDescent="0.25">
      <c r="A216" s="876">
        <v>2</v>
      </c>
      <c r="B216" s="886" t="s">
        <v>1245</v>
      </c>
      <c r="C216" s="878"/>
      <c r="D216" s="1280"/>
      <c r="E216" s="973"/>
      <c r="F216" s="1277">
        <v>0</v>
      </c>
      <c r="G216" s="879">
        <f t="shared" ref="G216" si="25">D216-F216</f>
        <v>0</v>
      </c>
      <c r="H216" s="892"/>
      <c r="I216" s="894"/>
      <c r="J216" s="878"/>
      <c r="K216" s="892"/>
      <c r="L216" s="882"/>
    </row>
    <row r="217" spans="1:12" x14ac:dyDescent="0.25">
      <c r="A217" s="883"/>
      <c r="B217" s="886"/>
      <c r="C217" s="878"/>
      <c r="D217" s="896"/>
      <c r="E217" s="893"/>
      <c r="F217" s="897"/>
      <c r="G217" s="892"/>
      <c r="H217" s="895">
        <f>D217-F217</f>
        <v>0</v>
      </c>
      <c r="I217" s="895"/>
      <c r="J217" s="895"/>
      <c r="K217" s="895"/>
      <c r="L217" s="882"/>
    </row>
    <row r="218" spans="1:12" ht="16.5" thickBot="1" x14ac:dyDescent="0.3">
      <c r="A218" s="887"/>
      <c r="B218" s="906" t="s">
        <v>1157</v>
      </c>
      <c r="C218" s="898">
        <f>SUM(C217:C217)</f>
        <v>0</v>
      </c>
      <c r="D218" s="889">
        <f>SUM(D190:D217)</f>
        <v>115.5</v>
      </c>
      <c r="E218" s="890"/>
      <c r="F218" s="889">
        <f t="shared" ref="F218:K218" si="26">SUM(F190:F217)</f>
        <v>0</v>
      </c>
      <c r="G218" s="889">
        <f t="shared" si="26"/>
        <v>115.5</v>
      </c>
      <c r="H218" s="889">
        <f t="shared" si="26"/>
        <v>0</v>
      </c>
      <c r="I218" s="889">
        <f t="shared" si="26"/>
        <v>0</v>
      </c>
      <c r="J218" s="889">
        <f t="shared" si="26"/>
        <v>0</v>
      </c>
      <c r="K218" s="889">
        <f t="shared" si="26"/>
        <v>0</v>
      </c>
      <c r="L218" s="891"/>
    </row>
    <row r="220" spans="1:12" ht="16.5" thickBot="1" x14ac:dyDescent="0.3">
      <c r="B220" s="870" t="s">
        <v>1249</v>
      </c>
      <c r="C220" s="869"/>
      <c r="H220" s="869"/>
      <c r="K220" s="670" t="s">
        <v>1193</v>
      </c>
    </row>
    <row r="221" spans="1:12" s="1282" customFormat="1" ht="15" x14ac:dyDescent="0.3">
      <c r="A221" s="1813" t="s">
        <v>74</v>
      </c>
      <c r="B221" s="1816" t="s">
        <v>319</v>
      </c>
      <c r="C221" s="1819" t="s">
        <v>181</v>
      </c>
      <c r="D221" s="1819"/>
      <c r="E221" s="1819"/>
      <c r="F221" s="1819"/>
      <c r="G221" s="1819"/>
      <c r="H221" s="1820" t="s">
        <v>488</v>
      </c>
      <c r="I221" s="1820"/>
      <c r="J221" s="1820"/>
      <c r="K221" s="1820"/>
      <c r="L221" s="1821" t="s">
        <v>1194</v>
      </c>
    </row>
    <row r="222" spans="1:12" s="1282" customFormat="1" ht="15" x14ac:dyDescent="0.3">
      <c r="A222" s="1814"/>
      <c r="B222" s="1817"/>
      <c r="C222" s="1824" t="s">
        <v>1</v>
      </c>
      <c r="D222" s="1824" t="s">
        <v>14</v>
      </c>
      <c r="E222" s="1824" t="s">
        <v>2</v>
      </c>
      <c r="F222" s="1824" t="s">
        <v>3</v>
      </c>
      <c r="G222" s="1824" t="s">
        <v>4</v>
      </c>
      <c r="H222" s="1826" t="s">
        <v>16</v>
      </c>
      <c r="I222" s="1824" t="s">
        <v>9</v>
      </c>
      <c r="J222" s="1824" t="s">
        <v>10</v>
      </c>
      <c r="K222" s="1824" t="s">
        <v>11</v>
      </c>
      <c r="L222" s="1822"/>
    </row>
    <row r="223" spans="1:12" s="1282" customFormat="1" thickBot="1" x14ac:dyDescent="0.35">
      <c r="A223" s="1815"/>
      <c r="B223" s="1818"/>
      <c r="C223" s="1825"/>
      <c r="D223" s="1825"/>
      <c r="E223" s="1825"/>
      <c r="F223" s="1825"/>
      <c r="G223" s="1825"/>
      <c r="H223" s="1827"/>
      <c r="I223" s="1825"/>
      <c r="J223" s="1825"/>
      <c r="K223" s="1825"/>
      <c r="L223" s="1823"/>
    </row>
    <row r="224" spans="1:12" s="1282" customFormat="1" thickBot="1" x14ac:dyDescent="0.35">
      <c r="A224" s="1583">
        <v>1</v>
      </c>
      <c r="B224" s="1583">
        <v>2</v>
      </c>
      <c r="C224" s="1583">
        <v>3</v>
      </c>
      <c r="D224" s="1583">
        <v>4</v>
      </c>
      <c r="E224" s="1583">
        <v>5</v>
      </c>
      <c r="F224" s="1583">
        <v>6</v>
      </c>
      <c r="G224" s="1583">
        <v>7</v>
      </c>
      <c r="H224" s="1583">
        <v>9</v>
      </c>
      <c r="I224" s="1583">
        <v>10</v>
      </c>
      <c r="J224" s="1583">
        <v>11</v>
      </c>
      <c r="K224" s="1583">
        <v>12</v>
      </c>
      <c r="L224" s="1583">
        <v>13</v>
      </c>
    </row>
    <row r="225" spans="1:12" x14ac:dyDescent="0.25">
      <c r="A225" s="871"/>
      <c r="B225" s="872" t="s">
        <v>1195</v>
      </c>
      <c r="C225" s="873"/>
      <c r="D225" s="873"/>
      <c r="E225" s="873"/>
      <c r="F225" s="873"/>
      <c r="G225" s="873"/>
      <c r="H225" s="873"/>
      <c r="I225" s="873"/>
      <c r="J225" s="874"/>
      <c r="K225" s="873"/>
      <c r="L225" s="875"/>
    </row>
    <row r="226" spans="1:12" x14ac:dyDescent="0.25">
      <c r="A226" s="876">
        <v>1</v>
      </c>
      <c r="B226" s="1284" t="s">
        <v>1223</v>
      </c>
      <c r="C226" s="878"/>
      <c r="D226" s="1277"/>
      <c r="E226" s="973"/>
      <c r="F226" s="1277">
        <v>0</v>
      </c>
      <c r="G226" s="879">
        <f t="shared" ref="G226:G238" si="27">D226-F226</f>
        <v>0</v>
      </c>
      <c r="H226" s="892"/>
      <c r="I226" s="894"/>
      <c r="J226" s="878"/>
      <c r="K226" s="892"/>
      <c r="L226" s="882"/>
    </row>
    <row r="227" spans="1:12" x14ac:dyDescent="0.25">
      <c r="A227" s="876">
        <v>2</v>
      </c>
      <c r="B227" s="1284" t="s">
        <v>1224</v>
      </c>
      <c r="C227" s="878"/>
      <c r="D227" s="1277"/>
      <c r="E227" s="973"/>
      <c r="F227" s="1277">
        <v>0</v>
      </c>
      <c r="G227" s="879">
        <f t="shared" si="27"/>
        <v>0</v>
      </c>
      <c r="H227" s="892"/>
      <c r="I227" s="894"/>
      <c r="J227" s="878"/>
      <c r="K227" s="892"/>
      <c r="L227" s="882"/>
    </row>
    <row r="228" spans="1:12" x14ac:dyDescent="0.25">
      <c r="A228" s="876">
        <v>3</v>
      </c>
      <c r="B228" s="1284" t="s">
        <v>1225</v>
      </c>
      <c r="C228" s="878"/>
      <c r="D228" s="1277"/>
      <c r="E228" s="973"/>
      <c r="F228" s="1277">
        <v>0</v>
      </c>
      <c r="G228" s="879">
        <f t="shared" si="27"/>
        <v>0</v>
      </c>
      <c r="H228" s="892"/>
      <c r="I228" s="894"/>
      <c r="J228" s="878"/>
      <c r="K228" s="892"/>
      <c r="L228" s="882"/>
    </row>
    <row r="229" spans="1:12" ht="45" x14ac:dyDescent="0.25">
      <c r="A229" s="876">
        <v>4</v>
      </c>
      <c r="B229" s="900" t="s">
        <v>1226</v>
      </c>
      <c r="C229" s="878"/>
      <c r="D229" s="1277"/>
      <c r="E229" s="973"/>
      <c r="F229" s="1277">
        <v>0</v>
      </c>
      <c r="G229" s="879">
        <f t="shared" si="27"/>
        <v>0</v>
      </c>
      <c r="H229" s="892"/>
      <c r="I229" s="894"/>
      <c r="J229" s="878"/>
      <c r="K229" s="892"/>
      <c r="L229" s="882"/>
    </row>
    <row r="230" spans="1:12" x14ac:dyDescent="0.25">
      <c r="A230" s="876">
        <v>5</v>
      </c>
      <c r="B230" s="1284" t="s">
        <v>1227</v>
      </c>
      <c r="C230" s="878"/>
      <c r="D230" s="1277"/>
      <c r="E230" s="973"/>
      <c r="F230" s="1277">
        <v>0</v>
      </c>
      <c r="G230" s="879">
        <f t="shared" si="27"/>
        <v>0</v>
      </c>
      <c r="H230" s="892"/>
      <c r="I230" s="894"/>
      <c r="J230" s="878"/>
      <c r="K230" s="892"/>
      <c r="L230" s="882"/>
    </row>
    <row r="231" spans="1:12" x14ac:dyDescent="0.25">
      <c r="A231" s="876">
        <v>6</v>
      </c>
      <c r="B231" s="1284" t="s">
        <v>1228</v>
      </c>
      <c r="C231" s="878"/>
      <c r="D231" s="1277"/>
      <c r="E231" s="973"/>
      <c r="F231" s="1277">
        <v>0</v>
      </c>
      <c r="G231" s="879">
        <f t="shared" si="27"/>
        <v>0</v>
      </c>
      <c r="H231" s="892"/>
      <c r="I231" s="894"/>
      <c r="J231" s="878"/>
      <c r="K231" s="892"/>
      <c r="L231" s="882"/>
    </row>
    <row r="232" spans="1:12" x14ac:dyDescent="0.25">
      <c r="A232" s="876">
        <v>7</v>
      </c>
      <c r="B232" s="1284" t="s">
        <v>1229</v>
      </c>
      <c r="C232" s="878"/>
      <c r="D232" s="1277"/>
      <c r="E232" s="973"/>
      <c r="F232" s="1277">
        <v>0</v>
      </c>
      <c r="G232" s="879">
        <f t="shared" si="27"/>
        <v>0</v>
      </c>
      <c r="H232" s="892"/>
      <c r="I232" s="894"/>
      <c r="J232" s="878"/>
      <c r="K232" s="892"/>
      <c r="L232" s="882"/>
    </row>
    <row r="233" spans="1:12" x14ac:dyDescent="0.25">
      <c r="A233" s="876">
        <v>8</v>
      </c>
      <c r="B233" s="1284" t="s">
        <v>1230</v>
      </c>
      <c r="C233" s="878"/>
      <c r="D233" s="1277"/>
      <c r="E233" s="973"/>
      <c r="F233" s="1277">
        <v>0</v>
      </c>
      <c r="G233" s="879">
        <f t="shared" si="27"/>
        <v>0</v>
      </c>
      <c r="H233" s="892"/>
      <c r="I233" s="894"/>
      <c r="J233" s="878"/>
      <c r="K233" s="892"/>
      <c r="L233" s="882"/>
    </row>
    <row r="234" spans="1:12" x14ac:dyDescent="0.25">
      <c r="A234" s="876">
        <v>9</v>
      </c>
      <c r="B234" s="1284" t="s">
        <v>1231</v>
      </c>
      <c r="C234" s="878"/>
      <c r="D234" s="1277">
        <v>2</v>
      </c>
      <c r="E234" s="973"/>
      <c r="F234" s="1277">
        <v>0</v>
      </c>
      <c r="G234" s="879">
        <f t="shared" si="27"/>
        <v>2</v>
      </c>
      <c r="H234" s="892"/>
      <c r="I234" s="894"/>
      <c r="J234" s="878"/>
      <c r="K234" s="892"/>
      <c r="L234" s="882"/>
    </row>
    <row r="235" spans="1:12" x14ac:dyDescent="0.25">
      <c r="A235" s="876">
        <v>10</v>
      </c>
      <c r="B235" s="1284" t="s">
        <v>1232</v>
      </c>
      <c r="C235" s="878"/>
      <c r="D235" s="1277"/>
      <c r="E235" s="973"/>
      <c r="F235" s="1277">
        <v>0</v>
      </c>
      <c r="G235" s="879">
        <f t="shared" si="27"/>
        <v>0</v>
      </c>
      <c r="H235" s="892"/>
      <c r="I235" s="894"/>
      <c r="J235" s="878"/>
      <c r="K235" s="892"/>
      <c r="L235" s="882"/>
    </row>
    <row r="236" spans="1:12" x14ac:dyDescent="0.25">
      <c r="A236" s="876">
        <v>11</v>
      </c>
      <c r="B236" s="1284" t="s">
        <v>1233</v>
      </c>
      <c r="C236" s="878"/>
      <c r="D236" s="1277"/>
      <c r="E236" s="973"/>
      <c r="F236" s="1277">
        <v>0</v>
      </c>
      <c r="G236" s="879">
        <f t="shared" si="27"/>
        <v>0</v>
      </c>
      <c r="H236" s="892"/>
      <c r="I236" s="894"/>
      <c r="J236" s="878"/>
      <c r="K236" s="892"/>
      <c r="L236" s="882"/>
    </row>
    <row r="237" spans="1:12" x14ac:dyDescent="0.25">
      <c r="A237" s="876">
        <v>12</v>
      </c>
      <c r="B237" s="1284" t="s">
        <v>1234</v>
      </c>
      <c r="C237" s="878"/>
      <c r="D237" s="1277">
        <v>36</v>
      </c>
      <c r="E237" s="973"/>
      <c r="F237" s="1277">
        <v>0</v>
      </c>
      <c r="G237" s="879">
        <f t="shared" si="27"/>
        <v>36</v>
      </c>
      <c r="H237" s="892"/>
      <c r="I237" s="894"/>
      <c r="J237" s="878"/>
      <c r="K237" s="892"/>
      <c r="L237" s="882"/>
    </row>
    <row r="238" spans="1:12" ht="45" x14ac:dyDescent="0.25">
      <c r="A238" s="876">
        <v>13</v>
      </c>
      <c r="B238" s="900" t="s">
        <v>1235</v>
      </c>
      <c r="C238" s="878"/>
      <c r="D238" s="1277">
        <v>60</v>
      </c>
      <c r="E238" s="973"/>
      <c r="F238" s="1277">
        <v>0</v>
      </c>
      <c r="G238" s="879">
        <f t="shared" si="27"/>
        <v>60</v>
      </c>
      <c r="H238" s="892"/>
      <c r="I238" s="894"/>
      <c r="J238" s="878"/>
      <c r="K238" s="892"/>
      <c r="L238" s="882"/>
    </row>
    <row r="239" spans="1:12" x14ac:dyDescent="0.25">
      <c r="A239" s="883"/>
      <c r="B239" s="1285" t="s">
        <v>1111</v>
      </c>
      <c r="C239" s="878"/>
      <c r="D239" s="1280"/>
      <c r="E239" s="973"/>
      <c r="F239" s="1281"/>
      <c r="G239" s="892"/>
      <c r="H239" s="892"/>
      <c r="I239" s="878"/>
      <c r="J239" s="878"/>
      <c r="K239" s="892"/>
      <c r="L239" s="882"/>
    </row>
    <row r="240" spans="1:12" x14ac:dyDescent="0.25">
      <c r="A240" s="883">
        <v>1</v>
      </c>
      <c r="B240" s="1284" t="s">
        <v>1236</v>
      </c>
      <c r="C240" s="878"/>
      <c r="D240" s="1280"/>
      <c r="E240" s="973"/>
      <c r="F240" s="1277">
        <v>0</v>
      </c>
      <c r="G240" s="879">
        <f>D240-F240</f>
        <v>0</v>
      </c>
      <c r="H240" s="892"/>
      <c r="I240" s="878"/>
      <c r="J240" s="878"/>
      <c r="K240" s="892"/>
      <c r="L240" s="882"/>
    </row>
    <row r="241" spans="1:12" x14ac:dyDescent="0.25">
      <c r="A241" s="883">
        <v>2</v>
      </c>
      <c r="B241" s="1284" t="s">
        <v>1237</v>
      </c>
      <c r="C241" s="878"/>
      <c r="D241" s="1280"/>
      <c r="E241" s="973"/>
      <c r="F241" s="1277">
        <v>0</v>
      </c>
      <c r="G241" s="879">
        <f t="shared" ref="G241:G243" si="28">D241-F241</f>
        <v>0</v>
      </c>
      <c r="H241" s="892"/>
      <c r="I241" s="878"/>
      <c r="J241" s="878"/>
      <c r="K241" s="892"/>
      <c r="L241" s="882"/>
    </row>
    <row r="242" spans="1:12" x14ac:dyDescent="0.25">
      <c r="A242" s="883">
        <v>3</v>
      </c>
      <c r="B242" s="1284" t="s">
        <v>1238</v>
      </c>
      <c r="C242" s="878"/>
      <c r="D242" s="1280"/>
      <c r="E242" s="973"/>
      <c r="F242" s="1277">
        <v>0</v>
      </c>
      <c r="G242" s="879">
        <f t="shared" si="28"/>
        <v>0</v>
      </c>
      <c r="H242" s="892"/>
      <c r="I242" s="878"/>
      <c r="J242" s="878"/>
      <c r="K242" s="892"/>
      <c r="L242" s="882"/>
    </row>
    <row r="243" spans="1:12" x14ac:dyDescent="0.25">
      <c r="A243" s="883">
        <v>4</v>
      </c>
      <c r="B243" s="1284" t="s">
        <v>1239</v>
      </c>
      <c r="C243" s="878"/>
      <c r="D243" s="1280">
        <v>8</v>
      </c>
      <c r="E243" s="973"/>
      <c r="F243" s="1277">
        <v>0</v>
      </c>
      <c r="G243" s="879">
        <f t="shared" si="28"/>
        <v>8</v>
      </c>
      <c r="H243" s="892"/>
      <c r="I243" s="878"/>
      <c r="J243" s="878"/>
      <c r="K243" s="892"/>
      <c r="L243" s="882"/>
    </row>
    <row r="244" spans="1:12" x14ac:dyDescent="0.25">
      <c r="A244" s="876"/>
      <c r="B244" s="1285" t="s">
        <v>1113</v>
      </c>
      <c r="C244" s="878"/>
      <c r="D244" s="1280"/>
      <c r="E244" s="973"/>
      <c r="F244" s="1281"/>
      <c r="G244" s="879"/>
      <c r="H244" s="892"/>
      <c r="I244" s="894"/>
      <c r="J244" s="878"/>
      <c r="K244" s="892"/>
      <c r="L244" s="882"/>
    </row>
    <row r="245" spans="1:12" x14ac:dyDescent="0.25">
      <c r="A245" s="883">
        <v>1</v>
      </c>
      <c r="B245" s="1284" t="s">
        <v>1240</v>
      </c>
      <c r="C245" s="878"/>
      <c r="D245" s="1280"/>
      <c r="E245" s="973"/>
      <c r="F245" s="1277">
        <v>0</v>
      </c>
      <c r="G245" s="879">
        <f>D245-F245</f>
        <v>0</v>
      </c>
      <c r="H245" s="892"/>
      <c r="I245" s="878"/>
      <c r="J245" s="878"/>
      <c r="K245" s="892"/>
      <c r="L245" s="882"/>
    </row>
    <row r="246" spans="1:12" x14ac:dyDescent="0.25">
      <c r="A246" s="883">
        <v>2</v>
      </c>
      <c r="B246" s="1284" t="s">
        <v>1239</v>
      </c>
      <c r="C246" s="878"/>
      <c r="D246" s="1280"/>
      <c r="E246" s="973"/>
      <c r="F246" s="1277">
        <v>0</v>
      </c>
      <c r="G246" s="879">
        <f t="shared" ref="G246:G249" si="29">D246-F246</f>
        <v>0</v>
      </c>
      <c r="H246" s="892"/>
      <c r="I246" s="878"/>
      <c r="J246" s="878"/>
      <c r="K246" s="892"/>
      <c r="L246" s="882"/>
    </row>
    <row r="247" spans="1:12" x14ac:dyDescent="0.25">
      <c r="A247" s="883">
        <v>3</v>
      </c>
      <c r="B247" s="1284" t="s">
        <v>1241</v>
      </c>
      <c r="C247" s="878"/>
      <c r="D247" s="1280"/>
      <c r="E247" s="973"/>
      <c r="F247" s="1277">
        <v>0</v>
      </c>
      <c r="G247" s="879">
        <f t="shared" si="29"/>
        <v>0</v>
      </c>
      <c r="H247" s="892"/>
      <c r="I247" s="878"/>
      <c r="J247" s="878"/>
      <c r="K247" s="892"/>
      <c r="L247" s="882"/>
    </row>
    <row r="248" spans="1:12" x14ac:dyDescent="0.25">
      <c r="A248" s="883">
        <v>4</v>
      </c>
      <c r="B248" s="1284" t="s">
        <v>1242</v>
      </c>
      <c r="C248" s="878"/>
      <c r="D248" s="1280"/>
      <c r="E248" s="973"/>
      <c r="F248" s="1277">
        <v>0</v>
      </c>
      <c r="G248" s="879">
        <f t="shared" si="29"/>
        <v>0</v>
      </c>
      <c r="H248" s="892"/>
      <c r="I248" s="878"/>
      <c r="J248" s="878"/>
      <c r="K248" s="892"/>
      <c r="L248" s="882"/>
    </row>
    <row r="249" spans="1:12" x14ac:dyDescent="0.25">
      <c r="A249" s="883">
        <v>5</v>
      </c>
      <c r="B249" s="1284" t="s">
        <v>1243</v>
      </c>
      <c r="C249" s="878"/>
      <c r="D249" s="1280"/>
      <c r="E249" s="973"/>
      <c r="F249" s="1277">
        <v>0</v>
      </c>
      <c r="G249" s="879">
        <f t="shared" si="29"/>
        <v>0</v>
      </c>
      <c r="H249" s="892"/>
      <c r="I249" s="878"/>
      <c r="J249" s="878"/>
      <c r="K249" s="892"/>
      <c r="L249" s="882"/>
    </row>
    <row r="250" spans="1:12" x14ac:dyDescent="0.25">
      <c r="A250" s="876"/>
      <c r="B250" s="1285" t="s">
        <v>1208</v>
      </c>
      <c r="C250" s="878"/>
      <c r="D250" s="1280"/>
      <c r="E250" s="973"/>
      <c r="F250" s="1281"/>
      <c r="G250" s="879"/>
      <c r="H250" s="892"/>
      <c r="I250" s="894"/>
      <c r="J250" s="878"/>
      <c r="K250" s="892"/>
      <c r="L250" s="882"/>
    </row>
    <row r="251" spans="1:12" x14ac:dyDescent="0.25">
      <c r="A251" s="876">
        <v>1</v>
      </c>
      <c r="B251" s="886" t="s">
        <v>1244</v>
      </c>
      <c r="C251" s="878"/>
      <c r="D251" s="1280"/>
      <c r="E251" s="973"/>
      <c r="F251" s="1277">
        <v>0</v>
      </c>
      <c r="G251" s="879">
        <f>D251-F251</f>
        <v>0</v>
      </c>
      <c r="H251" s="892"/>
      <c r="I251" s="894"/>
      <c r="J251" s="878"/>
      <c r="K251" s="892"/>
      <c r="L251" s="882"/>
    </row>
    <row r="252" spans="1:12" x14ac:dyDescent="0.25">
      <c r="A252" s="876">
        <v>2</v>
      </c>
      <c r="B252" s="886" t="s">
        <v>1245</v>
      </c>
      <c r="C252" s="878"/>
      <c r="D252" s="1280"/>
      <c r="E252" s="973"/>
      <c r="F252" s="1277">
        <v>0</v>
      </c>
      <c r="G252" s="879">
        <f t="shared" ref="G252" si="30">D252-F252</f>
        <v>0</v>
      </c>
      <c r="H252" s="892"/>
      <c r="I252" s="894"/>
      <c r="J252" s="878"/>
      <c r="K252" s="892"/>
      <c r="L252" s="882"/>
    </row>
    <row r="253" spans="1:12" x14ac:dyDescent="0.25">
      <c r="A253" s="883"/>
      <c r="B253" s="886"/>
      <c r="C253" s="878"/>
      <c r="D253" s="896"/>
      <c r="E253" s="893"/>
      <c r="F253" s="897"/>
      <c r="G253" s="892"/>
      <c r="H253" s="895">
        <f>D253-F253</f>
        <v>0</v>
      </c>
      <c r="I253" s="895"/>
      <c r="J253" s="895"/>
      <c r="K253" s="895"/>
      <c r="L253" s="882"/>
    </row>
    <row r="254" spans="1:12" ht="16.5" thickBot="1" x14ac:dyDescent="0.3">
      <c r="A254" s="887"/>
      <c r="B254" s="906" t="s">
        <v>1157</v>
      </c>
      <c r="C254" s="898">
        <f>SUM(C253:C253)</f>
        <v>0</v>
      </c>
      <c r="D254" s="889">
        <f>SUM(D226:D253)</f>
        <v>106</v>
      </c>
      <c r="E254" s="890"/>
      <c r="F254" s="889">
        <f t="shared" ref="F254:K254" si="31">SUM(F226:F253)</f>
        <v>0</v>
      </c>
      <c r="G254" s="889">
        <f t="shared" si="31"/>
        <v>106</v>
      </c>
      <c r="H254" s="889">
        <f t="shared" si="31"/>
        <v>0</v>
      </c>
      <c r="I254" s="889">
        <f t="shared" si="31"/>
        <v>0</v>
      </c>
      <c r="J254" s="889">
        <f t="shared" si="31"/>
        <v>0</v>
      </c>
      <c r="K254" s="889">
        <f t="shared" si="31"/>
        <v>0</v>
      </c>
      <c r="L254" s="891"/>
    </row>
    <row r="256" spans="1:12" x14ac:dyDescent="0.25">
      <c r="B256" s="869" t="str">
        <f>'D3.9_2019-20_to 2026-27_revised'!B23</f>
        <v>For KINESCO Power and Utilities Pvt. Ltd.</v>
      </c>
      <c r="L256" s="1276"/>
    </row>
    <row r="257" spans="2:12" x14ac:dyDescent="0.25">
      <c r="B257" s="869"/>
      <c r="D257" s="899"/>
      <c r="H257" s="899"/>
      <c r="L257" s="1276"/>
    </row>
    <row r="258" spans="2:12" x14ac:dyDescent="0.25">
      <c r="B258" s="869"/>
      <c r="L258" s="1276"/>
    </row>
    <row r="259" spans="2:12" x14ac:dyDescent="0.25">
      <c r="B259" s="869" t="str">
        <f>'D3.9_2019-20_to 2026-27_revised'!B26</f>
        <v>T M AJITHKUMAR</v>
      </c>
      <c r="L259" s="1276"/>
    </row>
    <row r="260" spans="2:12" x14ac:dyDescent="0.25">
      <c r="B260" s="869" t="str">
        <f>'D3.9_2019-20_to 2026-27_revised'!B27</f>
        <v>CHIEF EXECUTIVE OFFICER</v>
      </c>
      <c r="L260" s="1276"/>
    </row>
    <row r="261" spans="2:12" x14ac:dyDescent="0.25">
      <c r="B261" s="869"/>
      <c r="L261" s="1276"/>
    </row>
    <row r="262" spans="2:12" x14ac:dyDescent="0.25">
      <c r="B262" s="869" t="str">
        <f>'D3.9_2019-20_to 2026-27_revised'!B29</f>
        <v>Place: Kakkanad, Kochi</v>
      </c>
      <c r="L262" s="1276"/>
    </row>
    <row r="263" spans="2:12" x14ac:dyDescent="0.25">
      <c r="B263" s="869" t="str">
        <f>'D3.9_2019-20_to 2026-27_revised'!B30</f>
        <v>Date: --/--/----</v>
      </c>
      <c r="L263" s="1276"/>
    </row>
  </sheetData>
  <mergeCells count="115">
    <mergeCell ref="H222:H223"/>
    <mergeCell ref="I222:I223"/>
    <mergeCell ref="J222:J223"/>
    <mergeCell ref="K222:K223"/>
    <mergeCell ref="A221:A223"/>
    <mergeCell ref="B221:B223"/>
    <mergeCell ref="C221:G221"/>
    <mergeCell ref="H221:K221"/>
    <mergeCell ref="L221:L223"/>
    <mergeCell ref="C222:C223"/>
    <mergeCell ref="D222:D223"/>
    <mergeCell ref="E222:E223"/>
    <mergeCell ref="F222:F223"/>
    <mergeCell ref="G222:G223"/>
    <mergeCell ref="L185:L187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K186:K187"/>
    <mergeCell ref="H150:H151"/>
    <mergeCell ref="I150:I151"/>
    <mergeCell ref="J150:J151"/>
    <mergeCell ref="K150:K151"/>
    <mergeCell ref="A185:A187"/>
    <mergeCell ref="B185:B187"/>
    <mergeCell ref="C185:G185"/>
    <mergeCell ref="H185:K185"/>
    <mergeCell ref="A149:A151"/>
    <mergeCell ref="B149:B151"/>
    <mergeCell ref="C149:G149"/>
    <mergeCell ref="H149:K149"/>
    <mergeCell ref="L149:L151"/>
    <mergeCell ref="C150:C151"/>
    <mergeCell ref="D150:D151"/>
    <mergeCell ref="E150:E151"/>
    <mergeCell ref="F150:F151"/>
    <mergeCell ref="G150:G151"/>
    <mergeCell ref="L112:L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H77:H78"/>
    <mergeCell ref="I77:I78"/>
    <mergeCell ref="J77:J78"/>
    <mergeCell ref="K77:K78"/>
    <mergeCell ref="A112:A114"/>
    <mergeCell ref="B112:B114"/>
    <mergeCell ref="C112:G112"/>
    <mergeCell ref="H112:K112"/>
    <mergeCell ref="A76:A78"/>
    <mergeCell ref="B76:B78"/>
    <mergeCell ref="C76:G76"/>
    <mergeCell ref="H76:K76"/>
    <mergeCell ref="L76:L78"/>
    <mergeCell ref="C77:C78"/>
    <mergeCell ref="D77:D78"/>
    <mergeCell ref="E77:E78"/>
    <mergeCell ref="F77:F78"/>
    <mergeCell ref="G77:G78"/>
    <mergeCell ref="L54:L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H37:H38"/>
    <mergeCell ref="I37:I38"/>
    <mergeCell ref="J37:J38"/>
    <mergeCell ref="K37:K38"/>
    <mergeCell ref="A54:A56"/>
    <mergeCell ref="B54:B56"/>
    <mergeCell ref="C54:G54"/>
    <mergeCell ref="H54:K54"/>
    <mergeCell ref="A36:A38"/>
    <mergeCell ref="B36:B38"/>
    <mergeCell ref="C36:G36"/>
    <mergeCell ref="H36:K36"/>
    <mergeCell ref="L36:L38"/>
    <mergeCell ref="C37:C38"/>
    <mergeCell ref="D37:D38"/>
    <mergeCell ref="E37:E38"/>
    <mergeCell ref="F37:F38"/>
    <mergeCell ref="G37:G38"/>
    <mergeCell ref="L9:L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B2:K2"/>
    <mergeCell ref="B4:K4"/>
    <mergeCell ref="C6:K7"/>
    <mergeCell ref="A9:A11"/>
    <mergeCell ref="B9:B11"/>
    <mergeCell ref="C9:G9"/>
    <mergeCell ref="H9:K9"/>
  </mergeCells>
  <printOptions horizontalCentered="1"/>
  <pageMargins left="0.27559055118110237" right="0.31496062992125984" top="0.39370078740157483" bottom="0.31496062992125984" header="0.27559055118110237" footer="0.15748031496062992"/>
  <pageSetup paperSize="9" scale="74" fitToHeight="2" pageOrder="overThenDown" orientation="landscape" r:id="rId1"/>
  <headerFooter alignWithMargins="0"/>
  <rowBreaks count="7" manualBreakCount="7">
    <brk id="34" max="11" man="1"/>
    <brk id="68" max="11" man="1"/>
    <brk id="100" max="11" man="1"/>
    <brk id="132" max="11" man="1"/>
    <brk id="165" max="11" man="1"/>
    <brk id="197" max="11" man="1"/>
    <brk id="230" max="11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4"/>
  <sheetViews>
    <sheetView view="pageBreakPreview" topLeftCell="A91" zoomScale="85" zoomScaleNormal="100" zoomScaleSheetLayoutView="85" workbookViewId="0">
      <selection activeCell="G106" sqref="G106"/>
    </sheetView>
  </sheetViews>
  <sheetFormatPr defaultColWidth="9.33203125" defaultRowHeight="18.75" x14ac:dyDescent="0.3"/>
  <cols>
    <col min="1" max="1" width="6.83203125" style="1248" customWidth="1"/>
    <col min="2" max="2" width="40.5" style="1248" customWidth="1"/>
    <col min="3" max="3" width="40.33203125" style="1248" customWidth="1"/>
    <col min="4" max="4" width="20.83203125" style="1248" customWidth="1"/>
    <col min="5" max="5" width="16.33203125" style="1248" customWidth="1"/>
    <col min="6" max="8" width="9.33203125" style="1240"/>
    <col min="9" max="9" width="8.6640625" style="1240" customWidth="1"/>
    <col min="10" max="16384" width="9.33203125" style="1240"/>
  </cols>
  <sheetData>
    <row r="1" spans="1:7" ht="18" customHeight="1" thickBot="1" x14ac:dyDescent="0.3">
      <c r="A1" s="910"/>
      <c r="B1" s="1850" t="s">
        <v>272</v>
      </c>
      <c r="C1" s="1851"/>
      <c r="D1" s="1852"/>
      <c r="E1" s="947"/>
      <c r="F1" s="1239"/>
    </row>
    <row r="2" spans="1:7" ht="13.5" customHeight="1" thickBot="1" x14ac:dyDescent="0.3">
      <c r="A2" s="909"/>
      <c r="B2" s="910"/>
      <c r="C2" s="910"/>
      <c r="D2" s="910"/>
      <c r="E2" s="910"/>
    </row>
    <row r="3" spans="1:7" ht="19.5" thickBot="1" x14ac:dyDescent="0.35">
      <c r="A3" s="910"/>
      <c r="B3" s="1853" t="s">
        <v>305</v>
      </c>
      <c r="C3" s="1854"/>
      <c r="D3" s="1855"/>
      <c r="E3" s="947"/>
    </row>
    <row r="4" spans="1:7" ht="18" x14ac:dyDescent="0.25">
      <c r="A4" s="910"/>
      <c r="B4" s="1241" t="str">
        <f>'D4.1_2019-20-TO-2026-27_Sbmtd'!A5</f>
        <v>Name of Distribution Business/Licensee:</v>
      </c>
      <c r="C4" s="910" t="str">
        <f>'D4.1_2019-20-TO-2026-27_Sbmtd'!C5</f>
        <v>KINESCO Power and Utilities Private Limited</v>
      </c>
      <c r="D4" s="910"/>
      <c r="E4" s="910"/>
    </row>
    <row r="5" spans="1:7" ht="21.75" customHeight="1" x14ac:dyDescent="0.25">
      <c r="A5" s="910"/>
      <c r="B5" s="1241" t="str">
        <f>'D4.1_2019-20-TO-2026-27_Sbmtd'!A6</f>
        <v>Licensed Area of Supply:</v>
      </c>
      <c r="C5" s="1856" t="str">
        <f>'D4.1_2019-20-TO-2026-27_Sbmtd'!C6</f>
        <v>Infopark and KINFRA Park, Kakkanad, KINFRA Hi Tech Park, Kalamassery, KIITP, Kanjikode and KINFRA Mega Food Park, Kozhipara, Palakkad</v>
      </c>
      <c r="D5" s="1856"/>
      <c r="E5" s="1856"/>
    </row>
    <row r="6" spans="1:7" ht="21.75" customHeight="1" x14ac:dyDescent="0.25">
      <c r="A6" s="910"/>
      <c r="B6" s="910"/>
      <c r="C6" s="1856"/>
      <c r="D6" s="1856"/>
      <c r="E6" s="1856"/>
    </row>
    <row r="7" spans="1:7" thickBot="1" x14ac:dyDescent="0.3">
      <c r="A7" s="910"/>
      <c r="B7" s="870" t="s">
        <v>1176</v>
      </c>
      <c r="C7" s="910"/>
      <c r="D7" s="910"/>
      <c r="E7" s="910" t="s">
        <v>1445</v>
      </c>
    </row>
    <row r="8" spans="1:7" s="1288" customFormat="1" ht="15" x14ac:dyDescent="0.25">
      <c r="A8" s="1848" t="s">
        <v>31</v>
      </c>
      <c r="B8" s="1844" t="s">
        <v>12</v>
      </c>
      <c r="C8" s="1844" t="s">
        <v>13</v>
      </c>
      <c r="D8" s="1844" t="s">
        <v>306</v>
      </c>
      <c r="E8" s="1846" t="s">
        <v>1446</v>
      </c>
      <c r="F8" s="1287"/>
      <c r="G8" s="1287"/>
    </row>
    <row r="9" spans="1:7" s="1288" customFormat="1" ht="15" x14ac:dyDescent="0.25">
      <c r="A9" s="1849"/>
      <c r="B9" s="1845"/>
      <c r="C9" s="1845"/>
      <c r="D9" s="1845"/>
      <c r="E9" s="1847"/>
      <c r="F9" s="1287"/>
      <c r="G9" s="1287"/>
    </row>
    <row r="10" spans="1:7" s="1288" customFormat="1" ht="15" x14ac:dyDescent="0.25">
      <c r="A10" s="1289">
        <v>1</v>
      </c>
      <c r="B10" s="1290">
        <v>2</v>
      </c>
      <c r="C10" s="1291">
        <v>3</v>
      </c>
      <c r="D10" s="1292">
        <v>4</v>
      </c>
      <c r="E10" s="1293">
        <v>5</v>
      </c>
    </row>
    <row r="11" spans="1:7" ht="18" x14ac:dyDescent="0.25">
      <c r="A11" s="1242">
        <v>1</v>
      </c>
      <c r="B11" s="1294" t="s">
        <v>1451</v>
      </c>
      <c r="C11" s="1295" t="s">
        <v>1470</v>
      </c>
      <c r="D11" s="1243">
        <f>'[87]D3.5 _ 2019-20_OK'!E71</f>
        <v>12.17</v>
      </c>
      <c r="E11" s="1244" t="s">
        <v>1452</v>
      </c>
    </row>
    <row r="12" spans="1:7" ht="18" x14ac:dyDescent="0.25">
      <c r="A12" s="1242">
        <v>2</v>
      </c>
      <c r="B12" s="1294" t="s">
        <v>1447</v>
      </c>
      <c r="C12" s="1295" t="s">
        <v>1471</v>
      </c>
      <c r="D12" s="1243">
        <f>'[87]D3.5 _ 2019-20_OK'!E74</f>
        <v>0.73</v>
      </c>
      <c r="E12" s="1244" t="s">
        <v>1453</v>
      </c>
    </row>
    <row r="13" spans="1:7" ht="18" x14ac:dyDescent="0.25">
      <c r="A13" s="1242">
        <v>3</v>
      </c>
      <c r="B13" s="1294" t="s">
        <v>1448</v>
      </c>
      <c r="C13" s="1295" t="s">
        <v>1462</v>
      </c>
      <c r="D13" s="1243">
        <f>'[87]D3.5 _ 2019-20_OK'!E75</f>
        <v>2.34</v>
      </c>
      <c r="E13" s="1244" t="s">
        <v>1454</v>
      </c>
    </row>
    <row r="14" spans="1:7" ht="18" x14ac:dyDescent="0.25">
      <c r="A14" s="1242">
        <v>4</v>
      </c>
      <c r="B14" s="1294" t="s">
        <v>1449</v>
      </c>
      <c r="C14" s="1295" t="s">
        <v>1463</v>
      </c>
      <c r="D14" s="1243">
        <f>'[87]D3.5 _ 2019-20_OK'!E76</f>
        <v>15.72</v>
      </c>
      <c r="E14" s="1244" t="s">
        <v>1452</v>
      </c>
    </row>
    <row r="15" spans="1:7" ht="18" x14ac:dyDescent="0.25">
      <c r="A15" s="1242">
        <v>5</v>
      </c>
      <c r="B15" s="1294" t="s">
        <v>1450</v>
      </c>
      <c r="C15" s="1295" t="s">
        <v>1465</v>
      </c>
      <c r="D15" s="1243">
        <f>'[87]D3.5 _ 2019-20_OK'!E81</f>
        <v>35.69</v>
      </c>
      <c r="E15" s="1244" t="s">
        <v>1452</v>
      </c>
    </row>
    <row r="16" spans="1:7" ht="18" x14ac:dyDescent="0.25">
      <c r="A16" s="1242">
        <v>6</v>
      </c>
      <c r="B16" s="1294" t="s">
        <v>24</v>
      </c>
      <c r="C16" s="1296" t="s">
        <v>1467</v>
      </c>
      <c r="D16" s="1243">
        <f>'[87]D3.5 _ 2019-20_OK'!E87</f>
        <v>1.55</v>
      </c>
      <c r="E16" s="1244" t="s">
        <v>1455</v>
      </c>
    </row>
    <row r="17" spans="1:7" ht="18" x14ac:dyDescent="0.25">
      <c r="A17" s="1242">
        <v>7</v>
      </c>
      <c r="B17" s="1294" t="s">
        <v>25</v>
      </c>
      <c r="C17" s="1295" t="s">
        <v>1468</v>
      </c>
      <c r="D17" s="1243">
        <f>'[87]D3.5 _ 2019-20_OK'!E89</f>
        <v>0.11</v>
      </c>
      <c r="E17" s="1244" t="s">
        <v>1456</v>
      </c>
    </row>
    <row r="18" spans="1:7" ht="18" x14ac:dyDescent="0.25">
      <c r="A18" s="1242">
        <v>8</v>
      </c>
      <c r="B18" s="1294" t="s">
        <v>51</v>
      </c>
      <c r="C18" s="1295" t="s">
        <v>1469</v>
      </c>
      <c r="D18" s="1243">
        <f>'[87]D3.5 _ 2019-20_OK'!E90</f>
        <v>0.01</v>
      </c>
      <c r="E18" s="1244" t="s">
        <v>1457</v>
      </c>
    </row>
    <row r="19" spans="1:7" ht="18" x14ac:dyDescent="0.25">
      <c r="A19" s="1242">
        <v>9</v>
      </c>
      <c r="B19" s="1294" t="s">
        <v>253</v>
      </c>
      <c r="C19" s="1296" t="s">
        <v>1472</v>
      </c>
      <c r="D19" s="1243">
        <v>1.55</v>
      </c>
      <c r="E19" s="1247" t="s">
        <v>1457</v>
      </c>
    </row>
    <row r="20" spans="1:7" ht="18" x14ac:dyDescent="0.25">
      <c r="A20" s="927"/>
      <c r="B20" s="1245" t="s">
        <v>1157</v>
      </c>
      <c r="C20" s="927"/>
      <c r="D20" s="1246">
        <f>SUM(D11:D19)</f>
        <v>69.87</v>
      </c>
      <c r="E20" s="927"/>
    </row>
    <row r="21" spans="1:7" ht="9.75" customHeight="1" x14ac:dyDescent="0.3"/>
    <row r="22" spans="1:7" thickBot="1" x14ac:dyDescent="0.3">
      <c r="A22" s="910"/>
      <c r="B22" s="870" t="s">
        <v>1458</v>
      </c>
      <c r="C22" s="910"/>
      <c r="D22" s="910"/>
      <c r="E22" s="910" t="s">
        <v>1445</v>
      </c>
    </row>
    <row r="23" spans="1:7" s="1288" customFormat="1" ht="15" x14ac:dyDescent="0.25">
      <c r="A23" s="1848" t="s">
        <v>31</v>
      </c>
      <c r="B23" s="1844" t="s">
        <v>12</v>
      </c>
      <c r="C23" s="1844" t="s">
        <v>13</v>
      </c>
      <c r="D23" s="1844" t="s">
        <v>306</v>
      </c>
      <c r="E23" s="1846" t="s">
        <v>1446</v>
      </c>
      <c r="F23" s="1287"/>
      <c r="G23" s="1287"/>
    </row>
    <row r="24" spans="1:7" s="1288" customFormat="1" ht="15" x14ac:dyDescent="0.25">
      <c r="A24" s="1849"/>
      <c r="B24" s="1845"/>
      <c r="C24" s="1845"/>
      <c r="D24" s="1845"/>
      <c r="E24" s="1847"/>
      <c r="F24" s="1287"/>
      <c r="G24" s="1287"/>
    </row>
    <row r="25" spans="1:7" s="1288" customFormat="1" ht="15" x14ac:dyDescent="0.25">
      <c r="A25" s="1289">
        <v>1</v>
      </c>
      <c r="B25" s="1290">
        <v>2</v>
      </c>
      <c r="C25" s="1291">
        <v>3</v>
      </c>
      <c r="D25" s="1292">
        <v>4</v>
      </c>
      <c r="E25" s="1293">
        <v>5</v>
      </c>
    </row>
    <row r="26" spans="1:7" ht="18" x14ac:dyDescent="0.25">
      <c r="A26" s="1242">
        <v>1</v>
      </c>
      <c r="B26" s="1294" t="s">
        <v>1459</v>
      </c>
      <c r="C26" s="1295" t="s">
        <v>1463</v>
      </c>
      <c r="D26" s="1243">
        <f>'D3.5_2019-20_to 2026-27_Sbmtd'!E65</f>
        <v>1.76</v>
      </c>
      <c r="E26" s="1244"/>
    </row>
    <row r="27" spans="1:7" ht="18" x14ac:dyDescent="0.25">
      <c r="A27" s="1242">
        <v>2</v>
      </c>
      <c r="B27" s="1294" t="s">
        <v>1460</v>
      </c>
      <c r="C27" s="1295" t="s">
        <v>1464</v>
      </c>
      <c r="D27" s="1243">
        <f>'D3.5_2019-20_to 2026-27_Sbmtd'!E68</f>
        <v>0.83</v>
      </c>
      <c r="E27" s="1244"/>
    </row>
    <row r="28" spans="1:7" ht="18" x14ac:dyDescent="0.25">
      <c r="A28" s="1242">
        <v>3</v>
      </c>
      <c r="B28" s="1294" t="s">
        <v>20</v>
      </c>
      <c r="C28" s="1295" t="s">
        <v>1462</v>
      </c>
      <c r="D28" s="1243">
        <f>'D3.5_2019-20_to 2026-27_Sbmtd'!E69</f>
        <v>0.11</v>
      </c>
      <c r="E28" s="1244"/>
    </row>
    <row r="29" spans="1:7" ht="18" x14ac:dyDescent="0.25">
      <c r="A29" s="1242">
        <v>4</v>
      </c>
      <c r="B29" s="1294" t="s">
        <v>25</v>
      </c>
      <c r="C29" s="1295" t="s">
        <v>1468</v>
      </c>
      <c r="D29" s="1243">
        <f>'D3.5_2019-20_to 2026-27_Sbmtd'!E77</f>
        <v>0.43</v>
      </c>
      <c r="E29" s="1244"/>
    </row>
    <row r="30" spans="1:7" ht="18" x14ac:dyDescent="0.25">
      <c r="A30" s="1242">
        <v>5</v>
      </c>
      <c r="B30" s="1294" t="s">
        <v>51</v>
      </c>
      <c r="C30" s="1295" t="s">
        <v>1469</v>
      </c>
      <c r="D30" s="1243">
        <f>'D3.5_2019-20_to 2026-27_Sbmtd'!E78</f>
        <v>0.08</v>
      </c>
      <c r="E30" s="1244"/>
    </row>
    <row r="31" spans="1:7" thickBot="1" x14ac:dyDescent="0.3">
      <c r="A31" s="1249"/>
      <c r="B31" s="1250" t="s">
        <v>1157</v>
      </c>
      <c r="C31" s="1251"/>
      <c r="D31" s="1252">
        <f>SUM(D26:D30)</f>
        <v>3.21</v>
      </c>
      <c r="E31" s="1253"/>
    </row>
    <row r="32" spans="1:7" ht="12" customHeight="1" x14ac:dyDescent="0.3"/>
    <row r="33" spans="1:7" thickBot="1" x14ac:dyDescent="0.3">
      <c r="A33" s="910"/>
      <c r="B33" s="870" t="s">
        <v>1461</v>
      </c>
      <c r="C33" s="910"/>
      <c r="D33" s="910"/>
      <c r="E33" s="910" t="s">
        <v>1445</v>
      </c>
    </row>
    <row r="34" spans="1:7" s="1288" customFormat="1" ht="15" x14ac:dyDescent="0.25">
      <c r="A34" s="1848" t="s">
        <v>31</v>
      </c>
      <c r="B34" s="1844" t="s">
        <v>12</v>
      </c>
      <c r="C34" s="1844" t="s">
        <v>13</v>
      </c>
      <c r="D34" s="1844" t="s">
        <v>306</v>
      </c>
      <c r="E34" s="1846" t="s">
        <v>1446</v>
      </c>
      <c r="F34" s="1287"/>
      <c r="G34" s="1287"/>
    </row>
    <row r="35" spans="1:7" s="1288" customFormat="1" ht="15" x14ac:dyDescent="0.25">
      <c r="A35" s="1849"/>
      <c r="B35" s="1845"/>
      <c r="C35" s="1845"/>
      <c r="D35" s="1845"/>
      <c r="E35" s="1847"/>
      <c r="F35" s="1287"/>
      <c r="G35" s="1287"/>
    </row>
    <row r="36" spans="1:7" s="1288" customFormat="1" ht="15" x14ac:dyDescent="0.25">
      <c r="A36" s="1297">
        <v>1</v>
      </c>
      <c r="B36" s="1290">
        <v>2</v>
      </c>
      <c r="C36" s="1291">
        <v>3</v>
      </c>
      <c r="D36" s="1292">
        <v>4</v>
      </c>
      <c r="E36" s="1293">
        <v>5</v>
      </c>
    </row>
    <row r="37" spans="1:7" ht="18" x14ac:dyDescent="0.25">
      <c r="A37" s="1257">
        <v>1</v>
      </c>
      <c r="B37" s="1294" t="s">
        <v>1448</v>
      </c>
      <c r="C37" s="1295" t="s">
        <v>1462</v>
      </c>
      <c r="D37" s="1243">
        <f>'D3.5_2019-20_to 2026-27_Sbmtd'!E111</f>
        <v>3.79</v>
      </c>
      <c r="E37" s="1244"/>
    </row>
    <row r="38" spans="1:7" ht="18" x14ac:dyDescent="0.25">
      <c r="A38" s="1258">
        <v>2</v>
      </c>
      <c r="B38" s="1294" t="s">
        <v>303</v>
      </c>
      <c r="C38" s="1295" t="s">
        <v>1463</v>
      </c>
      <c r="D38" s="1243">
        <f>'D3.5_2019-20_to 2026-27_Sbmtd'!E112</f>
        <v>1.54</v>
      </c>
      <c r="E38" s="1244"/>
    </row>
    <row r="39" spans="1:7" ht="18" x14ac:dyDescent="0.25">
      <c r="A39" s="1257">
        <v>3</v>
      </c>
      <c r="B39" s="1294" t="s">
        <v>207</v>
      </c>
      <c r="C39" s="1295" t="s">
        <v>1464</v>
      </c>
      <c r="D39" s="1243">
        <f>'D3.5_2019-20_to 2026-27_Sbmtd'!E116</f>
        <v>1.25</v>
      </c>
      <c r="E39" s="1244"/>
    </row>
    <row r="40" spans="1:7" ht="18" x14ac:dyDescent="0.25">
      <c r="A40" s="1257">
        <v>4</v>
      </c>
      <c r="B40" s="1294" t="s">
        <v>20</v>
      </c>
      <c r="C40" s="1295" t="s">
        <v>1465</v>
      </c>
      <c r="D40" s="1243">
        <f>'D3.5_2019-20_to 2026-27_Sbmtd'!E117</f>
        <v>0.43</v>
      </c>
      <c r="E40" s="1244"/>
    </row>
    <row r="41" spans="1:7" ht="18" x14ac:dyDescent="0.25">
      <c r="A41" s="1257">
        <v>5</v>
      </c>
      <c r="B41" s="1294" t="s">
        <v>18</v>
      </c>
      <c r="C41" s="1295" t="s">
        <v>1466</v>
      </c>
      <c r="D41" s="1243">
        <f>'D3.5_2019-20_to 2026-27_Sbmtd'!E121</f>
        <v>1.32</v>
      </c>
      <c r="E41" s="1244"/>
    </row>
    <row r="42" spans="1:7" ht="18" x14ac:dyDescent="0.25">
      <c r="A42" s="1257">
        <v>6</v>
      </c>
      <c r="B42" s="1298" t="s">
        <v>24</v>
      </c>
      <c r="C42" s="1296" t="s">
        <v>1467</v>
      </c>
      <c r="D42" s="1255">
        <f>'D3.5_2019-20_to 2026-27_Sbmtd'!E123</f>
        <v>0.38</v>
      </c>
      <c r="E42" s="1256"/>
    </row>
    <row r="43" spans="1:7" ht="18" x14ac:dyDescent="0.25">
      <c r="A43" s="1257">
        <v>7</v>
      </c>
      <c r="B43" s="1298" t="s">
        <v>253</v>
      </c>
      <c r="C43" s="1296" t="s">
        <v>1472</v>
      </c>
      <c r="D43" s="1255">
        <f>'D3.5_2019-20_to 2026-27_Sbmtd'!E130</f>
        <v>1.59</v>
      </c>
      <c r="E43" s="1256"/>
    </row>
    <row r="44" spans="1:7" thickBot="1" x14ac:dyDescent="0.3">
      <c r="A44" s="1249"/>
      <c r="B44" s="1250" t="s">
        <v>1157</v>
      </c>
      <c r="C44" s="1251"/>
      <c r="D44" s="1252">
        <f>SUM(D37:D43)</f>
        <v>10.3</v>
      </c>
      <c r="E44" s="1253"/>
    </row>
    <row r="45" spans="1:7" ht="10.5" customHeight="1" x14ac:dyDescent="0.3"/>
    <row r="46" spans="1:7" thickBot="1" x14ac:dyDescent="0.3">
      <c r="A46" s="910"/>
      <c r="B46" s="870" t="s">
        <v>1473</v>
      </c>
      <c r="C46" s="910"/>
      <c r="D46" s="910"/>
      <c r="E46" s="910" t="s">
        <v>1445</v>
      </c>
    </row>
    <row r="47" spans="1:7" s="1288" customFormat="1" ht="15" x14ac:dyDescent="0.25">
      <c r="A47" s="1848" t="s">
        <v>31</v>
      </c>
      <c r="B47" s="1844" t="s">
        <v>12</v>
      </c>
      <c r="C47" s="1844" t="s">
        <v>13</v>
      </c>
      <c r="D47" s="1844" t="s">
        <v>306</v>
      </c>
      <c r="E47" s="1846" t="s">
        <v>1446</v>
      </c>
      <c r="F47" s="1287"/>
      <c r="G47" s="1287"/>
    </row>
    <row r="48" spans="1:7" s="1288" customFormat="1" ht="15" x14ac:dyDescent="0.25">
      <c r="A48" s="1849"/>
      <c r="B48" s="1845"/>
      <c r="C48" s="1845"/>
      <c r="D48" s="1845"/>
      <c r="E48" s="1847"/>
      <c r="F48" s="1287"/>
      <c r="G48" s="1287"/>
    </row>
    <row r="49" spans="1:7" s="1288" customFormat="1" ht="15" x14ac:dyDescent="0.25">
      <c r="A49" s="1297">
        <v>1</v>
      </c>
      <c r="B49" s="1290">
        <v>2</v>
      </c>
      <c r="C49" s="1291">
        <v>3</v>
      </c>
      <c r="D49" s="1292">
        <v>4</v>
      </c>
      <c r="E49" s="1293">
        <v>5</v>
      </c>
    </row>
    <row r="50" spans="1:7" ht="18" x14ac:dyDescent="0.25">
      <c r="A50" s="1257">
        <v>1</v>
      </c>
      <c r="B50" s="1294" t="s">
        <v>19</v>
      </c>
      <c r="C50" s="1295" t="s">
        <v>1474</v>
      </c>
      <c r="D50" s="1243">
        <f>'D3.5_2019-20_to 2026-27_Sbmtd'!E154</f>
        <v>15</v>
      </c>
      <c r="E50" s="1244"/>
    </row>
    <row r="51" spans="1:7" ht="18" x14ac:dyDescent="0.25">
      <c r="A51" s="1258">
        <v>2</v>
      </c>
      <c r="B51" s="1294" t="s">
        <v>20</v>
      </c>
      <c r="C51" s="1295" t="s">
        <v>1475</v>
      </c>
      <c r="D51" s="1243">
        <f>'D3.5_2019-20_to 2026-27_Sbmtd'!E157</f>
        <v>15</v>
      </c>
      <c r="E51" s="1244"/>
    </row>
    <row r="52" spans="1:7" ht="18" x14ac:dyDescent="0.25">
      <c r="A52" s="1257">
        <v>3</v>
      </c>
      <c r="B52" s="1294" t="s">
        <v>303</v>
      </c>
      <c r="C52" s="1295" t="s">
        <v>1463</v>
      </c>
      <c r="D52" s="1243">
        <f>'D3.5_2019-20_to 2026-27_Sbmtd'!E159</f>
        <v>17.149999999999999</v>
      </c>
      <c r="E52" s="1244"/>
    </row>
    <row r="53" spans="1:7" ht="18" x14ac:dyDescent="0.25">
      <c r="A53" s="1257">
        <v>4</v>
      </c>
      <c r="B53" s="1294" t="s">
        <v>24</v>
      </c>
      <c r="C53" s="1296" t="s">
        <v>1467</v>
      </c>
      <c r="D53" s="1243">
        <f>'D3.5_2019-20_to 2026-27_Sbmtd'!E170</f>
        <v>10</v>
      </c>
      <c r="E53" s="1244"/>
    </row>
    <row r="54" spans="1:7" ht="18" x14ac:dyDescent="0.25">
      <c r="A54" s="1257">
        <v>5</v>
      </c>
      <c r="B54" s="1294" t="s">
        <v>25</v>
      </c>
      <c r="C54" s="1295" t="s">
        <v>1468</v>
      </c>
      <c r="D54" s="1243">
        <f>'D3.5_2019-20_to 2026-27_Sbmtd'!E172</f>
        <v>2</v>
      </c>
      <c r="E54" s="1244"/>
    </row>
    <row r="55" spans="1:7" thickBot="1" x14ac:dyDescent="0.3">
      <c r="A55" s="1249"/>
      <c r="B55" s="1250" t="s">
        <v>1157</v>
      </c>
      <c r="C55" s="1251"/>
      <c r="D55" s="1252">
        <f>SUM(D50:D54)</f>
        <v>59.15</v>
      </c>
      <c r="E55" s="1253"/>
    </row>
    <row r="56" spans="1:7" ht="12" customHeight="1" x14ac:dyDescent="0.3"/>
    <row r="57" spans="1:7" thickBot="1" x14ac:dyDescent="0.3">
      <c r="A57" s="910"/>
      <c r="B57" s="870" t="s">
        <v>1476</v>
      </c>
      <c r="C57" s="910"/>
      <c r="D57" s="910"/>
      <c r="E57" s="910" t="s">
        <v>1445</v>
      </c>
    </row>
    <row r="58" spans="1:7" s="1288" customFormat="1" ht="15" x14ac:dyDescent="0.25">
      <c r="A58" s="1848" t="s">
        <v>31</v>
      </c>
      <c r="B58" s="1844" t="s">
        <v>12</v>
      </c>
      <c r="C58" s="1844" t="s">
        <v>13</v>
      </c>
      <c r="D58" s="1844" t="s">
        <v>306</v>
      </c>
      <c r="E58" s="1846" t="s">
        <v>1446</v>
      </c>
      <c r="F58" s="1287"/>
      <c r="G58" s="1287"/>
    </row>
    <row r="59" spans="1:7" s="1288" customFormat="1" ht="15" x14ac:dyDescent="0.25">
      <c r="A59" s="1849"/>
      <c r="B59" s="1845"/>
      <c r="C59" s="1845"/>
      <c r="D59" s="1845"/>
      <c r="E59" s="1847"/>
      <c r="F59" s="1287"/>
      <c r="G59" s="1287"/>
    </row>
    <row r="60" spans="1:7" s="1288" customFormat="1" ht="15" x14ac:dyDescent="0.25">
      <c r="A60" s="1297">
        <v>1</v>
      </c>
      <c r="B60" s="1290">
        <v>2</v>
      </c>
      <c r="C60" s="1291">
        <v>3</v>
      </c>
      <c r="D60" s="1292">
        <v>4</v>
      </c>
      <c r="E60" s="1293">
        <v>5</v>
      </c>
    </row>
    <row r="61" spans="1:7" ht="18" x14ac:dyDescent="0.25">
      <c r="A61" s="1257">
        <v>1</v>
      </c>
      <c r="B61" s="1294" t="s">
        <v>19</v>
      </c>
      <c r="C61" s="1295" t="s">
        <v>1474</v>
      </c>
      <c r="D61" s="1243">
        <f>'D3.5_2019-20_to 2026-27_Sbmtd'!E201</f>
        <v>35</v>
      </c>
      <c r="E61" s="1244"/>
    </row>
    <row r="62" spans="1:7" ht="18" x14ac:dyDescent="0.25">
      <c r="A62" s="1258">
        <v>2</v>
      </c>
      <c r="B62" s="1294" t="s">
        <v>20</v>
      </c>
      <c r="C62" s="1295" t="s">
        <v>1475</v>
      </c>
      <c r="D62" s="1243">
        <f>'D3.5_2019-20_to 2026-27_Sbmtd'!E204</f>
        <v>5</v>
      </c>
      <c r="E62" s="1244"/>
    </row>
    <row r="63" spans="1:7" ht="18" x14ac:dyDescent="0.25">
      <c r="A63" s="1257">
        <v>3</v>
      </c>
      <c r="B63" s="1294" t="s">
        <v>21</v>
      </c>
      <c r="C63" s="1295" t="s">
        <v>1462</v>
      </c>
      <c r="D63" s="1243">
        <f>'D3.5_2019-20_to 2026-27_Sbmtd'!E205</f>
        <v>5</v>
      </c>
      <c r="E63" s="1244"/>
    </row>
    <row r="64" spans="1:7" ht="18" x14ac:dyDescent="0.25">
      <c r="A64" s="1257">
        <v>4</v>
      </c>
      <c r="B64" s="1294" t="s">
        <v>303</v>
      </c>
      <c r="C64" s="1295" t="s">
        <v>1463</v>
      </c>
      <c r="D64" s="1243">
        <f>'D3.5_2019-20_to 2026-27_Sbmtd'!E206</f>
        <v>21.5</v>
      </c>
      <c r="E64" s="1244"/>
    </row>
    <row r="65" spans="1:7" ht="18" x14ac:dyDescent="0.25">
      <c r="A65" s="1257">
        <v>5</v>
      </c>
      <c r="B65" s="1294" t="s">
        <v>207</v>
      </c>
      <c r="C65" s="1295" t="s">
        <v>1464</v>
      </c>
      <c r="D65" s="1243">
        <f>'D3.5_2019-20_to 2026-27_Sbmtd'!E210</f>
        <v>31</v>
      </c>
      <c r="E65" s="1244"/>
    </row>
    <row r="66" spans="1:7" ht="18" x14ac:dyDescent="0.25">
      <c r="A66" s="1257">
        <v>6</v>
      </c>
      <c r="B66" s="1298" t="s">
        <v>24</v>
      </c>
      <c r="C66" s="1296" t="s">
        <v>1467</v>
      </c>
      <c r="D66" s="1255">
        <f>'D3.5_2019-20_to 2026-27_Sbmtd'!E217</f>
        <v>1</v>
      </c>
      <c r="E66" s="1256"/>
    </row>
    <row r="67" spans="1:7" thickBot="1" x14ac:dyDescent="0.3">
      <c r="A67" s="1249"/>
      <c r="B67" s="1250" t="s">
        <v>1157</v>
      </c>
      <c r="C67" s="1251"/>
      <c r="D67" s="1252">
        <f>SUM(D61:D66)</f>
        <v>98.5</v>
      </c>
      <c r="E67" s="1253"/>
    </row>
    <row r="68" spans="1:7" ht="12" customHeight="1" x14ac:dyDescent="0.3"/>
    <row r="69" spans="1:7" thickBot="1" x14ac:dyDescent="0.3">
      <c r="A69" s="910"/>
      <c r="B69" s="870" t="s">
        <v>1477</v>
      </c>
      <c r="C69" s="910"/>
      <c r="D69" s="910"/>
      <c r="E69" s="910" t="s">
        <v>1445</v>
      </c>
    </row>
    <row r="70" spans="1:7" s="1288" customFormat="1" ht="15" x14ac:dyDescent="0.25">
      <c r="A70" s="1848" t="s">
        <v>31</v>
      </c>
      <c r="B70" s="1844" t="s">
        <v>12</v>
      </c>
      <c r="C70" s="1844" t="s">
        <v>13</v>
      </c>
      <c r="D70" s="1844" t="s">
        <v>306</v>
      </c>
      <c r="E70" s="1846" t="s">
        <v>1446</v>
      </c>
      <c r="F70" s="1287"/>
      <c r="G70" s="1287"/>
    </row>
    <row r="71" spans="1:7" s="1288" customFormat="1" ht="15" x14ac:dyDescent="0.25">
      <c r="A71" s="1849"/>
      <c r="B71" s="1845"/>
      <c r="C71" s="1845"/>
      <c r="D71" s="1845"/>
      <c r="E71" s="1847"/>
      <c r="F71" s="1287"/>
      <c r="G71" s="1287"/>
    </row>
    <row r="72" spans="1:7" s="1288" customFormat="1" ht="15" x14ac:dyDescent="0.25">
      <c r="A72" s="1297">
        <v>1</v>
      </c>
      <c r="B72" s="1290">
        <v>2</v>
      </c>
      <c r="C72" s="1291">
        <v>3</v>
      </c>
      <c r="D72" s="1292">
        <v>4</v>
      </c>
      <c r="E72" s="1293">
        <v>5</v>
      </c>
    </row>
    <row r="73" spans="1:7" ht="18" x14ac:dyDescent="0.25">
      <c r="A73" s="1257">
        <v>1</v>
      </c>
      <c r="B73" s="1294" t="s">
        <v>19</v>
      </c>
      <c r="C73" s="1295" t="s">
        <v>1474</v>
      </c>
      <c r="D73" s="1243">
        <f>'D3.5_2019-20_to 2026-27_Sbmtd'!E248</f>
        <v>50</v>
      </c>
      <c r="E73" s="1244"/>
    </row>
    <row r="74" spans="1:7" ht="18" x14ac:dyDescent="0.25">
      <c r="A74" s="1258">
        <v>2</v>
      </c>
      <c r="B74" s="1294" t="s">
        <v>21</v>
      </c>
      <c r="C74" s="1295" t="s">
        <v>1462</v>
      </c>
      <c r="D74" s="1243">
        <f>'D3.5_2019-20_to 2026-27_Sbmtd'!E252</f>
        <v>15</v>
      </c>
      <c r="E74" s="1244"/>
    </row>
    <row r="75" spans="1:7" ht="18" x14ac:dyDescent="0.25">
      <c r="A75" s="1257">
        <v>3</v>
      </c>
      <c r="B75" s="1294" t="s">
        <v>303</v>
      </c>
      <c r="C75" s="1295" t="s">
        <v>1463</v>
      </c>
      <c r="D75" s="1243">
        <f>'D3.5_2019-20_to 2026-27_Sbmtd'!E253</f>
        <v>78.25</v>
      </c>
      <c r="E75" s="1244"/>
    </row>
    <row r="76" spans="1:7" ht="18" x14ac:dyDescent="0.25">
      <c r="A76" s="1257">
        <v>4</v>
      </c>
      <c r="B76" s="1294" t="s">
        <v>207</v>
      </c>
      <c r="C76" s="1295" t="s">
        <v>1464</v>
      </c>
      <c r="D76" s="1243">
        <f>'D3.5_2019-20_to 2026-27_Sbmtd'!E257</f>
        <v>5</v>
      </c>
      <c r="E76" s="1244"/>
    </row>
    <row r="77" spans="1:7" ht="18" x14ac:dyDescent="0.25">
      <c r="A77" s="1257">
        <v>5</v>
      </c>
      <c r="B77" s="1294" t="s">
        <v>25</v>
      </c>
      <c r="C77" s="1295" t="s">
        <v>1468</v>
      </c>
      <c r="D77" s="1243">
        <f>'D3.5_2019-20_to 2026-27_Sbmtd'!E266</f>
        <v>2</v>
      </c>
      <c r="E77" s="1244"/>
    </row>
    <row r="78" spans="1:7" thickBot="1" x14ac:dyDescent="0.3">
      <c r="A78" s="1249"/>
      <c r="B78" s="1250" t="s">
        <v>1157</v>
      </c>
      <c r="C78" s="1251"/>
      <c r="D78" s="1252">
        <f>SUM(D73:D77)</f>
        <v>150.25</v>
      </c>
      <c r="E78" s="1253"/>
    </row>
    <row r="79" spans="1:7" ht="13.5" customHeight="1" x14ac:dyDescent="0.3"/>
    <row r="80" spans="1:7" thickBot="1" x14ac:dyDescent="0.3">
      <c r="A80" s="910"/>
      <c r="B80" s="870" t="s">
        <v>1478</v>
      </c>
      <c r="C80" s="910"/>
      <c r="D80" s="910"/>
      <c r="E80" s="910" t="s">
        <v>1445</v>
      </c>
    </row>
    <row r="81" spans="1:7" s="1288" customFormat="1" ht="15" x14ac:dyDescent="0.25">
      <c r="A81" s="1848" t="s">
        <v>31</v>
      </c>
      <c r="B81" s="1844" t="s">
        <v>12</v>
      </c>
      <c r="C81" s="1844" t="s">
        <v>13</v>
      </c>
      <c r="D81" s="1844" t="s">
        <v>306</v>
      </c>
      <c r="E81" s="1846" t="s">
        <v>1446</v>
      </c>
      <c r="F81" s="1287"/>
      <c r="G81" s="1287"/>
    </row>
    <row r="82" spans="1:7" s="1288" customFormat="1" ht="15" x14ac:dyDescent="0.25">
      <c r="A82" s="1849"/>
      <c r="B82" s="1845"/>
      <c r="C82" s="1845"/>
      <c r="D82" s="1845"/>
      <c r="E82" s="1847"/>
      <c r="F82" s="1287"/>
      <c r="G82" s="1287"/>
    </row>
    <row r="83" spans="1:7" s="1288" customFormat="1" ht="15" x14ac:dyDescent="0.25">
      <c r="A83" s="1297">
        <v>1</v>
      </c>
      <c r="B83" s="1290">
        <v>2</v>
      </c>
      <c r="C83" s="1291">
        <v>3</v>
      </c>
      <c r="D83" s="1292">
        <v>4</v>
      </c>
      <c r="E83" s="1293">
        <v>5</v>
      </c>
    </row>
    <row r="84" spans="1:7" ht="18" x14ac:dyDescent="0.25">
      <c r="A84" s="1257">
        <v>1</v>
      </c>
      <c r="B84" s="1294" t="s">
        <v>19</v>
      </c>
      <c r="C84" s="1295" t="s">
        <v>1474</v>
      </c>
      <c r="D84" s="1243">
        <f>'D3.5_2019-20_to 2026-27_Sbmtd'!E295</f>
        <v>25</v>
      </c>
      <c r="E84" s="1244"/>
    </row>
    <row r="85" spans="1:7" ht="18" x14ac:dyDescent="0.25">
      <c r="A85" s="1258">
        <v>2</v>
      </c>
      <c r="B85" s="1294" t="s">
        <v>303</v>
      </c>
      <c r="C85" s="1295" t="s">
        <v>1463</v>
      </c>
      <c r="D85" s="1243">
        <f>'D3.5_2019-20_to 2026-27_Sbmtd'!E300</f>
        <v>90.5</v>
      </c>
      <c r="E85" s="1244"/>
    </row>
    <row r="86" spans="1:7" thickBot="1" x14ac:dyDescent="0.3">
      <c r="A86" s="1249"/>
      <c r="B86" s="1250" t="s">
        <v>1157</v>
      </c>
      <c r="C86" s="1251"/>
      <c r="D86" s="1252">
        <f>SUM(D84:D85)</f>
        <v>115.5</v>
      </c>
      <c r="E86" s="1253"/>
    </row>
    <row r="87" spans="1:7" ht="9.75" customHeight="1" x14ac:dyDescent="0.3"/>
    <row r="88" spans="1:7" thickBot="1" x14ac:dyDescent="0.3">
      <c r="A88" s="910"/>
      <c r="B88" s="870" t="s">
        <v>1479</v>
      </c>
      <c r="C88" s="910"/>
      <c r="D88" s="910"/>
      <c r="E88" s="910" t="s">
        <v>1445</v>
      </c>
    </row>
    <row r="89" spans="1:7" s="1288" customFormat="1" ht="15" x14ac:dyDescent="0.25">
      <c r="A89" s="1848" t="s">
        <v>31</v>
      </c>
      <c r="B89" s="1844" t="s">
        <v>12</v>
      </c>
      <c r="C89" s="1844" t="s">
        <v>13</v>
      </c>
      <c r="D89" s="1844" t="s">
        <v>306</v>
      </c>
      <c r="E89" s="1846" t="s">
        <v>1446</v>
      </c>
      <c r="F89" s="1287"/>
      <c r="G89" s="1287"/>
    </row>
    <row r="90" spans="1:7" s="1288" customFormat="1" ht="15" x14ac:dyDescent="0.25">
      <c r="A90" s="1849"/>
      <c r="B90" s="1845"/>
      <c r="C90" s="1845"/>
      <c r="D90" s="1845"/>
      <c r="E90" s="1847"/>
      <c r="F90" s="1287"/>
      <c r="G90" s="1287"/>
    </row>
    <row r="91" spans="1:7" s="1288" customFormat="1" ht="15" x14ac:dyDescent="0.25">
      <c r="A91" s="1297">
        <v>1</v>
      </c>
      <c r="B91" s="1290">
        <v>2</v>
      </c>
      <c r="C91" s="1291">
        <v>3</v>
      </c>
      <c r="D91" s="1292">
        <v>4</v>
      </c>
      <c r="E91" s="1293">
        <v>5</v>
      </c>
    </row>
    <row r="92" spans="1:7" ht="18" x14ac:dyDescent="0.25">
      <c r="A92" s="1257">
        <v>1</v>
      </c>
      <c r="B92" s="1294" t="s">
        <v>303</v>
      </c>
      <c r="C92" s="1295" t="s">
        <v>1463</v>
      </c>
      <c r="D92" s="1243">
        <f>'D3.5_2019-20_to 2026-27_Sbmtd'!E347</f>
        <v>104</v>
      </c>
      <c r="E92" s="1244"/>
    </row>
    <row r="93" spans="1:7" ht="18" x14ac:dyDescent="0.25">
      <c r="A93" s="1258">
        <v>2</v>
      </c>
      <c r="B93" s="1294" t="s">
        <v>25</v>
      </c>
      <c r="C93" s="1295" t="s">
        <v>1468</v>
      </c>
      <c r="D93" s="1243">
        <f>'D3.5_2019-20_to 2026-27_Sbmtd'!E360</f>
        <v>2</v>
      </c>
      <c r="E93" s="1244"/>
    </row>
    <row r="94" spans="1:7" ht="18" x14ac:dyDescent="0.25">
      <c r="A94" s="1258"/>
      <c r="B94" s="1254"/>
      <c r="C94" s="1259"/>
      <c r="D94" s="1255"/>
      <c r="E94" s="1256"/>
    </row>
    <row r="95" spans="1:7" thickBot="1" x14ac:dyDescent="0.3">
      <c r="A95" s="1249"/>
      <c r="B95" s="1250" t="s">
        <v>1157</v>
      </c>
      <c r="C95" s="1251"/>
      <c r="D95" s="1252">
        <f>SUM(D92:D94)</f>
        <v>106</v>
      </c>
      <c r="E95" s="1253"/>
    </row>
    <row r="97" spans="2:5" x14ac:dyDescent="0.3">
      <c r="B97" s="992" t="str">
        <f>'D4.1_2019-20-TO-2026-27_Sbmtd'!B256</f>
        <v>For KINESCO Power and Utilities Pvt. Ltd.</v>
      </c>
      <c r="E97" s="1299"/>
    </row>
    <row r="98" spans="2:5" x14ac:dyDescent="0.3">
      <c r="B98" s="992"/>
      <c r="E98" s="1299"/>
    </row>
    <row r="99" spans="2:5" x14ac:dyDescent="0.3">
      <c r="B99" s="992"/>
      <c r="E99" s="1299"/>
    </row>
    <row r="100" spans="2:5" x14ac:dyDescent="0.3">
      <c r="B100" s="992" t="str">
        <f>'D4.1_2019-20-TO-2026-27_Sbmtd'!B259</f>
        <v>T M AJITHKUMAR</v>
      </c>
      <c r="E100" s="1299"/>
    </row>
    <row r="101" spans="2:5" ht="12" customHeight="1" x14ac:dyDescent="0.3">
      <c r="B101" s="992" t="str">
        <f>'D4.1_2019-20-TO-2026-27_Sbmtd'!B260</f>
        <v>CHIEF EXECUTIVE OFFICER</v>
      </c>
      <c r="E101" s="1299"/>
    </row>
    <row r="102" spans="2:5" x14ac:dyDescent="0.3">
      <c r="B102" s="992"/>
      <c r="E102" s="1299"/>
    </row>
    <row r="103" spans="2:5" x14ac:dyDescent="0.3">
      <c r="B103" s="992" t="str">
        <f>'D4.1_2019-20-TO-2026-27_Sbmtd'!B262</f>
        <v>Place: Kakkanad, Kochi</v>
      </c>
      <c r="E103" s="1299"/>
    </row>
    <row r="104" spans="2:5" x14ac:dyDescent="0.3">
      <c r="B104" s="992" t="str">
        <f>'D4.1_2019-20-TO-2026-27_Sbmtd'!B263</f>
        <v>Date: --/--/----</v>
      </c>
      <c r="E104" s="1299"/>
    </row>
  </sheetData>
  <mergeCells count="43">
    <mergeCell ref="A89:A90"/>
    <mergeCell ref="B89:B90"/>
    <mergeCell ref="C89:C90"/>
    <mergeCell ref="D89:D90"/>
    <mergeCell ref="E89:E90"/>
    <mergeCell ref="A81:A82"/>
    <mergeCell ref="B81:B82"/>
    <mergeCell ref="C81:C82"/>
    <mergeCell ref="D81:D82"/>
    <mergeCell ref="E81:E82"/>
    <mergeCell ref="A70:A71"/>
    <mergeCell ref="B70:B71"/>
    <mergeCell ref="C70:C71"/>
    <mergeCell ref="D70:D71"/>
    <mergeCell ref="E70:E71"/>
    <mergeCell ref="A58:A59"/>
    <mergeCell ref="B58:B59"/>
    <mergeCell ref="C58:C59"/>
    <mergeCell ref="D58:D59"/>
    <mergeCell ref="E58:E59"/>
    <mergeCell ref="B1:D1"/>
    <mergeCell ref="B3:D3"/>
    <mergeCell ref="C5:E6"/>
    <mergeCell ref="A47:A48"/>
    <mergeCell ref="B47:B48"/>
    <mergeCell ref="C47:C48"/>
    <mergeCell ref="D47:D48"/>
    <mergeCell ref="E47:E48"/>
    <mergeCell ref="A8:A9"/>
    <mergeCell ref="B8:B9"/>
    <mergeCell ref="C8:C9"/>
    <mergeCell ref="D8:D9"/>
    <mergeCell ref="E8:E9"/>
    <mergeCell ref="A34:A35"/>
    <mergeCell ref="B34:B35"/>
    <mergeCell ref="C34:C35"/>
    <mergeCell ref="D34:D35"/>
    <mergeCell ref="E34:E35"/>
    <mergeCell ref="A23:A24"/>
    <mergeCell ref="B23:B24"/>
    <mergeCell ref="C23:C24"/>
    <mergeCell ref="D23:D24"/>
    <mergeCell ref="E23:E24"/>
  </mergeCells>
  <printOptions horizontalCentered="1"/>
  <pageMargins left="0.74803149606299202" right="0.35433070866141703" top="0.55118110236220497" bottom="0.27559055118110198" header="0.39370078740157499" footer="0.196850393700787"/>
  <pageSetup paperSize="9" scale="80" orientation="portrait" r:id="rId1"/>
  <headerFooter alignWithMargins="0"/>
  <rowBreaks count="1" manualBreakCount="1">
    <brk id="56" max="4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O28"/>
  <sheetViews>
    <sheetView zoomScale="50" zoomScaleNormal="50" zoomScaleSheetLayoutView="50" workbookViewId="0">
      <selection activeCell="J30" sqref="J30"/>
    </sheetView>
  </sheetViews>
  <sheetFormatPr defaultColWidth="10.6640625" defaultRowHeight="12.75" x14ac:dyDescent="0.2"/>
  <cols>
    <col min="1" max="1" width="10.6640625" style="54" customWidth="1"/>
    <col min="2" max="2" width="48" style="54" customWidth="1"/>
    <col min="3" max="5" width="21.1640625" style="54" customWidth="1"/>
    <col min="6" max="6" width="20.83203125" style="54" customWidth="1"/>
    <col min="7" max="7" width="19.1640625" style="54" customWidth="1"/>
    <col min="8" max="8" width="22.6640625" style="54" customWidth="1"/>
    <col min="9" max="9" width="17.83203125" style="54" bestFit="1" customWidth="1"/>
    <col min="10" max="14" width="17.5" style="54" bestFit="1" customWidth="1"/>
    <col min="15" max="15" width="17.1640625" style="54" customWidth="1"/>
    <col min="16" max="16" width="13.1640625" style="54" customWidth="1"/>
    <col min="17" max="16384" width="10.6640625" style="54"/>
  </cols>
  <sheetData>
    <row r="1" spans="1:15" x14ac:dyDescent="0.2">
      <c r="B1" s="57" t="s">
        <v>54</v>
      </c>
    </row>
    <row r="2" spans="1:15" ht="15.75" customHeight="1" x14ac:dyDescent="0.25">
      <c r="A2" s="58"/>
      <c r="B2" s="1857" t="s">
        <v>288</v>
      </c>
      <c r="C2" s="1857"/>
      <c r="D2" s="1857"/>
      <c r="E2" s="1857"/>
      <c r="F2" s="1857"/>
      <c r="G2" s="1857"/>
      <c r="H2" s="1857"/>
      <c r="I2" s="468"/>
      <c r="J2" s="468"/>
      <c r="K2" s="468"/>
      <c r="L2" s="468"/>
      <c r="M2" s="468"/>
      <c r="N2" s="12"/>
    </row>
    <row r="4" spans="1:15" ht="18" x14ac:dyDescent="0.25">
      <c r="A4" s="55"/>
      <c r="B4" s="1755" t="s">
        <v>72</v>
      </c>
      <c r="C4" s="1755"/>
      <c r="D4" s="1755"/>
      <c r="E4" s="1755"/>
      <c r="F4" s="1755"/>
      <c r="G4" s="1755"/>
      <c r="H4" s="1755"/>
      <c r="I4" s="445"/>
      <c r="J4" s="445"/>
      <c r="K4" s="445"/>
      <c r="L4" s="445"/>
      <c r="M4" s="445"/>
      <c r="N4" s="294"/>
      <c r="O4" s="55"/>
    </row>
    <row r="5" spans="1:15" ht="15.75" x14ac:dyDescent="0.25">
      <c r="A5" s="207"/>
      <c r="B5" s="141" t="s">
        <v>961</v>
      </c>
      <c r="C5" s="141"/>
      <c r="D5" s="141"/>
      <c r="E5" s="141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15" ht="15.75" x14ac:dyDescent="0.25">
      <c r="A6" s="207"/>
      <c r="B6" s="141"/>
      <c r="C6" s="141"/>
      <c r="D6" s="141"/>
      <c r="E6" s="141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5" ht="16.5" thickBot="1" x14ac:dyDescent="0.3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O7" s="207" t="s">
        <v>783</v>
      </c>
    </row>
    <row r="8" spans="1:15" ht="47.25" customHeight="1" x14ac:dyDescent="0.2">
      <c r="A8" s="1757" t="s">
        <v>31</v>
      </c>
      <c r="B8" s="1666" t="s">
        <v>66</v>
      </c>
      <c r="C8" s="1675" t="s">
        <v>724</v>
      </c>
      <c r="D8" s="1676"/>
      <c r="E8" s="1677"/>
      <c r="F8" s="1639" t="s">
        <v>725</v>
      </c>
      <c r="G8" s="1640"/>
      <c r="H8" s="1641"/>
      <c r="I8" s="492" t="s">
        <v>726</v>
      </c>
      <c r="J8" s="492" t="s">
        <v>938</v>
      </c>
      <c r="K8" s="492" t="s">
        <v>939</v>
      </c>
      <c r="L8" s="492" t="s">
        <v>940</v>
      </c>
      <c r="M8" s="492" t="s">
        <v>941</v>
      </c>
      <c r="N8" s="492" t="s">
        <v>942</v>
      </c>
      <c r="O8" s="1760" t="s">
        <v>33</v>
      </c>
    </row>
    <row r="9" spans="1:15" ht="19.5" customHeight="1" x14ac:dyDescent="0.3">
      <c r="A9" s="1758"/>
      <c r="B9" s="1667"/>
      <c r="C9" s="158"/>
      <c r="D9" s="158"/>
      <c r="E9" s="158"/>
      <c r="F9" s="1860"/>
      <c r="G9" s="1861"/>
      <c r="H9" s="1862"/>
      <c r="I9" s="168"/>
      <c r="J9" s="168"/>
      <c r="K9" s="168"/>
      <c r="L9" s="168"/>
      <c r="M9" s="168"/>
      <c r="N9" s="168"/>
      <c r="O9" s="1761"/>
    </row>
    <row r="10" spans="1:15" ht="62.25" customHeight="1" thickBot="1" x14ac:dyDescent="0.25">
      <c r="A10" s="1859"/>
      <c r="B10" s="1668"/>
      <c r="C10" s="481" t="s">
        <v>661</v>
      </c>
      <c r="D10" s="481" t="s">
        <v>34</v>
      </c>
      <c r="E10" s="481" t="s">
        <v>946</v>
      </c>
      <c r="F10" s="481" t="s">
        <v>661</v>
      </c>
      <c r="G10" s="481" t="s">
        <v>34</v>
      </c>
      <c r="H10" s="481" t="s">
        <v>663</v>
      </c>
      <c r="I10" s="210" t="s">
        <v>937</v>
      </c>
      <c r="J10" s="210" t="s">
        <v>393</v>
      </c>
      <c r="K10" s="210" t="s">
        <v>393</v>
      </c>
      <c r="L10" s="210" t="s">
        <v>393</v>
      </c>
      <c r="M10" s="210" t="s">
        <v>393</v>
      </c>
      <c r="N10" s="210" t="s">
        <v>393</v>
      </c>
      <c r="O10" s="1858"/>
    </row>
    <row r="11" spans="1:15" ht="17.25" thickBot="1" x14ac:dyDescent="0.35">
      <c r="A11" s="638">
        <v>1</v>
      </c>
      <c r="B11" s="298">
        <v>2</v>
      </c>
      <c r="C11" s="481">
        <v>3</v>
      </c>
      <c r="D11" s="481">
        <v>4</v>
      </c>
      <c r="E11" s="481">
        <v>5</v>
      </c>
      <c r="F11" s="298">
        <v>6</v>
      </c>
      <c r="G11" s="298">
        <v>7</v>
      </c>
      <c r="H11" s="298">
        <v>8</v>
      </c>
      <c r="I11" s="298">
        <v>9</v>
      </c>
      <c r="J11" s="298">
        <v>10</v>
      </c>
      <c r="K11" s="298">
        <v>11</v>
      </c>
      <c r="L11" s="298">
        <v>12</v>
      </c>
      <c r="M11" s="298">
        <v>13</v>
      </c>
      <c r="N11" s="298">
        <v>14</v>
      </c>
      <c r="O11" s="639">
        <v>15</v>
      </c>
    </row>
    <row r="12" spans="1:15" ht="24.95" customHeight="1" x14ac:dyDescent="0.25">
      <c r="A12" s="191">
        <v>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4"/>
    </row>
    <row r="13" spans="1:15" ht="24.95" customHeight="1" x14ac:dyDescent="0.25">
      <c r="A13" s="195">
        <v>2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8"/>
    </row>
    <row r="14" spans="1:15" ht="24.95" customHeight="1" x14ac:dyDescent="0.25">
      <c r="A14" s="195">
        <v>3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8"/>
    </row>
    <row r="15" spans="1:15" ht="24.95" customHeight="1" x14ac:dyDescent="0.25">
      <c r="A15" s="195">
        <v>4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8"/>
    </row>
    <row r="16" spans="1:15" ht="24.95" customHeight="1" x14ac:dyDescent="0.25">
      <c r="A16" s="195">
        <v>5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8"/>
    </row>
    <row r="17" spans="1:15" ht="24.95" customHeight="1" x14ac:dyDescent="0.25">
      <c r="A17" s="195"/>
      <c r="B17" s="197" t="s">
        <v>49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8"/>
    </row>
    <row r="18" spans="1:15" ht="24.95" customHeight="1" x14ac:dyDescent="0.25">
      <c r="A18" s="195"/>
      <c r="B18" s="197" t="s">
        <v>67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8"/>
    </row>
    <row r="19" spans="1:15" ht="24.95" customHeight="1" x14ac:dyDescent="0.25">
      <c r="A19" s="195"/>
      <c r="B19" s="197" t="s">
        <v>75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8"/>
    </row>
    <row r="20" spans="1:15" ht="24.95" customHeight="1" x14ac:dyDescent="0.25">
      <c r="A20" s="195"/>
      <c r="B20" s="197" t="s">
        <v>68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8"/>
    </row>
    <row r="21" spans="1:15" ht="24.95" customHeight="1" x14ac:dyDescent="0.25">
      <c r="A21" s="195"/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8"/>
    </row>
    <row r="22" spans="1:15" ht="24.95" customHeight="1" thickBot="1" x14ac:dyDescent="0.3">
      <c r="A22" s="295"/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7"/>
    </row>
    <row r="23" spans="1:15" ht="15.75" x14ac:dyDescent="0.25">
      <c r="A23" s="207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</row>
    <row r="24" spans="1:15" s="55" customFormat="1" ht="18" x14ac:dyDescent="0.25">
      <c r="A24" s="207" t="s">
        <v>69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</row>
    <row r="25" spans="1:15" s="55" customFormat="1" ht="18" x14ac:dyDescent="0.25">
      <c r="A25" s="207"/>
      <c r="B25" s="207" t="s">
        <v>70</v>
      </c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</row>
    <row r="26" spans="1:15" s="55" customFormat="1" ht="18" x14ac:dyDescent="0.25">
      <c r="A26" s="207"/>
      <c r="B26" s="207" t="s">
        <v>71</v>
      </c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</row>
    <row r="28" spans="1:15" ht="16.5" x14ac:dyDescent="0.2">
      <c r="A28" s="84"/>
    </row>
  </sheetData>
  <mergeCells count="8">
    <mergeCell ref="B2:H2"/>
    <mergeCell ref="B4:H4"/>
    <mergeCell ref="O8:O10"/>
    <mergeCell ref="A8:A10"/>
    <mergeCell ref="B8:B10"/>
    <mergeCell ref="F8:H8"/>
    <mergeCell ref="F9:H9"/>
    <mergeCell ref="C8:E8"/>
  </mergeCells>
  <phoneticPr fontId="20" type="noConversion"/>
  <pageMargins left="1.4173228346456694" right="1.4960629921259843" top="0.98425196850393704" bottom="0.98425196850393704" header="0.51181102362204722" footer="0.51181102362204722"/>
  <pageSetup paperSize="9" scale="39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rgb="FF00B050"/>
  </sheetPr>
  <dimension ref="A1:I525"/>
  <sheetViews>
    <sheetView view="pageBreakPreview" zoomScale="70" zoomScaleNormal="70" zoomScaleSheetLayoutView="70" workbookViewId="0">
      <selection activeCell="F61" sqref="F61"/>
    </sheetView>
  </sheetViews>
  <sheetFormatPr defaultColWidth="9.33203125" defaultRowHeight="15.75" x14ac:dyDescent="0.25"/>
  <cols>
    <col min="1" max="1" width="9.33203125" style="948"/>
    <col min="2" max="2" width="41.1640625" style="949" customWidth="1"/>
    <col min="3" max="3" width="75.33203125" style="950" customWidth="1"/>
    <col min="4" max="4" width="62.83203125" style="950" customWidth="1"/>
    <col min="5" max="5" width="18.1640625" style="950" customWidth="1"/>
    <col min="6" max="6" width="13.83203125" style="950" customWidth="1"/>
    <col min="7" max="7" width="11.5" style="950" customWidth="1"/>
    <col min="8" max="8" width="10.33203125" style="950" customWidth="1"/>
    <col min="9" max="9" width="12.5" style="910" customWidth="1"/>
    <col min="10" max="16384" width="9.33203125" style="908"/>
  </cols>
  <sheetData>
    <row r="1" spans="1:9" ht="19.5" thickBot="1" x14ac:dyDescent="0.3">
      <c r="A1" s="907"/>
      <c r="B1" s="1863" t="s">
        <v>273</v>
      </c>
      <c r="C1" s="1864"/>
      <c r="D1" s="1864"/>
      <c r="E1" s="1864"/>
      <c r="F1" s="1864"/>
      <c r="G1" s="1864"/>
      <c r="H1" s="1864"/>
      <c r="I1" s="1865"/>
    </row>
    <row r="2" spans="1:9" ht="16.5" thickBot="1" x14ac:dyDescent="0.3">
      <c r="A2" s="909"/>
      <c r="B2" s="910"/>
      <c r="C2" s="910"/>
      <c r="D2" s="910"/>
      <c r="E2" s="910"/>
      <c r="F2" s="910"/>
      <c r="G2" s="910"/>
      <c r="H2" s="910"/>
    </row>
    <row r="3" spans="1:9" ht="19.5" thickBot="1" x14ac:dyDescent="0.3">
      <c r="A3" s="909"/>
      <c r="B3" s="1863" t="s">
        <v>125</v>
      </c>
      <c r="C3" s="1864"/>
      <c r="D3" s="1864"/>
      <c r="E3" s="1864"/>
      <c r="F3" s="1864"/>
      <c r="G3" s="1864"/>
      <c r="H3" s="1864"/>
      <c r="I3" s="1865"/>
    </row>
    <row r="4" spans="1:9" ht="18.75" x14ac:dyDescent="0.25">
      <c r="A4" s="909"/>
      <c r="B4" s="911"/>
      <c r="C4" s="911"/>
      <c r="D4" s="911"/>
      <c r="E4" s="911"/>
      <c r="F4" s="911"/>
      <c r="G4" s="911"/>
      <c r="H4" s="911"/>
      <c r="I4" s="911"/>
    </row>
    <row r="5" spans="1:9" x14ac:dyDescent="0.25">
      <c r="A5" s="907"/>
      <c r="B5" s="912" t="str">
        <f>'D4.2_2019-20-2026-27_Sbmtd'!B4</f>
        <v>Name of Distribution Business/Licensee:</v>
      </c>
      <c r="C5" s="910" t="str">
        <f>'D4.2_2019-20-2026-27_Sbmtd'!C4</f>
        <v>KINESCO Power and Utilities Private Limited</v>
      </c>
      <c r="D5" s="910"/>
      <c r="E5" s="910"/>
      <c r="F5" s="910"/>
      <c r="G5" s="910"/>
      <c r="H5" s="910"/>
    </row>
    <row r="6" spans="1:9" x14ac:dyDescent="0.25">
      <c r="A6" s="907"/>
      <c r="B6" s="912" t="str">
        <f>'D4.2_2019-20-2026-27_Sbmtd'!B5</f>
        <v>Licensed Area of Supply:</v>
      </c>
      <c r="C6" s="910" t="str">
        <f>'D4.2_2019-20-2026-27_Sbmtd'!C5</f>
        <v>Infopark and KINFRA Park, Kakkanad, KINFRA Hi Tech Park, Kalamassery, KIITP, Kanjikode and KINFRA Mega Food Park, Kozhipara, Palakkad</v>
      </c>
      <c r="D6" s="910"/>
      <c r="E6" s="910"/>
      <c r="F6" s="910"/>
      <c r="G6" s="910"/>
      <c r="H6" s="910"/>
    </row>
    <row r="7" spans="1:9" ht="16.5" thickBot="1" x14ac:dyDescent="0.3">
      <c r="A7" s="909"/>
      <c r="B7" s="910"/>
      <c r="C7" s="910"/>
      <c r="D7" s="910"/>
      <c r="E7" s="910"/>
      <c r="F7" s="910"/>
      <c r="G7" s="910"/>
      <c r="H7" s="910"/>
    </row>
    <row r="8" spans="1:9" ht="37.5" customHeight="1" x14ac:dyDescent="0.25">
      <c r="A8" s="913" t="s">
        <v>31</v>
      </c>
      <c r="B8" s="914" t="s">
        <v>32</v>
      </c>
      <c r="C8" s="915" t="s">
        <v>124</v>
      </c>
      <c r="D8" s="915" t="s">
        <v>118</v>
      </c>
      <c r="E8" s="915" t="s">
        <v>217</v>
      </c>
      <c r="F8" s="915" t="s">
        <v>119</v>
      </c>
      <c r="G8" s="915" t="s">
        <v>60</v>
      </c>
      <c r="H8" s="915" t="s">
        <v>50</v>
      </c>
      <c r="I8" s="915" t="s">
        <v>214</v>
      </c>
    </row>
    <row r="9" spans="1:9" ht="24.75" customHeight="1" x14ac:dyDescent="0.25">
      <c r="A9" s="916"/>
      <c r="B9" s="916"/>
      <c r="C9" s="917" t="s">
        <v>245</v>
      </c>
      <c r="D9" s="917" t="s">
        <v>245</v>
      </c>
      <c r="E9" s="917" t="s">
        <v>245</v>
      </c>
      <c r="F9" s="917" t="s">
        <v>245</v>
      </c>
      <c r="G9" s="917" t="s">
        <v>245</v>
      </c>
      <c r="H9" s="917" t="s">
        <v>245</v>
      </c>
      <c r="I9" s="917" t="s">
        <v>245</v>
      </c>
    </row>
    <row r="10" spans="1:9" ht="16.5" thickBot="1" x14ac:dyDescent="0.3">
      <c r="A10" s="918">
        <v>1</v>
      </c>
      <c r="B10" s="918">
        <v>2</v>
      </c>
      <c r="C10" s="919">
        <v>3</v>
      </c>
      <c r="D10" s="919">
        <v>4</v>
      </c>
      <c r="E10" s="919">
        <v>5</v>
      </c>
      <c r="F10" s="919">
        <v>6</v>
      </c>
      <c r="G10" s="919">
        <v>7</v>
      </c>
      <c r="H10" s="919">
        <v>8</v>
      </c>
      <c r="I10" s="919">
        <v>9</v>
      </c>
    </row>
    <row r="11" spans="1:9" x14ac:dyDescent="0.25">
      <c r="A11" s="920"/>
      <c r="B11" s="921" t="s">
        <v>689</v>
      </c>
      <c r="C11" s="922"/>
      <c r="D11" s="922"/>
      <c r="E11" s="922"/>
      <c r="F11" s="922"/>
      <c r="G11" s="922"/>
      <c r="H11" s="923"/>
      <c r="I11" s="923"/>
    </row>
    <row r="12" spans="1:9" ht="16.5" customHeight="1" x14ac:dyDescent="0.25">
      <c r="A12" s="1866">
        <v>1</v>
      </c>
      <c r="B12" s="1869" t="s">
        <v>1101</v>
      </c>
      <c r="C12" s="924" t="s">
        <v>1250</v>
      </c>
      <c r="D12" s="925" t="s">
        <v>1251</v>
      </c>
      <c r="E12" s="1872">
        <v>0</v>
      </c>
      <c r="F12" s="1872">
        <v>0</v>
      </c>
      <c r="G12" s="926"/>
      <c r="H12" s="927"/>
      <c r="I12" s="1875"/>
    </row>
    <row r="13" spans="1:9" ht="16.5" customHeight="1" x14ac:dyDescent="0.25">
      <c r="A13" s="1867"/>
      <c r="B13" s="1870"/>
      <c r="C13" s="924" t="s">
        <v>1252</v>
      </c>
      <c r="D13" s="925" t="s">
        <v>1253</v>
      </c>
      <c r="E13" s="1873"/>
      <c r="F13" s="1873"/>
      <c r="G13" s="926"/>
      <c r="H13" s="927"/>
      <c r="I13" s="1876"/>
    </row>
    <row r="14" spans="1:9" ht="16.5" customHeight="1" x14ac:dyDescent="0.25">
      <c r="A14" s="1868"/>
      <c r="B14" s="1871"/>
      <c r="C14" s="924" t="s">
        <v>1254</v>
      </c>
      <c r="D14" s="925" t="s">
        <v>1255</v>
      </c>
      <c r="E14" s="1874"/>
      <c r="F14" s="1874"/>
      <c r="G14" s="926"/>
      <c r="H14" s="927"/>
      <c r="I14" s="1877"/>
    </row>
    <row r="15" spans="1:9" ht="16.5" customHeight="1" x14ac:dyDescent="0.25">
      <c r="A15" s="1866">
        <v>2</v>
      </c>
      <c r="B15" s="1869" t="s">
        <v>1102</v>
      </c>
      <c r="C15" s="924" t="s">
        <v>1256</v>
      </c>
      <c r="D15" s="925" t="s">
        <v>1257</v>
      </c>
      <c r="E15" s="1872">
        <v>0</v>
      </c>
      <c r="F15" s="1872">
        <v>0</v>
      </c>
      <c r="G15" s="926"/>
      <c r="H15" s="927"/>
      <c r="I15" s="1875"/>
    </row>
    <row r="16" spans="1:9" ht="16.5" customHeight="1" x14ac:dyDescent="0.25">
      <c r="A16" s="1867"/>
      <c r="B16" s="1870"/>
      <c r="C16" s="924" t="s">
        <v>1258</v>
      </c>
      <c r="D16" s="925" t="s">
        <v>1259</v>
      </c>
      <c r="E16" s="1873"/>
      <c r="F16" s="1873"/>
      <c r="G16" s="926"/>
      <c r="H16" s="927"/>
      <c r="I16" s="1876"/>
    </row>
    <row r="17" spans="1:9" ht="16.5" customHeight="1" x14ac:dyDescent="0.25">
      <c r="A17" s="1868"/>
      <c r="B17" s="1871"/>
      <c r="C17" s="924" t="s">
        <v>1260</v>
      </c>
      <c r="D17" s="925" t="s">
        <v>1261</v>
      </c>
      <c r="E17" s="1874"/>
      <c r="F17" s="1874"/>
      <c r="G17" s="926"/>
      <c r="H17" s="927"/>
      <c r="I17" s="1877"/>
    </row>
    <row r="18" spans="1:9" ht="16.5" customHeight="1" x14ac:dyDescent="0.25">
      <c r="A18" s="1866">
        <v>3</v>
      </c>
      <c r="B18" s="1869" t="s">
        <v>1103</v>
      </c>
      <c r="C18" s="1880" t="s">
        <v>1262</v>
      </c>
      <c r="D18" s="924" t="s">
        <v>1263</v>
      </c>
      <c r="E18" s="1882">
        <v>0</v>
      </c>
      <c r="F18" s="1882">
        <v>0</v>
      </c>
      <c r="G18" s="928"/>
      <c r="H18" s="928"/>
      <c r="I18" s="1878"/>
    </row>
    <row r="19" spans="1:9" ht="16.5" customHeight="1" x14ac:dyDescent="0.25">
      <c r="A19" s="1867"/>
      <c r="B19" s="1871"/>
      <c r="C19" s="1881"/>
      <c r="D19" s="924" t="s">
        <v>1264</v>
      </c>
      <c r="E19" s="1883"/>
      <c r="F19" s="1883"/>
      <c r="G19" s="928"/>
      <c r="H19" s="928"/>
      <c r="I19" s="1879"/>
    </row>
    <row r="20" spans="1:9" x14ac:dyDescent="0.25">
      <c r="A20" s="1866">
        <v>4</v>
      </c>
      <c r="B20" s="1869" t="s">
        <v>1104</v>
      </c>
      <c r="C20" s="1880" t="s">
        <v>1265</v>
      </c>
      <c r="D20" s="924" t="s">
        <v>1266</v>
      </c>
      <c r="E20" s="1882">
        <v>0</v>
      </c>
      <c r="F20" s="1882">
        <v>0</v>
      </c>
      <c r="G20" s="929"/>
      <c r="H20" s="929"/>
      <c r="I20" s="1884"/>
    </row>
    <row r="21" spans="1:9" x14ac:dyDescent="0.25">
      <c r="A21" s="1867"/>
      <c r="B21" s="1871"/>
      <c r="C21" s="1881"/>
      <c r="D21" s="924" t="s">
        <v>1267</v>
      </c>
      <c r="E21" s="1883"/>
      <c r="F21" s="1883"/>
      <c r="G21" s="929"/>
      <c r="H21" s="929"/>
      <c r="I21" s="1885"/>
    </row>
    <row r="22" spans="1:9" x14ac:dyDescent="0.25">
      <c r="A22" s="1866">
        <v>5</v>
      </c>
      <c r="B22" s="1869" t="s">
        <v>1105</v>
      </c>
      <c r="C22" s="1880" t="s">
        <v>1268</v>
      </c>
      <c r="D22" s="924" t="s">
        <v>1269</v>
      </c>
      <c r="E22" s="1882">
        <v>0</v>
      </c>
      <c r="F22" s="1882">
        <v>0</v>
      </c>
      <c r="G22" s="929"/>
      <c r="H22" s="929"/>
      <c r="I22" s="1884"/>
    </row>
    <row r="23" spans="1:9" x14ac:dyDescent="0.25">
      <c r="A23" s="1867"/>
      <c r="B23" s="1871"/>
      <c r="C23" s="1881"/>
      <c r="D23" s="924" t="s">
        <v>1270</v>
      </c>
      <c r="E23" s="1883"/>
      <c r="F23" s="1883"/>
      <c r="G23" s="929"/>
      <c r="H23" s="929"/>
      <c r="I23" s="1885"/>
    </row>
    <row r="24" spans="1:9" ht="15.75" customHeight="1" x14ac:dyDescent="0.25">
      <c r="A24" s="1866">
        <v>6</v>
      </c>
      <c r="B24" s="1869" t="s">
        <v>1106</v>
      </c>
      <c r="C24" s="1880" t="s">
        <v>1271</v>
      </c>
      <c r="D24" s="924" t="s">
        <v>1272</v>
      </c>
      <c r="E24" s="1878">
        <v>0</v>
      </c>
      <c r="F24" s="1878">
        <v>0</v>
      </c>
      <c r="G24" s="929"/>
      <c r="H24" s="929"/>
      <c r="I24" s="1884"/>
    </row>
    <row r="25" spans="1:9" ht="15.75" customHeight="1" x14ac:dyDescent="0.25">
      <c r="A25" s="1867"/>
      <c r="B25" s="1870"/>
      <c r="C25" s="1881"/>
      <c r="D25" s="924" t="s">
        <v>1273</v>
      </c>
      <c r="E25" s="1888"/>
      <c r="F25" s="1888"/>
      <c r="G25" s="929"/>
      <c r="H25" s="929"/>
      <c r="I25" s="1886"/>
    </row>
    <row r="26" spans="1:9" ht="15.75" customHeight="1" x14ac:dyDescent="0.25">
      <c r="A26" s="1867"/>
      <c r="B26" s="1870"/>
      <c r="C26" s="1880" t="s">
        <v>1274</v>
      </c>
      <c r="D26" s="924" t="s">
        <v>1275</v>
      </c>
      <c r="E26" s="1888"/>
      <c r="F26" s="1888"/>
      <c r="G26" s="929"/>
      <c r="H26" s="929"/>
      <c r="I26" s="1886"/>
    </row>
    <row r="27" spans="1:9" ht="15.75" customHeight="1" x14ac:dyDescent="0.25">
      <c r="A27" s="1867"/>
      <c r="B27" s="1870"/>
      <c r="C27" s="1887"/>
      <c r="D27" s="924" t="s">
        <v>1276</v>
      </c>
      <c r="E27" s="1888"/>
      <c r="F27" s="1888"/>
      <c r="G27" s="929"/>
      <c r="H27" s="929"/>
      <c r="I27" s="1886"/>
    </row>
    <row r="28" spans="1:9" ht="15.75" customHeight="1" x14ac:dyDescent="0.25">
      <c r="A28" s="1868"/>
      <c r="B28" s="1871"/>
      <c r="C28" s="1887"/>
      <c r="D28" s="924" t="s">
        <v>1277</v>
      </c>
      <c r="E28" s="1879"/>
      <c r="F28" s="1879"/>
      <c r="G28" s="929"/>
      <c r="H28" s="929"/>
      <c r="I28" s="1885"/>
    </row>
    <row r="29" spans="1:9" ht="15.75" customHeight="1" x14ac:dyDescent="0.25">
      <c r="A29" s="1866">
        <v>7</v>
      </c>
      <c r="B29" s="1869" t="s">
        <v>1107</v>
      </c>
      <c r="C29" s="1880" t="s">
        <v>1278</v>
      </c>
      <c r="D29" s="924" t="s">
        <v>1279</v>
      </c>
      <c r="E29" s="1878">
        <v>0</v>
      </c>
      <c r="F29" s="1878">
        <v>0</v>
      </c>
      <c r="G29" s="929"/>
      <c r="H29" s="929"/>
      <c r="I29" s="1889"/>
    </row>
    <row r="30" spans="1:9" ht="15.75" customHeight="1" x14ac:dyDescent="0.25">
      <c r="A30" s="1867"/>
      <c r="B30" s="1870"/>
      <c r="C30" s="1887"/>
      <c r="D30" s="924" t="s">
        <v>1280</v>
      </c>
      <c r="E30" s="1888"/>
      <c r="F30" s="1888"/>
      <c r="G30" s="929"/>
      <c r="H30" s="929"/>
      <c r="I30" s="1890"/>
    </row>
    <row r="31" spans="1:9" ht="15.75" customHeight="1" x14ac:dyDescent="0.25">
      <c r="A31" s="1867"/>
      <c r="B31" s="1870"/>
      <c r="C31" s="1880" t="s">
        <v>1281</v>
      </c>
      <c r="D31" s="924" t="s">
        <v>1282</v>
      </c>
      <c r="E31" s="1888"/>
      <c r="F31" s="1888"/>
      <c r="G31" s="929"/>
      <c r="H31" s="929"/>
      <c r="I31" s="1890"/>
    </row>
    <row r="32" spans="1:9" ht="15.75" customHeight="1" x14ac:dyDescent="0.25">
      <c r="A32" s="1867"/>
      <c r="B32" s="1870"/>
      <c r="C32" s="1887"/>
      <c r="D32" s="924" t="s">
        <v>1283</v>
      </c>
      <c r="E32" s="1888"/>
      <c r="F32" s="1888"/>
      <c r="G32" s="929"/>
      <c r="H32" s="929"/>
      <c r="I32" s="1890"/>
    </row>
    <row r="33" spans="1:9" ht="15.75" customHeight="1" x14ac:dyDescent="0.25">
      <c r="A33" s="1868"/>
      <c r="B33" s="1871"/>
      <c r="C33" s="1881"/>
      <c r="D33" s="924" t="s">
        <v>1284</v>
      </c>
      <c r="E33" s="1879"/>
      <c r="F33" s="1879"/>
      <c r="G33" s="929"/>
      <c r="H33" s="929"/>
      <c r="I33" s="1891"/>
    </row>
    <row r="34" spans="1:9" ht="15.75" customHeight="1" x14ac:dyDescent="0.25">
      <c r="A34" s="1866">
        <v>8</v>
      </c>
      <c r="B34" s="1869" t="s">
        <v>1108</v>
      </c>
      <c r="C34" s="1880" t="s">
        <v>1285</v>
      </c>
      <c r="D34" s="924" t="s">
        <v>1286</v>
      </c>
      <c r="E34" s="1878">
        <v>0</v>
      </c>
      <c r="F34" s="1878">
        <v>0</v>
      </c>
      <c r="G34" s="929"/>
      <c r="H34" s="929"/>
      <c r="I34" s="1889"/>
    </row>
    <row r="35" spans="1:9" ht="15.75" customHeight="1" x14ac:dyDescent="0.25">
      <c r="A35" s="1867"/>
      <c r="B35" s="1870"/>
      <c r="C35" s="1887"/>
      <c r="D35" s="924" t="s">
        <v>1287</v>
      </c>
      <c r="E35" s="1888"/>
      <c r="F35" s="1888"/>
      <c r="G35" s="929"/>
      <c r="H35" s="929"/>
      <c r="I35" s="1890"/>
    </row>
    <row r="36" spans="1:9" ht="15.75" customHeight="1" x14ac:dyDescent="0.25">
      <c r="A36" s="1868"/>
      <c r="B36" s="1870"/>
      <c r="C36" s="1881"/>
      <c r="D36" s="924" t="s">
        <v>1288</v>
      </c>
      <c r="E36" s="1879"/>
      <c r="F36" s="1879"/>
      <c r="G36" s="929"/>
      <c r="H36" s="929"/>
      <c r="I36" s="1891"/>
    </row>
    <row r="37" spans="1:9" ht="15.75" customHeight="1" x14ac:dyDescent="0.25">
      <c r="A37" s="930">
        <v>9</v>
      </c>
      <c r="B37" s="931" t="s">
        <v>1109</v>
      </c>
      <c r="C37" s="932" t="s">
        <v>1289</v>
      </c>
      <c r="D37" s="924" t="s">
        <v>1290</v>
      </c>
      <c r="E37" s="933"/>
      <c r="F37" s="933"/>
      <c r="G37" s="929"/>
      <c r="H37" s="929"/>
      <c r="I37" s="933"/>
    </row>
    <row r="38" spans="1:9" ht="15.75" customHeight="1" x14ac:dyDescent="0.25">
      <c r="A38" s="934">
        <v>10</v>
      </c>
      <c r="B38" s="931" t="s">
        <v>1110</v>
      </c>
      <c r="C38" s="935" t="s">
        <v>1291</v>
      </c>
      <c r="D38" s="924" t="s">
        <v>1292</v>
      </c>
      <c r="E38" s="936"/>
      <c r="F38" s="936"/>
      <c r="G38" s="937"/>
      <c r="H38" s="937"/>
      <c r="I38" s="936"/>
    </row>
    <row r="39" spans="1:9" ht="15.75" customHeight="1" x14ac:dyDescent="0.25">
      <c r="A39" s="934"/>
      <c r="B39" s="938"/>
      <c r="C39" s="938"/>
      <c r="D39" s="939"/>
      <c r="E39" s="936"/>
      <c r="F39" s="936"/>
      <c r="G39" s="937"/>
      <c r="H39" s="937"/>
      <c r="I39" s="936"/>
    </row>
    <row r="40" spans="1:9" x14ac:dyDescent="0.25">
      <c r="A40" s="940"/>
      <c r="B40" s="941" t="s">
        <v>690</v>
      </c>
      <c r="C40" s="942"/>
      <c r="D40" s="942"/>
      <c r="E40" s="942"/>
      <c r="F40" s="942"/>
      <c r="G40" s="942"/>
      <c r="H40" s="927"/>
      <c r="I40" s="927"/>
    </row>
    <row r="41" spans="1:9" ht="15.75" customHeight="1" x14ac:dyDescent="0.25">
      <c r="A41" s="930">
        <v>1</v>
      </c>
      <c r="B41" s="931" t="s">
        <v>1088</v>
      </c>
      <c r="C41" s="932" t="s">
        <v>1293</v>
      </c>
      <c r="D41" s="924" t="s">
        <v>1294</v>
      </c>
      <c r="E41" s="943">
        <v>0</v>
      </c>
      <c r="F41" s="943">
        <v>0</v>
      </c>
      <c r="G41" s="929"/>
      <c r="H41" s="929"/>
      <c r="I41" s="933"/>
    </row>
    <row r="42" spans="1:9" ht="15.75" customHeight="1" x14ac:dyDescent="0.25">
      <c r="A42" s="930">
        <v>2</v>
      </c>
      <c r="B42" s="931" t="s">
        <v>1089</v>
      </c>
      <c r="C42" s="932" t="s">
        <v>1293</v>
      </c>
      <c r="D42" s="924" t="s">
        <v>1295</v>
      </c>
      <c r="E42" s="943">
        <v>0</v>
      </c>
      <c r="F42" s="943">
        <v>0</v>
      </c>
      <c r="G42" s="929"/>
      <c r="H42" s="929"/>
      <c r="I42" s="933"/>
    </row>
    <row r="43" spans="1:9" ht="15.75" customHeight="1" x14ac:dyDescent="0.25">
      <c r="A43" s="930">
        <v>3</v>
      </c>
      <c r="B43" s="931" t="s">
        <v>1090</v>
      </c>
      <c r="C43" s="932" t="s">
        <v>1296</v>
      </c>
      <c r="D43" s="924" t="s">
        <v>1297</v>
      </c>
      <c r="E43" s="943">
        <v>0</v>
      </c>
      <c r="F43" s="943">
        <v>0</v>
      </c>
      <c r="G43" s="929"/>
      <c r="H43" s="929"/>
      <c r="I43" s="933"/>
    </row>
    <row r="44" spans="1:9" ht="15.75" customHeight="1" x14ac:dyDescent="0.25">
      <c r="A44" s="1892">
        <v>4</v>
      </c>
      <c r="B44" s="1869" t="s">
        <v>1091</v>
      </c>
      <c r="C44" s="1880" t="s">
        <v>1298</v>
      </c>
      <c r="D44" s="924" t="s">
        <v>1299</v>
      </c>
      <c r="E44" s="943">
        <v>0</v>
      </c>
      <c r="F44" s="943">
        <v>0</v>
      </c>
      <c r="G44" s="929"/>
      <c r="H44" s="929"/>
      <c r="I44" s="933"/>
    </row>
    <row r="45" spans="1:9" ht="15.75" customHeight="1" x14ac:dyDescent="0.25">
      <c r="A45" s="1893"/>
      <c r="B45" s="1871"/>
      <c r="C45" s="1881"/>
      <c r="D45" s="924" t="s">
        <v>1300</v>
      </c>
      <c r="E45" s="943">
        <v>0</v>
      </c>
      <c r="F45" s="943">
        <v>0</v>
      </c>
      <c r="G45" s="929"/>
      <c r="H45" s="929"/>
      <c r="I45" s="933"/>
    </row>
    <row r="46" spans="1:9" ht="15.75" customHeight="1" x14ac:dyDescent="0.25">
      <c r="A46" s="930">
        <v>5</v>
      </c>
      <c r="B46" s="931" t="s">
        <v>1092</v>
      </c>
      <c r="C46" s="932" t="s">
        <v>1301</v>
      </c>
      <c r="D46" s="924" t="s">
        <v>1302</v>
      </c>
      <c r="E46" s="943">
        <v>0</v>
      </c>
      <c r="F46" s="943">
        <v>0</v>
      </c>
      <c r="G46" s="929"/>
      <c r="H46" s="929"/>
      <c r="I46" s="933"/>
    </row>
    <row r="47" spans="1:9" ht="15.75" customHeight="1" x14ac:dyDescent="0.25">
      <c r="A47" s="1866">
        <v>6</v>
      </c>
      <c r="B47" s="1869" t="s">
        <v>1093</v>
      </c>
      <c r="C47" s="1880" t="s">
        <v>1298</v>
      </c>
      <c r="D47" s="924" t="s">
        <v>1303</v>
      </c>
      <c r="E47" s="943">
        <v>0</v>
      </c>
      <c r="F47" s="943">
        <v>0</v>
      </c>
      <c r="G47" s="929"/>
      <c r="H47" s="929"/>
      <c r="I47" s="933"/>
    </row>
    <row r="48" spans="1:9" ht="15.75" customHeight="1" x14ac:dyDescent="0.25">
      <c r="A48" s="1868"/>
      <c r="B48" s="1871"/>
      <c r="C48" s="1881"/>
      <c r="D48" s="924" t="s">
        <v>1304</v>
      </c>
      <c r="E48" s="943">
        <v>0</v>
      </c>
      <c r="F48" s="943">
        <v>0</v>
      </c>
      <c r="G48" s="929"/>
      <c r="H48" s="929"/>
      <c r="I48" s="933"/>
    </row>
    <row r="49" spans="1:9" ht="15.75" customHeight="1" x14ac:dyDescent="0.25">
      <c r="A49" s="1866">
        <v>7</v>
      </c>
      <c r="B49" s="1869" t="s">
        <v>1094</v>
      </c>
      <c r="C49" s="1880" t="s">
        <v>1298</v>
      </c>
      <c r="D49" s="924" t="s">
        <v>1305</v>
      </c>
      <c r="E49" s="943"/>
      <c r="F49" s="943"/>
      <c r="G49" s="929"/>
      <c r="H49" s="929"/>
      <c r="I49" s="933"/>
    </row>
    <row r="50" spans="1:9" ht="16.5" customHeight="1" x14ac:dyDescent="0.25">
      <c r="A50" s="1868"/>
      <c r="B50" s="1871"/>
      <c r="C50" s="1881"/>
      <c r="D50" s="924" t="s">
        <v>1306</v>
      </c>
      <c r="E50" s="926"/>
      <c r="F50" s="926"/>
      <c r="G50" s="926"/>
      <c r="H50" s="927"/>
      <c r="I50" s="927"/>
    </row>
    <row r="51" spans="1:9" x14ac:dyDescent="0.25">
      <c r="A51" s="944"/>
      <c r="B51" s="945"/>
      <c r="C51" s="926"/>
      <c r="D51" s="926"/>
      <c r="E51" s="926"/>
      <c r="F51" s="926"/>
      <c r="G51" s="926"/>
      <c r="H51" s="927"/>
      <c r="I51" s="927"/>
    </row>
    <row r="52" spans="1:9" x14ac:dyDescent="0.25">
      <c r="A52" s="677"/>
      <c r="B52" s="744" t="s">
        <v>1095</v>
      </c>
      <c r="C52" s="927"/>
      <c r="D52" s="927"/>
      <c r="E52" s="927"/>
      <c r="F52" s="927"/>
      <c r="G52" s="927"/>
      <c r="H52" s="927"/>
      <c r="I52" s="927"/>
    </row>
    <row r="53" spans="1:9" ht="24.75" customHeight="1" x14ac:dyDescent="0.25">
      <c r="A53" s="704">
        <v>1</v>
      </c>
      <c r="B53" s="931" t="s">
        <v>1097</v>
      </c>
      <c r="C53" s="932" t="s">
        <v>1293</v>
      </c>
      <c r="D53" s="924" t="s">
        <v>1307</v>
      </c>
      <c r="E53" s="927"/>
      <c r="F53" s="927"/>
      <c r="G53" s="927"/>
      <c r="H53" s="927"/>
      <c r="I53" s="927"/>
    </row>
    <row r="54" spans="1:9" x14ac:dyDescent="0.25">
      <c r="A54" s="1892">
        <v>2</v>
      </c>
      <c r="B54" s="1869" t="s">
        <v>1098</v>
      </c>
      <c r="C54" s="1880" t="s">
        <v>1296</v>
      </c>
      <c r="D54" s="924" t="s">
        <v>1266</v>
      </c>
      <c r="E54" s="927"/>
      <c r="F54" s="927"/>
      <c r="G54" s="927"/>
      <c r="H54" s="927"/>
      <c r="I54" s="927"/>
    </row>
    <row r="55" spans="1:9" x14ac:dyDescent="0.25">
      <c r="A55" s="1893"/>
      <c r="B55" s="1871"/>
      <c r="C55" s="1881"/>
      <c r="D55" s="924" t="s">
        <v>1267</v>
      </c>
      <c r="E55" s="927"/>
      <c r="F55" s="927"/>
      <c r="G55" s="927"/>
      <c r="H55" s="927"/>
      <c r="I55" s="927"/>
    </row>
    <row r="56" spans="1:9" ht="22.5" customHeight="1" x14ac:dyDescent="0.25">
      <c r="A56" s="704">
        <v>3</v>
      </c>
      <c r="B56" s="931" t="s">
        <v>1156</v>
      </c>
      <c r="C56" s="932" t="s">
        <v>1308</v>
      </c>
      <c r="D56" s="924" t="s">
        <v>1309</v>
      </c>
      <c r="E56" s="927"/>
      <c r="F56" s="927"/>
      <c r="G56" s="927"/>
      <c r="H56" s="927"/>
      <c r="I56" s="927"/>
    </row>
    <row r="57" spans="1:9" ht="22.5" customHeight="1" x14ac:dyDescent="0.25">
      <c r="A57" s="704">
        <v>4</v>
      </c>
      <c r="B57" s="931" t="s">
        <v>1100</v>
      </c>
      <c r="C57" s="932" t="s">
        <v>1298</v>
      </c>
      <c r="D57" s="924" t="s">
        <v>1309</v>
      </c>
      <c r="E57" s="927"/>
      <c r="F57" s="927"/>
      <c r="G57" s="927"/>
      <c r="H57" s="927"/>
      <c r="I57" s="927"/>
    </row>
    <row r="58" spans="1:9" x14ac:dyDescent="0.25">
      <c r="A58" s="940"/>
      <c r="B58" s="946"/>
      <c r="C58" s="942"/>
      <c r="D58" s="942"/>
      <c r="E58" s="942"/>
      <c r="F58" s="942"/>
      <c r="G58" s="942"/>
      <c r="H58" s="927"/>
      <c r="I58" s="927"/>
    </row>
    <row r="59" spans="1:9" x14ac:dyDescent="0.25">
      <c r="A59" s="907"/>
      <c r="B59" s="910"/>
      <c r="C59" s="910"/>
      <c r="D59" s="910"/>
      <c r="E59" s="910"/>
      <c r="F59" s="910"/>
      <c r="G59" s="910"/>
      <c r="H59" s="910"/>
    </row>
    <row r="60" spans="1:9" x14ac:dyDescent="0.25">
      <c r="A60" s="907"/>
      <c r="B60" s="947" t="str">
        <f>'D4.2_2019-20-2026-27_Sbmtd'!B97</f>
        <v>For KINESCO Power and Utilities Pvt. Ltd.</v>
      </c>
      <c r="C60" s="910"/>
      <c r="D60" s="910"/>
      <c r="E60" s="910"/>
      <c r="F60" s="910"/>
      <c r="G60" s="910"/>
      <c r="H60" s="910"/>
      <c r="I60" s="1300"/>
    </row>
    <row r="61" spans="1:9" x14ac:dyDescent="0.25">
      <c r="A61" s="907"/>
      <c r="B61" s="947"/>
      <c r="C61" s="910"/>
      <c r="D61" s="910"/>
      <c r="E61" s="910"/>
      <c r="F61" s="910"/>
      <c r="G61" s="910"/>
      <c r="H61" s="910"/>
      <c r="I61" s="1300"/>
    </row>
    <row r="62" spans="1:9" x14ac:dyDescent="0.25">
      <c r="A62" s="907"/>
      <c r="B62" s="947"/>
      <c r="C62" s="910"/>
      <c r="D62" s="910"/>
      <c r="E62" s="910"/>
      <c r="F62" s="910"/>
      <c r="G62" s="910"/>
      <c r="H62" s="910"/>
      <c r="I62" s="1300"/>
    </row>
    <row r="63" spans="1:9" x14ac:dyDescent="0.25">
      <c r="A63" s="907"/>
      <c r="B63" s="947" t="str">
        <f>'D4.2_2019-20-2026-27_Sbmtd'!B100</f>
        <v>T M AJITHKUMAR</v>
      </c>
      <c r="C63" s="910"/>
      <c r="D63" s="910"/>
      <c r="E63" s="910"/>
      <c r="F63" s="910"/>
      <c r="G63" s="910"/>
      <c r="H63" s="910"/>
      <c r="I63" s="1300"/>
    </row>
    <row r="64" spans="1:9" x14ac:dyDescent="0.25">
      <c r="A64" s="907"/>
      <c r="B64" s="947" t="str">
        <f>'D4.2_2019-20-2026-27_Sbmtd'!B101</f>
        <v>CHIEF EXECUTIVE OFFICER</v>
      </c>
      <c r="C64" s="910"/>
      <c r="D64" s="910"/>
      <c r="E64" s="910"/>
      <c r="F64" s="910"/>
      <c r="G64" s="910"/>
      <c r="H64" s="910"/>
      <c r="I64" s="1300"/>
    </row>
    <row r="65" spans="1:9" x14ac:dyDescent="0.25">
      <c r="A65" s="907"/>
      <c r="B65" s="947"/>
      <c r="C65" s="910"/>
      <c r="D65" s="910"/>
      <c r="E65" s="910"/>
      <c r="F65" s="910"/>
      <c r="G65" s="910"/>
      <c r="H65" s="910"/>
      <c r="I65" s="1300"/>
    </row>
    <row r="66" spans="1:9" x14ac:dyDescent="0.25">
      <c r="A66" s="907"/>
      <c r="B66" s="947" t="str">
        <f>'D4.2_2019-20-2026-27_Sbmtd'!B103</f>
        <v>Place: Kakkanad, Kochi</v>
      </c>
      <c r="C66" s="910"/>
      <c r="D66" s="910"/>
      <c r="E66" s="910"/>
      <c r="F66" s="910"/>
      <c r="G66" s="910"/>
      <c r="H66" s="910"/>
      <c r="I66" s="1300"/>
    </row>
    <row r="67" spans="1:9" x14ac:dyDescent="0.25">
      <c r="A67" s="907"/>
      <c r="B67" s="947" t="str">
        <f>'D4.2_2019-20-2026-27_Sbmtd'!B104</f>
        <v>Date: --/--/----</v>
      </c>
      <c r="C67" s="910"/>
      <c r="D67" s="910"/>
      <c r="E67" s="910"/>
      <c r="F67" s="910"/>
      <c r="G67" s="910"/>
      <c r="H67" s="910"/>
      <c r="I67" s="1300"/>
    </row>
    <row r="68" spans="1:9" x14ac:dyDescent="0.25">
      <c r="A68" s="907"/>
      <c r="B68" s="910"/>
      <c r="C68" s="910"/>
      <c r="D68" s="910"/>
      <c r="E68" s="910"/>
      <c r="F68" s="910"/>
      <c r="G68" s="910"/>
      <c r="H68" s="910"/>
    </row>
    <row r="69" spans="1:9" x14ac:dyDescent="0.25">
      <c r="A69" s="907"/>
      <c r="B69" s="910"/>
      <c r="C69" s="910"/>
      <c r="D69" s="910"/>
      <c r="E69" s="910"/>
      <c r="F69" s="910"/>
      <c r="G69" s="910"/>
      <c r="H69" s="910"/>
    </row>
    <row r="70" spans="1:9" x14ac:dyDescent="0.25">
      <c r="A70" s="907"/>
      <c r="B70" s="910"/>
      <c r="C70" s="910"/>
      <c r="D70" s="910"/>
      <c r="E70" s="910"/>
      <c r="F70" s="910"/>
      <c r="G70" s="910"/>
      <c r="H70" s="910"/>
    </row>
    <row r="71" spans="1:9" x14ac:dyDescent="0.25">
      <c r="A71" s="907"/>
      <c r="B71" s="910"/>
      <c r="C71" s="910"/>
      <c r="D71" s="910"/>
      <c r="E71" s="910"/>
      <c r="F71" s="910"/>
      <c r="G71" s="910"/>
      <c r="H71" s="910"/>
    </row>
    <row r="72" spans="1:9" x14ac:dyDescent="0.25">
      <c r="A72" s="907"/>
      <c r="B72" s="910"/>
      <c r="C72" s="910"/>
      <c r="D72" s="910"/>
      <c r="E72" s="910"/>
      <c r="F72" s="910"/>
      <c r="G72" s="910"/>
      <c r="H72" s="910"/>
    </row>
    <row r="73" spans="1:9" x14ac:dyDescent="0.25">
      <c r="A73" s="907"/>
      <c r="B73" s="910"/>
      <c r="C73" s="910"/>
      <c r="D73" s="910"/>
      <c r="E73" s="910"/>
      <c r="F73" s="910"/>
      <c r="G73" s="910"/>
      <c r="H73" s="910"/>
    </row>
    <row r="74" spans="1:9" x14ac:dyDescent="0.25">
      <c r="A74" s="907"/>
      <c r="B74" s="910"/>
      <c r="C74" s="910"/>
      <c r="D74" s="910"/>
      <c r="E74" s="910"/>
      <c r="F74" s="910"/>
      <c r="G74" s="910"/>
      <c r="H74" s="910"/>
    </row>
    <row r="75" spans="1:9" x14ac:dyDescent="0.25">
      <c r="A75" s="907"/>
      <c r="B75" s="910"/>
      <c r="C75" s="910"/>
      <c r="D75" s="910"/>
      <c r="E75" s="910"/>
      <c r="F75" s="910"/>
      <c r="G75" s="910"/>
      <c r="H75" s="910"/>
    </row>
    <row r="76" spans="1:9" x14ac:dyDescent="0.25">
      <c r="A76" s="907"/>
      <c r="B76" s="910"/>
      <c r="C76" s="910"/>
      <c r="D76" s="910"/>
      <c r="E76" s="910"/>
      <c r="F76" s="910"/>
      <c r="G76" s="910"/>
      <c r="H76" s="910"/>
    </row>
    <row r="77" spans="1:9" x14ac:dyDescent="0.25">
      <c r="A77" s="907"/>
      <c r="B77" s="910"/>
      <c r="C77" s="910"/>
      <c r="D77" s="910"/>
      <c r="E77" s="910"/>
      <c r="F77" s="910"/>
      <c r="G77" s="910"/>
      <c r="H77" s="910"/>
    </row>
    <row r="78" spans="1:9" x14ac:dyDescent="0.25">
      <c r="A78" s="907"/>
      <c r="B78" s="910"/>
      <c r="C78" s="910"/>
      <c r="D78" s="910"/>
      <c r="E78" s="910"/>
      <c r="F78" s="910"/>
      <c r="G78" s="910"/>
      <c r="H78" s="910"/>
    </row>
    <row r="79" spans="1:9" x14ac:dyDescent="0.25">
      <c r="A79" s="907"/>
      <c r="B79" s="910"/>
      <c r="C79" s="910"/>
      <c r="D79" s="910"/>
      <c r="E79" s="910"/>
      <c r="F79" s="910"/>
      <c r="G79" s="910"/>
      <c r="H79" s="910"/>
    </row>
    <row r="80" spans="1:9" x14ac:dyDescent="0.25">
      <c r="A80" s="907"/>
      <c r="B80" s="910"/>
      <c r="C80" s="910"/>
      <c r="D80" s="910"/>
      <c r="E80" s="910"/>
      <c r="F80" s="910"/>
      <c r="G80" s="910"/>
      <c r="H80" s="910"/>
    </row>
    <row r="81" spans="1:8" x14ac:dyDescent="0.25">
      <c r="A81" s="907"/>
      <c r="B81" s="910"/>
      <c r="C81" s="910"/>
      <c r="D81" s="910"/>
      <c r="E81" s="910"/>
      <c r="F81" s="910"/>
      <c r="G81" s="910"/>
      <c r="H81" s="910"/>
    </row>
    <row r="82" spans="1:8" x14ac:dyDescent="0.25">
      <c r="A82" s="907"/>
      <c r="B82" s="910"/>
      <c r="C82" s="910"/>
      <c r="D82" s="910"/>
      <c r="E82" s="910"/>
      <c r="F82" s="910"/>
      <c r="G82" s="910"/>
      <c r="H82" s="910"/>
    </row>
    <row r="83" spans="1:8" x14ac:dyDescent="0.25">
      <c r="A83" s="907"/>
      <c r="B83" s="910"/>
      <c r="C83" s="910"/>
      <c r="D83" s="910"/>
      <c r="E83" s="910"/>
      <c r="F83" s="910"/>
      <c r="G83" s="910"/>
      <c r="H83" s="910"/>
    </row>
    <row r="84" spans="1:8" x14ac:dyDescent="0.25">
      <c r="A84" s="907"/>
      <c r="B84" s="910"/>
      <c r="C84" s="910"/>
      <c r="D84" s="910"/>
      <c r="E84" s="910"/>
      <c r="F84" s="910"/>
      <c r="G84" s="910"/>
      <c r="H84" s="910"/>
    </row>
    <row r="85" spans="1:8" x14ac:dyDescent="0.25">
      <c r="A85" s="907"/>
      <c r="B85" s="910"/>
      <c r="C85" s="910"/>
      <c r="D85" s="910"/>
      <c r="E85" s="910"/>
      <c r="F85" s="910"/>
      <c r="G85" s="910"/>
      <c r="H85" s="910"/>
    </row>
    <row r="86" spans="1:8" x14ac:dyDescent="0.25">
      <c r="A86" s="907"/>
      <c r="B86" s="910"/>
      <c r="C86" s="910"/>
      <c r="D86" s="910"/>
      <c r="E86" s="910"/>
      <c r="F86" s="910"/>
      <c r="G86" s="910"/>
      <c r="H86" s="910"/>
    </row>
    <row r="87" spans="1:8" x14ac:dyDescent="0.25">
      <c r="A87" s="907"/>
      <c r="B87" s="910"/>
      <c r="C87" s="910"/>
      <c r="D87" s="910"/>
      <c r="E87" s="910"/>
      <c r="F87" s="910"/>
      <c r="G87" s="910"/>
      <c r="H87" s="910"/>
    </row>
    <row r="88" spans="1:8" x14ac:dyDescent="0.25">
      <c r="A88" s="907"/>
      <c r="B88" s="910"/>
      <c r="C88" s="910"/>
      <c r="D88" s="910"/>
      <c r="E88" s="910"/>
      <c r="F88" s="910"/>
      <c r="G88" s="910"/>
      <c r="H88" s="910"/>
    </row>
    <row r="89" spans="1:8" x14ac:dyDescent="0.25">
      <c r="A89" s="907"/>
      <c r="B89" s="910"/>
      <c r="C89" s="910"/>
      <c r="D89" s="910"/>
      <c r="E89" s="910"/>
      <c r="F89" s="910"/>
      <c r="G89" s="910"/>
      <c r="H89" s="910"/>
    </row>
    <row r="90" spans="1:8" x14ac:dyDescent="0.25">
      <c r="A90" s="907"/>
      <c r="B90" s="910"/>
      <c r="C90" s="910"/>
      <c r="D90" s="910"/>
      <c r="E90" s="910"/>
      <c r="F90" s="910"/>
      <c r="G90" s="910"/>
      <c r="H90" s="910"/>
    </row>
    <row r="91" spans="1:8" x14ac:dyDescent="0.25">
      <c r="A91" s="907"/>
      <c r="B91" s="910"/>
      <c r="C91" s="910"/>
      <c r="D91" s="910"/>
      <c r="E91" s="910"/>
      <c r="F91" s="910"/>
      <c r="G91" s="910"/>
      <c r="H91" s="910"/>
    </row>
    <row r="92" spans="1:8" x14ac:dyDescent="0.25">
      <c r="A92" s="907"/>
      <c r="B92" s="910"/>
      <c r="C92" s="910"/>
      <c r="D92" s="910"/>
      <c r="E92" s="910"/>
      <c r="F92" s="910"/>
      <c r="G92" s="910"/>
      <c r="H92" s="910"/>
    </row>
    <row r="93" spans="1:8" x14ac:dyDescent="0.25">
      <c r="A93" s="907"/>
      <c r="B93" s="910"/>
      <c r="C93" s="910"/>
      <c r="D93" s="910"/>
      <c r="E93" s="910"/>
      <c r="F93" s="910"/>
      <c r="G93" s="910"/>
      <c r="H93" s="910"/>
    </row>
    <row r="94" spans="1:8" x14ac:dyDescent="0.25">
      <c r="A94" s="907"/>
      <c r="B94" s="910"/>
      <c r="C94" s="910"/>
      <c r="D94" s="910"/>
      <c r="E94" s="910"/>
      <c r="F94" s="910"/>
      <c r="G94" s="910"/>
      <c r="H94" s="910"/>
    </row>
    <row r="95" spans="1:8" x14ac:dyDescent="0.25">
      <c r="A95" s="907"/>
      <c r="B95" s="910"/>
      <c r="C95" s="910"/>
      <c r="D95" s="910"/>
      <c r="E95" s="910"/>
      <c r="F95" s="910"/>
      <c r="G95" s="910"/>
      <c r="H95" s="910"/>
    </row>
    <row r="96" spans="1:8" x14ac:dyDescent="0.25">
      <c r="A96" s="907"/>
      <c r="B96" s="910"/>
      <c r="C96" s="910"/>
      <c r="D96" s="910"/>
      <c r="E96" s="910"/>
      <c r="F96" s="910"/>
      <c r="G96" s="910"/>
      <c r="H96" s="910"/>
    </row>
    <row r="97" spans="1:8" x14ac:dyDescent="0.25">
      <c r="A97" s="907"/>
      <c r="B97" s="910"/>
      <c r="C97" s="910"/>
      <c r="D97" s="910"/>
      <c r="E97" s="910"/>
      <c r="F97" s="910"/>
      <c r="G97" s="910"/>
      <c r="H97" s="910"/>
    </row>
    <row r="98" spans="1:8" x14ac:dyDescent="0.25">
      <c r="A98" s="907"/>
      <c r="B98" s="910"/>
      <c r="C98" s="910"/>
      <c r="D98" s="910"/>
      <c r="E98" s="910"/>
      <c r="F98" s="910"/>
      <c r="G98" s="910"/>
      <c r="H98" s="910"/>
    </row>
    <row r="99" spans="1:8" x14ac:dyDescent="0.25">
      <c r="A99" s="907"/>
      <c r="B99" s="910"/>
      <c r="C99" s="910"/>
      <c r="D99" s="910"/>
      <c r="E99" s="910"/>
      <c r="F99" s="910"/>
      <c r="G99" s="910"/>
      <c r="H99" s="910"/>
    </row>
    <row r="100" spans="1:8" x14ac:dyDescent="0.25">
      <c r="A100" s="907"/>
      <c r="B100" s="910"/>
      <c r="C100" s="910"/>
      <c r="D100" s="910"/>
      <c r="E100" s="910"/>
      <c r="F100" s="910"/>
      <c r="G100" s="910"/>
      <c r="H100" s="910"/>
    </row>
    <row r="101" spans="1:8" x14ac:dyDescent="0.25">
      <c r="A101" s="907"/>
      <c r="B101" s="910"/>
      <c r="C101" s="910"/>
      <c r="D101" s="910"/>
      <c r="E101" s="910"/>
      <c r="F101" s="910"/>
      <c r="G101" s="910"/>
      <c r="H101" s="910"/>
    </row>
    <row r="102" spans="1:8" x14ac:dyDescent="0.25">
      <c r="A102" s="907"/>
      <c r="B102" s="910"/>
      <c r="C102" s="910"/>
      <c r="D102" s="910"/>
      <c r="E102" s="910"/>
      <c r="F102" s="910"/>
      <c r="G102" s="910"/>
      <c r="H102" s="910"/>
    </row>
    <row r="103" spans="1:8" x14ac:dyDescent="0.25">
      <c r="A103" s="907"/>
      <c r="B103" s="910"/>
      <c r="C103" s="910"/>
      <c r="D103" s="910"/>
      <c r="E103" s="910"/>
      <c r="F103" s="910"/>
      <c r="G103" s="910"/>
      <c r="H103" s="910"/>
    </row>
    <row r="104" spans="1:8" x14ac:dyDescent="0.25">
      <c r="A104" s="907"/>
      <c r="B104" s="910"/>
      <c r="C104" s="910"/>
      <c r="D104" s="910"/>
      <c r="E104" s="910"/>
      <c r="F104" s="910"/>
      <c r="G104" s="910"/>
      <c r="H104" s="910"/>
    </row>
    <row r="105" spans="1:8" x14ac:dyDescent="0.25">
      <c r="A105" s="907"/>
      <c r="B105" s="910"/>
      <c r="C105" s="910"/>
      <c r="D105" s="910"/>
      <c r="E105" s="910"/>
      <c r="F105" s="910"/>
      <c r="G105" s="910"/>
      <c r="H105" s="910"/>
    </row>
    <row r="106" spans="1:8" x14ac:dyDescent="0.25">
      <c r="A106" s="907"/>
      <c r="B106" s="910"/>
      <c r="C106" s="910"/>
      <c r="D106" s="910"/>
      <c r="E106" s="910"/>
      <c r="F106" s="910"/>
      <c r="G106" s="910"/>
      <c r="H106" s="910"/>
    </row>
    <row r="107" spans="1:8" x14ac:dyDescent="0.25">
      <c r="A107" s="907"/>
      <c r="B107" s="910"/>
      <c r="C107" s="910"/>
      <c r="D107" s="910"/>
      <c r="E107" s="910"/>
      <c r="F107" s="910"/>
      <c r="G107" s="910"/>
      <c r="H107" s="910"/>
    </row>
    <row r="108" spans="1:8" x14ac:dyDescent="0.25">
      <c r="A108" s="907"/>
      <c r="B108" s="910"/>
      <c r="C108" s="910"/>
      <c r="D108" s="910"/>
      <c r="E108" s="910"/>
      <c r="F108" s="910"/>
      <c r="G108" s="910"/>
      <c r="H108" s="910"/>
    </row>
    <row r="109" spans="1:8" x14ac:dyDescent="0.25">
      <c r="A109" s="907"/>
      <c r="B109" s="910"/>
      <c r="C109" s="910"/>
      <c r="D109" s="910"/>
      <c r="E109" s="910"/>
      <c r="F109" s="910"/>
      <c r="G109" s="910"/>
      <c r="H109" s="910"/>
    </row>
    <row r="110" spans="1:8" x14ac:dyDescent="0.25">
      <c r="A110" s="907"/>
      <c r="B110" s="910"/>
      <c r="C110" s="910"/>
      <c r="D110" s="910"/>
      <c r="E110" s="910"/>
      <c r="F110" s="910"/>
      <c r="G110" s="910"/>
      <c r="H110" s="910"/>
    </row>
    <row r="111" spans="1:8" x14ac:dyDescent="0.25">
      <c r="A111" s="907"/>
      <c r="B111" s="910"/>
      <c r="C111" s="910"/>
      <c r="D111" s="910"/>
      <c r="E111" s="910"/>
      <c r="F111" s="910"/>
      <c r="G111" s="910"/>
      <c r="H111" s="910"/>
    </row>
    <row r="112" spans="1:8" x14ac:dyDescent="0.25">
      <c r="A112" s="907"/>
      <c r="B112" s="910"/>
      <c r="C112" s="910"/>
      <c r="D112" s="910"/>
      <c r="E112" s="910"/>
      <c r="F112" s="910"/>
      <c r="G112" s="910"/>
      <c r="H112" s="910"/>
    </row>
    <row r="113" spans="1:8" x14ac:dyDescent="0.25">
      <c r="A113" s="907"/>
      <c r="B113" s="910"/>
      <c r="C113" s="910"/>
      <c r="D113" s="910"/>
      <c r="E113" s="910"/>
      <c r="F113" s="910"/>
      <c r="G113" s="910"/>
      <c r="H113" s="910"/>
    </row>
    <row r="114" spans="1:8" x14ac:dyDescent="0.25">
      <c r="A114" s="907"/>
      <c r="B114" s="910"/>
      <c r="C114" s="910"/>
      <c r="D114" s="910"/>
      <c r="E114" s="910"/>
      <c r="F114" s="910"/>
      <c r="G114" s="910"/>
      <c r="H114" s="910"/>
    </row>
    <row r="115" spans="1:8" x14ac:dyDescent="0.25">
      <c r="A115" s="907"/>
      <c r="B115" s="910"/>
      <c r="C115" s="910"/>
      <c r="D115" s="910"/>
      <c r="E115" s="910"/>
      <c r="F115" s="910"/>
      <c r="G115" s="910"/>
      <c r="H115" s="910"/>
    </row>
    <row r="116" spans="1:8" x14ac:dyDescent="0.25">
      <c r="A116" s="907"/>
      <c r="B116" s="910"/>
      <c r="C116" s="910"/>
      <c r="D116" s="910"/>
      <c r="E116" s="910"/>
      <c r="F116" s="910"/>
      <c r="G116" s="910"/>
      <c r="H116" s="910"/>
    </row>
    <row r="117" spans="1:8" x14ac:dyDescent="0.25">
      <c r="A117" s="907"/>
      <c r="B117" s="910"/>
      <c r="C117" s="910"/>
      <c r="D117" s="910"/>
      <c r="E117" s="910"/>
      <c r="F117" s="910"/>
      <c r="G117" s="910"/>
      <c r="H117" s="910"/>
    </row>
    <row r="118" spans="1:8" x14ac:dyDescent="0.25">
      <c r="A118" s="907"/>
      <c r="B118" s="910"/>
      <c r="C118" s="910"/>
      <c r="D118" s="910"/>
      <c r="E118" s="910"/>
      <c r="F118" s="910"/>
      <c r="G118" s="910"/>
      <c r="H118" s="910"/>
    </row>
    <row r="119" spans="1:8" x14ac:dyDescent="0.25">
      <c r="A119" s="907"/>
      <c r="B119" s="910"/>
      <c r="C119" s="910"/>
      <c r="D119" s="910"/>
      <c r="E119" s="910"/>
      <c r="F119" s="910"/>
      <c r="G119" s="910"/>
      <c r="H119" s="910"/>
    </row>
    <row r="120" spans="1:8" x14ac:dyDescent="0.25">
      <c r="A120" s="907"/>
      <c r="B120" s="910"/>
      <c r="C120" s="910"/>
      <c r="D120" s="910"/>
      <c r="E120" s="910"/>
      <c r="F120" s="910"/>
      <c r="G120" s="910"/>
      <c r="H120" s="910"/>
    </row>
    <row r="121" spans="1:8" x14ac:dyDescent="0.25">
      <c r="A121" s="907"/>
      <c r="B121" s="910"/>
      <c r="C121" s="910"/>
      <c r="D121" s="910"/>
      <c r="E121" s="910"/>
      <c r="F121" s="910"/>
      <c r="G121" s="910"/>
      <c r="H121" s="910"/>
    </row>
    <row r="122" spans="1:8" x14ac:dyDescent="0.25">
      <c r="A122" s="907"/>
      <c r="B122" s="910"/>
      <c r="C122" s="910"/>
      <c r="D122" s="910"/>
      <c r="E122" s="910"/>
      <c r="F122" s="910"/>
      <c r="G122" s="910"/>
      <c r="H122" s="910"/>
    </row>
    <row r="123" spans="1:8" x14ac:dyDescent="0.25">
      <c r="A123" s="907"/>
      <c r="B123" s="910"/>
      <c r="C123" s="910"/>
      <c r="D123" s="910"/>
      <c r="E123" s="910"/>
      <c r="F123" s="910"/>
      <c r="G123" s="910"/>
      <c r="H123" s="910"/>
    </row>
    <row r="124" spans="1:8" x14ac:dyDescent="0.25">
      <c r="A124" s="907"/>
      <c r="B124" s="910"/>
      <c r="C124" s="910"/>
      <c r="D124" s="910"/>
      <c r="E124" s="910"/>
      <c r="F124" s="910"/>
      <c r="G124" s="910"/>
      <c r="H124" s="910"/>
    </row>
    <row r="125" spans="1:8" x14ac:dyDescent="0.25">
      <c r="A125" s="907"/>
      <c r="B125" s="910"/>
      <c r="C125" s="910"/>
      <c r="D125" s="910"/>
      <c r="E125" s="910"/>
      <c r="F125" s="910"/>
      <c r="G125" s="910"/>
      <c r="H125" s="910"/>
    </row>
    <row r="126" spans="1:8" x14ac:dyDescent="0.25">
      <c r="A126" s="907"/>
      <c r="B126" s="910"/>
      <c r="C126" s="910"/>
      <c r="D126" s="910"/>
      <c r="E126" s="910"/>
      <c r="F126" s="910"/>
      <c r="G126" s="910"/>
      <c r="H126" s="910"/>
    </row>
    <row r="127" spans="1:8" x14ac:dyDescent="0.25">
      <c r="A127" s="907"/>
      <c r="B127" s="910"/>
      <c r="C127" s="910"/>
      <c r="D127" s="910"/>
      <c r="E127" s="910"/>
      <c r="F127" s="910"/>
      <c r="G127" s="910"/>
      <c r="H127" s="910"/>
    </row>
    <row r="128" spans="1:8" x14ac:dyDescent="0.25">
      <c r="A128" s="907"/>
      <c r="B128" s="910"/>
      <c r="C128" s="910"/>
      <c r="D128" s="910"/>
      <c r="E128" s="910"/>
      <c r="F128" s="910"/>
      <c r="G128" s="910"/>
      <c r="H128" s="910"/>
    </row>
    <row r="129" spans="1:8" x14ac:dyDescent="0.25">
      <c r="A129" s="907"/>
      <c r="B129" s="910"/>
      <c r="C129" s="910"/>
      <c r="D129" s="910"/>
      <c r="E129" s="910"/>
      <c r="F129" s="910"/>
      <c r="G129" s="910"/>
      <c r="H129" s="910"/>
    </row>
    <row r="130" spans="1:8" x14ac:dyDescent="0.25">
      <c r="A130" s="907"/>
      <c r="B130" s="910"/>
      <c r="C130" s="910"/>
      <c r="D130" s="910"/>
      <c r="E130" s="910"/>
      <c r="F130" s="910"/>
      <c r="G130" s="910"/>
      <c r="H130" s="910"/>
    </row>
    <row r="131" spans="1:8" x14ac:dyDescent="0.25">
      <c r="A131" s="907"/>
      <c r="B131" s="910"/>
      <c r="C131" s="910"/>
      <c r="D131" s="910"/>
      <c r="E131" s="910"/>
      <c r="F131" s="910"/>
      <c r="G131" s="910"/>
      <c r="H131" s="910"/>
    </row>
    <row r="132" spans="1:8" x14ac:dyDescent="0.25">
      <c r="A132" s="907"/>
      <c r="B132" s="910"/>
      <c r="C132" s="910"/>
      <c r="D132" s="910"/>
      <c r="E132" s="910"/>
      <c r="F132" s="910"/>
      <c r="G132" s="910"/>
      <c r="H132" s="910"/>
    </row>
    <row r="133" spans="1:8" x14ac:dyDescent="0.25">
      <c r="A133" s="907"/>
      <c r="B133" s="910"/>
      <c r="C133" s="910"/>
      <c r="D133" s="910"/>
      <c r="E133" s="910"/>
      <c r="F133" s="910"/>
      <c r="G133" s="910"/>
      <c r="H133" s="910"/>
    </row>
    <row r="134" spans="1:8" x14ac:dyDescent="0.25">
      <c r="A134" s="907"/>
      <c r="B134" s="910"/>
      <c r="C134" s="910"/>
      <c r="D134" s="910"/>
      <c r="E134" s="910"/>
      <c r="F134" s="910"/>
      <c r="G134" s="910"/>
      <c r="H134" s="910"/>
    </row>
    <row r="135" spans="1:8" x14ac:dyDescent="0.25">
      <c r="A135" s="907"/>
      <c r="B135" s="910"/>
      <c r="C135" s="910"/>
      <c r="D135" s="910"/>
      <c r="E135" s="910"/>
      <c r="F135" s="910"/>
      <c r="G135" s="910"/>
      <c r="H135" s="910"/>
    </row>
    <row r="136" spans="1:8" x14ac:dyDescent="0.25">
      <c r="A136" s="907"/>
      <c r="B136" s="910"/>
      <c r="C136" s="910"/>
      <c r="D136" s="910"/>
      <c r="E136" s="910"/>
      <c r="F136" s="910"/>
      <c r="G136" s="910"/>
      <c r="H136" s="910"/>
    </row>
    <row r="137" spans="1:8" x14ac:dyDescent="0.25">
      <c r="A137" s="907"/>
      <c r="B137" s="910"/>
      <c r="C137" s="910"/>
      <c r="D137" s="910"/>
      <c r="E137" s="910"/>
      <c r="F137" s="910"/>
      <c r="G137" s="910"/>
      <c r="H137" s="910"/>
    </row>
    <row r="138" spans="1:8" x14ac:dyDescent="0.25">
      <c r="A138" s="907"/>
      <c r="B138" s="910"/>
      <c r="C138" s="910"/>
      <c r="D138" s="910"/>
      <c r="E138" s="910"/>
      <c r="F138" s="910"/>
      <c r="G138" s="910"/>
      <c r="H138" s="910"/>
    </row>
    <row r="139" spans="1:8" x14ac:dyDescent="0.25">
      <c r="A139" s="907"/>
      <c r="B139" s="910"/>
      <c r="C139" s="910"/>
      <c r="D139" s="910"/>
      <c r="E139" s="910"/>
      <c r="F139" s="910"/>
      <c r="G139" s="910"/>
      <c r="H139" s="910"/>
    </row>
    <row r="140" spans="1:8" x14ac:dyDescent="0.25">
      <c r="A140" s="907"/>
      <c r="B140" s="910"/>
      <c r="C140" s="910"/>
      <c r="D140" s="910"/>
      <c r="E140" s="910"/>
      <c r="F140" s="910"/>
      <c r="G140" s="910"/>
      <c r="H140" s="910"/>
    </row>
    <row r="141" spans="1:8" x14ac:dyDescent="0.25">
      <c r="A141" s="907"/>
      <c r="B141" s="910"/>
      <c r="C141" s="910"/>
      <c r="D141" s="910"/>
      <c r="E141" s="910"/>
      <c r="F141" s="910"/>
      <c r="G141" s="910"/>
      <c r="H141" s="910"/>
    </row>
    <row r="142" spans="1:8" x14ac:dyDescent="0.25">
      <c r="A142" s="907"/>
      <c r="B142" s="910"/>
      <c r="C142" s="910"/>
      <c r="D142" s="910"/>
      <c r="E142" s="910"/>
      <c r="F142" s="910"/>
      <c r="G142" s="910"/>
      <c r="H142" s="910"/>
    </row>
    <row r="143" spans="1:8" x14ac:dyDescent="0.25">
      <c r="A143" s="907"/>
      <c r="B143" s="910"/>
      <c r="C143" s="910"/>
      <c r="D143" s="910"/>
      <c r="E143" s="910"/>
      <c r="F143" s="910"/>
      <c r="G143" s="910"/>
      <c r="H143" s="910"/>
    </row>
    <row r="144" spans="1:8" x14ac:dyDescent="0.25">
      <c r="A144" s="907"/>
      <c r="B144" s="910"/>
      <c r="C144" s="910"/>
      <c r="D144" s="910"/>
      <c r="E144" s="910"/>
      <c r="F144" s="910"/>
      <c r="G144" s="910"/>
      <c r="H144" s="910"/>
    </row>
    <row r="145" spans="1:8" x14ac:dyDescent="0.25">
      <c r="A145" s="907"/>
      <c r="B145" s="910"/>
      <c r="C145" s="910"/>
      <c r="D145" s="910"/>
      <c r="E145" s="910"/>
      <c r="F145" s="910"/>
      <c r="G145" s="910"/>
      <c r="H145" s="910"/>
    </row>
    <row r="146" spans="1:8" x14ac:dyDescent="0.25">
      <c r="A146" s="907"/>
      <c r="B146" s="910"/>
      <c r="C146" s="910"/>
      <c r="D146" s="910"/>
      <c r="E146" s="910"/>
      <c r="F146" s="910"/>
      <c r="G146" s="910"/>
      <c r="H146" s="910"/>
    </row>
    <row r="147" spans="1:8" x14ac:dyDescent="0.25">
      <c r="A147" s="907"/>
      <c r="B147" s="910"/>
      <c r="C147" s="910"/>
      <c r="D147" s="910"/>
      <c r="E147" s="910"/>
      <c r="F147" s="910"/>
      <c r="G147" s="910"/>
      <c r="H147" s="910"/>
    </row>
    <row r="148" spans="1:8" x14ac:dyDescent="0.25">
      <c r="A148" s="907"/>
      <c r="B148" s="910"/>
      <c r="C148" s="910"/>
      <c r="D148" s="910"/>
      <c r="E148" s="910"/>
      <c r="F148" s="910"/>
      <c r="G148" s="910"/>
      <c r="H148" s="910"/>
    </row>
    <row r="149" spans="1:8" x14ac:dyDescent="0.25">
      <c r="A149" s="907"/>
      <c r="B149" s="910"/>
      <c r="C149" s="910"/>
      <c r="D149" s="910"/>
      <c r="E149" s="910"/>
      <c r="F149" s="910"/>
      <c r="G149" s="910"/>
      <c r="H149" s="910"/>
    </row>
    <row r="150" spans="1:8" x14ac:dyDescent="0.25">
      <c r="A150" s="907"/>
      <c r="B150" s="910"/>
      <c r="C150" s="910"/>
      <c r="D150" s="910"/>
      <c r="E150" s="910"/>
      <c r="F150" s="910"/>
      <c r="G150" s="910"/>
      <c r="H150" s="910"/>
    </row>
    <row r="151" spans="1:8" x14ac:dyDescent="0.25">
      <c r="A151" s="907"/>
      <c r="B151" s="910"/>
      <c r="C151" s="910"/>
      <c r="D151" s="910"/>
      <c r="E151" s="910"/>
      <c r="F151" s="910"/>
      <c r="G151" s="910"/>
      <c r="H151" s="910"/>
    </row>
    <row r="152" spans="1:8" x14ac:dyDescent="0.25">
      <c r="A152" s="907"/>
      <c r="B152" s="910"/>
      <c r="C152" s="910"/>
      <c r="D152" s="910"/>
      <c r="E152" s="910"/>
      <c r="F152" s="910"/>
      <c r="G152" s="910"/>
      <c r="H152" s="910"/>
    </row>
    <row r="153" spans="1:8" x14ac:dyDescent="0.25">
      <c r="A153" s="907"/>
      <c r="B153" s="910"/>
      <c r="C153" s="910"/>
      <c r="D153" s="910"/>
      <c r="E153" s="910"/>
      <c r="F153" s="910"/>
      <c r="G153" s="910"/>
      <c r="H153" s="910"/>
    </row>
    <row r="154" spans="1:8" x14ac:dyDescent="0.25">
      <c r="A154" s="907"/>
      <c r="B154" s="910"/>
      <c r="C154" s="910"/>
      <c r="D154" s="910"/>
      <c r="E154" s="910"/>
      <c r="F154" s="910"/>
      <c r="G154" s="910"/>
      <c r="H154" s="910"/>
    </row>
    <row r="155" spans="1:8" x14ac:dyDescent="0.25">
      <c r="A155" s="907"/>
      <c r="B155" s="910"/>
      <c r="C155" s="910"/>
      <c r="D155" s="910"/>
      <c r="E155" s="910"/>
      <c r="F155" s="910"/>
      <c r="G155" s="910"/>
      <c r="H155" s="910"/>
    </row>
    <row r="156" spans="1:8" x14ac:dyDescent="0.25">
      <c r="A156" s="907"/>
      <c r="B156" s="910"/>
      <c r="C156" s="910"/>
      <c r="D156" s="910"/>
      <c r="E156" s="910"/>
      <c r="F156" s="910"/>
      <c r="G156" s="910"/>
      <c r="H156" s="910"/>
    </row>
    <row r="157" spans="1:8" x14ac:dyDescent="0.25">
      <c r="A157" s="907"/>
      <c r="B157" s="910"/>
      <c r="C157" s="910"/>
      <c r="D157" s="910"/>
      <c r="E157" s="910"/>
      <c r="F157" s="910"/>
      <c r="G157" s="910"/>
      <c r="H157" s="910"/>
    </row>
    <row r="158" spans="1:8" x14ac:dyDescent="0.25">
      <c r="A158" s="907"/>
      <c r="B158" s="910"/>
      <c r="C158" s="910"/>
      <c r="D158" s="910"/>
      <c r="E158" s="910"/>
      <c r="F158" s="910"/>
      <c r="G158" s="910"/>
      <c r="H158" s="910"/>
    </row>
    <row r="159" spans="1:8" x14ac:dyDescent="0.25">
      <c r="A159" s="907"/>
      <c r="B159" s="910"/>
      <c r="C159" s="910"/>
      <c r="D159" s="910"/>
      <c r="E159" s="910"/>
      <c r="F159" s="910"/>
      <c r="G159" s="910"/>
      <c r="H159" s="910"/>
    </row>
    <row r="160" spans="1:8" x14ac:dyDescent="0.25">
      <c r="A160" s="907"/>
      <c r="B160" s="910"/>
      <c r="C160" s="910"/>
      <c r="D160" s="910"/>
      <c r="E160" s="910"/>
      <c r="F160" s="910"/>
      <c r="G160" s="910"/>
      <c r="H160" s="910"/>
    </row>
    <row r="161" spans="1:8" x14ac:dyDescent="0.25">
      <c r="A161" s="907"/>
      <c r="B161" s="910"/>
      <c r="C161" s="910"/>
      <c r="D161" s="910"/>
      <c r="E161" s="910"/>
      <c r="F161" s="910"/>
      <c r="G161" s="910"/>
      <c r="H161" s="910"/>
    </row>
    <row r="162" spans="1:8" x14ac:dyDescent="0.25">
      <c r="A162" s="907"/>
      <c r="B162" s="910"/>
      <c r="C162" s="910"/>
      <c r="D162" s="910"/>
      <c r="E162" s="910"/>
      <c r="F162" s="910"/>
      <c r="G162" s="910"/>
      <c r="H162" s="910"/>
    </row>
    <row r="163" spans="1:8" x14ac:dyDescent="0.25">
      <c r="A163" s="907"/>
      <c r="B163" s="910"/>
      <c r="C163" s="910"/>
      <c r="D163" s="910"/>
      <c r="E163" s="910"/>
      <c r="F163" s="910"/>
      <c r="G163" s="910"/>
      <c r="H163" s="910"/>
    </row>
    <row r="164" spans="1:8" x14ac:dyDescent="0.25">
      <c r="A164" s="907"/>
      <c r="B164" s="910"/>
      <c r="C164" s="910"/>
      <c r="D164" s="910"/>
      <c r="E164" s="910"/>
      <c r="F164" s="910"/>
      <c r="G164" s="910"/>
      <c r="H164" s="910"/>
    </row>
    <row r="165" spans="1:8" x14ac:dyDescent="0.25">
      <c r="A165" s="907"/>
      <c r="B165" s="910"/>
      <c r="C165" s="910"/>
      <c r="D165" s="910"/>
      <c r="E165" s="910"/>
      <c r="F165" s="910"/>
      <c r="G165" s="910"/>
      <c r="H165" s="910"/>
    </row>
    <row r="166" spans="1:8" x14ac:dyDescent="0.25">
      <c r="A166" s="907"/>
      <c r="B166" s="910"/>
      <c r="C166" s="910"/>
      <c r="D166" s="910"/>
      <c r="E166" s="910"/>
      <c r="F166" s="910"/>
      <c r="G166" s="910"/>
      <c r="H166" s="910"/>
    </row>
    <row r="167" spans="1:8" x14ac:dyDescent="0.25">
      <c r="A167" s="907"/>
      <c r="B167" s="910"/>
      <c r="C167" s="910"/>
      <c r="D167" s="910"/>
      <c r="E167" s="910"/>
      <c r="F167" s="910"/>
      <c r="G167" s="910"/>
      <c r="H167" s="910"/>
    </row>
    <row r="168" spans="1:8" x14ac:dyDescent="0.25">
      <c r="A168" s="907"/>
      <c r="B168" s="910"/>
      <c r="C168" s="910"/>
      <c r="D168" s="910"/>
      <c r="E168" s="910"/>
      <c r="F168" s="910"/>
      <c r="G168" s="910"/>
      <c r="H168" s="910"/>
    </row>
    <row r="169" spans="1:8" x14ac:dyDescent="0.25">
      <c r="A169" s="907"/>
      <c r="B169" s="910"/>
      <c r="C169" s="910"/>
      <c r="D169" s="910"/>
      <c r="E169" s="910"/>
      <c r="F169" s="910"/>
      <c r="G169" s="910"/>
      <c r="H169" s="910"/>
    </row>
    <row r="170" spans="1:8" x14ac:dyDescent="0.25">
      <c r="A170" s="907"/>
      <c r="B170" s="910"/>
      <c r="C170" s="910"/>
      <c r="D170" s="910"/>
      <c r="E170" s="910"/>
      <c r="F170" s="910"/>
      <c r="G170" s="910"/>
      <c r="H170" s="910"/>
    </row>
    <row r="171" spans="1:8" x14ac:dyDescent="0.25">
      <c r="A171" s="907"/>
      <c r="B171" s="910"/>
      <c r="C171" s="910"/>
      <c r="D171" s="910"/>
      <c r="E171" s="910"/>
      <c r="F171" s="910"/>
      <c r="G171" s="910"/>
      <c r="H171" s="910"/>
    </row>
    <row r="172" spans="1:8" x14ac:dyDescent="0.25">
      <c r="A172" s="907"/>
      <c r="B172" s="910"/>
      <c r="C172" s="910"/>
      <c r="D172" s="910"/>
      <c r="E172" s="910"/>
      <c r="F172" s="910"/>
      <c r="G172" s="910"/>
      <c r="H172" s="910"/>
    </row>
    <row r="173" spans="1:8" x14ac:dyDescent="0.25">
      <c r="A173" s="907"/>
      <c r="B173" s="910"/>
      <c r="C173" s="910"/>
      <c r="D173" s="910"/>
      <c r="E173" s="910"/>
      <c r="F173" s="910"/>
      <c r="G173" s="910"/>
      <c r="H173" s="910"/>
    </row>
    <row r="174" spans="1:8" x14ac:dyDescent="0.25">
      <c r="A174" s="907"/>
      <c r="B174" s="910"/>
      <c r="C174" s="910"/>
      <c r="D174" s="910"/>
      <c r="E174" s="910"/>
      <c r="F174" s="910"/>
      <c r="G174" s="910"/>
      <c r="H174" s="910"/>
    </row>
    <row r="175" spans="1:8" x14ac:dyDescent="0.25">
      <c r="A175" s="907"/>
      <c r="B175" s="910"/>
      <c r="C175" s="910"/>
      <c r="D175" s="910"/>
      <c r="E175" s="910"/>
      <c r="F175" s="910"/>
      <c r="G175" s="910"/>
      <c r="H175" s="910"/>
    </row>
    <row r="176" spans="1:8" x14ac:dyDescent="0.25">
      <c r="A176" s="907"/>
      <c r="B176" s="910"/>
      <c r="C176" s="910"/>
      <c r="D176" s="910"/>
      <c r="E176" s="910"/>
      <c r="F176" s="910"/>
      <c r="G176" s="910"/>
      <c r="H176" s="910"/>
    </row>
    <row r="177" spans="1:8" x14ac:dyDescent="0.25">
      <c r="A177" s="907"/>
      <c r="B177" s="910"/>
      <c r="C177" s="910"/>
      <c r="D177" s="910"/>
      <c r="E177" s="910"/>
      <c r="F177" s="910"/>
      <c r="G177" s="910"/>
      <c r="H177" s="910"/>
    </row>
    <row r="178" spans="1:8" x14ac:dyDescent="0.25">
      <c r="A178" s="907"/>
      <c r="B178" s="910"/>
      <c r="C178" s="910"/>
      <c r="D178" s="910"/>
      <c r="E178" s="910"/>
      <c r="F178" s="910"/>
      <c r="G178" s="910"/>
      <c r="H178" s="910"/>
    </row>
    <row r="179" spans="1:8" x14ac:dyDescent="0.25">
      <c r="A179" s="907"/>
      <c r="B179" s="910"/>
      <c r="C179" s="910"/>
      <c r="D179" s="910"/>
      <c r="E179" s="910"/>
      <c r="F179" s="910"/>
      <c r="G179" s="910"/>
      <c r="H179" s="910"/>
    </row>
    <row r="180" spans="1:8" x14ac:dyDescent="0.25">
      <c r="A180" s="907"/>
      <c r="B180" s="910"/>
      <c r="C180" s="910"/>
      <c r="D180" s="910"/>
      <c r="E180" s="910"/>
      <c r="F180" s="910"/>
      <c r="G180" s="910"/>
      <c r="H180" s="910"/>
    </row>
    <row r="181" spans="1:8" x14ac:dyDescent="0.25">
      <c r="A181" s="907"/>
      <c r="B181" s="910"/>
      <c r="C181" s="910"/>
      <c r="D181" s="910"/>
      <c r="E181" s="910"/>
      <c r="F181" s="910"/>
      <c r="G181" s="910"/>
      <c r="H181" s="910"/>
    </row>
    <row r="182" spans="1:8" x14ac:dyDescent="0.25">
      <c r="A182" s="907"/>
      <c r="B182" s="910"/>
      <c r="C182" s="910"/>
      <c r="D182" s="910"/>
      <c r="E182" s="910"/>
      <c r="F182" s="910"/>
      <c r="G182" s="910"/>
      <c r="H182" s="910"/>
    </row>
    <row r="183" spans="1:8" x14ac:dyDescent="0.25">
      <c r="A183" s="907"/>
      <c r="B183" s="910"/>
      <c r="C183" s="910"/>
      <c r="D183" s="910"/>
      <c r="E183" s="910"/>
      <c r="F183" s="910"/>
      <c r="G183" s="910"/>
      <c r="H183" s="910"/>
    </row>
    <row r="184" spans="1:8" x14ac:dyDescent="0.25">
      <c r="A184" s="907"/>
      <c r="B184" s="910"/>
      <c r="C184" s="910"/>
      <c r="D184" s="910"/>
      <c r="E184" s="910"/>
      <c r="F184" s="910"/>
      <c r="G184" s="910"/>
      <c r="H184" s="910"/>
    </row>
    <row r="185" spans="1:8" x14ac:dyDescent="0.25">
      <c r="A185" s="907"/>
      <c r="B185" s="910"/>
      <c r="C185" s="910"/>
      <c r="D185" s="910"/>
      <c r="E185" s="910"/>
      <c r="F185" s="910"/>
      <c r="G185" s="910"/>
      <c r="H185" s="910"/>
    </row>
    <row r="186" spans="1:8" x14ac:dyDescent="0.25">
      <c r="A186" s="907"/>
      <c r="B186" s="910"/>
      <c r="C186" s="910"/>
      <c r="D186" s="910"/>
      <c r="E186" s="910"/>
      <c r="F186" s="910"/>
      <c r="G186" s="910"/>
      <c r="H186" s="910"/>
    </row>
    <row r="187" spans="1:8" x14ac:dyDescent="0.25">
      <c r="A187" s="907"/>
      <c r="B187" s="910"/>
      <c r="C187" s="910"/>
      <c r="D187" s="910"/>
      <c r="E187" s="910"/>
      <c r="F187" s="910"/>
      <c r="G187" s="910"/>
      <c r="H187" s="910"/>
    </row>
    <row r="188" spans="1:8" x14ac:dyDescent="0.25">
      <c r="A188" s="907"/>
      <c r="B188" s="910"/>
      <c r="C188" s="910"/>
      <c r="D188" s="910"/>
      <c r="E188" s="910"/>
      <c r="F188" s="910"/>
      <c r="G188" s="910"/>
      <c r="H188" s="910"/>
    </row>
    <row r="189" spans="1:8" x14ac:dyDescent="0.25">
      <c r="A189" s="907"/>
      <c r="B189" s="910"/>
      <c r="C189" s="910"/>
      <c r="D189" s="910"/>
      <c r="E189" s="910"/>
      <c r="F189" s="910"/>
      <c r="G189" s="910"/>
      <c r="H189" s="910"/>
    </row>
    <row r="190" spans="1:8" x14ac:dyDescent="0.25">
      <c r="A190" s="907"/>
      <c r="B190" s="910"/>
      <c r="C190" s="910"/>
      <c r="D190" s="910"/>
      <c r="E190" s="910"/>
      <c r="F190" s="910"/>
      <c r="G190" s="910"/>
      <c r="H190" s="910"/>
    </row>
    <row r="191" spans="1:8" x14ac:dyDescent="0.25">
      <c r="A191" s="907"/>
      <c r="B191" s="910"/>
      <c r="C191" s="910"/>
      <c r="D191" s="910"/>
      <c r="E191" s="910"/>
      <c r="F191" s="910"/>
      <c r="G191" s="910"/>
      <c r="H191" s="910"/>
    </row>
    <row r="192" spans="1:8" x14ac:dyDescent="0.25">
      <c r="A192" s="907"/>
      <c r="B192" s="910"/>
      <c r="C192" s="910"/>
      <c r="D192" s="910"/>
      <c r="E192" s="910"/>
      <c r="F192" s="910"/>
      <c r="G192" s="910"/>
      <c r="H192" s="910"/>
    </row>
    <row r="193" spans="1:8" x14ac:dyDescent="0.25">
      <c r="A193" s="907"/>
      <c r="B193" s="910"/>
      <c r="C193" s="910"/>
      <c r="D193" s="910"/>
      <c r="E193" s="910"/>
      <c r="F193" s="910"/>
      <c r="G193" s="910"/>
      <c r="H193" s="910"/>
    </row>
    <row r="194" spans="1:8" x14ac:dyDescent="0.25">
      <c r="A194" s="907"/>
      <c r="B194" s="910"/>
      <c r="C194" s="910"/>
      <c r="D194" s="910"/>
      <c r="E194" s="910"/>
      <c r="F194" s="910"/>
      <c r="G194" s="910"/>
      <c r="H194" s="910"/>
    </row>
    <row r="195" spans="1:8" x14ac:dyDescent="0.25">
      <c r="A195" s="907"/>
      <c r="B195" s="910"/>
      <c r="C195" s="910"/>
      <c r="D195" s="910"/>
      <c r="E195" s="910"/>
      <c r="F195" s="910"/>
      <c r="G195" s="910"/>
      <c r="H195" s="910"/>
    </row>
    <row r="196" spans="1:8" x14ac:dyDescent="0.25">
      <c r="A196" s="907"/>
      <c r="B196" s="910"/>
      <c r="C196" s="910"/>
      <c r="D196" s="910"/>
      <c r="E196" s="910"/>
      <c r="F196" s="910"/>
      <c r="G196" s="910"/>
      <c r="H196" s="910"/>
    </row>
    <row r="197" spans="1:8" x14ac:dyDescent="0.25">
      <c r="A197" s="907"/>
      <c r="B197" s="910"/>
      <c r="C197" s="910"/>
      <c r="D197" s="910"/>
      <c r="E197" s="910"/>
      <c r="F197" s="910"/>
      <c r="G197" s="910"/>
      <c r="H197" s="910"/>
    </row>
    <row r="198" spans="1:8" x14ac:dyDescent="0.25">
      <c r="A198" s="907"/>
      <c r="B198" s="910"/>
      <c r="C198" s="910"/>
      <c r="D198" s="910"/>
      <c r="E198" s="910"/>
      <c r="F198" s="910"/>
      <c r="G198" s="910"/>
      <c r="H198" s="910"/>
    </row>
    <row r="199" spans="1:8" x14ac:dyDescent="0.25">
      <c r="A199" s="907"/>
      <c r="B199" s="910"/>
      <c r="C199" s="910"/>
      <c r="D199" s="910"/>
      <c r="E199" s="910"/>
      <c r="F199" s="910"/>
      <c r="G199" s="910"/>
      <c r="H199" s="910"/>
    </row>
    <row r="200" spans="1:8" x14ac:dyDescent="0.25">
      <c r="A200" s="907"/>
      <c r="B200" s="910"/>
      <c r="C200" s="910"/>
      <c r="D200" s="910"/>
      <c r="E200" s="910"/>
      <c r="F200" s="910"/>
      <c r="G200" s="910"/>
      <c r="H200" s="910"/>
    </row>
    <row r="201" spans="1:8" x14ac:dyDescent="0.25">
      <c r="A201" s="907"/>
      <c r="B201" s="910"/>
      <c r="C201" s="910"/>
      <c r="D201" s="910"/>
      <c r="E201" s="910"/>
      <c r="F201" s="910"/>
      <c r="G201" s="910"/>
      <c r="H201" s="910"/>
    </row>
    <row r="202" spans="1:8" x14ac:dyDescent="0.25">
      <c r="A202" s="907"/>
      <c r="B202" s="910"/>
      <c r="C202" s="910"/>
      <c r="D202" s="910"/>
      <c r="E202" s="910"/>
      <c r="F202" s="910"/>
      <c r="G202" s="910"/>
      <c r="H202" s="910"/>
    </row>
    <row r="203" spans="1:8" x14ac:dyDescent="0.25">
      <c r="A203" s="907"/>
      <c r="B203" s="910"/>
      <c r="C203" s="910"/>
      <c r="D203" s="910"/>
      <c r="E203" s="910"/>
      <c r="F203" s="910"/>
      <c r="G203" s="910"/>
      <c r="H203" s="910"/>
    </row>
    <row r="204" spans="1:8" x14ac:dyDescent="0.25">
      <c r="A204" s="907"/>
      <c r="B204" s="910"/>
      <c r="C204" s="910"/>
      <c r="D204" s="910"/>
      <c r="E204" s="910"/>
      <c r="F204" s="910"/>
      <c r="G204" s="910"/>
      <c r="H204" s="910"/>
    </row>
    <row r="205" spans="1:8" x14ac:dyDescent="0.25">
      <c r="A205" s="907"/>
      <c r="B205" s="910"/>
      <c r="C205" s="910"/>
      <c r="D205" s="910"/>
      <c r="E205" s="910"/>
      <c r="F205" s="910"/>
      <c r="G205" s="910"/>
      <c r="H205" s="910"/>
    </row>
    <row r="206" spans="1:8" x14ac:dyDescent="0.25">
      <c r="A206" s="907"/>
      <c r="B206" s="910"/>
      <c r="C206" s="910"/>
      <c r="D206" s="910"/>
      <c r="E206" s="910"/>
      <c r="F206" s="910"/>
      <c r="G206" s="910"/>
      <c r="H206" s="910"/>
    </row>
    <row r="207" spans="1:8" x14ac:dyDescent="0.25">
      <c r="A207" s="907"/>
      <c r="B207" s="910"/>
      <c r="C207" s="910"/>
      <c r="D207" s="910"/>
      <c r="E207" s="910"/>
      <c r="F207" s="910"/>
      <c r="G207" s="910"/>
      <c r="H207" s="910"/>
    </row>
    <row r="208" spans="1:8" x14ac:dyDescent="0.25">
      <c r="A208" s="907"/>
      <c r="B208" s="910"/>
      <c r="C208" s="910"/>
      <c r="D208" s="910"/>
      <c r="E208" s="910"/>
      <c r="F208" s="910"/>
      <c r="G208" s="910"/>
      <c r="H208" s="910"/>
    </row>
    <row r="209" spans="1:8" x14ac:dyDescent="0.25">
      <c r="A209" s="907"/>
      <c r="B209" s="910"/>
      <c r="C209" s="910"/>
      <c r="D209" s="910"/>
      <c r="E209" s="910"/>
      <c r="F209" s="910"/>
      <c r="G209" s="910"/>
      <c r="H209" s="910"/>
    </row>
    <row r="210" spans="1:8" x14ac:dyDescent="0.25">
      <c r="A210" s="907"/>
      <c r="B210" s="910"/>
      <c r="C210" s="910"/>
      <c r="D210" s="910"/>
      <c r="E210" s="910"/>
      <c r="F210" s="910"/>
      <c r="G210" s="910"/>
      <c r="H210" s="910"/>
    </row>
    <row r="211" spans="1:8" x14ac:dyDescent="0.25">
      <c r="A211" s="907"/>
      <c r="B211" s="910"/>
      <c r="C211" s="910"/>
      <c r="D211" s="910"/>
      <c r="E211" s="910"/>
      <c r="F211" s="910"/>
      <c r="G211" s="910"/>
      <c r="H211" s="910"/>
    </row>
    <row r="212" spans="1:8" x14ac:dyDescent="0.25">
      <c r="A212" s="907"/>
      <c r="B212" s="910"/>
      <c r="C212" s="910"/>
      <c r="D212" s="910"/>
      <c r="E212" s="910"/>
      <c r="F212" s="910"/>
      <c r="G212" s="910"/>
      <c r="H212" s="910"/>
    </row>
    <row r="213" spans="1:8" x14ac:dyDescent="0.25">
      <c r="A213" s="907"/>
      <c r="B213" s="910"/>
      <c r="C213" s="910"/>
      <c r="D213" s="910"/>
      <c r="E213" s="910"/>
      <c r="F213" s="910"/>
      <c r="G213" s="910"/>
      <c r="H213" s="910"/>
    </row>
    <row r="214" spans="1:8" x14ac:dyDescent="0.25">
      <c r="A214" s="907"/>
      <c r="B214" s="910"/>
      <c r="C214" s="910"/>
      <c r="D214" s="910"/>
      <c r="E214" s="910"/>
      <c r="F214" s="910"/>
      <c r="G214" s="910"/>
      <c r="H214" s="910"/>
    </row>
    <row r="215" spans="1:8" x14ac:dyDescent="0.25">
      <c r="A215" s="907"/>
      <c r="B215" s="910"/>
      <c r="C215" s="910"/>
      <c r="D215" s="910"/>
      <c r="E215" s="910"/>
      <c r="F215" s="910"/>
      <c r="G215" s="910"/>
      <c r="H215" s="910"/>
    </row>
    <row r="216" spans="1:8" x14ac:dyDescent="0.25">
      <c r="A216" s="907"/>
      <c r="B216" s="910"/>
      <c r="C216" s="910"/>
      <c r="D216" s="910"/>
      <c r="E216" s="910"/>
      <c r="F216" s="910"/>
      <c r="G216" s="910"/>
      <c r="H216" s="910"/>
    </row>
    <row r="217" spans="1:8" x14ac:dyDescent="0.25">
      <c r="A217" s="907"/>
      <c r="B217" s="910"/>
      <c r="C217" s="910"/>
      <c r="D217" s="910"/>
      <c r="E217" s="910"/>
      <c r="F217" s="910"/>
      <c r="G217" s="910"/>
      <c r="H217" s="910"/>
    </row>
    <row r="218" spans="1:8" x14ac:dyDescent="0.25">
      <c r="A218" s="907"/>
      <c r="B218" s="910"/>
      <c r="C218" s="910"/>
      <c r="D218" s="910"/>
      <c r="E218" s="910"/>
      <c r="F218" s="910"/>
      <c r="G218" s="910"/>
      <c r="H218" s="910"/>
    </row>
    <row r="219" spans="1:8" x14ac:dyDescent="0.25">
      <c r="A219" s="907"/>
      <c r="B219" s="910"/>
      <c r="C219" s="910"/>
      <c r="D219" s="910"/>
      <c r="E219" s="910"/>
      <c r="F219" s="910"/>
      <c r="G219" s="910"/>
      <c r="H219" s="910"/>
    </row>
    <row r="220" spans="1:8" x14ac:dyDescent="0.25">
      <c r="A220" s="907"/>
      <c r="B220" s="910"/>
      <c r="C220" s="910"/>
      <c r="D220" s="910"/>
      <c r="E220" s="910"/>
      <c r="F220" s="910"/>
      <c r="G220" s="910"/>
      <c r="H220" s="910"/>
    </row>
    <row r="221" spans="1:8" x14ac:dyDescent="0.25">
      <c r="A221" s="907"/>
      <c r="B221" s="910"/>
      <c r="C221" s="910"/>
      <c r="D221" s="910"/>
      <c r="E221" s="910"/>
      <c r="F221" s="910"/>
      <c r="G221" s="910"/>
      <c r="H221" s="910"/>
    </row>
    <row r="222" spans="1:8" x14ac:dyDescent="0.25">
      <c r="A222" s="907"/>
      <c r="B222" s="910"/>
      <c r="C222" s="910"/>
      <c r="D222" s="910"/>
      <c r="E222" s="910"/>
      <c r="F222" s="910"/>
      <c r="G222" s="910"/>
      <c r="H222" s="910"/>
    </row>
    <row r="223" spans="1:8" x14ac:dyDescent="0.25">
      <c r="A223" s="907"/>
      <c r="B223" s="910"/>
      <c r="C223" s="910"/>
      <c r="D223" s="910"/>
      <c r="E223" s="910"/>
      <c r="F223" s="910"/>
      <c r="G223" s="910"/>
      <c r="H223" s="910"/>
    </row>
    <row r="224" spans="1:8" x14ac:dyDescent="0.25">
      <c r="A224" s="907"/>
      <c r="B224" s="910"/>
      <c r="C224" s="910"/>
      <c r="D224" s="910"/>
      <c r="E224" s="910"/>
      <c r="F224" s="910"/>
      <c r="G224" s="910"/>
      <c r="H224" s="910"/>
    </row>
    <row r="225" spans="1:8" x14ac:dyDescent="0.25">
      <c r="A225" s="907"/>
      <c r="B225" s="910"/>
      <c r="C225" s="910"/>
      <c r="D225" s="910"/>
      <c r="E225" s="910"/>
      <c r="F225" s="910"/>
      <c r="G225" s="910"/>
      <c r="H225" s="910"/>
    </row>
    <row r="226" spans="1:8" x14ac:dyDescent="0.25">
      <c r="A226" s="907"/>
      <c r="B226" s="910"/>
      <c r="C226" s="910"/>
      <c r="D226" s="910"/>
      <c r="E226" s="910"/>
      <c r="F226" s="910"/>
      <c r="G226" s="910"/>
      <c r="H226" s="910"/>
    </row>
    <row r="227" spans="1:8" x14ac:dyDescent="0.25">
      <c r="A227" s="907"/>
      <c r="B227" s="910"/>
      <c r="C227" s="910"/>
      <c r="D227" s="910"/>
      <c r="E227" s="910"/>
      <c r="F227" s="910"/>
      <c r="G227" s="910"/>
      <c r="H227" s="910"/>
    </row>
    <row r="228" spans="1:8" x14ac:dyDescent="0.25">
      <c r="A228" s="907"/>
      <c r="B228" s="910"/>
      <c r="C228" s="910"/>
      <c r="D228" s="910"/>
      <c r="E228" s="910"/>
      <c r="F228" s="910"/>
      <c r="G228" s="910"/>
      <c r="H228" s="910"/>
    </row>
    <row r="229" spans="1:8" x14ac:dyDescent="0.25">
      <c r="A229" s="907"/>
      <c r="B229" s="910"/>
      <c r="C229" s="910"/>
      <c r="D229" s="910"/>
      <c r="E229" s="910"/>
      <c r="F229" s="910"/>
      <c r="G229" s="910"/>
      <c r="H229" s="910"/>
    </row>
    <row r="230" spans="1:8" x14ac:dyDescent="0.25">
      <c r="A230" s="907"/>
      <c r="B230" s="910"/>
      <c r="C230" s="910"/>
      <c r="D230" s="910"/>
      <c r="E230" s="910"/>
      <c r="F230" s="910"/>
      <c r="G230" s="910"/>
      <c r="H230" s="910"/>
    </row>
    <row r="231" spans="1:8" x14ac:dyDescent="0.25">
      <c r="A231" s="907"/>
      <c r="B231" s="910"/>
      <c r="C231" s="910"/>
      <c r="D231" s="910"/>
      <c r="E231" s="910"/>
      <c r="F231" s="910"/>
      <c r="G231" s="910"/>
      <c r="H231" s="910"/>
    </row>
    <row r="232" spans="1:8" x14ac:dyDescent="0.25">
      <c r="A232" s="907"/>
      <c r="B232" s="910"/>
      <c r="C232" s="910"/>
      <c r="D232" s="910"/>
      <c r="E232" s="910"/>
      <c r="F232" s="910"/>
      <c r="G232" s="910"/>
      <c r="H232" s="910"/>
    </row>
    <row r="233" spans="1:8" x14ac:dyDescent="0.25">
      <c r="A233" s="907"/>
      <c r="B233" s="910"/>
      <c r="C233" s="910"/>
      <c r="D233" s="910"/>
      <c r="E233" s="910"/>
      <c r="F233" s="910"/>
      <c r="G233" s="910"/>
      <c r="H233" s="910"/>
    </row>
    <row r="234" spans="1:8" x14ac:dyDescent="0.25">
      <c r="A234" s="907"/>
      <c r="B234" s="910"/>
      <c r="C234" s="910"/>
      <c r="D234" s="910"/>
      <c r="E234" s="910"/>
      <c r="F234" s="910"/>
      <c r="G234" s="910"/>
      <c r="H234" s="910"/>
    </row>
    <row r="235" spans="1:8" x14ac:dyDescent="0.25">
      <c r="A235" s="907"/>
      <c r="B235" s="910"/>
      <c r="C235" s="910"/>
      <c r="D235" s="910"/>
      <c r="E235" s="910"/>
      <c r="F235" s="910"/>
      <c r="G235" s="910"/>
      <c r="H235" s="910"/>
    </row>
    <row r="236" spans="1:8" x14ac:dyDescent="0.25">
      <c r="A236" s="907"/>
      <c r="B236" s="910"/>
      <c r="C236" s="910"/>
      <c r="D236" s="910"/>
      <c r="E236" s="910"/>
      <c r="F236" s="910"/>
      <c r="G236" s="910"/>
      <c r="H236" s="910"/>
    </row>
    <row r="237" spans="1:8" x14ac:dyDescent="0.25">
      <c r="A237" s="907"/>
      <c r="B237" s="910"/>
      <c r="C237" s="910"/>
      <c r="D237" s="910"/>
      <c r="E237" s="910"/>
      <c r="F237" s="910"/>
      <c r="G237" s="910"/>
      <c r="H237" s="910"/>
    </row>
    <row r="238" spans="1:8" x14ac:dyDescent="0.25">
      <c r="A238" s="907"/>
      <c r="B238" s="910"/>
      <c r="C238" s="910"/>
      <c r="D238" s="910"/>
      <c r="E238" s="910"/>
      <c r="F238" s="910"/>
      <c r="G238" s="910"/>
      <c r="H238" s="910"/>
    </row>
    <row r="239" spans="1:8" x14ac:dyDescent="0.25">
      <c r="A239" s="907"/>
      <c r="B239" s="910"/>
      <c r="C239" s="910"/>
      <c r="D239" s="910"/>
      <c r="E239" s="910"/>
      <c r="F239" s="910"/>
      <c r="G239" s="910"/>
      <c r="H239" s="910"/>
    </row>
    <row r="240" spans="1:8" x14ac:dyDescent="0.25">
      <c r="A240" s="907"/>
      <c r="B240" s="910"/>
      <c r="C240" s="910"/>
      <c r="D240" s="910"/>
      <c r="E240" s="910"/>
      <c r="F240" s="910"/>
      <c r="G240" s="910"/>
      <c r="H240" s="910"/>
    </row>
    <row r="241" spans="1:8" x14ac:dyDescent="0.25">
      <c r="A241" s="907"/>
      <c r="B241" s="910"/>
      <c r="C241" s="910"/>
      <c r="D241" s="910"/>
      <c r="E241" s="910"/>
      <c r="F241" s="910"/>
      <c r="G241" s="910"/>
      <c r="H241" s="910"/>
    </row>
    <row r="242" spans="1:8" x14ac:dyDescent="0.25">
      <c r="A242" s="907"/>
      <c r="B242" s="910"/>
      <c r="C242" s="910"/>
      <c r="D242" s="910"/>
      <c r="E242" s="910"/>
      <c r="F242" s="910"/>
      <c r="G242" s="910"/>
      <c r="H242" s="910"/>
    </row>
    <row r="243" spans="1:8" x14ac:dyDescent="0.25">
      <c r="A243" s="907"/>
      <c r="B243" s="910"/>
      <c r="C243" s="910"/>
      <c r="D243" s="910"/>
      <c r="E243" s="910"/>
      <c r="F243" s="910"/>
      <c r="G243" s="910"/>
      <c r="H243" s="910"/>
    </row>
    <row r="244" spans="1:8" x14ac:dyDescent="0.25">
      <c r="A244" s="907"/>
      <c r="B244" s="910"/>
      <c r="C244" s="910"/>
      <c r="D244" s="910"/>
      <c r="E244" s="910"/>
      <c r="F244" s="910"/>
      <c r="G244" s="910"/>
      <c r="H244" s="910"/>
    </row>
    <row r="245" spans="1:8" x14ac:dyDescent="0.25">
      <c r="A245" s="907"/>
      <c r="B245" s="910"/>
      <c r="C245" s="910"/>
      <c r="D245" s="910"/>
      <c r="E245" s="910"/>
      <c r="F245" s="910"/>
      <c r="G245" s="910"/>
      <c r="H245" s="910"/>
    </row>
    <row r="246" spans="1:8" x14ac:dyDescent="0.25">
      <c r="A246" s="907"/>
      <c r="B246" s="910"/>
      <c r="C246" s="910"/>
      <c r="D246" s="910"/>
      <c r="E246" s="910"/>
      <c r="F246" s="910"/>
      <c r="G246" s="910"/>
      <c r="H246" s="910"/>
    </row>
    <row r="247" spans="1:8" x14ac:dyDescent="0.25">
      <c r="A247" s="907"/>
      <c r="B247" s="910"/>
      <c r="C247" s="910"/>
      <c r="D247" s="910"/>
      <c r="E247" s="910"/>
      <c r="F247" s="910"/>
      <c r="G247" s="910"/>
      <c r="H247" s="910"/>
    </row>
    <row r="248" spans="1:8" x14ac:dyDescent="0.25">
      <c r="A248" s="907"/>
      <c r="B248" s="910"/>
      <c r="C248" s="910"/>
      <c r="D248" s="910"/>
      <c r="E248" s="910"/>
      <c r="F248" s="910"/>
      <c r="G248" s="910"/>
      <c r="H248" s="910"/>
    </row>
    <row r="249" spans="1:8" x14ac:dyDescent="0.25">
      <c r="A249" s="907"/>
      <c r="B249" s="910"/>
      <c r="C249" s="910"/>
      <c r="D249" s="910"/>
      <c r="E249" s="910"/>
      <c r="F249" s="910"/>
      <c r="G249" s="910"/>
      <c r="H249" s="910"/>
    </row>
    <row r="250" spans="1:8" x14ac:dyDescent="0.25">
      <c r="A250" s="907"/>
      <c r="B250" s="910"/>
      <c r="C250" s="910"/>
      <c r="D250" s="910"/>
      <c r="E250" s="910"/>
      <c r="F250" s="910"/>
      <c r="G250" s="910"/>
      <c r="H250" s="910"/>
    </row>
    <row r="251" spans="1:8" x14ac:dyDescent="0.25">
      <c r="A251" s="907"/>
      <c r="B251" s="910"/>
      <c r="C251" s="910"/>
      <c r="D251" s="910"/>
      <c r="E251" s="910"/>
      <c r="F251" s="910"/>
      <c r="G251" s="910"/>
      <c r="H251" s="910"/>
    </row>
    <row r="252" spans="1:8" x14ac:dyDescent="0.25">
      <c r="A252" s="907"/>
      <c r="B252" s="910"/>
      <c r="C252" s="910"/>
      <c r="D252" s="910"/>
      <c r="E252" s="910"/>
      <c r="F252" s="910"/>
      <c r="G252" s="910"/>
      <c r="H252" s="910"/>
    </row>
    <row r="253" spans="1:8" x14ac:dyDescent="0.25">
      <c r="A253" s="907"/>
      <c r="B253" s="910"/>
      <c r="C253" s="910"/>
      <c r="D253" s="910"/>
      <c r="E253" s="910"/>
      <c r="F253" s="910"/>
      <c r="G253" s="910"/>
      <c r="H253" s="910"/>
    </row>
    <row r="254" spans="1:8" x14ac:dyDescent="0.25">
      <c r="A254" s="907"/>
      <c r="B254" s="910"/>
      <c r="C254" s="910"/>
      <c r="D254" s="910"/>
      <c r="E254" s="910"/>
      <c r="F254" s="910"/>
      <c r="G254" s="910"/>
      <c r="H254" s="910"/>
    </row>
    <row r="255" spans="1:8" x14ac:dyDescent="0.25">
      <c r="A255" s="907"/>
      <c r="B255" s="910"/>
      <c r="C255" s="910"/>
      <c r="D255" s="910"/>
      <c r="E255" s="910"/>
      <c r="F255" s="910"/>
      <c r="G255" s="910"/>
      <c r="H255" s="910"/>
    </row>
    <row r="256" spans="1:8" x14ac:dyDescent="0.25">
      <c r="A256" s="907"/>
      <c r="B256" s="910"/>
      <c r="C256" s="910"/>
      <c r="D256" s="910"/>
      <c r="E256" s="910"/>
      <c r="F256" s="910"/>
      <c r="G256" s="910"/>
      <c r="H256" s="910"/>
    </row>
    <row r="257" spans="1:8" x14ac:dyDescent="0.25">
      <c r="A257" s="907"/>
      <c r="B257" s="910"/>
      <c r="C257" s="910"/>
      <c r="D257" s="910"/>
      <c r="E257" s="910"/>
      <c r="F257" s="910"/>
      <c r="G257" s="910"/>
      <c r="H257" s="910"/>
    </row>
    <row r="258" spans="1:8" x14ac:dyDescent="0.25">
      <c r="A258" s="907"/>
      <c r="B258" s="910"/>
      <c r="C258" s="910"/>
      <c r="D258" s="910"/>
      <c r="E258" s="910"/>
      <c r="F258" s="910"/>
      <c r="G258" s="910"/>
      <c r="H258" s="910"/>
    </row>
    <row r="259" spans="1:8" x14ac:dyDescent="0.25">
      <c r="A259" s="907"/>
      <c r="B259" s="910"/>
      <c r="C259" s="910"/>
      <c r="D259" s="910"/>
      <c r="E259" s="910"/>
      <c r="F259" s="910"/>
      <c r="G259" s="910"/>
      <c r="H259" s="910"/>
    </row>
    <row r="260" spans="1:8" x14ac:dyDescent="0.25">
      <c r="A260" s="907"/>
      <c r="B260" s="910"/>
      <c r="C260" s="910"/>
      <c r="D260" s="910"/>
      <c r="E260" s="910"/>
      <c r="F260" s="910"/>
      <c r="G260" s="910"/>
      <c r="H260" s="910"/>
    </row>
    <row r="261" spans="1:8" x14ac:dyDescent="0.25">
      <c r="A261" s="907"/>
      <c r="B261" s="910"/>
      <c r="C261" s="910"/>
      <c r="D261" s="910"/>
      <c r="E261" s="910"/>
      <c r="F261" s="910"/>
      <c r="G261" s="910"/>
      <c r="H261" s="910"/>
    </row>
    <row r="262" spans="1:8" x14ac:dyDescent="0.25">
      <c r="A262" s="907"/>
      <c r="B262" s="910"/>
      <c r="C262" s="910"/>
      <c r="D262" s="910"/>
      <c r="E262" s="910"/>
      <c r="F262" s="910"/>
      <c r="G262" s="910"/>
      <c r="H262" s="910"/>
    </row>
    <row r="263" spans="1:8" x14ac:dyDescent="0.25">
      <c r="A263" s="907"/>
      <c r="B263" s="910"/>
      <c r="C263" s="910"/>
      <c r="D263" s="910"/>
      <c r="E263" s="910"/>
      <c r="F263" s="910"/>
      <c r="G263" s="910"/>
      <c r="H263" s="910"/>
    </row>
    <row r="264" spans="1:8" x14ac:dyDescent="0.25">
      <c r="A264" s="907"/>
      <c r="B264" s="910"/>
      <c r="C264" s="910"/>
      <c r="D264" s="910"/>
      <c r="E264" s="910"/>
      <c r="F264" s="910"/>
      <c r="G264" s="910"/>
      <c r="H264" s="910"/>
    </row>
    <row r="265" spans="1:8" x14ac:dyDescent="0.25">
      <c r="A265" s="907"/>
      <c r="B265" s="910"/>
      <c r="C265" s="910"/>
      <c r="D265" s="910"/>
      <c r="E265" s="910"/>
      <c r="F265" s="910"/>
      <c r="G265" s="910"/>
      <c r="H265" s="910"/>
    </row>
    <row r="266" spans="1:8" x14ac:dyDescent="0.25">
      <c r="A266" s="907"/>
      <c r="B266" s="910"/>
      <c r="C266" s="910"/>
      <c r="D266" s="910"/>
      <c r="E266" s="910"/>
      <c r="F266" s="910"/>
      <c r="G266" s="910"/>
      <c r="H266" s="910"/>
    </row>
    <row r="267" spans="1:8" x14ac:dyDescent="0.25">
      <c r="A267" s="907"/>
      <c r="B267" s="910"/>
      <c r="C267" s="910"/>
      <c r="D267" s="910"/>
      <c r="E267" s="910"/>
      <c r="F267" s="910"/>
      <c r="G267" s="910"/>
      <c r="H267" s="910"/>
    </row>
    <row r="268" spans="1:8" x14ac:dyDescent="0.25">
      <c r="A268" s="907"/>
      <c r="B268" s="910"/>
      <c r="C268" s="910"/>
      <c r="D268" s="910"/>
      <c r="E268" s="910"/>
      <c r="F268" s="910"/>
      <c r="G268" s="910"/>
      <c r="H268" s="910"/>
    </row>
    <row r="269" spans="1:8" x14ac:dyDescent="0.25">
      <c r="A269" s="907"/>
      <c r="B269" s="910"/>
      <c r="C269" s="910"/>
      <c r="D269" s="910"/>
      <c r="E269" s="910"/>
      <c r="F269" s="910"/>
      <c r="G269" s="910"/>
      <c r="H269" s="910"/>
    </row>
    <row r="270" spans="1:8" x14ac:dyDescent="0.25">
      <c r="A270" s="907"/>
      <c r="B270" s="910"/>
      <c r="C270" s="910"/>
      <c r="D270" s="910"/>
      <c r="E270" s="910"/>
      <c r="F270" s="910"/>
      <c r="G270" s="910"/>
      <c r="H270" s="910"/>
    </row>
    <row r="271" spans="1:8" x14ac:dyDescent="0.25">
      <c r="A271" s="907"/>
      <c r="B271" s="910"/>
      <c r="C271" s="910"/>
      <c r="D271" s="910"/>
      <c r="E271" s="910"/>
      <c r="F271" s="910"/>
      <c r="G271" s="910"/>
      <c r="H271" s="910"/>
    </row>
    <row r="272" spans="1:8" x14ac:dyDescent="0.25">
      <c r="A272" s="907"/>
      <c r="B272" s="910"/>
      <c r="C272" s="910"/>
      <c r="D272" s="910"/>
      <c r="E272" s="910"/>
      <c r="F272" s="910"/>
      <c r="G272" s="910"/>
      <c r="H272" s="910"/>
    </row>
    <row r="273" spans="1:8" x14ac:dyDescent="0.25">
      <c r="A273" s="907"/>
      <c r="B273" s="910"/>
      <c r="C273" s="910"/>
      <c r="D273" s="910"/>
      <c r="E273" s="910"/>
      <c r="F273" s="910"/>
      <c r="G273" s="910"/>
      <c r="H273" s="910"/>
    </row>
    <row r="274" spans="1:8" x14ac:dyDescent="0.25">
      <c r="A274" s="907"/>
      <c r="B274" s="910"/>
      <c r="C274" s="910"/>
      <c r="D274" s="910"/>
      <c r="E274" s="910"/>
      <c r="F274" s="910"/>
      <c r="G274" s="910"/>
      <c r="H274" s="910"/>
    </row>
    <row r="275" spans="1:8" x14ac:dyDescent="0.25">
      <c r="A275" s="907"/>
      <c r="B275" s="910"/>
      <c r="C275" s="910"/>
      <c r="D275" s="910"/>
      <c r="E275" s="910"/>
      <c r="F275" s="910"/>
      <c r="G275" s="910"/>
      <c r="H275" s="910"/>
    </row>
    <row r="276" spans="1:8" x14ac:dyDescent="0.25">
      <c r="A276" s="907"/>
      <c r="B276" s="910"/>
      <c r="C276" s="910"/>
      <c r="D276" s="910"/>
      <c r="E276" s="910"/>
      <c r="F276" s="910"/>
      <c r="G276" s="910"/>
      <c r="H276" s="910"/>
    </row>
    <row r="277" spans="1:8" x14ac:dyDescent="0.25">
      <c r="A277" s="907"/>
      <c r="B277" s="910"/>
      <c r="C277" s="910"/>
      <c r="D277" s="910"/>
      <c r="E277" s="910"/>
      <c r="F277" s="910"/>
      <c r="G277" s="910"/>
      <c r="H277" s="910"/>
    </row>
    <row r="278" spans="1:8" x14ac:dyDescent="0.25">
      <c r="A278" s="907"/>
      <c r="B278" s="910"/>
      <c r="C278" s="910"/>
      <c r="D278" s="910"/>
      <c r="E278" s="910"/>
      <c r="F278" s="910"/>
      <c r="G278" s="910"/>
      <c r="H278" s="910"/>
    </row>
    <row r="279" spans="1:8" x14ac:dyDescent="0.25">
      <c r="A279" s="907"/>
      <c r="B279" s="910"/>
      <c r="C279" s="910"/>
      <c r="D279" s="910"/>
      <c r="E279" s="910"/>
      <c r="F279" s="910"/>
      <c r="G279" s="910"/>
      <c r="H279" s="910"/>
    </row>
    <row r="280" spans="1:8" x14ac:dyDescent="0.25">
      <c r="A280" s="907"/>
      <c r="B280" s="910"/>
      <c r="C280" s="910"/>
      <c r="D280" s="910"/>
      <c r="E280" s="910"/>
      <c r="F280" s="910"/>
      <c r="G280" s="910"/>
      <c r="H280" s="910"/>
    </row>
    <row r="281" spans="1:8" x14ac:dyDescent="0.25">
      <c r="A281" s="907"/>
      <c r="B281" s="910"/>
      <c r="C281" s="910"/>
      <c r="D281" s="910"/>
      <c r="E281" s="910"/>
      <c r="F281" s="910"/>
      <c r="G281" s="910"/>
      <c r="H281" s="910"/>
    </row>
    <row r="282" spans="1:8" x14ac:dyDescent="0.25">
      <c r="A282" s="907"/>
      <c r="B282" s="910"/>
      <c r="C282" s="910"/>
      <c r="D282" s="910"/>
      <c r="E282" s="910"/>
      <c r="F282" s="910"/>
      <c r="G282" s="910"/>
      <c r="H282" s="910"/>
    </row>
    <row r="283" spans="1:8" x14ac:dyDescent="0.25">
      <c r="A283" s="907"/>
      <c r="B283" s="910"/>
      <c r="C283" s="910"/>
      <c r="D283" s="910"/>
      <c r="E283" s="910"/>
      <c r="F283" s="910"/>
      <c r="G283" s="910"/>
      <c r="H283" s="910"/>
    </row>
    <row r="284" spans="1:8" x14ac:dyDescent="0.25">
      <c r="A284" s="907"/>
      <c r="B284" s="910"/>
      <c r="C284" s="910"/>
      <c r="D284" s="910"/>
      <c r="E284" s="910"/>
      <c r="F284" s="910"/>
      <c r="G284" s="910"/>
      <c r="H284" s="910"/>
    </row>
    <row r="285" spans="1:8" x14ac:dyDescent="0.25">
      <c r="A285" s="907"/>
      <c r="B285" s="910"/>
      <c r="C285" s="910"/>
      <c r="D285" s="910"/>
      <c r="E285" s="910"/>
      <c r="F285" s="910"/>
      <c r="G285" s="910"/>
      <c r="H285" s="910"/>
    </row>
    <row r="286" spans="1:8" x14ac:dyDescent="0.25">
      <c r="A286" s="907"/>
      <c r="B286" s="910"/>
      <c r="C286" s="910"/>
      <c r="D286" s="910"/>
      <c r="E286" s="910"/>
      <c r="F286" s="910"/>
      <c r="G286" s="910"/>
      <c r="H286" s="910"/>
    </row>
    <row r="287" spans="1:8" x14ac:dyDescent="0.25">
      <c r="A287" s="907"/>
      <c r="B287" s="910"/>
      <c r="C287" s="910"/>
      <c r="D287" s="910"/>
      <c r="E287" s="910"/>
      <c r="F287" s="910"/>
      <c r="G287" s="910"/>
      <c r="H287" s="910"/>
    </row>
    <row r="288" spans="1:8" x14ac:dyDescent="0.25">
      <c r="A288" s="907"/>
      <c r="B288" s="910"/>
      <c r="C288" s="910"/>
      <c r="D288" s="910"/>
      <c r="E288" s="910"/>
      <c r="F288" s="910"/>
      <c r="G288" s="910"/>
      <c r="H288" s="910"/>
    </row>
    <row r="289" spans="1:8" x14ac:dyDescent="0.25">
      <c r="A289" s="907"/>
      <c r="B289" s="910"/>
      <c r="C289" s="910"/>
      <c r="D289" s="910"/>
      <c r="E289" s="910"/>
      <c r="F289" s="910"/>
      <c r="G289" s="910"/>
      <c r="H289" s="910"/>
    </row>
    <row r="290" spans="1:8" x14ac:dyDescent="0.25">
      <c r="A290" s="907"/>
      <c r="B290" s="910"/>
      <c r="C290" s="910"/>
      <c r="D290" s="910"/>
      <c r="E290" s="910"/>
      <c r="F290" s="910"/>
      <c r="G290" s="910"/>
      <c r="H290" s="910"/>
    </row>
    <row r="291" spans="1:8" x14ac:dyDescent="0.25">
      <c r="A291" s="907"/>
      <c r="B291" s="910"/>
      <c r="C291" s="910"/>
      <c r="D291" s="910"/>
      <c r="E291" s="910"/>
      <c r="F291" s="910"/>
      <c r="G291" s="910"/>
      <c r="H291" s="910"/>
    </row>
    <row r="292" spans="1:8" x14ac:dyDescent="0.25">
      <c r="A292" s="907"/>
      <c r="B292" s="910"/>
      <c r="C292" s="910"/>
      <c r="D292" s="910"/>
      <c r="E292" s="910"/>
      <c r="F292" s="910"/>
      <c r="G292" s="910"/>
      <c r="H292" s="910"/>
    </row>
    <row r="293" spans="1:8" x14ac:dyDescent="0.25">
      <c r="A293" s="907"/>
      <c r="B293" s="910"/>
      <c r="C293" s="910"/>
      <c r="D293" s="910"/>
      <c r="E293" s="910"/>
      <c r="F293" s="910"/>
      <c r="G293" s="910"/>
      <c r="H293" s="910"/>
    </row>
    <row r="294" spans="1:8" x14ac:dyDescent="0.25">
      <c r="A294" s="907"/>
      <c r="B294" s="910"/>
      <c r="C294" s="910"/>
      <c r="D294" s="910"/>
      <c r="E294" s="910"/>
      <c r="F294" s="910"/>
      <c r="G294" s="910"/>
      <c r="H294" s="910"/>
    </row>
    <row r="295" spans="1:8" x14ac:dyDescent="0.25">
      <c r="A295" s="907"/>
      <c r="B295" s="910"/>
      <c r="C295" s="910"/>
      <c r="D295" s="910"/>
      <c r="E295" s="910"/>
      <c r="F295" s="910"/>
      <c r="G295" s="910"/>
      <c r="H295" s="910"/>
    </row>
    <row r="296" spans="1:8" x14ac:dyDescent="0.25">
      <c r="A296" s="907"/>
      <c r="B296" s="910"/>
      <c r="C296" s="910"/>
      <c r="D296" s="910"/>
      <c r="E296" s="910"/>
      <c r="F296" s="910"/>
      <c r="G296" s="910"/>
      <c r="H296" s="910"/>
    </row>
    <row r="297" spans="1:8" x14ac:dyDescent="0.25">
      <c r="A297" s="907"/>
      <c r="B297" s="910"/>
      <c r="C297" s="910"/>
      <c r="D297" s="910"/>
      <c r="E297" s="910"/>
      <c r="F297" s="910"/>
      <c r="G297" s="910"/>
      <c r="H297" s="910"/>
    </row>
    <row r="298" spans="1:8" x14ac:dyDescent="0.25">
      <c r="A298" s="907"/>
      <c r="B298" s="910"/>
      <c r="C298" s="910"/>
      <c r="D298" s="910"/>
      <c r="E298" s="910"/>
      <c r="F298" s="910"/>
      <c r="G298" s="910"/>
      <c r="H298" s="910"/>
    </row>
    <row r="299" spans="1:8" x14ac:dyDescent="0.25">
      <c r="A299" s="907"/>
      <c r="B299" s="910"/>
      <c r="C299" s="910"/>
      <c r="D299" s="910"/>
      <c r="E299" s="910"/>
      <c r="F299" s="910"/>
      <c r="G299" s="910"/>
      <c r="H299" s="910"/>
    </row>
    <row r="300" spans="1:8" x14ac:dyDescent="0.25">
      <c r="A300" s="907"/>
      <c r="B300" s="910"/>
      <c r="C300" s="910"/>
      <c r="D300" s="910"/>
      <c r="E300" s="910"/>
      <c r="F300" s="910"/>
      <c r="G300" s="910"/>
      <c r="H300" s="910"/>
    </row>
    <row r="301" spans="1:8" x14ac:dyDescent="0.25">
      <c r="A301" s="907"/>
      <c r="B301" s="910"/>
      <c r="C301" s="910"/>
      <c r="D301" s="910"/>
      <c r="E301" s="910"/>
      <c r="F301" s="910"/>
      <c r="G301" s="910"/>
      <c r="H301" s="910"/>
    </row>
    <row r="302" spans="1:8" x14ac:dyDescent="0.25">
      <c r="A302" s="907"/>
      <c r="B302" s="910"/>
      <c r="C302" s="910"/>
      <c r="D302" s="910"/>
      <c r="E302" s="910"/>
      <c r="F302" s="910"/>
      <c r="G302" s="910"/>
      <c r="H302" s="910"/>
    </row>
    <row r="303" spans="1:8" x14ac:dyDescent="0.25">
      <c r="A303" s="907"/>
      <c r="B303" s="910"/>
      <c r="C303" s="910"/>
      <c r="D303" s="910"/>
      <c r="E303" s="910"/>
      <c r="F303" s="910"/>
      <c r="G303" s="910"/>
      <c r="H303" s="910"/>
    </row>
    <row r="304" spans="1:8" x14ac:dyDescent="0.25">
      <c r="A304" s="907"/>
      <c r="B304" s="910"/>
      <c r="C304" s="910"/>
      <c r="D304" s="910"/>
      <c r="E304" s="910"/>
      <c r="F304" s="910"/>
      <c r="G304" s="910"/>
      <c r="H304" s="910"/>
    </row>
    <row r="305" spans="1:8" x14ac:dyDescent="0.25">
      <c r="A305" s="907"/>
      <c r="B305" s="910"/>
      <c r="C305" s="910"/>
      <c r="D305" s="910"/>
      <c r="E305" s="910"/>
      <c r="F305" s="910"/>
      <c r="G305" s="910"/>
      <c r="H305" s="910"/>
    </row>
    <row r="306" spans="1:8" x14ac:dyDescent="0.25">
      <c r="A306" s="907"/>
      <c r="B306" s="910"/>
      <c r="C306" s="910"/>
      <c r="D306" s="910"/>
      <c r="E306" s="910"/>
      <c r="F306" s="910"/>
      <c r="G306" s="910"/>
      <c r="H306" s="910"/>
    </row>
    <row r="307" spans="1:8" x14ac:dyDescent="0.25">
      <c r="A307" s="907"/>
      <c r="B307" s="910"/>
      <c r="C307" s="910"/>
      <c r="D307" s="910"/>
      <c r="E307" s="910"/>
      <c r="F307" s="910"/>
      <c r="G307" s="910"/>
      <c r="H307" s="910"/>
    </row>
    <row r="308" spans="1:8" x14ac:dyDescent="0.25">
      <c r="A308" s="907"/>
      <c r="B308" s="910"/>
      <c r="C308" s="910"/>
      <c r="D308" s="910"/>
      <c r="E308" s="910"/>
      <c r="F308" s="910"/>
      <c r="G308" s="910"/>
      <c r="H308" s="910"/>
    </row>
    <row r="309" spans="1:8" x14ac:dyDescent="0.25">
      <c r="A309" s="907"/>
      <c r="B309" s="910"/>
      <c r="C309" s="910"/>
      <c r="D309" s="910"/>
      <c r="E309" s="910"/>
      <c r="F309" s="910"/>
      <c r="G309" s="910"/>
      <c r="H309" s="910"/>
    </row>
    <row r="310" spans="1:8" x14ac:dyDescent="0.25">
      <c r="A310" s="907"/>
      <c r="B310" s="910"/>
      <c r="C310" s="910"/>
      <c r="D310" s="910"/>
      <c r="E310" s="910"/>
      <c r="F310" s="910"/>
      <c r="G310" s="910"/>
      <c r="H310" s="910"/>
    </row>
    <row r="311" spans="1:8" x14ac:dyDescent="0.25">
      <c r="A311" s="907"/>
      <c r="B311" s="910"/>
      <c r="C311" s="910"/>
      <c r="D311" s="910"/>
      <c r="E311" s="910"/>
      <c r="F311" s="910"/>
      <c r="G311" s="910"/>
      <c r="H311" s="910"/>
    </row>
    <row r="312" spans="1:8" x14ac:dyDescent="0.25">
      <c r="A312" s="907"/>
      <c r="B312" s="910"/>
      <c r="C312" s="910"/>
      <c r="D312" s="910"/>
      <c r="E312" s="910"/>
      <c r="F312" s="910"/>
      <c r="G312" s="910"/>
      <c r="H312" s="910"/>
    </row>
    <row r="313" spans="1:8" x14ac:dyDescent="0.25">
      <c r="A313" s="907"/>
      <c r="B313" s="910"/>
      <c r="C313" s="910"/>
      <c r="D313" s="910"/>
      <c r="E313" s="910"/>
      <c r="F313" s="910"/>
      <c r="G313" s="910"/>
      <c r="H313" s="910"/>
    </row>
    <row r="314" spans="1:8" x14ac:dyDescent="0.25">
      <c r="A314" s="907"/>
      <c r="B314" s="910"/>
      <c r="C314" s="910"/>
      <c r="D314" s="910"/>
      <c r="E314" s="910"/>
      <c r="F314" s="910"/>
      <c r="G314" s="910"/>
      <c r="H314" s="910"/>
    </row>
    <row r="315" spans="1:8" x14ac:dyDescent="0.25">
      <c r="A315" s="907"/>
      <c r="B315" s="910"/>
      <c r="C315" s="910"/>
      <c r="D315" s="910"/>
      <c r="E315" s="910"/>
      <c r="F315" s="910"/>
      <c r="G315" s="910"/>
      <c r="H315" s="910"/>
    </row>
    <row r="316" spans="1:8" x14ac:dyDescent="0.25">
      <c r="A316" s="907"/>
      <c r="B316" s="910"/>
      <c r="C316" s="910"/>
      <c r="D316" s="910"/>
      <c r="E316" s="910"/>
      <c r="F316" s="910"/>
      <c r="G316" s="910"/>
      <c r="H316" s="910"/>
    </row>
    <row r="317" spans="1:8" x14ac:dyDescent="0.25">
      <c r="A317" s="907"/>
      <c r="B317" s="910"/>
      <c r="C317" s="910"/>
      <c r="D317" s="910"/>
      <c r="E317" s="910"/>
      <c r="F317" s="910"/>
      <c r="G317" s="910"/>
      <c r="H317" s="910"/>
    </row>
    <row r="318" spans="1:8" x14ac:dyDescent="0.25">
      <c r="A318" s="907"/>
      <c r="B318" s="910"/>
      <c r="C318" s="910"/>
      <c r="D318" s="910"/>
      <c r="E318" s="910"/>
      <c r="F318" s="910"/>
      <c r="G318" s="910"/>
      <c r="H318" s="910"/>
    </row>
    <row r="319" spans="1:8" x14ac:dyDescent="0.25">
      <c r="A319" s="907"/>
      <c r="B319" s="910"/>
      <c r="C319" s="910"/>
      <c r="D319" s="910"/>
      <c r="E319" s="910"/>
      <c r="F319" s="910"/>
      <c r="G319" s="910"/>
      <c r="H319" s="910"/>
    </row>
    <row r="320" spans="1:8" x14ac:dyDescent="0.25">
      <c r="A320" s="907"/>
      <c r="B320" s="910"/>
      <c r="C320" s="910"/>
      <c r="D320" s="910"/>
      <c r="E320" s="910"/>
      <c r="F320" s="910"/>
      <c r="G320" s="910"/>
      <c r="H320" s="910"/>
    </row>
    <row r="321" spans="1:8" x14ac:dyDescent="0.25">
      <c r="A321" s="907"/>
      <c r="B321" s="910"/>
      <c r="C321" s="910"/>
      <c r="D321" s="910"/>
      <c r="E321" s="910"/>
      <c r="F321" s="910"/>
      <c r="G321" s="910"/>
      <c r="H321" s="910"/>
    </row>
    <row r="322" spans="1:8" x14ac:dyDescent="0.25">
      <c r="A322" s="907"/>
      <c r="B322" s="910"/>
      <c r="C322" s="910"/>
      <c r="D322" s="910"/>
      <c r="E322" s="910"/>
      <c r="F322" s="910"/>
      <c r="G322" s="910"/>
      <c r="H322" s="910"/>
    </row>
    <row r="323" spans="1:8" x14ac:dyDescent="0.25">
      <c r="A323" s="907"/>
      <c r="B323" s="910"/>
      <c r="C323" s="910"/>
      <c r="D323" s="910"/>
      <c r="E323" s="910"/>
      <c r="F323" s="910"/>
      <c r="G323" s="910"/>
      <c r="H323" s="910"/>
    </row>
    <row r="324" spans="1:8" x14ac:dyDescent="0.25">
      <c r="A324" s="907"/>
      <c r="B324" s="910"/>
      <c r="C324" s="910"/>
      <c r="D324" s="910"/>
      <c r="E324" s="910"/>
      <c r="F324" s="910"/>
      <c r="G324" s="910"/>
      <c r="H324" s="910"/>
    </row>
    <row r="325" spans="1:8" x14ac:dyDescent="0.25">
      <c r="A325" s="907"/>
      <c r="B325" s="910"/>
      <c r="C325" s="910"/>
      <c r="D325" s="910"/>
      <c r="E325" s="910"/>
      <c r="F325" s="910"/>
      <c r="G325" s="910"/>
      <c r="H325" s="910"/>
    </row>
    <row r="326" spans="1:8" x14ac:dyDescent="0.25">
      <c r="A326" s="907"/>
      <c r="B326" s="910"/>
      <c r="C326" s="910"/>
      <c r="D326" s="910"/>
      <c r="E326" s="910"/>
      <c r="F326" s="910"/>
      <c r="G326" s="910"/>
      <c r="H326" s="910"/>
    </row>
    <row r="327" spans="1:8" x14ac:dyDescent="0.25">
      <c r="A327" s="907"/>
      <c r="B327" s="910"/>
      <c r="C327" s="910"/>
      <c r="D327" s="910"/>
      <c r="E327" s="910"/>
      <c r="F327" s="910"/>
      <c r="G327" s="910"/>
      <c r="H327" s="910"/>
    </row>
    <row r="328" spans="1:8" x14ac:dyDescent="0.25">
      <c r="A328" s="907"/>
      <c r="B328" s="910"/>
      <c r="C328" s="910"/>
      <c r="D328" s="910"/>
      <c r="E328" s="910"/>
      <c r="F328" s="910"/>
      <c r="G328" s="910"/>
      <c r="H328" s="910"/>
    </row>
    <row r="329" spans="1:8" x14ac:dyDescent="0.25">
      <c r="A329" s="907"/>
      <c r="B329" s="910"/>
      <c r="C329" s="910"/>
      <c r="D329" s="910"/>
      <c r="E329" s="910"/>
      <c r="F329" s="910"/>
      <c r="G329" s="910"/>
      <c r="H329" s="910"/>
    </row>
    <row r="330" spans="1:8" x14ac:dyDescent="0.25">
      <c r="A330" s="907"/>
      <c r="B330" s="910"/>
      <c r="C330" s="910"/>
      <c r="D330" s="910"/>
      <c r="E330" s="910"/>
      <c r="F330" s="910"/>
      <c r="G330" s="910"/>
      <c r="H330" s="910"/>
    </row>
    <row r="331" spans="1:8" x14ac:dyDescent="0.25">
      <c r="A331" s="907"/>
      <c r="B331" s="910"/>
      <c r="C331" s="910"/>
      <c r="D331" s="910"/>
      <c r="E331" s="910"/>
      <c r="F331" s="910"/>
      <c r="G331" s="910"/>
      <c r="H331" s="910"/>
    </row>
    <row r="332" spans="1:8" x14ac:dyDescent="0.25">
      <c r="A332" s="907"/>
      <c r="B332" s="910"/>
      <c r="C332" s="910"/>
      <c r="D332" s="910"/>
      <c r="E332" s="910"/>
      <c r="F332" s="910"/>
      <c r="G332" s="910"/>
      <c r="H332" s="910"/>
    </row>
    <row r="333" spans="1:8" x14ac:dyDescent="0.25">
      <c r="A333" s="907"/>
      <c r="B333" s="910"/>
      <c r="C333" s="910"/>
      <c r="D333" s="910"/>
      <c r="E333" s="910"/>
      <c r="F333" s="910"/>
      <c r="G333" s="910"/>
      <c r="H333" s="910"/>
    </row>
    <row r="334" spans="1:8" x14ac:dyDescent="0.25">
      <c r="A334" s="907"/>
      <c r="B334" s="910"/>
      <c r="C334" s="910"/>
      <c r="D334" s="910"/>
      <c r="E334" s="910"/>
      <c r="F334" s="910"/>
      <c r="G334" s="910"/>
      <c r="H334" s="910"/>
    </row>
    <row r="335" spans="1:8" x14ac:dyDescent="0.25">
      <c r="A335" s="907"/>
      <c r="B335" s="910"/>
      <c r="C335" s="910"/>
      <c r="D335" s="910"/>
      <c r="E335" s="910"/>
      <c r="F335" s="910"/>
      <c r="G335" s="910"/>
      <c r="H335" s="910"/>
    </row>
    <row r="336" spans="1:8" x14ac:dyDescent="0.25">
      <c r="A336" s="907"/>
      <c r="B336" s="910"/>
      <c r="C336" s="910"/>
      <c r="D336" s="910"/>
      <c r="E336" s="910"/>
      <c r="F336" s="910"/>
      <c r="G336" s="910"/>
      <c r="H336" s="910"/>
    </row>
    <row r="337" spans="1:8" x14ac:dyDescent="0.25">
      <c r="A337" s="907"/>
      <c r="B337" s="910"/>
      <c r="C337" s="910"/>
      <c r="D337" s="910"/>
      <c r="E337" s="910"/>
      <c r="F337" s="910"/>
      <c r="G337" s="910"/>
      <c r="H337" s="910"/>
    </row>
    <row r="338" spans="1:8" x14ac:dyDescent="0.25">
      <c r="A338" s="907"/>
      <c r="B338" s="910"/>
      <c r="C338" s="910"/>
      <c r="D338" s="910"/>
      <c r="E338" s="910"/>
      <c r="F338" s="910"/>
      <c r="G338" s="910"/>
      <c r="H338" s="910"/>
    </row>
    <row r="339" spans="1:8" x14ac:dyDescent="0.25">
      <c r="A339" s="907"/>
      <c r="B339" s="910"/>
      <c r="C339" s="910"/>
      <c r="D339" s="910"/>
      <c r="E339" s="910"/>
      <c r="F339" s="910"/>
      <c r="G339" s="910"/>
      <c r="H339" s="910"/>
    </row>
    <row r="340" spans="1:8" x14ac:dyDescent="0.25">
      <c r="A340" s="907"/>
      <c r="B340" s="910"/>
      <c r="C340" s="910"/>
      <c r="D340" s="910"/>
      <c r="E340" s="910"/>
      <c r="F340" s="910"/>
      <c r="G340" s="910"/>
      <c r="H340" s="910"/>
    </row>
    <row r="341" spans="1:8" x14ac:dyDescent="0.25">
      <c r="A341" s="907"/>
      <c r="B341" s="910"/>
      <c r="C341" s="910"/>
      <c r="D341" s="910"/>
      <c r="E341" s="910"/>
      <c r="F341" s="910"/>
      <c r="G341" s="910"/>
      <c r="H341" s="910"/>
    </row>
    <row r="342" spans="1:8" x14ac:dyDescent="0.25">
      <c r="A342" s="907"/>
      <c r="B342" s="910"/>
      <c r="C342" s="910"/>
      <c r="D342" s="910"/>
      <c r="E342" s="910"/>
      <c r="F342" s="910"/>
      <c r="G342" s="910"/>
      <c r="H342" s="910"/>
    </row>
    <row r="343" spans="1:8" x14ac:dyDescent="0.25">
      <c r="A343" s="907"/>
      <c r="B343" s="910"/>
      <c r="C343" s="910"/>
      <c r="D343" s="910"/>
      <c r="E343" s="910"/>
      <c r="F343" s="910"/>
      <c r="G343" s="910"/>
      <c r="H343" s="910"/>
    </row>
    <row r="344" spans="1:8" x14ac:dyDescent="0.25">
      <c r="A344" s="907"/>
      <c r="B344" s="910"/>
      <c r="C344" s="910"/>
      <c r="D344" s="910"/>
      <c r="E344" s="910"/>
      <c r="F344" s="910"/>
      <c r="G344" s="910"/>
      <c r="H344" s="910"/>
    </row>
    <row r="345" spans="1:8" x14ac:dyDescent="0.25">
      <c r="A345" s="907"/>
      <c r="B345" s="910"/>
      <c r="C345" s="910"/>
      <c r="D345" s="910"/>
      <c r="E345" s="910"/>
      <c r="F345" s="910"/>
      <c r="G345" s="910"/>
      <c r="H345" s="910"/>
    </row>
    <row r="346" spans="1:8" x14ac:dyDescent="0.25">
      <c r="A346" s="907"/>
      <c r="B346" s="910"/>
      <c r="C346" s="910"/>
      <c r="D346" s="910"/>
      <c r="E346" s="910"/>
      <c r="F346" s="910"/>
      <c r="G346" s="910"/>
      <c r="H346" s="910"/>
    </row>
    <row r="347" spans="1:8" x14ac:dyDescent="0.25">
      <c r="A347" s="907"/>
      <c r="B347" s="910"/>
      <c r="C347" s="910"/>
      <c r="D347" s="910"/>
      <c r="E347" s="910"/>
      <c r="F347" s="910"/>
      <c r="G347" s="910"/>
      <c r="H347" s="910"/>
    </row>
    <row r="348" spans="1:8" x14ac:dyDescent="0.25">
      <c r="A348" s="907"/>
      <c r="B348" s="910"/>
      <c r="C348" s="910"/>
      <c r="D348" s="910"/>
      <c r="E348" s="910"/>
      <c r="F348" s="910"/>
      <c r="G348" s="910"/>
      <c r="H348" s="910"/>
    </row>
    <row r="349" spans="1:8" x14ac:dyDescent="0.25">
      <c r="A349" s="907"/>
      <c r="B349" s="910"/>
      <c r="C349" s="910"/>
      <c r="D349" s="910"/>
      <c r="E349" s="910"/>
      <c r="F349" s="910"/>
      <c r="G349" s="910"/>
      <c r="H349" s="910"/>
    </row>
    <row r="350" spans="1:8" x14ac:dyDescent="0.25">
      <c r="A350" s="907"/>
      <c r="B350" s="910"/>
      <c r="C350" s="910"/>
      <c r="D350" s="910"/>
      <c r="E350" s="910"/>
      <c r="F350" s="910"/>
      <c r="G350" s="910"/>
      <c r="H350" s="910"/>
    </row>
    <row r="351" spans="1:8" x14ac:dyDescent="0.25">
      <c r="A351" s="907"/>
      <c r="B351" s="910"/>
      <c r="C351" s="910"/>
      <c r="D351" s="910"/>
      <c r="E351" s="910"/>
      <c r="F351" s="910"/>
      <c r="G351" s="910"/>
      <c r="H351" s="910"/>
    </row>
    <row r="352" spans="1:8" x14ac:dyDescent="0.25">
      <c r="A352" s="907"/>
      <c r="B352" s="910"/>
      <c r="C352" s="910"/>
      <c r="D352" s="910"/>
      <c r="E352" s="910"/>
      <c r="F352" s="910"/>
      <c r="G352" s="910"/>
      <c r="H352" s="910"/>
    </row>
    <row r="353" spans="1:8" x14ac:dyDescent="0.25">
      <c r="A353" s="907"/>
      <c r="B353" s="910"/>
      <c r="C353" s="910"/>
      <c r="D353" s="910"/>
      <c r="E353" s="910"/>
      <c r="F353" s="910"/>
      <c r="G353" s="910"/>
      <c r="H353" s="910"/>
    </row>
    <row r="354" spans="1:8" x14ac:dyDescent="0.25">
      <c r="A354" s="907"/>
      <c r="B354" s="910"/>
      <c r="C354" s="910"/>
      <c r="D354" s="910"/>
      <c r="E354" s="910"/>
      <c r="F354" s="910"/>
      <c r="G354" s="910"/>
      <c r="H354" s="910"/>
    </row>
    <row r="355" spans="1:8" x14ac:dyDescent="0.25">
      <c r="A355" s="907"/>
      <c r="B355" s="910"/>
      <c r="C355" s="910"/>
      <c r="D355" s="910"/>
      <c r="E355" s="910"/>
      <c r="F355" s="910"/>
      <c r="G355" s="910"/>
      <c r="H355" s="910"/>
    </row>
    <row r="356" spans="1:8" x14ac:dyDescent="0.25">
      <c r="A356" s="907"/>
      <c r="B356" s="910"/>
      <c r="C356" s="910"/>
      <c r="D356" s="910"/>
      <c r="E356" s="910"/>
      <c r="F356" s="910"/>
      <c r="G356" s="910"/>
      <c r="H356" s="910"/>
    </row>
    <row r="357" spans="1:8" x14ac:dyDescent="0.25">
      <c r="A357" s="907"/>
      <c r="B357" s="910"/>
      <c r="C357" s="910"/>
      <c r="D357" s="910"/>
      <c r="E357" s="910"/>
      <c r="F357" s="910"/>
      <c r="G357" s="910"/>
      <c r="H357" s="910"/>
    </row>
    <row r="358" spans="1:8" x14ac:dyDescent="0.25">
      <c r="A358" s="907"/>
      <c r="B358" s="910"/>
      <c r="C358" s="910"/>
      <c r="D358" s="910"/>
      <c r="E358" s="910"/>
      <c r="F358" s="910"/>
      <c r="G358" s="910"/>
      <c r="H358" s="910"/>
    </row>
    <row r="359" spans="1:8" x14ac:dyDescent="0.25">
      <c r="A359" s="907"/>
      <c r="B359" s="910"/>
      <c r="C359" s="910"/>
      <c r="D359" s="910"/>
      <c r="E359" s="910"/>
      <c r="F359" s="910"/>
      <c r="G359" s="910"/>
      <c r="H359" s="910"/>
    </row>
    <row r="360" spans="1:8" x14ac:dyDescent="0.25">
      <c r="A360" s="907"/>
      <c r="B360" s="910"/>
      <c r="C360" s="910"/>
      <c r="D360" s="910"/>
      <c r="E360" s="910"/>
      <c r="F360" s="910"/>
      <c r="G360" s="910"/>
      <c r="H360" s="910"/>
    </row>
    <row r="361" spans="1:8" x14ac:dyDescent="0.25">
      <c r="A361" s="907"/>
      <c r="B361" s="910"/>
      <c r="C361" s="910"/>
      <c r="D361" s="910"/>
      <c r="E361" s="910"/>
      <c r="F361" s="910"/>
      <c r="G361" s="910"/>
      <c r="H361" s="910"/>
    </row>
    <row r="362" spans="1:8" x14ac:dyDescent="0.25">
      <c r="A362" s="907"/>
      <c r="B362" s="910"/>
      <c r="C362" s="910"/>
      <c r="D362" s="910"/>
      <c r="E362" s="910"/>
      <c r="F362" s="910"/>
      <c r="G362" s="910"/>
      <c r="H362" s="910"/>
    </row>
    <row r="363" spans="1:8" x14ac:dyDescent="0.25">
      <c r="A363" s="907"/>
      <c r="B363" s="910"/>
      <c r="C363" s="910"/>
      <c r="D363" s="910"/>
      <c r="E363" s="910"/>
      <c r="F363" s="910"/>
      <c r="G363" s="910"/>
      <c r="H363" s="910"/>
    </row>
    <row r="364" spans="1:8" x14ac:dyDescent="0.25">
      <c r="A364" s="907"/>
      <c r="B364" s="910"/>
      <c r="C364" s="910"/>
      <c r="D364" s="910"/>
      <c r="E364" s="910"/>
      <c r="F364" s="910"/>
      <c r="G364" s="910"/>
      <c r="H364" s="910"/>
    </row>
    <row r="365" spans="1:8" x14ac:dyDescent="0.25">
      <c r="A365" s="907"/>
      <c r="B365" s="910"/>
      <c r="C365" s="910"/>
      <c r="D365" s="910"/>
      <c r="E365" s="910"/>
      <c r="F365" s="910"/>
      <c r="G365" s="910"/>
      <c r="H365" s="910"/>
    </row>
    <row r="366" spans="1:8" x14ac:dyDescent="0.25">
      <c r="A366" s="907"/>
      <c r="B366" s="910"/>
      <c r="C366" s="910"/>
      <c r="D366" s="910"/>
      <c r="E366" s="910"/>
      <c r="F366" s="910"/>
      <c r="G366" s="910"/>
      <c r="H366" s="910"/>
    </row>
    <row r="367" spans="1:8" x14ac:dyDescent="0.25">
      <c r="A367" s="907"/>
      <c r="B367" s="910"/>
      <c r="C367" s="910"/>
      <c r="D367" s="910"/>
      <c r="E367" s="910"/>
      <c r="F367" s="910"/>
      <c r="G367" s="910"/>
      <c r="H367" s="910"/>
    </row>
    <row r="368" spans="1:8" x14ac:dyDescent="0.25">
      <c r="A368" s="907"/>
      <c r="B368" s="910"/>
      <c r="C368" s="910"/>
      <c r="D368" s="910"/>
      <c r="E368" s="910"/>
      <c r="F368" s="910"/>
      <c r="G368" s="910"/>
      <c r="H368" s="910"/>
    </row>
    <row r="369" spans="1:8" x14ac:dyDescent="0.25">
      <c r="A369" s="907"/>
      <c r="B369" s="910"/>
      <c r="C369" s="910"/>
      <c r="D369" s="910"/>
      <c r="E369" s="910"/>
      <c r="F369" s="910"/>
      <c r="G369" s="910"/>
      <c r="H369" s="910"/>
    </row>
    <row r="370" spans="1:8" x14ac:dyDescent="0.25">
      <c r="A370" s="907"/>
      <c r="B370" s="910"/>
      <c r="C370" s="910"/>
      <c r="D370" s="910"/>
      <c r="E370" s="910"/>
      <c r="F370" s="910"/>
      <c r="G370" s="910"/>
      <c r="H370" s="910"/>
    </row>
    <row r="371" spans="1:8" x14ac:dyDescent="0.25">
      <c r="A371" s="907"/>
      <c r="B371" s="910"/>
      <c r="C371" s="910"/>
      <c r="D371" s="910"/>
      <c r="E371" s="910"/>
      <c r="F371" s="910"/>
      <c r="G371" s="910"/>
      <c r="H371" s="910"/>
    </row>
    <row r="372" spans="1:8" x14ac:dyDescent="0.25">
      <c r="A372" s="907"/>
      <c r="B372" s="910"/>
      <c r="C372" s="910"/>
      <c r="D372" s="910"/>
      <c r="E372" s="910"/>
      <c r="F372" s="910"/>
      <c r="G372" s="910"/>
      <c r="H372" s="910"/>
    </row>
    <row r="373" spans="1:8" x14ac:dyDescent="0.25">
      <c r="A373" s="907"/>
      <c r="B373" s="910"/>
      <c r="C373" s="910"/>
      <c r="D373" s="910"/>
      <c r="E373" s="910"/>
      <c r="F373" s="910"/>
      <c r="G373" s="910"/>
      <c r="H373" s="910"/>
    </row>
    <row r="374" spans="1:8" x14ac:dyDescent="0.25">
      <c r="A374" s="907"/>
      <c r="B374" s="910"/>
      <c r="C374" s="910"/>
      <c r="D374" s="910"/>
      <c r="E374" s="910"/>
      <c r="F374" s="910"/>
      <c r="G374" s="910"/>
      <c r="H374" s="910"/>
    </row>
    <row r="375" spans="1:8" x14ac:dyDescent="0.25">
      <c r="A375" s="907"/>
      <c r="B375" s="910"/>
      <c r="C375" s="910"/>
      <c r="D375" s="910"/>
      <c r="E375" s="910"/>
      <c r="F375" s="910"/>
      <c r="G375" s="910"/>
      <c r="H375" s="910"/>
    </row>
    <row r="376" spans="1:8" x14ac:dyDescent="0.25">
      <c r="A376" s="907"/>
      <c r="B376" s="910"/>
      <c r="C376" s="910"/>
      <c r="D376" s="910"/>
      <c r="E376" s="910"/>
      <c r="F376" s="910"/>
      <c r="G376" s="910"/>
      <c r="H376" s="910"/>
    </row>
    <row r="377" spans="1:8" x14ac:dyDescent="0.25">
      <c r="A377" s="907"/>
      <c r="B377" s="910"/>
      <c r="C377" s="910"/>
      <c r="D377" s="910"/>
      <c r="E377" s="910"/>
      <c r="F377" s="910"/>
      <c r="G377" s="910"/>
      <c r="H377" s="910"/>
    </row>
    <row r="378" spans="1:8" x14ac:dyDescent="0.25">
      <c r="A378" s="907"/>
      <c r="B378" s="910"/>
      <c r="C378" s="910"/>
      <c r="D378" s="910"/>
      <c r="E378" s="910"/>
      <c r="F378" s="910"/>
      <c r="G378" s="910"/>
      <c r="H378" s="910"/>
    </row>
    <row r="379" spans="1:8" x14ac:dyDescent="0.25">
      <c r="A379" s="907"/>
      <c r="B379" s="910"/>
      <c r="C379" s="910"/>
      <c r="D379" s="910"/>
      <c r="E379" s="910"/>
      <c r="F379" s="910"/>
      <c r="G379" s="910"/>
      <c r="H379" s="910"/>
    </row>
    <row r="380" spans="1:8" x14ac:dyDescent="0.25">
      <c r="A380" s="907"/>
      <c r="B380" s="910"/>
      <c r="C380" s="910"/>
      <c r="D380" s="910"/>
      <c r="E380" s="910"/>
      <c r="F380" s="910"/>
      <c r="G380" s="910"/>
      <c r="H380" s="910"/>
    </row>
    <row r="381" spans="1:8" x14ac:dyDescent="0.25">
      <c r="A381" s="907"/>
      <c r="B381" s="910"/>
      <c r="C381" s="910"/>
      <c r="D381" s="910"/>
      <c r="E381" s="910"/>
      <c r="F381" s="910"/>
      <c r="G381" s="910"/>
      <c r="H381" s="910"/>
    </row>
    <row r="382" spans="1:8" x14ac:dyDescent="0.25">
      <c r="A382" s="907"/>
      <c r="B382" s="910"/>
      <c r="C382" s="910"/>
      <c r="D382" s="910"/>
      <c r="E382" s="910"/>
      <c r="F382" s="910"/>
      <c r="G382" s="910"/>
      <c r="H382" s="910"/>
    </row>
    <row r="383" spans="1:8" x14ac:dyDescent="0.25">
      <c r="A383" s="907"/>
      <c r="B383" s="910"/>
      <c r="C383" s="910"/>
      <c r="D383" s="910"/>
      <c r="E383" s="910"/>
      <c r="F383" s="910"/>
      <c r="G383" s="910"/>
      <c r="H383" s="910"/>
    </row>
    <row r="384" spans="1:8" x14ac:dyDescent="0.25">
      <c r="A384" s="907"/>
      <c r="B384" s="910"/>
      <c r="C384" s="910"/>
      <c r="D384" s="910"/>
      <c r="E384" s="910"/>
      <c r="F384" s="910"/>
      <c r="G384" s="910"/>
      <c r="H384" s="910"/>
    </row>
    <row r="385" spans="1:8" x14ac:dyDescent="0.25">
      <c r="A385" s="907"/>
      <c r="B385" s="910"/>
      <c r="C385" s="910"/>
      <c r="D385" s="910"/>
      <c r="E385" s="910"/>
      <c r="F385" s="910"/>
      <c r="G385" s="910"/>
      <c r="H385" s="910"/>
    </row>
    <row r="386" spans="1:8" x14ac:dyDescent="0.25">
      <c r="A386" s="907"/>
      <c r="B386" s="910"/>
      <c r="C386" s="910"/>
      <c r="D386" s="910"/>
      <c r="E386" s="910"/>
      <c r="F386" s="910"/>
      <c r="G386" s="910"/>
      <c r="H386" s="910"/>
    </row>
    <row r="387" spans="1:8" x14ac:dyDescent="0.25">
      <c r="A387" s="907"/>
      <c r="B387" s="910"/>
      <c r="C387" s="910"/>
      <c r="D387" s="910"/>
      <c r="E387" s="910"/>
      <c r="F387" s="910"/>
      <c r="G387" s="910"/>
      <c r="H387" s="910"/>
    </row>
    <row r="388" spans="1:8" x14ac:dyDescent="0.25">
      <c r="A388" s="907"/>
      <c r="B388" s="910"/>
      <c r="C388" s="910"/>
      <c r="D388" s="910"/>
      <c r="E388" s="910"/>
      <c r="F388" s="910"/>
      <c r="G388" s="910"/>
      <c r="H388" s="910"/>
    </row>
    <row r="389" spans="1:8" x14ac:dyDescent="0.25">
      <c r="A389" s="907"/>
      <c r="B389" s="910"/>
      <c r="C389" s="910"/>
      <c r="D389" s="910"/>
      <c r="E389" s="910"/>
      <c r="F389" s="910"/>
      <c r="G389" s="910"/>
      <c r="H389" s="910"/>
    </row>
    <row r="390" spans="1:8" x14ac:dyDescent="0.25">
      <c r="A390" s="907"/>
      <c r="B390" s="910"/>
      <c r="C390" s="910"/>
      <c r="D390" s="910"/>
      <c r="E390" s="910"/>
      <c r="F390" s="910"/>
      <c r="G390" s="910"/>
      <c r="H390" s="910"/>
    </row>
    <row r="391" spans="1:8" x14ac:dyDescent="0.25">
      <c r="A391" s="907"/>
      <c r="B391" s="910"/>
      <c r="C391" s="910"/>
      <c r="D391" s="910"/>
      <c r="E391" s="910"/>
      <c r="F391" s="910"/>
      <c r="G391" s="910"/>
      <c r="H391" s="910"/>
    </row>
    <row r="392" spans="1:8" x14ac:dyDescent="0.25">
      <c r="A392" s="907"/>
      <c r="B392" s="910"/>
      <c r="C392" s="910"/>
      <c r="D392" s="910"/>
      <c r="E392" s="910"/>
      <c r="F392" s="910"/>
      <c r="G392" s="910"/>
      <c r="H392" s="910"/>
    </row>
    <row r="393" spans="1:8" x14ac:dyDescent="0.25">
      <c r="A393" s="907"/>
      <c r="B393" s="910"/>
      <c r="C393" s="910"/>
      <c r="D393" s="910"/>
      <c r="E393" s="910"/>
      <c r="F393" s="910"/>
      <c r="G393" s="910"/>
      <c r="H393" s="910"/>
    </row>
    <row r="394" spans="1:8" x14ac:dyDescent="0.25">
      <c r="A394" s="907"/>
      <c r="B394" s="910"/>
      <c r="C394" s="910"/>
      <c r="D394" s="910"/>
      <c r="E394" s="910"/>
      <c r="F394" s="910"/>
      <c r="G394" s="910"/>
      <c r="H394" s="910"/>
    </row>
    <row r="395" spans="1:8" x14ac:dyDescent="0.25">
      <c r="A395" s="907"/>
      <c r="B395" s="910"/>
      <c r="C395" s="910"/>
      <c r="D395" s="910"/>
      <c r="E395" s="910"/>
      <c r="F395" s="910"/>
      <c r="G395" s="910"/>
      <c r="H395" s="910"/>
    </row>
    <row r="396" spans="1:8" x14ac:dyDescent="0.25">
      <c r="A396" s="907"/>
      <c r="B396" s="910"/>
      <c r="C396" s="910"/>
      <c r="D396" s="910"/>
      <c r="E396" s="910"/>
      <c r="F396" s="910"/>
      <c r="G396" s="910"/>
      <c r="H396" s="910"/>
    </row>
    <row r="397" spans="1:8" x14ac:dyDescent="0.25">
      <c r="A397" s="907"/>
      <c r="B397" s="910"/>
      <c r="C397" s="910"/>
      <c r="D397" s="910"/>
      <c r="E397" s="910"/>
      <c r="F397" s="910"/>
      <c r="G397" s="910"/>
      <c r="H397" s="910"/>
    </row>
    <row r="398" spans="1:8" x14ac:dyDescent="0.25">
      <c r="A398" s="907"/>
      <c r="B398" s="910"/>
      <c r="C398" s="910"/>
      <c r="D398" s="910"/>
      <c r="E398" s="910"/>
      <c r="F398" s="910"/>
      <c r="G398" s="910"/>
      <c r="H398" s="910"/>
    </row>
    <row r="399" spans="1:8" x14ac:dyDescent="0.25">
      <c r="A399" s="907"/>
      <c r="B399" s="910"/>
      <c r="C399" s="910"/>
      <c r="D399" s="910"/>
      <c r="E399" s="910"/>
      <c r="F399" s="910"/>
      <c r="G399" s="910"/>
      <c r="H399" s="910"/>
    </row>
    <row r="400" spans="1:8" x14ac:dyDescent="0.25">
      <c r="A400" s="907"/>
      <c r="B400" s="910"/>
      <c r="C400" s="910"/>
      <c r="D400" s="910"/>
      <c r="E400" s="910"/>
      <c r="F400" s="910"/>
      <c r="G400" s="910"/>
      <c r="H400" s="910"/>
    </row>
    <row r="401" spans="1:8" x14ac:dyDescent="0.25">
      <c r="A401" s="907"/>
      <c r="B401" s="910"/>
      <c r="C401" s="910"/>
      <c r="D401" s="910"/>
      <c r="E401" s="910"/>
      <c r="F401" s="910"/>
      <c r="G401" s="910"/>
      <c r="H401" s="910"/>
    </row>
    <row r="402" spans="1:8" x14ac:dyDescent="0.25">
      <c r="A402" s="907"/>
      <c r="B402" s="910"/>
      <c r="C402" s="910"/>
      <c r="D402" s="910"/>
      <c r="E402" s="910"/>
      <c r="F402" s="910"/>
      <c r="G402" s="910"/>
      <c r="H402" s="910"/>
    </row>
    <row r="403" spans="1:8" x14ac:dyDescent="0.25">
      <c r="A403" s="907"/>
      <c r="B403" s="910"/>
      <c r="C403" s="910"/>
      <c r="D403" s="910"/>
      <c r="E403" s="910"/>
      <c r="F403" s="910"/>
      <c r="G403" s="910"/>
      <c r="H403" s="910"/>
    </row>
    <row r="404" spans="1:8" x14ac:dyDescent="0.25">
      <c r="A404" s="907"/>
      <c r="B404" s="910"/>
      <c r="C404" s="910"/>
      <c r="D404" s="910"/>
      <c r="E404" s="910"/>
      <c r="F404" s="910"/>
      <c r="G404" s="910"/>
      <c r="H404" s="910"/>
    </row>
    <row r="405" spans="1:8" x14ac:dyDescent="0.25">
      <c r="A405" s="907"/>
      <c r="B405" s="910"/>
      <c r="C405" s="910"/>
      <c r="D405" s="910"/>
      <c r="E405" s="910"/>
      <c r="F405" s="910"/>
      <c r="G405" s="910"/>
      <c r="H405" s="910"/>
    </row>
    <row r="406" spans="1:8" x14ac:dyDescent="0.25">
      <c r="A406" s="907"/>
      <c r="B406" s="910"/>
      <c r="C406" s="910"/>
      <c r="D406" s="910"/>
      <c r="E406" s="910"/>
      <c r="F406" s="910"/>
      <c r="G406" s="910"/>
      <c r="H406" s="910"/>
    </row>
    <row r="407" spans="1:8" x14ac:dyDescent="0.25">
      <c r="A407" s="907"/>
      <c r="B407" s="910"/>
      <c r="C407" s="910"/>
      <c r="D407" s="910"/>
      <c r="E407" s="910"/>
      <c r="F407" s="910"/>
      <c r="G407" s="910"/>
      <c r="H407" s="910"/>
    </row>
    <row r="408" spans="1:8" x14ac:dyDescent="0.25">
      <c r="A408" s="907"/>
      <c r="B408" s="910"/>
      <c r="C408" s="910"/>
      <c r="D408" s="910"/>
      <c r="E408" s="910"/>
      <c r="F408" s="910"/>
      <c r="G408" s="910"/>
      <c r="H408" s="910"/>
    </row>
    <row r="409" spans="1:8" x14ac:dyDescent="0.25">
      <c r="A409" s="907"/>
      <c r="B409" s="910"/>
      <c r="C409" s="910"/>
      <c r="D409" s="910"/>
      <c r="E409" s="910"/>
      <c r="F409" s="910"/>
      <c r="G409" s="910"/>
      <c r="H409" s="910"/>
    </row>
    <row r="410" spans="1:8" x14ac:dyDescent="0.25">
      <c r="A410" s="907"/>
      <c r="B410" s="910"/>
      <c r="C410" s="910"/>
      <c r="D410" s="910"/>
      <c r="E410" s="910"/>
      <c r="F410" s="910"/>
      <c r="G410" s="910"/>
      <c r="H410" s="910"/>
    </row>
    <row r="411" spans="1:8" x14ac:dyDescent="0.25">
      <c r="A411" s="907"/>
      <c r="B411" s="910"/>
      <c r="C411" s="910"/>
      <c r="D411" s="910"/>
      <c r="E411" s="910"/>
      <c r="F411" s="910"/>
      <c r="G411" s="910"/>
      <c r="H411" s="910"/>
    </row>
    <row r="412" spans="1:8" x14ac:dyDescent="0.25">
      <c r="A412" s="907"/>
      <c r="B412" s="910"/>
      <c r="C412" s="910"/>
      <c r="D412" s="910"/>
      <c r="E412" s="910"/>
      <c r="F412" s="910"/>
      <c r="G412" s="910"/>
      <c r="H412" s="910"/>
    </row>
    <row r="413" spans="1:8" x14ac:dyDescent="0.25">
      <c r="A413" s="907"/>
      <c r="B413" s="910"/>
      <c r="C413" s="910"/>
      <c r="D413" s="910"/>
      <c r="E413" s="910"/>
      <c r="F413" s="910"/>
      <c r="G413" s="910"/>
      <c r="H413" s="910"/>
    </row>
    <row r="414" spans="1:8" x14ac:dyDescent="0.25">
      <c r="A414" s="907"/>
      <c r="B414" s="910"/>
      <c r="C414" s="910"/>
      <c r="D414" s="910"/>
      <c r="E414" s="910"/>
      <c r="F414" s="910"/>
      <c r="G414" s="910"/>
      <c r="H414" s="910"/>
    </row>
    <row r="415" spans="1:8" x14ac:dyDescent="0.25">
      <c r="A415" s="907"/>
      <c r="B415" s="910"/>
      <c r="C415" s="910"/>
      <c r="D415" s="910"/>
      <c r="E415" s="910"/>
      <c r="F415" s="910"/>
      <c r="G415" s="910"/>
      <c r="H415" s="910"/>
    </row>
    <row r="416" spans="1:8" x14ac:dyDescent="0.25">
      <c r="A416" s="907"/>
      <c r="B416" s="910"/>
      <c r="C416" s="910"/>
      <c r="D416" s="910"/>
      <c r="E416" s="910"/>
      <c r="F416" s="910"/>
      <c r="G416" s="910"/>
      <c r="H416" s="910"/>
    </row>
    <row r="417" spans="1:8" x14ac:dyDescent="0.25">
      <c r="A417" s="907"/>
      <c r="B417" s="910"/>
      <c r="C417" s="910"/>
      <c r="D417" s="910"/>
      <c r="E417" s="910"/>
      <c r="F417" s="910"/>
      <c r="G417" s="910"/>
      <c r="H417" s="910"/>
    </row>
    <row r="418" spans="1:8" x14ac:dyDescent="0.25">
      <c r="A418" s="907"/>
      <c r="B418" s="910"/>
      <c r="C418" s="910"/>
      <c r="D418" s="910"/>
      <c r="E418" s="910"/>
      <c r="F418" s="910"/>
      <c r="G418" s="910"/>
      <c r="H418" s="910"/>
    </row>
    <row r="419" spans="1:8" x14ac:dyDescent="0.25">
      <c r="A419" s="907"/>
      <c r="B419" s="910"/>
      <c r="C419" s="910"/>
      <c r="D419" s="910"/>
      <c r="E419" s="910"/>
      <c r="F419" s="910"/>
      <c r="G419" s="910"/>
      <c r="H419" s="910"/>
    </row>
    <row r="420" spans="1:8" x14ac:dyDescent="0.25">
      <c r="A420" s="907"/>
      <c r="B420" s="910"/>
      <c r="C420" s="910"/>
      <c r="D420" s="910"/>
      <c r="E420" s="910"/>
      <c r="F420" s="910"/>
      <c r="G420" s="910"/>
      <c r="H420" s="910"/>
    </row>
    <row r="421" spans="1:8" x14ac:dyDescent="0.25">
      <c r="A421" s="907"/>
      <c r="B421" s="910"/>
      <c r="C421" s="910"/>
      <c r="D421" s="910"/>
      <c r="E421" s="910"/>
      <c r="F421" s="910"/>
      <c r="G421" s="910"/>
      <c r="H421" s="910"/>
    </row>
    <row r="422" spans="1:8" x14ac:dyDescent="0.25">
      <c r="A422" s="907"/>
      <c r="B422" s="910"/>
      <c r="C422" s="910"/>
      <c r="D422" s="910"/>
      <c r="E422" s="910"/>
      <c r="F422" s="910"/>
      <c r="G422" s="910"/>
      <c r="H422" s="910"/>
    </row>
    <row r="423" spans="1:8" x14ac:dyDescent="0.25">
      <c r="A423" s="907"/>
      <c r="B423" s="910"/>
      <c r="C423" s="910"/>
      <c r="D423" s="910"/>
      <c r="E423" s="910"/>
      <c r="F423" s="910"/>
      <c r="G423" s="910"/>
      <c r="H423" s="910"/>
    </row>
    <row r="424" spans="1:8" x14ac:dyDescent="0.25">
      <c r="A424" s="907"/>
      <c r="B424" s="910"/>
      <c r="C424" s="910"/>
      <c r="D424" s="910"/>
      <c r="E424" s="910"/>
      <c r="F424" s="910"/>
      <c r="G424" s="910"/>
      <c r="H424" s="910"/>
    </row>
    <row r="425" spans="1:8" x14ac:dyDescent="0.25">
      <c r="A425" s="907"/>
      <c r="B425" s="910"/>
      <c r="C425" s="910"/>
      <c r="D425" s="910"/>
      <c r="E425" s="910"/>
      <c r="F425" s="910"/>
      <c r="G425" s="910"/>
      <c r="H425" s="910"/>
    </row>
    <row r="426" spans="1:8" x14ac:dyDescent="0.25">
      <c r="A426" s="907"/>
      <c r="B426" s="910"/>
      <c r="C426" s="910"/>
      <c r="D426" s="910"/>
      <c r="E426" s="910"/>
      <c r="F426" s="910"/>
      <c r="G426" s="910"/>
      <c r="H426" s="910"/>
    </row>
    <row r="427" spans="1:8" x14ac:dyDescent="0.25">
      <c r="A427" s="907"/>
      <c r="B427" s="910"/>
      <c r="C427" s="910"/>
      <c r="D427" s="910"/>
      <c r="E427" s="910"/>
      <c r="F427" s="910"/>
      <c r="G427" s="910"/>
      <c r="H427" s="910"/>
    </row>
    <row r="428" spans="1:8" x14ac:dyDescent="0.25">
      <c r="A428" s="907"/>
      <c r="B428" s="910"/>
      <c r="C428" s="910"/>
      <c r="D428" s="910"/>
      <c r="E428" s="910"/>
      <c r="F428" s="910"/>
      <c r="G428" s="910"/>
      <c r="H428" s="910"/>
    </row>
    <row r="429" spans="1:8" x14ac:dyDescent="0.25">
      <c r="A429" s="907"/>
      <c r="B429" s="910"/>
      <c r="C429" s="910"/>
      <c r="D429" s="910"/>
      <c r="E429" s="910"/>
      <c r="F429" s="910"/>
      <c r="G429" s="910"/>
      <c r="H429" s="910"/>
    </row>
    <row r="430" spans="1:8" x14ac:dyDescent="0.25">
      <c r="A430" s="907"/>
      <c r="B430" s="910"/>
      <c r="C430" s="910"/>
      <c r="D430" s="910"/>
      <c r="E430" s="910"/>
      <c r="F430" s="910"/>
      <c r="G430" s="910"/>
      <c r="H430" s="910"/>
    </row>
    <row r="431" spans="1:8" x14ac:dyDescent="0.25">
      <c r="A431" s="907"/>
      <c r="B431" s="910"/>
      <c r="C431" s="910"/>
      <c r="D431" s="910"/>
      <c r="E431" s="910"/>
      <c r="F431" s="910"/>
      <c r="G431" s="910"/>
      <c r="H431" s="910"/>
    </row>
    <row r="432" spans="1:8" x14ac:dyDescent="0.25">
      <c r="A432" s="907"/>
      <c r="B432" s="910"/>
      <c r="C432" s="910"/>
      <c r="D432" s="910"/>
      <c r="E432" s="910"/>
      <c r="F432" s="910"/>
      <c r="G432" s="910"/>
      <c r="H432" s="910"/>
    </row>
    <row r="433" spans="1:8" x14ac:dyDescent="0.25">
      <c r="A433" s="907"/>
      <c r="B433" s="910"/>
      <c r="C433" s="910"/>
      <c r="D433" s="910"/>
      <c r="E433" s="910"/>
      <c r="F433" s="910"/>
      <c r="G433" s="910"/>
      <c r="H433" s="910"/>
    </row>
    <row r="434" spans="1:8" x14ac:dyDescent="0.25">
      <c r="A434" s="907"/>
      <c r="B434" s="910"/>
      <c r="C434" s="910"/>
      <c r="D434" s="910"/>
      <c r="E434" s="910"/>
      <c r="F434" s="910"/>
      <c r="G434" s="910"/>
      <c r="H434" s="910"/>
    </row>
    <row r="435" spans="1:8" x14ac:dyDescent="0.25">
      <c r="A435" s="907"/>
      <c r="B435" s="910"/>
      <c r="C435" s="910"/>
      <c r="D435" s="910"/>
      <c r="E435" s="910"/>
      <c r="F435" s="910"/>
      <c r="G435" s="910"/>
      <c r="H435" s="910"/>
    </row>
    <row r="436" spans="1:8" x14ac:dyDescent="0.25">
      <c r="A436" s="907"/>
      <c r="B436" s="910"/>
      <c r="C436" s="910"/>
      <c r="D436" s="910"/>
      <c r="E436" s="910"/>
      <c r="F436" s="910"/>
      <c r="G436" s="910"/>
      <c r="H436" s="910"/>
    </row>
    <row r="437" spans="1:8" x14ac:dyDescent="0.25">
      <c r="A437" s="907"/>
      <c r="B437" s="910"/>
      <c r="C437" s="910"/>
      <c r="D437" s="910"/>
      <c r="E437" s="910"/>
      <c r="F437" s="910"/>
      <c r="G437" s="910"/>
      <c r="H437" s="910"/>
    </row>
    <row r="438" spans="1:8" x14ac:dyDescent="0.25">
      <c r="A438" s="907"/>
      <c r="B438" s="910"/>
      <c r="C438" s="910"/>
      <c r="D438" s="910"/>
      <c r="E438" s="910"/>
      <c r="F438" s="910"/>
      <c r="G438" s="910"/>
      <c r="H438" s="910"/>
    </row>
    <row r="439" spans="1:8" x14ac:dyDescent="0.25">
      <c r="A439" s="907"/>
      <c r="B439" s="910"/>
      <c r="C439" s="910"/>
      <c r="D439" s="910"/>
      <c r="E439" s="910"/>
      <c r="F439" s="910"/>
      <c r="G439" s="910"/>
      <c r="H439" s="910"/>
    </row>
    <row r="440" spans="1:8" x14ac:dyDescent="0.25">
      <c r="A440" s="907"/>
      <c r="B440" s="910"/>
      <c r="C440" s="910"/>
      <c r="D440" s="910"/>
      <c r="E440" s="910"/>
      <c r="F440" s="910"/>
      <c r="G440" s="910"/>
      <c r="H440" s="910"/>
    </row>
    <row r="441" spans="1:8" x14ac:dyDescent="0.25">
      <c r="A441" s="907"/>
      <c r="B441" s="910"/>
      <c r="C441" s="910"/>
      <c r="D441" s="910"/>
      <c r="E441" s="910"/>
      <c r="F441" s="910"/>
      <c r="G441" s="910"/>
      <c r="H441" s="910"/>
    </row>
    <row r="442" spans="1:8" x14ac:dyDescent="0.25">
      <c r="A442" s="907"/>
      <c r="B442" s="910"/>
      <c r="C442" s="910"/>
      <c r="D442" s="910"/>
      <c r="E442" s="910"/>
      <c r="F442" s="910"/>
      <c r="G442" s="910"/>
      <c r="H442" s="910"/>
    </row>
    <row r="443" spans="1:8" x14ac:dyDescent="0.25">
      <c r="A443" s="907"/>
      <c r="B443" s="910"/>
      <c r="C443" s="910"/>
      <c r="D443" s="910"/>
      <c r="E443" s="910"/>
      <c r="F443" s="910"/>
      <c r="G443" s="910"/>
      <c r="H443" s="910"/>
    </row>
    <row r="444" spans="1:8" x14ac:dyDescent="0.25">
      <c r="A444" s="907"/>
      <c r="B444" s="910"/>
      <c r="C444" s="910"/>
      <c r="D444" s="910"/>
      <c r="E444" s="910"/>
      <c r="F444" s="910"/>
      <c r="G444" s="910"/>
      <c r="H444" s="910"/>
    </row>
    <row r="445" spans="1:8" x14ac:dyDescent="0.25">
      <c r="A445" s="907"/>
      <c r="B445" s="910"/>
      <c r="C445" s="910"/>
      <c r="D445" s="910"/>
      <c r="E445" s="910"/>
      <c r="F445" s="910"/>
      <c r="G445" s="910"/>
      <c r="H445" s="910"/>
    </row>
    <row r="446" spans="1:8" x14ac:dyDescent="0.25">
      <c r="A446" s="907"/>
      <c r="B446" s="910"/>
      <c r="C446" s="910"/>
      <c r="D446" s="910"/>
      <c r="E446" s="910"/>
      <c r="F446" s="910"/>
      <c r="G446" s="910"/>
      <c r="H446" s="910"/>
    </row>
    <row r="447" spans="1:8" x14ac:dyDescent="0.25">
      <c r="A447" s="907"/>
      <c r="B447" s="910"/>
      <c r="C447" s="910"/>
      <c r="D447" s="910"/>
      <c r="E447" s="910"/>
      <c r="F447" s="910"/>
      <c r="G447" s="910"/>
      <c r="H447" s="910"/>
    </row>
    <row r="448" spans="1:8" x14ac:dyDescent="0.25">
      <c r="A448" s="907"/>
      <c r="B448" s="910"/>
      <c r="C448" s="910"/>
      <c r="D448" s="910"/>
      <c r="E448" s="910"/>
      <c r="F448" s="910"/>
      <c r="G448" s="910"/>
      <c r="H448" s="910"/>
    </row>
    <row r="449" spans="1:8" x14ac:dyDescent="0.25">
      <c r="A449" s="907"/>
      <c r="B449" s="910"/>
      <c r="C449" s="910"/>
      <c r="D449" s="910"/>
      <c r="E449" s="910"/>
      <c r="F449" s="910"/>
      <c r="G449" s="910"/>
      <c r="H449" s="910"/>
    </row>
    <row r="450" spans="1:8" x14ac:dyDescent="0.25">
      <c r="A450" s="907"/>
      <c r="B450" s="910"/>
      <c r="C450" s="910"/>
      <c r="D450" s="910"/>
      <c r="E450" s="910"/>
      <c r="F450" s="910"/>
      <c r="G450" s="910"/>
      <c r="H450" s="910"/>
    </row>
    <row r="451" spans="1:8" x14ac:dyDescent="0.25">
      <c r="A451" s="907"/>
      <c r="B451" s="910"/>
      <c r="C451" s="910"/>
      <c r="D451" s="910"/>
      <c r="E451" s="910"/>
      <c r="F451" s="910"/>
      <c r="G451" s="910"/>
      <c r="H451" s="910"/>
    </row>
    <row r="452" spans="1:8" x14ac:dyDescent="0.25">
      <c r="A452" s="907"/>
      <c r="B452" s="910"/>
      <c r="C452" s="910"/>
      <c r="D452" s="910"/>
      <c r="E452" s="910"/>
      <c r="F452" s="910"/>
      <c r="G452" s="910"/>
      <c r="H452" s="910"/>
    </row>
    <row r="453" spans="1:8" x14ac:dyDescent="0.25">
      <c r="A453" s="907"/>
      <c r="B453" s="910"/>
      <c r="C453" s="910"/>
      <c r="D453" s="910"/>
      <c r="E453" s="910"/>
      <c r="F453" s="910"/>
      <c r="G453" s="910"/>
      <c r="H453" s="910"/>
    </row>
    <row r="454" spans="1:8" x14ac:dyDescent="0.25">
      <c r="A454" s="907"/>
      <c r="B454" s="910"/>
      <c r="C454" s="910"/>
      <c r="D454" s="910"/>
      <c r="E454" s="910"/>
      <c r="F454" s="910"/>
      <c r="G454" s="910"/>
      <c r="H454" s="910"/>
    </row>
    <row r="455" spans="1:8" x14ac:dyDescent="0.25">
      <c r="A455" s="907"/>
      <c r="B455" s="910"/>
      <c r="C455" s="910"/>
      <c r="D455" s="910"/>
      <c r="E455" s="910"/>
      <c r="F455" s="910"/>
      <c r="G455" s="910"/>
      <c r="H455" s="910"/>
    </row>
    <row r="456" spans="1:8" x14ac:dyDescent="0.25">
      <c r="A456" s="907"/>
      <c r="B456" s="910"/>
      <c r="C456" s="910"/>
      <c r="D456" s="910"/>
      <c r="E456" s="910"/>
      <c r="F456" s="910"/>
      <c r="G456" s="910"/>
      <c r="H456" s="910"/>
    </row>
    <row r="457" spans="1:8" x14ac:dyDescent="0.25">
      <c r="A457" s="907"/>
      <c r="B457" s="910"/>
      <c r="C457" s="910"/>
      <c r="D457" s="910"/>
      <c r="E457" s="910"/>
      <c r="F457" s="910"/>
      <c r="G457" s="910"/>
      <c r="H457" s="910"/>
    </row>
    <row r="458" spans="1:8" x14ac:dyDescent="0.25">
      <c r="A458" s="907"/>
      <c r="B458" s="910"/>
      <c r="C458" s="910"/>
      <c r="D458" s="910"/>
      <c r="E458" s="910"/>
      <c r="F458" s="910"/>
      <c r="G458" s="910"/>
      <c r="H458" s="910"/>
    </row>
    <row r="459" spans="1:8" x14ac:dyDescent="0.25">
      <c r="A459" s="907"/>
      <c r="B459" s="910"/>
      <c r="C459" s="910"/>
      <c r="D459" s="910"/>
      <c r="E459" s="910"/>
      <c r="F459" s="910"/>
      <c r="G459" s="910"/>
      <c r="H459" s="910"/>
    </row>
    <row r="460" spans="1:8" x14ac:dyDescent="0.25">
      <c r="A460" s="907"/>
      <c r="B460" s="910"/>
      <c r="C460" s="910"/>
      <c r="D460" s="910"/>
      <c r="E460" s="910"/>
      <c r="F460" s="910"/>
      <c r="G460" s="910"/>
      <c r="H460" s="910"/>
    </row>
    <row r="461" spans="1:8" x14ac:dyDescent="0.25">
      <c r="A461" s="907"/>
      <c r="B461" s="910"/>
      <c r="C461" s="910"/>
      <c r="D461" s="910"/>
      <c r="E461" s="910"/>
      <c r="F461" s="910"/>
      <c r="G461" s="910"/>
      <c r="H461" s="910"/>
    </row>
    <row r="462" spans="1:8" x14ac:dyDescent="0.25">
      <c r="A462" s="907"/>
      <c r="B462" s="910"/>
      <c r="C462" s="910"/>
      <c r="D462" s="910"/>
      <c r="E462" s="910"/>
      <c r="F462" s="910"/>
      <c r="G462" s="910"/>
      <c r="H462" s="910"/>
    </row>
    <row r="463" spans="1:8" x14ac:dyDescent="0.25">
      <c r="A463" s="907"/>
      <c r="B463" s="910"/>
      <c r="C463" s="910"/>
      <c r="D463" s="910"/>
      <c r="E463" s="910"/>
      <c r="F463" s="910"/>
      <c r="G463" s="910"/>
      <c r="H463" s="910"/>
    </row>
    <row r="464" spans="1:8" x14ac:dyDescent="0.25">
      <c r="A464" s="907"/>
      <c r="B464" s="910"/>
      <c r="C464" s="910"/>
      <c r="D464" s="910"/>
      <c r="E464" s="910"/>
      <c r="F464" s="910"/>
      <c r="G464" s="910"/>
      <c r="H464" s="910"/>
    </row>
    <row r="465" spans="1:8" x14ac:dyDescent="0.25">
      <c r="A465" s="907"/>
      <c r="B465" s="910"/>
      <c r="C465" s="910"/>
      <c r="D465" s="910"/>
      <c r="E465" s="910"/>
      <c r="F465" s="910"/>
      <c r="G465" s="910"/>
      <c r="H465" s="910"/>
    </row>
    <row r="466" spans="1:8" x14ac:dyDescent="0.25">
      <c r="A466" s="907"/>
      <c r="B466" s="910"/>
      <c r="C466" s="910"/>
      <c r="D466" s="910"/>
      <c r="E466" s="910"/>
      <c r="F466" s="910"/>
      <c r="G466" s="910"/>
      <c r="H466" s="910"/>
    </row>
    <row r="467" spans="1:8" x14ac:dyDescent="0.25">
      <c r="A467" s="907"/>
      <c r="B467" s="910"/>
      <c r="C467" s="910"/>
      <c r="D467" s="910"/>
      <c r="E467" s="910"/>
      <c r="F467" s="910"/>
      <c r="G467" s="910"/>
      <c r="H467" s="910"/>
    </row>
    <row r="468" spans="1:8" x14ac:dyDescent="0.25">
      <c r="A468" s="907"/>
      <c r="B468" s="910"/>
      <c r="C468" s="910"/>
      <c r="D468" s="910"/>
      <c r="E468" s="910"/>
      <c r="F468" s="910"/>
      <c r="G468" s="910"/>
      <c r="H468" s="910"/>
    </row>
    <row r="469" spans="1:8" x14ac:dyDescent="0.25">
      <c r="A469" s="907"/>
      <c r="B469" s="910"/>
      <c r="C469" s="910"/>
      <c r="D469" s="910"/>
      <c r="E469" s="910"/>
      <c r="F469" s="910"/>
      <c r="G469" s="910"/>
      <c r="H469" s="910"/>
    </row>
    <row r="470" spans="1:8" x14ac:dyDescent="0.25">
      <c r="A470" s="907"/>
      <c r="B470" s="910"/>
      <c r="C470" s="910"/>
      <c r="D470" s="910"/>
      <c r="E470" s="910"/>
      <c r="F470" s="910"/>
      <c r="G470" s="910"/>
      <c r="H470" s="910"/>
    </row>
    <row r="471" spans="1:8" x14ac:dyDescent="0.25">
      <c r="A471" s="907"/>
      <c r="B471" s="910"/>
      <c r="C471" s="910"/>
      <c r="D471" s="910"/>
      <c r="E471" s="910"/>
      <c r="F471" s="910"/>
      <c r="G471" s="910"/>
      <c r="H471" s="910"/>
    </row>
    <row r="472" spans="1:8" x14ac:dyDescent="0.25">
      <c r="A472" s="907"/>
      <c r="B472" s="910"/>
      <c r="C472" s="910"/>
      <c r="D472" s="910"/>
      <c r="E472" s="910"/>
      <c r="F472" s="910"/>
      <c r="G472" s="910"/>
      <c r="H472" s="910"/>
    </row>
    <row r="473" spans="1:8" x14ac:dyDescent="0.25">
      <c r="A473" s="907"/>
      <c r="B473" s="910"/>
      <c r="C473" s="910"/>
      <c r="D473" s="910"/>
      <c r="E473" s="910"/>
      <c r="F473" s="910"/>
      <c r="G473" s="910"/>
      <c r="H473" s="910"/>
    </row>
    <row r="474" spans="1:8" x14ac:dyDescent="0.25">
      <c r="A474" s="907"/>
      <c r="B474" s="910"/>
      <c r="C474" s="910"/>
      <c r="D474" s="910"/>
      <c r="E474" s="910"/>
      <c r="F474" s="910"/>
      <c r="G474" s="910"/>
      <c r="H474" s="910"/>
    </row>
    <row r="475" spans="1:8" x14ac:dyDescent="0.25">
      <c r="A475" s="907"/>
      <c r="B475" s="910"/>
      <c r="C475" s="910"/>
      <c r="D475" s="910"/>
      <c r="E475" s="910"/>
      <c r="F475" s="910"/>
      <c r="G475" s="910"/>
      <c r="H475" s="910"/>
    </row>
    <row r="476" spans="1:8" x14ac:dyDescent="0.25">
      <c r="A476" s="907"/>
      <c r="B476" s="910"/>
      <c r="C476" s="910"/>
      <c r="D476" s="910"/>
      <c r="E476" s="910"/>
      <c r="F476" s="910"/>
      <c r="G476" s="910"/>
      <c r="H476" s="910"/>
    </row>
    <row r="477" spans="1:8" x14ac:dyDescent="0.25">
      <c r="A477" s="907"/>
      <c r="B477" s="910"/>
      <c r="C477" s="910"/>
      <c r="D477" s="910"/>
      <c r="E477" s="910"/>
      <c r="F477" s="910"/>
      <c r="G477" s="910"/>
      <c r="H477" s="910"/>
    </row>
    <row r="478" spans="1:8" x14ac:dyDescent="0.25">
      <c r="A478" s="907"/>
      <c r="B478" s="910"/>
      <c r="C478" s="910"/>
      <c r="D478" s="910"/>
      <c r="E478" s="910"/>
      <c r="F478" s="910"/>
      <c r="G478" s="910"/>
      <c r="H478" s="910"/>
    </row>
    <row r="479" spans="1:8" x14ac:dyDescent="0.25">
      <c r="A479" s="907"/>
      <c r="B479" s="910"/>
      <c r="C479" s="910"/>
      <c r="D479" s="910"/>
      <c r="E479" s="910"/>
      <c r="F479" s="910"/>
      <c r="G479" s="910"/>
      <c r="H479" s="910"/>
    </row>
    <row r="480" spans="1:8" x14ac:dyDescent="0.25">
      <c r="A480" s="907"/>
      <c r="B480" s="910"/>
      <c r="C480" s="910"/>
      <c r="D480" s="910"/>
      <c r="E480" s="910"/>
      <c r="F480" s="910"/>
      <c r="G480" s="910"/>
      <c r="H480" s="910"/>
    </row>
    <row r="481" spans="1:8" x14ac:dyDescent="0.25">
      <c r="A481" s="907"/>
      <c r="B481" s="910"/>
      <c r="C481" s="910"/>
      <c r="D481" s="910"/>
      <c r="E481" s="910"/>
      <c r="F481" s="910"/>
      <c r="G481" s="910"/>
      <c r="H481" s="910"/>
    </row>
    <row r="482" spans="1:8" x14ac:dyDescent="0.25">
      <c r="A482" s="907"/>
      <c r="B482" s="910"/>
      <c r="C482" s="910"/>
      <c r="D482" s="910"/>
      <c r="E482" s="910"/>
      <c r="F482" s="910"/>
      <c r="G482" s="910"/>
      <c r="H482" s="910"/>
    </row>
    <row r="483" spans="1:8" x14ac:dyDescent="0.25">
      <c r="A483" s="907"/>
      <c r="B483" s="910"/>
      <c r="C483" s="910"/>
      <c r="D483" s="910"/>
      <c r="E483" s="910"/>
      <c r="F483" s="910"/>
      <c r="G483" s="910"/>
      <c r="H483" s="910"/>
    </row>
    <row r="484" spans="1:8" x14ac:dyDescent="0.25">
      <c r="A484" s="907"/>
      <c r="B484" s="910"/>
      <c r="C484" s="910"/>
      <c r="D484" s="910"/>
      <c r="E484" s="910"/>
      <c r="F484" s="910"/>
      <c r="G484" s="910"/>
      <c r="H484" s="910"/>
    </row>
    <row r="485" spans="1:8" x14ac:dyDescent="0.25">
      <c r="A485" s="907"/>
      <c r="B485" s="910"/>
      <c r="C485" s="910"/>
      <c r="D485" s="910"/>
      <c r="E485" s="910"/>
      <c r="F485" s="910"/>
      <c r="G485" s="910"/>
      <c r="H485" s="910"/>
    </row>
    <row r="486" spans="1:8" x14ac:dyDescent="0.25">
      <c r="A486" s="907"/>
      <c r="B486" s="910"/>
      <c r="C486" s="910"/>
      <c r="D486" s="910"/>
      <c r="E486" s="910"/>
      <c r="F486" s="910"/>
      <c r="G486" s="910"/>
      <c r="H486" s="910"/>
    </row>
    <row r="487" spans="1:8" x14ac:dyDescent="0.25">
      <c r="A487" s="907"/>
      <c r="B487" s="910"/>
      <c r="C487" s="910"/>
      <c r="D487" s="910"/>
      <c r="E487" s="910"/>
      <c r="F487" s="910"/>
      <c r="G487" s="910"/>
      <c r="H487" s="910"/>
    </row>
    <row r="488" spans="1:8" x14ac:dyDescent="0.25">
      <c r="A488" s="907"/>
      <c r="B488" s="910"/>
      <c r="C488" s="910"/>
      <c r="D488" s="910"/>
      <c r="E488" s="910"/>
      <c r="F488" s="910"/>
      <c r="G488" s="910"/>
      <c r="H488" s="910"/>
    </row>
    <row r="489" spans="1:8" x14ac:dyDescent="0.25">
      <c r="A489" s="907"/>
      <c r="B489" s="910"/>
      <c r="C489" s="910"/>
      <c r="D489" s="910"/>
      <c r="E489" s="910"/>
      <c r="F489" s="910"/>
      <c r="G489" s="910"/>
      <c r="H489" s="910"/>
    </row>
    <row r="490" spans="1:8" x14ac:dyDescent="0.25">
      <c r="A490" s="907"/>
      <c r="B490" s="910"/>
      <c r="C490" s="910"/>
      <c r="D490" s="910"/>
      <c r="E490" s="910"/>
      <c r="F490" s="910"/>
      <c r="G490" s="910"/>
      <c r="H490" s="910"/>
    </row>
    <row r="491" spans="1:8" x14ac:dyDescent="0.25">
      <c r="A491" s="907"/>
      <c r="B491" s="910"/>
      <c r="C491" s="910"/>
      <c r="D491" s="910"/>
      <c r="E491" s="910"/>
      <c r="F491" s="910"/>
      <c r="G491" s="910"/>
      <c r="H491" s="910"/>
    </row>
    <row r="492" spans="1:8" x14ac:dyDescent="0.25">
      <c r="A492" s="907"/>
      <c r="B492" s="910"/>
      <c r="C492" s="910"/>
      <c r="D492" s="910"/>
      <c r="E492" s="910"/>
      <c r="F492" s="910"/>
      <c r="G492" s="910"/>
      <c r="H492" s="910"/>
    </row>
    <row r="493" spans="1:8" x14ac:dyDescent="0.25">
      <c r="A493" s="907"/>
      <c r="B493" s="910"/>
      <c r="C493" s="910"/>
      <c r="D493" s="910"/>
      <c r="E493" s="910"/>
      <c r="F493" s="910"/>
      <c r="G493" s="910"/>
      <c r="H493" s="910"/>
    </row>
    <row r="494" spans="1:8" x14ac:dyDescent="0.25">
      <c r="A494" s="907"/>
      <c r="B494" s="910"/>
      <c r="C494" s="910"/>
      <c r="D494" s="910"/>
      <c r="E494" s="910"/>
      <c r="F494" s="910"/>
      <c r="G494" s="910"/>
      <c r="H494" s="910"/>
    </row>
    <row r="495" spans="1:8" x14ac:dyDescent="0.25">
      <c r="A495" s="907"/>
      <c r="B495" s="910"/>
      <c r="C495" s="910"/>
      <c r="D495" s="910"/>
      <c r="E495" s="910"/>
      <c r="F495" s="910"/>
      <c r="G495" s="910"/>
      <c r="H495" s="910"/>
    </row>
    <row r="496" spans="1:8" x14ac:dyDescent="0.25">
      <c r="A496" s="907"/>
      <c r="B496" s="910"/>
      <c r="C496" s="910"/>
      <c r="D496" s="910"/>
      <c r="E496" s="910"/>
      <c r="F496" s="910"/>
      <c r="G496" s="910"/>
      <c r="H496" s="910"/>
    </row>
    <row r="497" spans="1:8" x14ac:dyDescent="0.25">
      <c r="A497" s="907"/>
      <c r="B497" s="910"/>
      <c r="C497" s="910"/>
      <c r="D497" s="910"/>
      <c r="E497" s="910"/>
      <c r="F497" s="910"/>
      <c r="G497" s="910"/>
      <c r="H497" s="910"/>
    </row>
    <row r="498" spans="1:8" x14ac:dyDescent="0.25">
      <c r="A498" s="907"/>
      <c r="B498" s="910"/>
      <c r="C498" s="910"/>
      <c r="D498" s="910"/>
      <c r="E498" s="910"/>
      <c r="F498" s="910"/>
      <c r="G498" s="910"/>
      <c r="H498" s="910"/>
    </row>
    <row r="499" spans="1:8" x14ac:dyDescent="0.25">
      <c r="A499" s="907"/>
      <c r="B499" s="910"/>
      <c r="C499" s="910"/>
      <c r="D499" s="910"/>
      <c r="E499" s="910"/>
      <c r="F499" s="910"/>
      <c r="G499" s="910"/>
      <c r="H499" s="910"/>
    </row>
    <row r="500" spans="1:8" x14ac:dyDescent="0.25">
      <c r="A500" s="907"/>
      <c r="B500" s="910"/>
      <c r="C500" s="910"/>
      <c r="D500" s="910"/>
      <c r="E500" s="910"/>
      <c r="F500" s="910"/>
      <c r="G500" s="910"/>
      <c r="H500" s="910"/>
    </row>
    <row r="501" spans="1:8" x14ac:dyDescent="0.25">
      <c r="A501" s="907"/>
      <c r="B501" s="910"/>
      <c r="C501" s="910"/>
      <c r="D501" s="910"/>
      <c r="E501" s="910"/>
      <c r="F501" s="910"/>
      <c r="G501" s="910"/>
      <c r="H501" s="910"/>
    </row>
    <row r="502" spans="1:8" x14ac:dyDescent="0.25">
      <c r="A502" s="907"/>
      <c r="B502" s="910"/>
      <c r="C502" s="910"/>
      <c r="D502" s="910"/>
      <c r="E502" s="910"/>
      <c r="F502" s="910"/>
      <c r="G502" s="910"/>
      <c r="H502" s="910"/>
    </row>
    <row r="503" spans="1:8" x14ac:dyDescent="0.25">
      <c r="A503" s="907"/>
      <c r="B503" s="910"/>
      <c r="C503" s="910"/>
      <c r="D503" s="910"/>
      <c r="E503" s="910"/>
      <c r="F503" s="910"/>
      <c r="G503" s="910"/>
      <c r="H503" s="910"/>
    </row>
    <row r="504" spans="1:8" x14ac:dyDescent="0.25">
      <c r="A504" s="907"/>
      <c r="B504" s="910"/>
      <c r="C504" s="910"/>
      <c r="D504" s="910"/>
      <c r="E504" s="910"/>
      <c r="F504" s="910"/>
      <c r="G504" s="910"/>
      <c r="H504" s="910"/>
    </row>
    <row r="505" spans="1:8" x14ac:dyDescent="0.25">
      <c r="A505" s="907"/>
      <c r="B505" s="910"/>
      <c r="C505" s="910"/>
      <c r="D505" s="910"/>
      <c r="E505" s="910"/>
      <c r="F505" s="910"/>
      <c r="G505" s="910"/>
      <c r="H505" s="910"/>
    </row>
    <row r="506" spans="1:8" x14ac:dyDescent="0.25">
      <c r="A506" s="907"/>
      <c r="B506" s="910"/>
      <c r="C506" s="910"/>
      <c r="D506" s="910"/>
      <c r="E506" s="910"/>
      <c r="F506" s="910"/>
      <c r="G506" s="910"/>
      <c r="H506" s="910"/>
    </row>
    <row r="507" spans="1:8" x14ac:dyDescent="0.25">
      <c r="A507" s="907"/>
      <c r="B507" s="910"/>
      <c r="C507" s="910"/>
      <c r="D507" s="910"/>
      <c r="E507" s="910"/>
      <c r="F507" s="910"/>
      <c r="G507" s="910"/>
      <c r="H507" s="910"/>
    </row>
    <row r="508" spans="1:8" x14ac:dyDescent="0.25">
      <c r="A508" s="907"/>
      <c r="B508" s="910"/>
      <c r="C508" s="910"/>
      <c r="D508" s="910"/>
      <c r="E508" s="910"/>
      <c r="F508" s="910"/>
      <c r="G508" s="910"/>
      <c r="H508" s="910"/>
    </row>
    <row r="509" spans="1:8" x14ac:dyDescent="0.25">
      <c r="A509" s="907"/>
      <c r="B509" s="910"/>
      <c r="C509" s="910"/>
      <c r="D509" s="910"/>
      <c r="E509" s="910"/>
      <c r="F509" s="910"/>
      <c r="G509" s="910"/>
      <c r="H509" s="910"/>
    </row>
    <row r="510" spans="1:8" x14ac:dyDescent="0.25">
      <c r="A510" s="907"/>
      <c r="B510" s="910"/>
      <c r="C510" s="910"/>
      <c r="D510" s="910"/>
      <c r="E510" s="910"/>
      <c r="F510" s="910"/>
      <c r="G510" s="910"/>
      <c r="H510" s="910"/>
    </row>
    <row r="511" spans="1:8" x14ac:dyDescent="0.25">
      <c r="A511" s="907"/>
      <c r="B511" s="910"/>
      <c r="C511" s="910"/>
      <c r="D511" s="910"/>
      <c r="E511" s="910"/>
      <c r="F511" s="910"/>
      <c r="G511" s="910"/>
      <c r="H511" s="910"/>
    </row>
    <row r="512" spans="1:8" x14ac:dyDescent="0.25">
      <c r="A512" s="907"/>
      <c r="B512" s="910"/>
      <c r="C512" s="910"/>
      <c r="D512" s="910"/>
      <c r="E512" s="910"/>
      <c r="F512" s="910"/>
      <c r="G512" s="910"/>
      <c r="H512" s="910"/>
    </row>
    <row r="513" spans="1:8" x14ac:dyDescent="0.25">
      <c r="A513" s="907"/>
      <c r="B513" s="910"/>
      <c r="C513" s="910"/>
      <c r="D513" s="910"/>
      <c r="E513" s="910"/>
      <c r="F513" s="910"/>
      <c r="G513" s="910"/>
      <c r="H513" s="910"/>
    </row>
    <row r="514" spans="1:8" x14ac:dyDescent="0.25">
      <c r="A514" s="907"/>
      <c r="B514" s="910"/>
      <c r="C514" s="910"/>
      <c r="D514" s="910"/>
      <c r="E514" s="910"/>
      <c r="F514" s="910"/>
      <c r="G514" s="910"/>
      <c r="H514" s="910"/>
    </row>
    <row r="515" spans="1:8" x14ac:dyDescent="0.25">
      <c r="A515" s="907"/>
      <c r="B515" s="910"/>
      <c r="C515" s="910"/>
      <c r="D515" s="910"/>
      <c r="E515" s="910"/>
      <c r="F515" s="910"/>
      <c r="G515" s="910"/>
      <c r="H515" s="910"/>
    </row>
    <row r="516" spans="1:8" x14ac:dyDescent="0.25">
      <c r="A516" s="907"/>
      <c r="B516" s="910"/>
      <c r="C516" s="910"/>
      <c r="D516" s="910"/>
      <c r="E516" s="910"/>
      <c r="F516" s="910"/>
      <c r="G516" s="910"/>
      <c r="H516" s="910"/>
    </row>
    <row r="517" spans="1:8" x14ac:dyDescent="0.25">
      <c r="A517" s="907"/>
      <c r="B517" s="910"/>
      <c r="C517" s="910"/>
      <c r="D517" s="910"/>
      <c r="E517" s="910"/>
      <c r="F517" s="910"/>
      <c r="G517" s="910"/>
      <c r="H517" s="910"/>
    </row>
    <row r="518" spans="1:8" x14ac:dyDescent="0.25">
      <c r="A518" s="907"/>
      <c r="B518" s="910"/>
      <c r="C518" s="910"/>
      <c r="D518" s="910"/>
      <c r="E518" s="910"/>
      <c r="F518" s="910"/>
      <c r="G518" s="910"/>
      <c r="H518" s="910"/>
    </row>
    <row r="519" spans="1:8" x14ac:dyDescent="0.25">
      <c r="A519" s="907"/>
      <c r="B519" s="910"/>
      <c r="C519" s="910"/>
      <c r="D519" s="910"/>
      <c r="E519" s="910"/>
      <c r="F519" s="910"/>
      <c r="G519" s="910"/>
      <c r="H519" s="910"/>
    </row>
    <row r="520" spans="1:8" x14ac:dyDescent="0.25">
      <c r="A520" s="907"/>
      <c r="B520" s="910"/>
      <c r="C520" s="910"/>
      <c r="D520" s="910"/>
      <c r="E520" s="910"/>
      <c r="F520" s="910"/>
      <c r="G520" s="910"/>
      <c r="H520" s="910"/>
    </row>
    <row r="521" spans="1:8" x14ac:dyDescent="0.25">
      <c r="A521" s="907"/>
      <c r="B521" s="910"/>
      <c r="C521" s="910"/>
      <c r="D521" s="910"/>
      <c r="E521" s="910"/>
      <c r="F521" s="910"/>
      <c r="G521" s="910"/>
      <c r="H521" s="910"/>
    </row>
    <row r="522" spans="1:8" x14ac:dyDescent="0.25">
      <c r="A522" s="907"/>
      <c r="B522" s="910"/>
      <c r="C522" s="910"/>
      <c r="D522" s="910"/>
      <c r="E522" s="910"/>
      <c r="F522" s="910"/>
      <c r="G522" s="910"/>
      <c r="H522" s="910"/>
    </row>
    <row r="523" spans="1:8" x14ac:dyDescent="0.25">
      <c r="A523" s="907"/>
      <c r="B523" s="910"/>
      <c r="C523" s="910"/>
      <c r="D523" s="910"/>
      <c r="E523" s="910"/>
      <c r="F523" s="910"/>
      <c r="G523" s="910"/>
      <c r="H523" s="910"/>
    </row>
    <row r="524" spans="1:8" x14ac:dyDescent="0.25">
      <c r="A524" s="907"/>
      <c r="B524" s="910"/>
      <c r="C524" s="910"/>
      <c r="D524" s="910"/>
      <c r="E524" s="910"/>
      <c r="F524" s="910"/>
      <c r="G524" s="910"/>
      <c r="H524" s="910"/>
    </row>
    <row r="525" spans="1:8" x14ac:dyDescent="0.25">
      <c r="A525" s="907"/>
      <c r="B525" s="910"/>
      <c r="C525" s="910"/>
      <c r="D525" s="910"/>
      <c r="E525" s="910"/>
      <c r="F525" s="910"/>
      <c r="G525" s="910"/>
      <c r="H525" s="910"/>
    </row>
  </sheetData>
  <mergeCells count="62">
    <mergeCell ref="A49:A50"/>
    <mergeCell ref="B49:B50"/>
    <mergeCell ref="C49:C50"/>
    <mergeCell ref="A54:A55"/>
    <mergeCell ref="B54:B55"/>
    <mergeCell ref="C54:C55"/>
    <mergeCell ref="A44:A45"/>
    <mergeCell ref="B44:B45"/>
    <mergeCell ref="C44:C45"/>
    <mergeCell ref="A47:A48"/>
    <mergeCell ref="B47:B48"/>
    <mergeCell ref="C47:C48"/>
    <mergeCell ref="I34:I36"/>
    <mergeCell ref="A29:A33"/>
    <mergeCell ref="B29:B33"/>
    <mergeCell ref="C29:C30"/>
    <mergeCell ref="E29:E33"/>
    <mergeCell ref="F29:F33"/>
    <mergeCell ref="I29:I33"/>
    <mergeCell ref="C31:C33"/>
    <mergeCell ref="A34:A36"/>
    <mergeCell ref="B34:B36"/>
    <mergeCell ref="C34:C36"/>
    <mergeCell ref="E34:E36"/>
    <mergeCell ref="F34:F36"/>
    <mergeCell ref="I24:I28"/>
    <mergeCell ref="C26:C28"/>
    <mergeCell ref="A22:A23"/>
    <mergeCell ref="B22:B23"/>
    <mergeCell ref="C22:C23"/>
    <mergeCell ref="E22:E23"/>
    <mergeCell ref="F22:F23"/>
    <mergeCell ref="I22:I23"/>
    <mergeCell ref="A24:A28"/>
    <mergeCell ref="B24:B28"/>
    <mergeCell ref="C24:C25"/>
    <mergeCell ref="E24:E28"/>
    <mergeCell ref="F24:F28"/>
    <mergeCell ref="I18:I19"/>
    <mergeCell ref="A20:A21"/>
    <mergeCell ref="B20:B21"/>
    <mergeCell ref="C20:C21"/>
    <mergeCell ref="E20:E21"/>
    <mergeCell ref="F20:F21"/>
    <mergeCell ref="I20:I21"/>
    <mergeCell ref="A18:A19"/>
    <mergeCell ref="B18:B19"/>
    <mergeCell ref="C18:C19"/>
    <mergeCell ref="E18:E19"/>
    <mergeCell ref="F18:F19"/>
    <mergeCell ref="A15:A17"/>
    <mergeCell ref="B15:B17"/>
    <mergeCell ref="E15:E17"/>
    <mergeCell ref="F15:F17"/>
    <mergeCell ref="I15:I17"/>
    <mergeCell ref="B1:I1"/>
    <mergeCell ref="B3:I3"/>
    <mergeCell ref="A12:A14"/>
    <mergeCell ref="B12:B14"/>
    <mergeCell ref="E12:E14"/>
    <mergeCell ref="F12:F14"/>
    <mergeCell ref="I12:I14"/>
  </mergeCells>
  <printOptions horizontalCentered="1"/>
  <pageMargins left="0" right="0" top="0.55118110236220474" bottom="0.27559055118110237" header="0.31496062992125984" footer="0"/>
  <pageSetup paperSize="9" scale="45" fitToWidth="3" fitToHeight="2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I515"/>
  <sheetViews>
    <sheetView zoomScale="60" zoomScaleNormal="60" zoomScaleSheetLayoutView="65" workbookViewId="0">
      <selection activeCell="L15" sqref="L15"/>
    </sheetView>
  </sheetViews>
  <sheetFormatPr defaultColWidth="9.33203125" defaultRowHeight="15.75" x14ac:dyDescent="0.25"/>
  <cols>
    <col min="1" max="1" width="9.33203125" style="60"/>
    <col min="2" max="2" width="77.5" style="61" customWidth="1"/>
    <col min="3" max="3" width="21.6640625" style="62" customWidth="1"/>
    <col min="4" max="4" width="22.83203125" style="62" customWidth="1"/>
    <col min="5" max="5" width="22.5" style="62" customWidth="1"/>
    <col min="6" max="6" width="21.1640625" style="62" customWidth="1"/>
    <col min="7" max="7" width="21.33203125" style="62" customWidth="1"/>
    <col min="8" max="8" width="21.1640625" style="62" customWidth="1"/>
    <col min="9" max="9" width="21.5" style="10" customWidth="1"/>
    <col min="10" max="16384" width="9.33203125" style="10"/>
  </cols>
  <sheetData>
    <row r="1" spans="1:9" x14ac:dyDescent="0.25">
      <c r="A1" s="11"/>
      <c r="B1" s="10"/>
      <c r="C1" s="10"/>
      <c r="D1" s="10"/>
      <c r="E1" s="10"/>
      <c r="F1" s="10"/>
      <c r="G1" s="10"/>
      <c r="H1" s="10"/>
    </row>
    <row r="2" spans="1:9" ht="18" x14ac:dyDescent="0.25">
      <c r="A2" s="11"/>
      <c r="B2" s="1894" t="s">
        <v>274</v>
      </c>
      <c r="C2" s="1894"/>
      <c r="D2" s="1894"/>
      <c r="E2" s="1894"/>
      <c r="F2" s="1894"/>
      <c r="G2" s="1894"/>
      <c r="H2" s="1894"/>
      <c r="I2" s="1894"/>
    </row>
    <row r="3" spans="1:9" ht="23.25" customHeight="1" x14ac:dyDescent="0.25">
      <c r="A3" s="59"/>
      <c r="B3" s="10"/>
      <c r="C3" s="10"/>
      <c r="D3" s="10"/>
      <c r="E3" s="10"/>
      <c r="F3" s="10"/>
      <c r="G3" s="10"/>
      <c r="H3" s="10"/>
    </row>
    <row r="4" spans="1:9" ht="18" x14ac:dyDescent="0.25">
      <c r="A4" s="59"/>
      <c r="B4" s="1894" t="s">
        <v>126</v>
      </c>
      <c r="C4" s="1894"/>
      <c r="D4" s="1894"/>
      <c r="E4" s="1894"/>
      <c r="F4" s="1894"/>
      <c r="G4" s="1894"/>
      <c r="H4" s="1894"/>
      <c r="I4" s="1894"/>
    </row>
    <row r="5" spans="1:9" ht="17.25" customHeight="1" x14ac:dyDescent="0.3">
      <c r="A5" s="11"/>
      <c r="B5" s="9" t="s">
        <v>961</v>
      </c>
      <c r="C5" s="10"/>
      <c r="D5" s="10"/>
      <c r="E5" s="10"/>
      <c r="F5" s="10"/>
      <c r="G5" s="10"/>
      <c r="H5" s="10"/>
    </row>
    <row r="6" spans="1:9" ht="16.5" customHeight="1" x14ac:dyDescent="0.3">
      <c r="A6" s="11"/>
      <c r="B6" s="9"/>
      <c r="C6" s="10"/>
      <c r="D6" s="10"/>
      <c r="E6" s="10"/>
      <c r="F6" s="10"/>
      <c r="G6" s="10"/>
      <c r="H6" s="10"/>
    </row>
    <row r="7" spans="1:9" ht="16.5" thickBot="1" x14ac:dyDescent="0.3">
      <c r="A7" s="59"/>
      <c r="B7" s="10"/>
      <c r="C7" s="10"/>
      <c r="D7" s="10"/>
      <c r="E7" s="10"/>
      <c r="F7" s="10"/>
      <c r="G7" s="10"/>
      <c r="H7" s="10"/>
    </row>
    <row r="8" spans="1:9" ht="49.5" x14ac:dyDescent="0.25">
      <c r="A8" s="300" t="s">
        <v>31</v>
      </c>
      <c r="B8" s="619" t="s">
        <v>32</v>
      </c>
      <c r="C8" s="615" t="s">
        <v>124</v>
      </c>
      <c r="D8" s="615" t="s">
        <v>118</v>
      </c>
      <c r="E8" s="615" t="s">
        <v>217</v>
      </c>
      <c r="F8" s="615" t="s">
        <v>119</v>
      </c>
      <c r="G8" s="615" t="s">
        <v>60</v>
      </c>
      <c r="H8" s="615" t="s">
        <v>50</v>
      </c>
      <c r="I8" s="616" t="s">
        <v>120</v>
      </c>
    </row>
    <row r="9" spans="1:9" ht="31.5" x14ac:dyDescent="0.25">
      <c r="A9" s="167"/>
      <c r="B9" s="168"/>
      <c r="C9" s="301" t="s">
        <v>245</v>
      </c>
      <c r="D9" s="301" t="s">
        <v>245</v>
      </c>
      <c r="E9" s="301" t="s">
        <v>245</v>
      </c>
      <c r="F9" s="301" t="s">
        <v>245</v>
      </c>
      <c r="G9" s="301" t="s">
        <v>245</v>
      </c>
      <c r="H9" s="301" t="s">
        <v>245</v>
      </c>
      <c r="I9" s="640" t="s">
        <v>245</v>
      </c>
    </row>
    <row r="10" spans="1:9" ht="17.25" thickBot="1" x14ac:dyDescent="0.3">
      <c r="A10" s="641">
        <v>1</v>
      </c>
      <c r="B10" s="484">
        <v>2</v>
      </c>
      <c r="C10" s="484">
        <v>3</v>
      </c>
      <c r="D10" s="484">
        <v>4</v>
      </c>
      <c r="E10" s="484">
        <v>5</v>
      </c>
      <c r="F10" s="484">
        <v>6</v>
      </c>
      <c r="G10" s="484">
        <v>7</v>
      </c>
      <c r="H10" s="484">
        <v>8</v>
      </c>
      <c r="I10" s="605">
        <v>9</v>
      </c>
    </row>
    <row r="11" spans="1:9" ht="16.5" x14ac:dyDescent="0.3">
      <c r="A11" s="126"/>
      <c r="B11" s="386" t="s">
        <v>689</v>
      </c>
      <c r="C11" s="302"/>
      <c r="D11" s="302"/>
      <c r="E11" s="302"/>
      <c r="F11" s="302"/>
      <c r="G11" s="302"/>
      <c r="H11" s="291"/>
      <c r="I11" s="292"/>
    </row>
    <row r="12" spans="1:9" ht="16.5" x14ac:dyDescent="0.3">
      <c r="A12" s="126">
        <v>1</v>
      </c>
      <c r="B12" s="386" t="s">
        <v>242</v>
      </c>
      <c r="C12" s="303"/>
      <c r="D12" s="303"/>
      <c r="E12" s="303"/>
      <c r="F12" s="303"/>
      <c r="G12" s="303"/>
      <c r="H12" s="146"/>
      <c r="I12" s="147"/>
    </row>
    <row r="13" spans="1:9" x14ac:dyDescent="0.25">
      <c r="A13" s="126"/>
      <c r="B13" s="131"/>
      <c r="C13" s="303" t="s">
        <v>54</v>
      </c>
      <c r="D13" s="303"/>
      <c r="E13" s="303"/>
      <c r="F13" s="303"/>
      <c r="G13" s="303"/>
      <c r="H13" s="146"/>
      <c r="I13" s="147"/>
    </row>
    <row r="14" spans="1:9" x14ac:dyDescent="0.25">
      <c r="A14" s="126">
        <v>2</v>
      </c>
      <c r="B14" s="131" t="s">
        <v>242</v>
      </c>
      <c r="C14" s="304"/>
      <c r="D14" s="304"/>
      <c r="E14" s="304"/>
      <c r="F14" s="304"/>
      <c r="G14" s="304"/>
      <c r="H14" s="146"/>
      <c r="I14" s="147"/>
    </row>
    <row r="15" spans="1:9" x14ac:dyDescent="0.25">
      <c r="A15" s="126"/>
      <c r="B15" s="131"/>
      <c r="C15" s="303"/>
      <c r="D15" s="303"/>
      <c r="E15" s="303"/>
      <c r="F15" s="303"/>
      <c r="G15" s="303"/>
      <c r="H15" s="146" t="s">
        <v>54</v>
      </c>
      <c r="I15" s="147"/>
    </row>
    <row r="16" spans="1:9" ht="16.5" x14ac:dyDescent="0.3">
      <c r="A16" s="126"/>
      <c r="B16" s="386" t="s">
        <v>690</v>
      </c>
      <c r="C16" s="303"/>
      <c r="D16" s="303"/>
      <c r="E16" s="303"/>
      <c r="F16" s="303"/>
      <c r="G16" s="303"/>
      <c r="H16" s="146"/>
      <c r="I16" s="147"/>
    </row>
    <row r="17" spans="1:9" ht="16.5" x14ac:dyDescent="0.3">
      <c r="A17" s="387">
        <v>1</v>
      </c>
      <c r="B17" s="386" t="s">
        <v>242</v>
      </c>
      <c r="C17" s="303"/>
      <c r="D17" s="303"/>
      <c r="E17" s="303"/>
      <c r="F17" s="303"/>
      <c r="G17" s="303"/>
      <c r="H17" s="146"/>
      <c r="I17" s="147"/>
    </row>
    <row r="18" spans="1:9" ht="16.5" x14ac:dyDescent="0.3">
      <c r="A18" s="387"/>
      <c r="B18" s="386"/>
      <c r="C18" s="146"/>
      <c r="D18" s="146"/>
      <c r="E18" s="146"/>
      <c r="F18" s="146"/>
      <c r="G18" s="146"/>
      <c r="H18" s="146"/>
      <c r="I18" s="147"/>
    </row>
    <row r="19" spans="1:9" ht="16.5" x14ac:dyDescent="0.3">
      <c r="A19" s="387">
        <v>2</v>
      </c>
      <c r="B19" s="386" t="s">
        <v>242</v>
      </c>
      <c r="C19" s="146"/>
      <c r="D19" s="146"/>
      <c r="E19" s="146"/>
      <c r="F19" s="146"/>
      <c r="G19" s="146"/>
      <c r="H19" s="146"/>
      <c r="I19" s="147"/>
    </row>
    <row r="20" spans="1:9" ht="16.5" x14ac:dyDescent="0.3">
      <c r="A20" s="387"/>
      <c r="B20" s="386"/>
      <c r="C20" s="146"/>
      <c r="D20" s="146"/>
      <c r="E20" s="146"/>
      <c r="F20" s="146"/>
      <c r="G20" s="146"/>
      <c r="H20" s="146"/>
      <c r="I20" s="147"/>
    </row>
    <row r="21" spans="1:9" x14ac:dyDescent="0.25">
      <c r="A21" s="126"/>
      <c r="B21" s="131"/>
      <c r="C21" s="146"/>
      <c r="D21" s="146"/>
      <c r="E21" s="146"/>
      <c r="F21" s="146"/>
      <c r="G21" s="146"/>
      <c r="H21" s="146"/>
      <c r="I21" s="147"/>
    </row>
    <row r="22" spans="1:9" x14ac:dyDescent="0.25">
      <c r="A22" s="126"/>
      <c r="B22" s="131"/>
      <c r="C22" s="304"/>
      <c r="D22" s="304"/>
      <c r="E22" s="304"/>
      <c r="F22" s="304"/>
      <c r="G22" s="304"/>
      <c r="H22" s="146"/>
      <c r="I22" s="147"/>
    </row>
    <row r="23" spans="1:9" ht="16.5" x14ac:dyDescent="0.3">
      <c r="A23" s="126"/>
      <c r="B23" s="386" t="s">
        <v>345</v>
      </c>
      <c r="C23" s="304"/>
      <c r="D23" s="304"/>
      <c r="E23" s="304"/>
      <c r="F23" s="304"/>
      <c r="G23" s="304"/>
      <c r="H23" s="146"/>
      <c r="I23" s="147"/>
    </row>
    <row r="24" spans="1:9" ht="16.5" x14ac:dyDescent="0.3">
      <c r="A24" s="126">
        <v>1</v>
      </c>
      <c r="B24" s="386" t="s">
        <v>242</v>
      </c>
      <c r="C24" s="303"/>
      <c r="D24" s="303"/>
      <c r="E24" s="303"/>
      <c r="F24" s="303"/>
      <c r="G24" s="303"/>
      <c r="H24" s="146"/>
      <c r="I24" s="147"/>
    </row>
    <row r="25" spans="1:9" ht="16.5" x14ac:dyDescent="0.3">
      <c r="A25" s="387"/>
      <c r="B25" s="386"/>
      <c r="C25" s="304"/>
      <c r="D25" s="304"/>
      <c r="E25" s="304"/>
      <c r="F25" s="304"/>
      <c r="G25" s="304"/>
      <c r="H25" s="146"/>
      <c r="I25" s="147"/>
    </row>
    <row r="26" spans="1:9" ht="16.5" x14ac:dyDescent="0.3">
      <c r="A26" s="387">
        <v>2</v>
      </c>
      <c r="B26" s="386" t="s">
        <v>242</v>
      </c>
      <c r="C26" s="304"/>
      <c r="D26" s="304"/>
      <c r="E26" s="304"/>
      <c r="F26" s="304"/>
      <c r="G26" s="304"/>
      <c r="H26" s="146"/>
      <c r="I26" s="147"/>
    </row>
    <row r="27" spans="1:9" ht="16.5" x14ac:dyDescent="0.3">
      <c r="A27" s="387"/>
      <c r="B27" s="386"/>
      <c r="C27" s="303"/>
      <c r="D27" s="303"/>
      <c r="E27" s="303"/>
      <c r="F27" s="303"/>
      <c r="G27" s="303"/>
      <c r="H27" s="146"/>
      <c r="I27" s="147"/>
    </row>
    <row r="28" spans="1:9" x14ac:dyDescent="0.25">
      <c r="A28" s="126"/>
      <c r="B28" s="131"/>
      <c r="C28" s="304"/>
      <c r="D28" s="304"/>
      <c r="E28" s="304"/>
      <c r="F28" s="304"/>
      <c r="G28" s="304"/>
      <c r="H28" s="146"/>
      <c r="I28" s="147"/>
    </row>
    <row r="29" spans="1:9" x14ac:dyDescent="0.25">
      <c r="A29" s="126"/>
      <c r="B29" s="131"/>
      <c r="C29" s="304"/>
      <c r="D29" s="304"/>
      <c r="E29" s="304"/>
      <c r="F29" s="304"/>
      <c r="G29" s="304"/>
      <c r="H29" s="146"/>
      <c r="I29" s="147"/>
    </row>
    <row r="30" spans="1:9" ht="16.5" x14ac:dyDescent="0.3">
      <c r="A30" s="387"/>
      <c r="B30" s="388" t="s">
        <v>350</v>
      </c>
      <c r="C30" s="304"/>
      <c r="D30" s="304"/>
      <c r="E30" s="304"/>
      <c r="F30" s="304"/>
      <c r="G30" s="304"/>
      <c r="H30" s="146"/>
      <c r="I30" s="147"/>
    </row>
    <row r="31" spans="1:9" x14ac:dyDescent="0.25">
      <c r="A31" s="126">
        <v>1</v>
      </c>
      <c r="B31" s="389" t="s">
        <v>242</v>
      </c>
      <c r="C31" s="304"/>
      <c r="D31" s="304"/>
      <c r="E31" s="304"/>
      <c r="F31" s="304"/>
      <c r="G31" s="304"/>
      <c r="H31" s="146"/>
      <c r="I31" s="147"/>
    </row>
    <row r="32" spans="1:9" x14ac:dyDescent="0.25">
      <c r="A32" s="561"/>
      <c r="B32" s="389"/>
      <c r="C32" s="304"/>
      <c r="D32" s="304"/>
      <c r="E32" s="304"/>
      <c r="F32" s="304"/>
      <c r="G32" s="304"/>
      <c r="H32" s="303"/>
      <c r="I32" s="644"/>
    </row>
    <row r="33" spans="1:9" x14ac:dyDescent="0.25">
      <c r="A33" s="561">
        <v>2</v>
      </c>
      <c r="B33" s="389" t="s">
        <v>242</v>
      </c>
      <c r="C33" s="304"/>
      <c r="D33" s="304"/>
      <c r="E33" s="304"/>
      <c r="F33" s="304"/>
      <c r="G33" s="304"/>
      <c r="H33" s="303"/>
      <c r="I33" s="644"/>
    </row>
    <row r="34" spans="1:9" x14ac:dyDescent="0.25">
      <c r="A34" s="561"/>
      <c r="B34" s="389"/>
      <c r="C34" s="304"/>
      <c r="D34" s="304"/>
      <c r="E34" s="304"/>
      <c r="F34" s="304"/>
      <c r="G34" s="304"/>
      <c r="H34" s="303"/>
      <c r="I34" s="644"/>
    </row>
    <row r="35" spans="1:9" x14ac:dyDescent="0.25">
      <c r="A35" s="561"/>
      <c r="B35" s="389"/>
      <c r="C35" s="304"/>
      <c r="D35" s="304"/>
      <c r="E35" s="304"/>
      <c r="F35" s="304"/>
      <c r="G35" s="304"/>
      <c r="H35" s="303"/>
      <c r="I35" s="644"/>
    </row>
    <row r="36" spans="1:9" x14ac:dyDescent="0.25">
      <c r="A36" s="561"/>
      <c r="B36" s="390"/>
      <c r="C36" s="304"/>
      <c r="D36" s="304"/>
      <c r="E36" s="304"/>
      <c r="F36" s="304"/>
      <c r="G36" s="304"/>
      <c r="H36" s="303"/>
      <c r="I36" s="644"/>
    </row>
    <row r="37" spans="1:9" ht="16.5" thickBot="1" x14ac:dyDescent="0.3">
      <c r="A37" s="645"/>
      <c r="B37" s="646"/>
      <c r="C37" s="647"/>
      <c r="D37" s="647"/>
      <c r="E37" s="647"/>
      <c r="F37" s="647"/>
      <c r="G37" s="647"/>
      <c r="H37" s="648"/>
      <c r="I37" s="649"/>
    </row>
    <row r="38" spans="1:9" ht="15.75" customHeight="1" x14ac:dyDescent="0.25">
      <c r="A38" s="1895" t="s">
        <v>949</v>
      </c>
      <c r="B38" s="1895"/>
      <c r="C38" s="1895"/>
      <c r="D38" s="1895"/>
      <c r="E38" s="1895"/>
      <c r="F38" s="1895"/>
      <c r="G38" s="1895"/>
      <c r="H38" s="1895"/>
      <c r="I38" s="1895"/>
    </row>
    <row r="39" spans="1:9" ht="26.25" customHeight="1" x14ac:dyDescent="0.25">
      <c r="A39" s="14" t="s">
        <v>784</v>
      </c>
      <c r="B39" s="494"/>
      <c r="C39" s="494"/>
      <c r="D39" s="494"/>
      <c r="E39" s="494"/>
      <c r="F39" s="494"/>
      <c r="G39" s="494"/>
      <c r="H39" s="494"/>
      <c r="I39" s="494"/>
    </row>
    <row r="40" spans="1:9" x14ac:dyDescent="0.25">
      <c r="A40" s="11"/>
      <c r="B40" s="10"/>
      <c r="C40" s="10"/>
      <c r="D40" s="10"/>
      <c r="E40" s="10"/>
      <c r="F40" s="10"/>
      <c r="G40" s="10"/>
      <c r="H40" s="10"/>
    </row>
    <row r="41" spans="1:9" x14ac:dyDescent="0.25">
      <c r="A41" s="11"/>
      <c r="B41" s="10"/>
      <c r="C41" s="10"/>
      <c r="D41" s="10"/>
      <c r="E41" s="10"/>
      <c r="F41" s="10"/>
      <c r="G41" s="10"/>
      <c r="H41" s="10"/>
    </row>
    <row r="42" spans="1:9" x14ac:dyDescent="0.25">
      <c r="A42" s="11"/>
      <c r="B42" s="10"/>
      <c r="C42" s="10"/>
      <c r="D42" s="10"/>
      <c r="E42" s="10"/>
      <c r="F42" s="10"/>
      <c r="G42" s="10"/>
      <c r="H42" s="10"/>
    </row>
    <row r="43" spans="1:9" x14ac:dyDescent="0.25">
      <c r="A43" s="11"/>
      <c r="B43" s="10"/>
      <c r="C43" s="10"/>
      <c r="D43" s="10"/>
      <c r="E43" s="10"/>
      <c r="F43" s="10"/>
      <c r="G43" s="10"/>
      <c r="H43" s="10"/>
    </row>
    <row r="44" spans="1:9" x14ac:dyDescent="0.25">
      <c r="A44" s="11"/>
      <c r="B44" s="10"/>
      <c r="C44" s="10"/>
      <c r="D44" s="10"/>
      <c r="E44" s="10"/>
      <c r="F44" s="10"/>
      <c r="G44" s="10"/>
      <c r="H44" s="10"/>
    </row>
    <row r="45" spans="1:9" x14ac:dyDescent="0.25">
      <c r="A45" s="11"/>
      <c r="B45" s="10"/>
      <c r="C45" s="10"/>
      <c r="D45" s="10"/>
      <c r="E45" s="10"/>
      <c r="F45" s="10"/>
      <c r="G45" s="10"/>
      <c r="H45" s="10"/>
    </row>
    <row r="46" spans="1:9" x14ac:dyDescent="0.25">
      <c r="A46" s="11"/>
      <c r="B46" s="10"/>
      <c r="C46" s="10"/>
      <c r="D46" s="10"/>
      <c r="E46" s="10"/>
      <c r="F46" s="10"/>
      <c r="G46" s="10"/>
      <c r="H46" s="10"/>
    </row>
    <row r="47" spans="1:9" x14ac:dyDescent="0.25">
      <c r="A47" s="11"/>
      <c r="B47" s="10"/>
      <c r="C47" s="10"/>
      <c r="D47" s="10"/>
      <c r="E47" s="10"/>
      <c r="F47" s="10"/>
      <c r="G47" s="10"/>
      <c r="H47" s="10"/>
    </row>
    <row r="48" spans="1:9" x14ac:dyDescent="0.25">
      <c r="A48" s="11"/>
      <c r="B48" s="10"/>
      <c r="C48" s="10"/>
      <c r="D48" s="10"/>
      <c r="E48" s="10"/>
      <c r="F48" s="10"/>
      <c r="G48" s="10"/>
      <c r="H48" s="10"/>
    </row>
    <row r="49" spans="1:8" x14ac:dyDescent="0.25">
      <c r="A49" s="11"/>
      <c r="B49" s="10"/>
      <c r="C49" s="10"/>
      <c r="D49" s="10"/>
      <c r="E49" s="10"/>
      <c r="F49" s="10"/>
      <c r="G49" s="10"/>
      <c r="H49" s="10"/>
    </row>
    <row r="50" spans="1:8" x14ac:dyDescent="0.25">
      <c r="A50" s="11"/>
      <c r="B50" s="10"/>
      <c r="C50" s="10"/>
      <c r="D50" s="10"/>
      <c r="E50" s="10"/>
      <c r="F50" s="10"/>
      <c r="G50" s="10"/>
      <c r="H50" s="10"/>
    </row>
    <row r="51" spans="1:8" x14ac:dyDescent="0.25">
      <c r="A51" s="11"/>
      <c r="B51" s="10"/>
      <c r="C51" s="10"/>
      <c r="D51" s="10"/>
      <c r="E51" s="10"/>
      <c r="F51" s="10"/>
      <c r="G51" s="10"/>
      <c r="H51" s="10"/>
    </row>
    <row r="52" spans="1:8" x14ac:dyDescent="0.25">
      <c r="A52" s="11"/>
      <c r="B52" s="10"/>
      <c r="C52" s="10"/>
      <c r="D52" s="10"/>
      <c r="E52" s="10"/>
      <c r="F52" s="10"/>
      <c r="G52" s="10"/>
      <c r="H52" s="10"/>
    </row>
    <row r="53" spans="1:8" x14ac:dyDescent="0.25">
      <c r="A53" s="11"/>
      <c r="B53" s="10"/>
      <c r="C53" s="10"/>
      <c r="D53" s="10"/>
      <c r="E53" s="10"/>
      <c r="F53" s="10"/>
      <c r="G53" s="10"/>
      <c r="H53" s="10"/>
    </row>
    <row r="54" spans="1:8" x14ac:dyDescent="0.25">
      <c r="A54" s="11"/>
      <c r="B54" s="10"/>
      <c r="C54" s="10"/>
      <c r="D54" s="10"/>
      <c r="E54" s="10"/>
      <c r="F54" s="10"/>
      <c r="G54" s="10"/>
      <c r="H54" s="10"/>
    </row>
    <row r="55" spans="1:8" x14ac:dyDescent="0.25">
      <c r="A55" s="11"/>
      <c r="B55" s="10"/>
      <c r="C55" s="10"/>
      <c r="D55" s="10"/>
      <c r="E55" s="10"/>
      <c r="F55" s="10"/>
      <c r="G55" s="10"/>
      <c r="H55" s="10"/>
    </row>
    <row r="56" spans="1:8" x14ac:dyDescent="0.25">
      <c r="A56" s="11"/>
      <c r="B56" s="10"/>
      <c r="C56" s="10"/>
      <c r="D56" s="10"/>
      <c r="E56" s="10"/>
      <c r="F56" s="10"/>
      <c r="G56" s="10"/>
      <c r="H56" s="10"/>
    </row>
    <row r="57" spans="1:8" x14ac:dyDescent="0.25">
      <c r="A57" s="11"/>
      <c r="B57" s="10"/>
      <c r="C57" s="10"/>
      <c r="D57" s="10"/>
      <c r="E57" s="10"/>
      <c r="F57" s="10"/>
      <c r="G57" s="10"/>
      <c r="H57" s="10"/>
    </row>
    <row r="58" spans="1:8" x14ac:dyDescent="0.25">
      <c r="A58" s="11"/>
      <c r="B58" s="10"/>
      <c r="C58" s="10"/>
      <c r="D58" s="10"/>
      <c r="E58" s="10"/>
      <c r="F58" s="10"/>
      <c r="G58" s="10"/>
      <c r="H58" s="10"/>
    </row>
    <row r="59" spans="1:8" x14ac:dyDescent="0.25">
      <c r="A59" s="11"/>
      <c r="B59" s="10"/>
      <c r="C59" s="10"/>
      <c r="D59" s="10"/>
      <c r="E59" s="10"/>
      <c r="F59" s="10"/>
      <c r="G59" s="10"/>
      <c r="H59" s="10"/>
    </row>
    <row r="60" spans="1:8" x14ac:dyDescent="0.25">
      <c r="A60" s="11"/>
      <c r="B60" s="10"/>
      <c r="C60" s="10"/>
      <c r="D60" s="10"/>
      <c r="E60" s="10"/>
      <c r="F60" s="10"/>
      <c r="G60" s="10"/>
      <c r="H60" s="10"/>
    </row>
    <row r="61" spans="1:8" x14ac:dyDescent="0.25">
      <c r="A61" s="11"/>
      <c r="B61" s="10"/>
      <c r="C61" s="10"/>
      <c r="D61" s="10"/>
      <c r="E61" s="10"/>
      <c r="F61" s="10"/>
      <c r="G61" s="10"/>
      <c r="H61" s="10"/>
    </row>
    <row r="62" spans="1:8" x14ac:dyDescent="0.25">
      <c r="A62" s="11"/>
      <c r="B62" s="10"/>
      <c r="C62" s="10"/>
      <c r="D62" s="10"/>
      <c r="E62" s="10"/>
      <c r="F62" s="10"/>
      <c r="G62" s="10"/>
      <c r="H62" s="10"/>
    </row>
    <row r="63" spans="1:8" x14ac:dyDescent="0.25">
      <c r="A63" s="11"/>
      <c r="B63" s="10"/>
      <c r="C63" s="10"/>
      <c r="D63" s="10"/>
      <c r="E63" s="10"/>
      <c r="F63" s="10"/>
      <c r="G63" s="10"/>
      <c r="H63" s="10"/>
    </row>
    <row r="64" spans="1:8" x14ac:dyDescent="0.25">
      <c r="A64" s="11"/>
      <c r="B64" s="10"/>
      <c r="C64" s="10"/>
      <c r="D64" s="10"/>
      <c r="E64" s="10"/>
      <c r="F64" s="10"/>
      <c r="G64" s="10"/>
      <c r="H64" s="10"/>
    </row>
    <row r="65" spans="1:8" x14ac:dyDescent="0.25">
      <c r="A65" s="11"/>
      <c r="B65" s="10"/>
      <c r="C65" s="10"/>
      <c r="D65" s="10"/>
      <c r="E65" s="10"/>
      <c r="F65" s="10"/>
      <c r="G65" s="10"/>
      <c r="H65" s="10"/>
    </row>
    <row r="66" spans="1:8" x14ac:dyDescent="0.25">
      <c r="A66" s="11"/>
      <c r="B66" s="10"/>
      <c r="C66" s="10"/>
      <c r="D66" s="10"/>
      <c r="E66" s="10"/>
      <c r="F66" s="10"/>
      <c r="G66" s="10"/>
      <c r="H66" s="10"/>
    </row>
    <row r="67" spans="1:8" x14ac:dyDescent="0.25">
      <c r="A67" s="11"/>
      <c r="B67" s="10"/>
      <c r="C67" s="10"/>
      <c r="D67" s="10"/>
      <c r="E67" s="10"/>
      <c r="F67" s="10"/>
      <c r="G67" s="10"/>
      <c r="H67" s="10"/>
    </row>
    <row r="68" spans="1:8" x14ac:dyDescent="0.25">
      <c r="A68" s="11"/>
      <c r="B68" s="10"/>
      <c r="C68" s="10"/>
      <c r="D68" s="10"/>
      <c r="E68" s="10"/>
      <c r="F68" s="10"/>
      <c r="G68" s="10"/>
      <c r="H68" s="10"/>
    </row>
    <row r="69" spans="1:8" x14ac:dyDescent="0.25">
      <c r="A69" s="11"/>
      <c r="B69" s="10"/>
      <c r="C69" s="10"/>
      <c r="D69" s="10"/>
      <c r="E69" s="10"/>
      <c r="F69" s="10"/>
      <c r="G69" s="10"/>
      <c r="H69" s="10"/>
    </row>
    <row r="70" spans="1:8" x14ac:dyDescent="0.25">
      <c r="A70" s="11"/>
      <c r="B70" s="10"/>
      <c r="C70" s="10"/>
      <c r="D70" s="10"/>
      <c r="E70" s="10"/>
      <c r="F70" s="10"/>
      <c r="G70" s="10"/>
      <c r="H70" s="10"/>
    </row>
    <row r="71" spans="1:8" x14ac:dyDescent="0.25">
      <c r="A71" s="11"/>
      <c r="B71" s="10"/>
      <c r="C71" s="10"/>
      <c r="D71" s="10"/>
      <c r="E71" s="10"/>
      <c r="F71" s="10"/>
      <c r="G71" s="10"/>
      <c r="H71" s="10"/>
    </row>
    <row r="72" spans="1:8" x14ac:dyDescent="0.25">
      <c r="A72" s="11"/>
      <c r="B72" s="10"/>
      <c r="C72" s="10"/>
      <c r="D72" s="10"/>
      <c r="E72" s="10"/>
      <c r="F72" s="10"/>
      <c r="G72" s="10"/>
      <c r="H72" s="10"/>
    </row>
    <row r="73" spans="1:8" x14ac:dyDescent="0.25">
      <c r="A73" s="11"/>
      <c r="B73" s="10"/>
      <c r="C73" s="10"/>
      <c r="D73" s="10"/>
      <c r="E73" s="10"/>
      <c r="F73" s="10"/>
      <c r="G73" s="10"/>
      <c r="H73" s="10"/>
    </row>
    <row r="74" spans="1:8" x14ac:dyDescent="0.25">
      <c r="A74" s="11"/>
      <c r="B74" s="10"/>
      <c r="C74" s="10"/>
      <c r="D74" s="10"/>
      <c r="E74" s="10"/>
      <c r="F74" s="10"/>
      <c r="G74" s="10"/>
      <c r="H74" s="10"/>
    </row>
    <row r="75" spans="1:8" x14ac:dyDescent="0.25">
      <c r="A75" s="11"/>
      <c r="B75" s="10"/>
      <c r="C75" s="10"/>
      <c r="D75" s="10"/>
      <c r="E75" s="10"/>
      <c r="F75" s="10"/>
      <c r="G75" s="10"/>
      <c r="H75" s="10"/>
    </row>
    <row r="76" spans="1:8" x14ac:dyDescent="0.25">
      <c r="A76" s="11"/>
      <c r="B76" s="10"/>
      <c r="C76" s="10"/>
      <c r="D76" s="10"/>
      <c r="E76" s="10"/>
      <c r="F76" s="10"/>
      <c r="G76" s="10"/>
      <c r="H76" s="10"/>
    </row>
    <row r="77" spans="1:8" x14ac:dyDescent="0.25">
      <c r="A77" s="11"/>
      <c r="B77" s="10"/>
      <c r="C77" s="10"/>
      <c r="D77" s="10"/>
      <c r="E77" s="10"/>
      <c r="F77" s="10"/>
      <c r="G77" s="10"/>
      <c r="H77" s="10"/>
    </row>
    <row r="78" spans="1:8" x14ac:dyDescent="0.25">
      <c r="A78" s="11"/>
      <c r="B78" s="10"/>
      <c r="C78" s="10"/>
      <c r="D78" s="10"/>
      <c r="E78" s="10"/>
      <c r="F78" s="10"/>
      <c r="G78" s="10"/>
      <c r="H78" s="10"/>
    </row>
    <row r="79" spans="1:8" x14ac:dyDescent="0.25">
      <c r="A79" s="11"/>
      <c r="B79" s="10"/>
      <c r="C79" s="10"/>
      <c r="D79" s="10"/>
      <c r="E79" s="10"/>
      <c r="F79" s="10"/>
      <c r="G79" s="10"/>
      <c r="H79" s="10"/>
    </row>
    <row r="80" spans="1:8" x14ac:dyDescent="0.25">
      <c r="A80" s="11"/>
      <c r="B80" s="10"/>
      <c r="C80" s="10"/>
      <c r="D80" s="10"/>
      <c r="E80" s="10"/>
      <c r="F80" s="10"/>
      <c r="G80" s="10"/>
      <c r="H80" s="10"/>
    </row>
    <row r="81" spans="1:8" x14ac:dyDescent="0.25">
      <c r="A81" s="11"/>
      <c r="B81" s="10"/>
      <c r="C81" s="10"/>
      <c r="D81" s="10"/>
      <c r="E81" s="10"/>
      <c r="F81" s="10"/>
      <c r="G81" s="10"/>
      <c r="H81" s="10"/>
    </row>
    <row r="82" spans="1:8" x14ac:dyDescent="0.25">
      <c r="A82" s="11"/>
      <c r="B82" s="10"/>
      <c r="C82" s="10"/>
      <c r="D82" s="10"/>
      <c r="E82" s="10"/>
      <c r="F82" s="10"/>
      <c r="G82" s="10"/>
      <c r="H82" s="10"/>
    </row>
    <row r="83" spans="1:8" x14ac:dyDescent="0.25">
      <c r="A83" s="11"/>
      <c r="B83" s="10"/>
      <c r="C83" s="10"/>
      <c r="D83" s="10"/>
      <c r="E83" s="10"/>
      <c r="F83" s="10"/>
      <c r="G83" s="10"/>
      <c r="H83" s="10"/>
    </row>
    <row r="84" spans="1:8" x14ac:dyDescent="0.25">
      <c r="A84" s="11"/>
      <c r="B84" s="10"/>
      <c r="C84" s="10"/>
      <c r="D84" s="10"/>
      <c r="E84" s="10"/>
      <c r="F84" s="10"/>
      <c r="G84" s="10"/>
      <c r="H84" s="10"/>
    </row>
    <row r="85" spans="1:8" x14ac:dyDescent="0.25">
      <c r="A85" s="11"/>
      <c r="B85" s="10"/>
      <c r="C85" s="10"/>
      <c r="D85" s="10"/>
      <c r="E85" s="10"/>
      <c r="F85" s="10"/>
      <c r="G85" s="10"/>
      <c r="H85" s="10"/>
    </row>
    <row r="86" spans="1:8" x14ac:dyDescent="0.25">
      <c r="A86" s="11"/>
      <c r="B86" s="10"/>
      <c r="C86" s="10"/>
      <c r="D86" s="10"/>
      <c r="E86" s="10"/>
      <c r="F86" s="10"/>
      <c r="G86" s="10"/>
      <c r="H86" s="10"/>
    </row>
    <row r="87" spans="1:8" x14ac:dyDescent="0.25">
      <c r="A87" s="11"/>
      <c r="B87" s="10"/>
      <c r="C87" s="10"/>
      <c r="D87" s="10"/>
      <c r="E87" s="10"/>
      <c r="F87" s="10"/>
      <c r="G87" s="10"/>
      <c r="H87" s="10"/>
    </row>
    <row r="88" spans="1:8" x14ac:dyDescent="0.25">
      <c r="A88" s="11"/>
      <c r="B88" s="10"/>
      <c r="C88" s="10"/>
      <c r="D88" s="10"/>
      <c r="E88" s="10"/>
      <c r="F88" s="10"/>
      <c r="G88" s="10"/>
      <c r="H88" s="10"/>
    </row>
    <row r="89" spans="1:8" x14ac:dyDescent="0.25">
      <c r="A89" s="11"/>
      <c r="B89" s="10"/>
      <c r="C89" s="10"/>
      <c r="D89" s="10"/>
      <c r="E89" s="10"/>
      <c r="F89" s="10"/>
      <c r="G89" s="10"/>
      <c r="H89" s="10"/>
    </row>
    <row r="90" spans="1:8" x14ac:dyDescent="0.25">
      <c r="A90" s="11"/>
      <c r="B90" s="10"/>
      <c r="C90" s="10"/>
      <c r="D90" s="10"/>
      <c r="E90" s="10"/>
      <c r="F90" s="10"/>
      <c r="G90" s="10"/>
      <c r="H90" s="10"/>
    </row>
    <row r="91" spans="1:8" x14ac:dyDescent="0.25">
      <c r="A91" s="11"/>
      <c r="B91" s="10"/>
      <c r="C91" s="10"/>
      <c r="D91" s="10"/>
      <c r="E91" s="10"/>
      <c r="F91" s="10"/>
      <c r="G91" s="10"/>
      <c r="H91" s="10"/>
    </row>
    <row r="92" spans="1:8" x14ac:dyDescent="0.25">
      <c r="A92" s="11"/>
      <c r="B92" s="10"/>
      <c r="C92" s="10"/>
      <c r="D92" s="10"/>
      <c r="E92" s="10"/>
      <c r="F92" s="10"/>
      <c r="G92" s="10"/>
      <c r="H92" s="10"/>
    </row>
    <row r="93" spans="1:8" x14ac:dyDescent="0.25">
      <c r="A93" s="11"/>
      <c r="B93" s="10"/>
      <c r="C93" s="10"/>
      <c r="D93" s="10"/>
      <c r="E93" s="10"/>
      <c r="F93" s="10"/>
      <c r="G93" s="10"/>
      <c r="H93" s="10"/>
    </row>
    <row r="94" spans="1:8" x14ac:dyDescent="0.25">
      <c r="A94" s="11"/>
      <c r="B94" s="10"/>
      <c r="C94" s="10"/>
      <c r="D94" s="10"/>
      <c r="E94" s="10"/>
      <c r="F94" s="10"/>
      <c r="G94" s="10"/>
      <c r="H94" s="10"/>
    </row>
    <row r="95" spans="1:8" x14ac:dyDescent="0.25">
      <c r="A95" s="11"/>
      <c r="B95" s="10"/>
      <c r="C95" s="10"/>
      <c r="D95" s="10"/>
      <c r="E95" s="10"/>
      <c r="F95" s="10"/>
      <c r="G95" s="10"/>
      <c r="H95" s="10"/>
    </row>
    <row r="96" spans="1:8" x14ac:dyDescent="0.25">
      <c r="A96" s="11"/>
      <c r="B96" s="10"/>
      <c r="C96" s="10"/>
      <c r="D96" s="10"/>
      <c r="E96" s="10"/>
      <c r="F96" s="10"/>
      <c r="G96" s="10"/>
      <c r="H96" s="10"/>
    </row>
    <row r="97" spans="1:8" x14ac:dyDescent="0.25">
      <c r="A97" s="11"/>
      <c r="B97" s="10"/>
      <c r="C97" s="10"/>
      <c r="D97" s="10"/>
      <c r="E97" s="10"/>
      <c r="F97" s="10"/>
      <c r="G97" s="10"/>
      <c r="H97" s="10"/>
    </row>
    <row r="98" spans="1:8" x14ac:dyDescent="0.25">
      <c r="A98" s="11"/>
      <c r="B98" s="10"/>
      <c r="C98" s="10"/>
      <c r="D98" s="10"/>
      <c r="E98" s="10"/>
      <c r="F98" s="10"/>
      <c r="G98" s="10"/>
      <c r="H98" s="10"/>
    </row>
    <row r="99" spans="1:8" x14ac:dyDescent="0.25">
      <c r="A99" s="11"/>
      <c r="B99" s="10"/>
      <c r="C99" s="10"/>
      <c r="D99" s="10"/>
      <c r="E99" s="10"/>
      <c r="F99" s="10"/>
      <c r="G99" s="10"/>
      <c r="H99" s="10"/>
    </row>
    <row r="100" spans="1:8" x14ac:dyDescent="0.25">
      <c r="A100" s="11"/>
      <c r="B100" s="10"/>
      <c r="C100" s="10"/>
      <c r="D100" s="10"/>
      <c r="E100" s="10"/>
      <c r="F100" s="10"/>
      <c r="G100" s="10"/>
      <c r="H100" s="10"/>
    </row>
    <row r="101" spans="1:8" x14ac:dyDescent="0.25">
      <c r="A101" s="11"/>
      <c r="B101" s="10"/>
      <c r="C101" s="10"/>
      <c r="D101" s="10"/>
      <c r="E101" s="10"/>
      <c r="F101" s="10"/>
      <c r="G101" s="10"/>
      <c r="H101" s="10"/>
    </row>
    <row r="102" spans="1:8" x14ac:dyDescent="0.25">
      <c r="A102" s="11"/>
      <c r="B102" s="10"/>
      <c r="C102" s="10"/>
      <c r="D102" s="10"/>
      <c r="E102" s="10"/>
      <c r="F102" s="10"/>
      <c r="G102" s="10"/>
      <c r="H102" s="10"/>
    </row>
    <row r="103" spans="1:8" x14ac:dyDescent="0.25">
      <c r="A103" s="11"/>
      <c r="B103" s="10"/>
      <c r="C103" s="10"/>
      <c r="D103" s="10"/>
      <c r="E103" s="10"/>
      <c r="F103" s="10"/>
      <c r="G103" s="10"/>
      <c r="H103" s="10"/>
    </row>
    <row r="104" spans="1:8" x14ac:dyDescent="0.25">
      <c r="A104" s="11"/>
      <c r="B104" s="10"/>
      <c r="C104" s="10"/>
      <c r="D104" s="10"/>
      <c r="E104" s="10"/>
      <c r="F104" s="10"/>
      <c r="G104" s="10"/>
      <c r="H104" s="10"/>
    </row>
    <row r="105" spans="1:8" x14ac:dyDescent="0.25">
      <c r="A105" s="11"/>
      <c r="B105" s="10"/>
      <c r="C105" s="10"/>
      <c r="D105" s="10"/>
      <c r="E105" s="10"/>
      <c r="F105" s="10"/>
      <c r="G105" s="10"/>
      <c r="H105" s="10"/>
    </row>
    <row r="106" spans="1:8" x14ac:dyDescent="0.25">
      <c r="A106" s="11"/>
      <c r="B106" s="10"/>
      <c r="C106" s="10"/>
      <c r="D106" s="10"/>
      <c r="E106" s="10"/>
      <c r="F106" s="10"/>
      <c r="G106" s="10"/>
      <c r="H106" s="10"/>
    </row>
    <row r="107" spans="1:8" x14ac:dyDescent="0.25">
      <c r="A107" s="11"/>
      <c r="B107" s="10"/>
      <c r="C107" s="10"/>
      <c r="D107" s="10"/>
      <c r="E107" s="10"/>
      <c r="F107" s="10"/>
      <c r="G107" s="10"/>
      <c r="H107" s="10"/>
    </row>
    <row r="108" spans="1:8" x14ac:dyDescent="0.25">
      <c r="A108" s="11"/>
      <c r="B108" s="10"/>
      <c r="C108" s="10"/>
      <c r="D108" s="10"/>
      <c r="E108" s="10"/>
      <c r="F108" s="10"/>
      <c r="G108" s="10"/>
      <c r="H108" s="10"/>
    </row>
    <row r="109" spans="1:8" x14ac:dyDescent="0.25">
      <c r="A109" s="11"/>
      <c r="B109" s="10"/>
      <c r="C109" s="10"/>
      <c r="D109" s="10"/>
      <c r="E109" s="10"/>
      <c r="F109" s="10"/>
      <c r="G109" s="10"/>
      <c r="H109" s="10"/>
    </row>
    <row r="110" spans="1:8" x14ac:dyDescent="0.25">
      <c r="A110" s="11"/>
      <c r="B110" s="10"/>
      <c r="C110" s="10"/>
      <c r="D110" s="10"/>
      <c r="E110" s="10"/>
      <c r="F110" s="10"/>
      <c r="G110" s="10"/>
      <c r="H110" s="10"/>
    </row>
    <row r="111" spans="1:8" x14ac:dyDescent="0.25">
      <c r="A111" s="11"/>
      <c r="B111" s="10"/>
      <c r="C111" s="10"/>
      <c r="D111" s="10"/>
      <c r="E111" s="10"/>
      <c r="F111" s="10"/>
      <c r="G111" s="10"/>
      <c r="H111" s="10"/>
    </row>
    <row r="112" spans="1:8" x14ac:dyDescent="0.25">
      <c r="A112" s="11"/>
      <c r="B112" s="10"/>
      <c r="C112" s="10"/>
      <c r="D112" s="10"/>
      <c r="E112" s="10"/>
      <c r="F112" s="10"/>
      <c r="G112" s="10"/>
      <c r="H112" s="10"/>
    </row>
    <row r="113" spans="1:8" x14ac:dyDescent="0.25">
      <c r="A113" s="11"/>
      <c r="B113" s="10"/>
      <c r="C113" s="10"/>
      <c r="D113" s="10"/>
      <c r="E113" s="10"/>
      <c r="F113" s="10"/>
      <c r="G113" s="10"/>
      <c r="H113" s="10"/>
    </row>
    <row r="114" spans="1:8" x14ac:dyDescent="0.25">
      <c r="A114" s="11"/>
      <c r="B114" s="10"/>
      <c r="C114" s="10"/>
      <c r="D114" s="10"/>
      <c r="E114" s="10"/>
      <c r="F114" s="10"/>
      <c r="G114" s="10"/>
      <c r="H114" s="10"/>
    </row>
    <row r="115" spans="1:8" x14ac:dyDescent="0.25">
      <c r="A115" s="11"/>
      <c r="B115" s="10"/>
      <c r="C115" s="10"/>
      <c r="D115" s="10"/>
      <c r="E115" s="10"/>
      <c r="F115" s="10"/>
      <c r="G115" s="10"/>
      <c r="H115" s="10"/>
    </row>
    <row r="116" spans="1:8" x14ac:dyDescent="0.25">
      <c r="A116" s="11"/>
      <c r="B116" s="10"/>
      <c r="C116" s="10"/>
      <c r="D116" s="10"/>
      <c r="E116" s="10"/>
      <c r="F116" s="10"/>
      <c r="G116" s="10"/>
      <c r="H116" s="10"/>
    </row>
    <row r="117" spans="1:8" x14ac:dyDescent="0.25">
      <c r="A117" s="11"/>
      <c r="B117" s="10"/>
      <c r="C117" s="10"/>
      <c r="D117" s="10"/>
      <c r="E117" s="10"/>
      <c r="F117" s="10"/>
      <c r="G117" s="10"/>
      <c r="H117" s="10"/>
    </row>
    <row r="118" spans="1:8" x14ac:dyDescent="0.25">
      <c r="A118" s="11"/>
      <c r="B118" s="10"/>
      <c r="C118" s="10"/>
      <c r="D118" s="10"/>
      <c r="E118" s="10"/>
      <c r="F118" s="10"/>
      <c r="G118" s="10"/>
      <c r="H118" s="10"/>
    </row>
    <row r="119" spans="1:8" x14ac:dyDescent="0.25">
      <c r="A119" s="11"/>
      <c r="B119" s="10"/>
      <c r="C119" s="10"/>
      <c r="D119" s="10"/>
      <c r="E119" s="10"/>
      <c r="F119" s="10"/>
      <c r="G119" s="10"/>
      <c r="H119" s="10"/>
    </row>
    <row r="120" spans="1:8" x14ac:dyDescent="0.25">
      <c r="A120" s="11"/>
      <c r="B120" s="10"/>
      <c r="C120" s="10"/>
      <c r="D120" s="10"/>
      <c r="E120" s="10"/>
      <c r="F120" s="10"/>
      <c r="G120" s="10"/>
      <c r="H120" s="10"/>
    </row>
    <row r="121" spans="1:8" x14ac:dyDescent="0.25">
      <c r="A121" s="11"/>
      <c r="B121" s="10"/>
      <c r="C121" s="10"/>
      <c r="D121" s="10"/>
      <c r="E121" s="10"/>
      <c r="F121" s="10"/>
      <c r="G121" s="10"/>
      <c r="H121" s="10"/>
    </row>
    <row r="122" spans="1:8" x14ac:dyDescent="0.25">
      <c r="A122" s="11"/>
      <c r="B122" s="10"/>
      <c r="C122" s="10"/>
      <c r="D122" s="10"/>
      <c r="E122" s="10"/>
      <c r="F122" s="10"/>
      <c r="G122" s="10"/>
      <c r="H122" s="10"/>
    </row>
    <row r="123" spans="1:8" x14ac:dyDescent="0.25">
      <c r="A123" s="11"/>
      <c r="B123" s="10"/>
      <c r="C123" s="10"/>
      <c r="D123" s="10"/>
      <c r="E123" s="10"/>
      <c r="F123" s="10"/>
      <c r="G123" s="10"/>
      <c r="H123" s="10"/>
    </row>
    <row r="124" spans="1:8" x14ac:dyDescent="0.25">
      <c r="A124" s="11"/>
      <c r="B124" s="10"/>
      <c r="C124" s="10"/>
      <c r="D124" s="10"/>
      <c r="E124" s="10"/>
      <c r="F124" s="10"/>
      <c r="G124" s="10"/>
      <c r="H124" s="10"/>
    </row>
    <row r="125" spans="1:8" x14ac:dyDescent="0.25">
      <c r="A125" s="11"/>
      <c r="B125" s="10"/>
      <c r="C125" s="10"/>
      <c r="D125" s="10"/>
      <c r="E125" s="10"/>
      <c r="F125" s="10"/>
      <c r="G125" s="10"/>
      <c r="H125" s="10"/>
    </row>
    <row r="126" spans="1:8" x14ac:dyDescent="0.25">
      <c r="A126" s="11"/>
      <c r="B126" s="10"/>
      <c r="C126" s="10"/>
      <c r="D126" s="10"/>
      <c r="E126" s="10"/>
      <c r="F126" s="10"/>
      <c r="G126" s="10"/>
      <c r="H126" s="10"/>
    </row>
    <row r="127" spans="1:8" x14ac:dyDescent="0.25">
      <c r="A127" s="11"/>
      <c r="B127" s="10"/>
      <c r="C127" s="10"/>
      <c r="D127" s="10"/>
      <c r="E127" s="10"/>
      <c r="F127" s="10"/>
      <c r="G127" s="10"/>
      <c r="H127" s="10"/>
    </row>
    <row r="128" spans="1:8" x14ac:dyDescent="0.25">
      <c r="A128" s="11"/>
      <c r="B128" s="10"/>
      <c r="C128" s="10"/>
      <c r="D128" s="10"/>
      <c r="E128" s="10"/>
      <c r="F128" s="10"/>
      <c r="G128" s="10"/>
      <c r="H128" s="10"/>
    </row>
    <row r="129" spans="1:8" x14ac:dyDescent="0.25">
      <c r="A129" s="11"/>
      <c r="B129" s="10"/>
      <c r="C129" s="10"/>
      <c r="D129" s="10"/>
      <c r="E129" s="10"/>
      <c r="F129" s="10"/>
      <c r="G129" s="10"/>
      <c r="H129" s="10"/>
    </row>
    <row r="130" spans="1:8" x14ac:dyDescent="0.25">
      <c r="A130" s="11"/>
      <c r="B130" s="10"/>
      <c r="C130" s="10"/>
      <c r="D130" s="10"/>
      <c r="E130" s="10"/>
      <c r="F130" s="10"/>
      <c r="G130" s="10"/>
      <c r="H130" s="10"/>
    </row>
    <row r="131" spans="1:8" x14ac:dyDescent="0.25">
      <c r="A131" s="11"/>
      <c r="B131" s="10"/>
      <c r="C131" s="10"/>
      <c r="D131" s="10"/>
      <c r="E131" s="10"/>
      <c r="F131" s="10"/>
      <c r="G131" s="10"/>
      <c r="H131" s="10"/>
    </row>
    <row r="132" spans="1:8" x14ac:dyDescent="0.25">
      <c r="A132" s="11"/>
      <c r="B132" s="10"/>
      <c r="C132" s="10"/>
      <c r="D132" s="10"/>
      <c r="E132" s="10"/>
      <c r="F132" s="10"/>
      <c r="G132" s="10"/>
      <c r="H132" s="10"/>
    </row>
    <row r="133" spans="1:8" x14ac:dyDescent="0.25">
      <c r="A133" s="11"/>
      <c r="B133" s="10"/>
      <c r="C133" s="10"/>
      <c r="D133" s="10"/>
      <c r="E133" s="10"/>
      <c r="F133" s="10"/>
      <c r="G133" s="10"/>
      <c r="H133" s="10"/>
    </row>
    <row r="134" spans="1:8" x14ac:dyDescent="0.25">
      <c r="A134" s="11"/>
      <c r="B134" s="10"/>
      <c r="C134" s="10"/>
      <c r="D134" s="10"/>
      <c r="E134" s="10"/>
      <c r="F134" s="10"/>
      <c r="G134" s="10"/>
      <c r="H134" s="10"/>
    </row>
    <row r="135" spans="1:8" x14ac:dyDescent="0.25">
      <c r="A135" s="11"/>
      <c r="B135" s="10"/>
      <c r="C135" s="10"/>
      <c r="D135" s="10"/>
      <c r="E135" s="10"/>
      <c r="F135" s="10"/>
      <c r="G135" s="10"/>
      <c r="H135" s="10"/>
    </row>
    <row r="136" spans="1:8" x14ac:dyDescent="0.25">
      <c r="A136" s="11"/>
      <c r="B136" s="10"/>
      <c r="C136" s="10"/>
      <c r="D136" s="10"/>
      <c r="E136" s="10"/>
      <c r="F136" s="10"/>
      <c r="G136" s="10"/>
      <c r="H136" s="10"/>
    </row>
    <row r="137" spans="1:8" x14ac:dyDescent="0.25">
      <c r="A137" s="11"/>
      <c r="B137" s="10"/>
      <c r="C137" s="10"/>
      <c r="D137" s="10"/>
      <c r="E137" s="10"/>
      <c r="F137" s="10"/>
      <c r="G137" s="10"/>
      <c r="H137" s="10"/>
    </row>
    <row r="138" spans="1:8" x14ac:dyDescent="0.25">
      <c r="A138" s="11"/>
      <c r="B138" s="10"/>
      <c r="C138" s="10"/>
      <c r="D138" s="10"/>
      <c r="E138" s="10"/>
      <c r="F138" s="10"/>
      <c r="G138" s="10"/>
      <c r="H138" s="10"/>
    </row>
    <row r="139" spans="1:8" x14ac:dyDescent="0.25">
      <c r="A139" s="11"/>
      <c r="B139" s="10"/>
      <c r="C139" s="10"/>
      <c r="D139" s="10"/>
      <c r="E139" s="10"/>
      <c r="F139" s="10"/>
      <c r="G139" s="10"/>
      <c r="H139" s="10"/>
    </row>
    <row r="140" spans="1:8" x14ac:dyDescent="0.25">
      <c r="A140" s="11"/>
      <c r="B140" s="10"/>
      <c r="C140" s="10"/>
      <c r="D140" s="10"/>
      <c r="E140" s="10"/>
      <c r="F140" s="10"/>
      <c r="G140" s="10"/>
      <c r="H140" s="10"/>
    </row>
    <row r="141" spans="1:8" x14ac:dyDescent="0.25">
      <c r="A141" s="11"/>
      <c r="B141" s="10"/>
      <c r="C141" s="10"/>
      <c r="D141" s="10"/>
      <c r="E141" s="10"/>
      <c r="F141" s="10"/>
      <c r="G141" s="10"/>
      <c r="H141" s="10"/>
    </row>
    <row r="142" spans="1:8" x14ac:dyDescent="0.25">
      <c r="A142" s="11"/>
      <c r="B142" s="10"/>
      <c r="C142" s="10"/>
      <c r="D142" s="10"/>
      <c r="E142" s="10"/>
      <c r="F142" s="10"/>
      <c r="G142" s="10"/>
      <c r="H142" s="10"/>
    </row>
    <row r="143" spans="1:8" x14ac:dyDescent="0.25">
      <c r="A143" s="11"/>
      <c r="B143" s="10"/>
      <c r="C143" s="10"/>
      <c r="D143" s="10"/>
      <c r="E143" s="10"/>
      <c r="F143" s="10"/>
      <c r="G143" s="10"/>
      <c r="H143" s="10"/>
    </row>
    <row r="144" spans="1:8" x14ac:dyDescent="0.25">
      <c r="A144" s="11"/>
      <c r="B144" s="10"/>
      <c r="C144" s="10"/>
      <c r="D144" s="10"/>
      <c r="E144" s="10"/>
      <c r="F144" s="10"/>
      <c r="G144" s="10"/>
      <c r="H144" s="10"/>
    </row>
    <row r="145" spans="1:8" x14ac:dyDescent="0.25">
      <c r="A145" s="11"/>
      <c r="B145" s="10"/>
      <c r="C145" s="10"/>
      <c r="D145" s="10"/>
      <c r="E145" s="10"/>
      <c r="F145" s="10"/>
      <c r="G145" s="10"/>
      <c r="H145" s="10"/>
    </row>
    <row r="146" spans="1:8" x14ac:dyDescent="0.25">
      <c r="A146" s="11"/>
      <c r="B146" s="10"/>
      <c r="C146" s="10"/>
      <c r="D146" s="10"/>
      <c r="E146" s="10"/>
      <c r="F146" s="10"/>
      <c r="G146" s="10"/>
      <c r="H146" s="10"/>
    </row>
    <row r="147" spans="1:8" x14ac:dyDescent="0.25">
      <c r="A147" s="11"/>
      <c r="B147" s="10"/>
      <c r="C147" s="10"/>
      <c r="D147" s="10"/>
      <c r="E147" s="10"/>
      <c r="F147" s="10"/>
      <c r="G147" s="10"/>
      <c r="H147" s="10"/>
    </row>
    <row r="148" spans="1:8" x14ac:dyDescent="0.25">
      <c r="A148" s="11"/>
      <c r="B148" s="10"/>
      <c r="C148" s="10"/>
      <c r="D148" s="10"/>
      <c r="E148" s="10"/>
      <c r="F148" s="10"/>
      <c r="G148" s="10"/>
      <c r="H148" s="10"/>
    </row>
    <row r="149" spans="1:8" x14ac:dyDescent="0.25">
      <c r="A149" s="11"/>
      <c r="B149" s="10"/>
      <c r="C149" s="10"/>
      <c r="D149" s="10"/>
      <c r="E149" s="10"/>
      <c r="F149" s="10"/>
      <c r="G149" s="10"/>
      <c r="H149" s="10"/>
    </row>
    <row r="150" spans="1:8" x14ac:dyDescent="0.25">
      <c r="A150" s="11"/>
      <c r="B150" s="10"/>
      <c r="C150" s="10"/>
      <c r="D150" s="10"/>
      <c r="E150" s="10"/>
      <c r="F150" s="10"/>
      <c r="G150" s="10"/>
      <c r="H150" s="10"/>
    </row>
    <row r="151" spans="1:8" x14ac:dyDescent="0.25">
      <c r="A151" s="11"/>
      <c r="B151" s="10"/>
      <c r="C151" s="10"/>
      <c r="D151" s="10"/>
      <c r="E151" s="10"/>
      <c r="F151" s="10"/>
      <c r="G151" s="10"/>
      <c r="H151" s="10"/>
    </row>
    <row r="152" spans="1:8" x14ac:dyDescent="0.25">
      <c r="A152" s="11"/>
      <c r="B152" s="10"/>
      <c r="C152" s="10"/>
      <c r="D152" s="10"/>
      <c r="E152" s="10"/>
      <c r="F152" s="10"/>
      <c r="G152" s="10"/>
      <c r="H152" s="10"/>
    </row>
    <row r="153" spans="1:8" x14ac:dyDescent="0.25">
      <c r="A153" s="11"/>
      <c r="B153" s="10"/>
      <c r="C153" s="10"/>
      <c r="D153" s="10"/>
      <c r="E153" s="10"/>
      <c r="F153" s="10"/>
      <c r="G153" s="10"/>
      <c r="H153" s="10"/>
    </row>
    <row r="154" spans="1:8" x14ac:dyDescent="0.25">
      <c r="A154" s="11"/>
      <c r="B154" s="10"/>
      <c r="C154" s="10"/>
      <c r="D154" s="10"/>
      <c r="E154" s="10"/>
      <c r="F154" s="10"/>
      <c r="G154" s="10"/>
      <c r="H154" s="10"/>
    </row>
    <row r="155" spans="1:8" x14ac:dyDescent="0.25">
      <c r="A155" s="11"/>
      <c r="B155" s="10"/>
      <c r="C155" s="10"/>
      <c r="D155" s="10"/>
      <c r="E155" s="10"/>
      <c r="F155" s="10"/>
      <c r="G155" s="10"/>
      <c r="H155" s="10"/>
    </row>
    <row r="156" spans="1:8" x14ac:dyDescent="0.25">
      <c r="A156" s="11"/>
      <c r="B156" s="10"/>
      <c r="C156" s="10"/>
      <c r="D156" s="10"/>
      <c r="E156" s="10"/>
      <c r="F156" s="10"/>
      <c r="G156" s="10"/>
      <c r="H156" s="10"/>
    </row>
    <row r="157" spans="1:8" x14ac:dyDescent="0.25">
      <c r="A157" s="11"/>
      <c r="B157" s="10"/>
      <c r="C157" s="10"/>
      <c r="D157" s="10"/>
      <c r="E157" s="10"/>
      <c r="F157" s="10"/>
      <c r="G157" s="10"/>
      <c r="H157" s="10"/>
    </row>
    <row r="158" spans="1:8" x14ac:dyDescent="0.25">
      <c r="A158" s="11"/>
      <c r="B158" s="10"/>
      <c r="C158" s="10"/>
      <c r="D158" s="10"/>
      <c r="E158" s="10"/>
      <c r="F158" s="10"/>
      <c r="G158" s="10"/>
      <c r="H158" s="10"/>
    </row>
    <row r="159" spans="1:8" x14ac:dyDescent="0.25">
      <c r="A159" s="11"/>
      <c r="B159" s="10"/>
      <c r="C159" s="10"/>
      <c r="D159" s="10"/>
      <c r="E159" s="10"/>
      <c r="F159" s="10"/>
      <c r="G159" s="10"/>
      <c r="H159" s="10"/>
    </row>
    <row r="160" spans="1:8" x14ac:dyDescent="0.25">
      <c r="A160" s="11"/>
      <c r="B160" s="10"/>
      <c r="C160" s="10"/>
      <c r="D160" s="10"/>
      <c r="E160" s="10"/>
      <c r="F160" s="10"/>
      <c r="G160" s="10"/>
      <c r="H160" s="10"/>
    </row>
    <row r="161" spans="1:8" x14ac:dyDescent="0.25">
      <c r="A161" s="11"/>
      <c r="B161" s="10"/>
      <c r="C161" s="10"/>
      <c r="D161" s="10"/>
      <c r="E161" s="10"/>
      <c r="F161" s="10"/>
      <c r="G161" s="10"/>
      <c r="H161" s="10"/>
    </row>
    <row r="162" spans="1:8" x14ac:dyDescent="0.25">
      <c r="A162" s="11"/>
      <c r="B162" s="10"/>
      <c r="C162" s="10"/>
      <c r="D162" s="10"/>
      <c r="E162" s="10"/>
      <c r="F162" s="10"/>
      <c r="G162" s="10"/>
      <c r="H162" s="10"/>
    </row>
    <row r="163" spans="1:8" x14ac:dyDescent="0.25">
      <c r="A163" s="11"/>
      <c r="B163" s="10"/>
      <c r="C163" s="10"/>
      <c r="D163" s="10"/>
      <c r="E163" s="10"/>
      <c r="F163" s="10"/>
      <c r="G163" s="10"/>
      <c r="H163" s="10"/>
    </row>
    <row r="164" spans="1:8" x14ac:dyDescent="0.25">
      <c r="A164" s="11"/>
      <c r="B164" s="10"/>
      <c r="C164" s="10"/>
      <c r="D164" s="10"/>
      <c r="E164" s="10"/>
      <c r="F164" s="10"/>
      <c r="G164" s="10"/>
      <c r="H164" s="10"/>
    </row>
    <row r="165" spans="1:8" x14ac:dyDescent="0.25">
      <c r="A165" s="11"/>
      <c r="B165" s="10"/>
      <c r="C165" s="10"/>
      <c r="D165" s="10"/>
      <c r="E165" s="10"/>
      <c r="F165" s="10"/>
      <c r="G165" s="10"/>
      <c r="H165" s="10"/>
    </row>
    <row r="166" spans="1:8" x14ac:dyDescent="0.25">
      <c r="A166" s="11"/>
      <c r="B166" s="10"/>
      <c r="C166" s="10"/>
      <c r="D166" s="10"/>
      <c r="E166" s="10"/>
      <c r="F166" s="10"/>
      <c r="G166" s="10"/>
      <c r="H166" s="10"/>
    </row>
    <row r="167" spans="1:8" x14ac:dyDescent="0.25">
      <c r="A167" s="11"/>
      <c r="B167" s="10"/>
      <c r="C167" s="10"/>
      <c r="D167" s="10"/>
      <c r="E167" s="10"/>
      <c r="F167" s="10"/>
      <c r="G167" s="10"/>
      <c r="H167" s="10"/>
    </row>
    <row r="168" spans="1:8" x14ac:dyDescent="0.25">
      <c r="A168" s="11"/>
      <c r="B168" s="10"/>
      <c r="C168" s="10"/>
      <c r="D168" s="10"/>
      <c r="E168" s="10"/>
      <c r="F168" s="10"/>
      <c r="G168" s="10"/>
      <c r="H168" s="10"/>
    </row>
    <row r="169" spans="1:8" x14ac:dyDescent="0.25">
      <c r="A169" s="11"/>
      <c r="B169" s="10"/>
      <c r="C169" s="10"/>
      <c r="D169" s="10"/>
      <c r="E169" s="10"/>
      <c r="F169" s="10"/>
      <c r="G169" s="10"/>
      <c r="H169" s="10"/>
    </row>
    <row r="170" spans="1:8" x14ac:dyDescent="0.25">
      <c r="A170" s="11"/>
      <c r="B170" s="10"/>
      <c r="C170" s="10"/>
      <c r="D170" s="10"/>
      <c r="E170" s="10"/>
      <c r="F170" s="10"/>
      <c r="G170" s="10"/>
      <c r="H170" s="10"/>
    </row>
    <row r="171" spans="1:8" x14ac:dyDescent="0.25">
      <c r="A171" s="11"/>
      <c r="B171" s="10"/>
      <c r="C171" s="10"/>
      <c r="D171" s="10"/>
      <c r="E171" s="10"/>
      <c r="F171" s="10"/>
      <c r="G171" s="10"/>
      <c r="H171" s="10"/>
    </row>
    <row r="172" spans="1:8" x14ac:dyDescent="0.25">
      <c r="A172" s="11"/>
      <c r="B172" s="10"/>
      <c r="C172" s="10"/>
      <c r="D172" s="10"/>
      <c r="E172" s="10"/>
      <c r="F172" s="10"/>
      <c r="G172" s="10"/>
      <c r="H172" s="10"/>
    </row>
    <row r="173" spans="1:8" x14ac:dyDescent="0.25">
      <c r="A173" s="11"/>
      <c r="B173" s="10"/>
      <c r="C173" s="10"/>
      <c r="D173" s="10"/>
      <c r="E173" s="10"/>
      <c r="F173" s="10"/>
      <c r="G173" s="10"/>
      <c r="H173" s="10"/>
    </row>
    <row r="174" spans="1:8" x14ac:dyDescent="0.25">
      <c r="A174" s="11"/>
      <c r="B174" s="10"/>
      <c r="C174" s="10"/>
      <c r="D174" s="10"/>
      <c r="E174" s="10"/>
      <c r="F174" s="10"/>
      <c r="G174" s="10"/>
      <c r="H174" s="10"/>
    </row>
    <row r="175" spans="1:8" x14ac:dyDescent="0.25">
      <c r="A175" s="11"/>
      <c r="B175" s="10"/>
      <c r="C175" s="10"/>
      <c r="D175" s="10"/>
      <c r="E175" s="10"/>
      <c r="F175" s="10"/>
      <c r="G175" s="10"/>
      <c r="H175" s="10"/>
    </row>
    <row r="176" spans="1:8" x14ac:dyDescent="0.25">
      <c r="A176" s="11"/>
      <c r="B176" s="10"/>
      <c r="C176" s="10"/>
      <c r="D176" s="10"/>
      <c r="E176" s="10"/>
      <c r="F176" s="10"/>
      <c r="G176" s="10"/>
      <c r="H176" s="10"/>
    </row>
    <row r="177" spans="1:8" x14ac:dyDescent="0.25">
      <c r="A177" s="11"/>
      <c r="B177" s="10"/>
      <c r="C177" s="10"/>
      <c r="D177" s="10"/>
      <c r="E177" s="10"/>
      <c r="F177" s="10"/>
      <c r="G177" s="10"/>
      <c r="H177" s="10"/>
    </row>
    <row r="178" spans="1:8" x14ac:dyDescent="0.25">
      <c r="A178" s="11"/>
      <c r="B178" s="10"/>
      <c r="C178" s="10"/>
      <c r="D178" s="10"/>
      <c r="E178" s="10"/>
      <c r="F178" s="10"/>
      <c r="G178" s="10"/>
      <c r="H178" s="10"/>
    </row>
    <row r="179" spans="1:8" x14ac:dyDescent="0.25">
      <c r="A179" s="11"/>
      <c r="B179" s="10"/>
      <c r="C179" s="10"/>
      <c r="D179" s="10"/>
      <c r="E179" s="10"/>
      <c r="F179" s="10"/>
      <c r="G179" s="10"/>
      <c r="H179" s="10"/>
    </row>
    <row r="180" spans="1:8" x14ac:dyDescent="0.25">
      <c r="A180" s="11"/>
      <c r="B180" s="10"/>
      <c r="C180" s="10"/>
      <c r="D180" s="10"/>
      <c r="E180" s="10"/>
      <c r="F180" s="10"/>
      <c r="G180" s="10"/>
      <c r="H180" s="10"/>
    </row>
    <row r="181" spans="1:8" x14ac:dyDescent="0.25">
      <c r="A181" s="11"/>
      <c r="B181" s="10"/>
      <c r="C181" s="10"/>
      <c r="D181" s="10"/>
      <c r="E181" s="10"/>
      <c r="F181" s="10"/>
      <c r="G181" s="10"/>
      <c r="H181" s="10"/>
    </row>
    <row r="182" spans="1:8" x14ac:dyDescent="0.25">
      <c r="A182" s="11"/>
      <c r="B182" s="10"/>
      <c r="C182" s="10"/>
      <c r="D182" s="10"/>
      <c r="E182" s="10"/>
      <c r="F182" s="10"/>
      <c r="G182" s="10"/>
      <c r="H182" s="10"/>
    </row>
    <row r="183" spans="1:8" x14ac:dyDescent="0.25">
      <c r="A183" s="11"/>
      <c r="B183" s="10"/>
      <c r="C183" s="10"/>
      <c r="D183" s="10"/>
      <c r="E183" s="10"/>
      <c r="F183" s="10"/>
      <c r="G183" s="10"/>
      <c r="H183" s="10"/>
    </row>
    <row r="184" spans="1:8" x14ac:dyDescent="0.25">
      <c r="A184" s="11"/>
      <c r="B184" s="10"/>
      <c r="C184" s="10"/>
      <c r="D184" s="10"/>
      <c r="E184" s="10"/>
      <c r="F184" s="10"/>
      <c r="G184" s="10"/>
      <c r="H184" s="10"/>
    </row>
    <row r="185" spans="1:8" x14ac:dyDescent="0.25">
      <c r="A185" s="11"/>
      <c r="B185" s="10"/>
      <c r="C185" s="10"/>
      <c r="D185" s="10"/>
      <c r="E185" s="10"/>
      <c r="F185" s="10"/>
      <c r="G185" s="10"/>
      <c r="H185" s="10"/>
    </row>
    <row r="186" spans="1:8" x14ac:dyDescent="0.25">
      <c r="A186" s="11"/>
      <c r="B186" s="10"/>
      <c r="C186" s="10"/>
      <c r="D186" s="10"/>
      <c r="E186" s="10"/>
      <c r="F186" s="10"/>
      <c r="G186" s="10"/>
      <c r="H186" s="10"/>
    </row>
    <row r="187" spans="1:8" x14ac:dyDescent="0.25">
      <c r="A187" s="11"/>
      <c r="B187" s="10"/>
      <c r="C187" s="10"/>
      <c r="D187" s="10"/>
      <c r="E187" s="10"/>
      <c r="F187" s="10"/>
      <c r="G187" s="10"/>
      <c r="H187" s="10"/>
    </row>
    <row r="188" spans="1:8" x14ac:dyDescent="0.25">
      <c r="A188" s="11"/>
      <c r="B188" s="10"/>
      <c r="C188" s="10"/>
      <c r="D188" s="10"/>
      <c r="E188" s="10"/>
      <c r="F188" s="10"/>
      <c r="G188" s="10"/>
      <c r="H188" s="10"/>
    </row>
    <row r="189" spans="1:8" x14ac:dyDescent="0.25">
      <c r="A189" s="11"/>
      <c r="B189" s="10"/>
      <c r="C189" s="10"/>
      <c r="D189" s="10"/>
      <c r="E189" s="10"/>
      <c r="F189" s="10"/>
      <c r="G189" s="10"/>
      <c r="H189" s="10"/>
    </row>
    <row r="190" spans="1:8" x14ac:dyDescent="0.25">
      <c r="A190" s="11"/>
      <c r="B190" s="10"/>
      <c r="C190" s="10"/>
      <c r="D190" s="10"/>
      <c r="E190" s="10"/>
      <c r="F190" s="10"/>
      <c r="G190" s="10"/>
      <c r="H190" s="10"/>
    </row>
    <row r="191" spans="1:8" x14ac:dyDescent="0.25">
      <c r="A191" s="11"/>
      <c r="B191" s="10"/>
      <c r="C191" s="10"/>
      <c r="D191" s="10"/>
      <c r="E191" s="10"/>
      <c r="F191" s="10"/>
      <c r="G191" s="10"/>
      <c r="H191" s="10"/>
    </row>
    <row r="192" spans="1:8" x14ac:dyDescent="0.25">
      <c r="A192" s="11"/>
      <c r="B192" s="10"/>
      <c r="C192" s="10"/>
      <c r="D192" s="10"/>
      <c r="E192" s="10"/>
      <c r="F192" s="10"/>
      <c r="G192" s="10"/>
      <c r="H192" s="10"/>
    </row>
    <row r="193" spans="1:8" x14ac:dyDescent="0.25">
      <c r="A193" s="11"/>
      <c r="B193" s="10"/>
      <c r="C193" s="10"/>
      <c r="D193" s="10"/>
      <c r="E193" s="10"/>
      <c r="F193" s="10"/>
      <c r="G193" s="10"/>
      <c r="H193" s="10"/>
    </row>
    <row r="194" spans="1:8" x14ac:dyDescent="0.25">
      <c r="A194" s="11"/>
      <c r="B194" s="10"/>
      <c r="C194" s="10"/>
      <c r="D194" s="10"/>
      <c r="E194" s="10"/>
      <c r="F194" s="10"/>
      <c r="G194" s="10"/>
      <c r="H194" s="10"/>
    </row>
    <row r="195" spans="1:8" x14ac:dyDescent="0.25">
      <c r="A195" s="11"/>
      <c r="B195" s="10"/>
      <c r="C195" s="10"/>
      <c r="D195" s="10"/>
      <c r="E195" s="10"/>
      <c r="F195" s="10"/>
      <c r="G195" s="10"/>
      <c r="H195" s="10"/>
    </row>
    <row r="196" spans="1:8" x14ac:dyDescent="0.25">
      <c r="A196" s="11"/>
      <c r="B196" s="10"/>
      <c r="C196" s="10"/>
      <c r="D196" s="10"/>
      <c r="E196" s="10"/>
      <c r="F196" s="10"/>
      <c r="G196" s="10"/>
      <c r="H196" s="10"/>
    </row>
    <row r="197" spans="1:8" x14ac:dyDescent="0.25">
      <c r="A197" s="11"/>
      <c r="B197" s="10"/>
      <c r="C197" s="10"/>
      <c r="D197" s="10"/>
      <c r="E197" s="10"/>
      <c r="F197" s="10"/>
      <c r="G197" s="10"/>
      <c r="H197" s="10"/>
    </row>
    <row r="198" spans="1:8" x14ac:dyDescent="0.25">
      <c r="A198" s="11"/>
      <c r="B198" s="10"/>
      <c r="C198" s="10"/>
      <c r="D198" s="10"/>
      <c r="E198" s="10"/>
      <c r="F198" s="10"/>
      <c r="G198" s="10"/>
      <c r="H198" s="10"/>
    </row>
    <row r="199" spans="1:8" x14ac:dyDescent="0.25">
      <c r="A199" s="11"/>
      <c r="B199" s="10"/>
      <c r="C199" s="10"/>
      <c r="D199" s="10"/>
      <c r="E199" s="10"/>
      <c r="F199" s="10"/>
      <c r="G199" s="10"/>
      <c r="H199" s="10"/>
    </row>
    <row r="200" spans="1:8" x14ac:dyDescent="0.25">
      <c r="A200" s="11"/>
      <c r="B200" s="10"/>
      <c r="C200" s="10"/>
      <c r="D200" s="10"/>
      <c r="E200" s="10"/>
      <c r="F200" s="10"/>
      <c r="G200" s="10"/>
      <c r="H200" s="10"/>
    </row>
    <row r="201" spans="1:8" x14ac:dyDescent="0.25">
      <c r="A201" s="11"/>
      <c r="B201" s="10"/>
      <c r="C201" s="10"/>
      <c r="D201" s="10"/>
      <c r="E201" s="10"/>
      <c r="F201" s="10"/>
      <c r="G201" s="10"/>
      <c r="H201" s="10"/>
    </row>
    <row r="202" spans="1:8" x14ac:dyDescent="0.25">
      <c r="A202" s="11"/>
      <c r="B202" s="10"/>
      <c r="C202" s="10"/>
      <c r="D202" s="10"/>
      <c r="E202" s="10"/>
      <c r="F202" s="10"/>
      <c r="G202" s="10"/>
      <c r="H202" s="10"/>
    </row>
    <row r="203" spans="1:8" x14ac:dyDescent="0.25">
      <c r="A203" s="11"/>
      <c r="B203" s="10"/>
      <c r="C203" s="10"/>
      <c r="D203" s="10"/>
      <c r="E203" s="10"/>
      <c r="F203" s="10"/>
      <c r="G203" s="10"/>
      <c r="H203" s="10"/>
    </row>
    <row r="204" spans="1:8" x14ac:dyDescent="0.25">
      <c r="A204" s="11"/>
      <c r="B204" s="10"/>
      <c r="C204" s="10"/>
      <c r="D204" s="10"/>
      <c r="E204" s="10"/>
      <c r="F204" s="10"/>
      <c r="G204" s="10"/>
      <c r="H204" s="10"/>
    </row>
    <row r="205" spans="1:8" x14ac:dyDescent="0.25">
      <c r="A205" s="11"/>
      <c r="B205" s="10"/>
      <c r="C205" s="10"/>
      <c r="D205" s="10"/>
      <c r="E205" s="10"/>
      <c r="F205" s="10"/>
      <c r="G205" s="10"/>
      <c r="H205" s="10"/>
    </row>
    <row r="206" spans="1:8" x14ac:dyDescent="0.25">
      <c r="A206" s="11"/>
      <c r="B206" s="10"/>
      <c r="C206" s="10"/>
      <c r="D206" s="10"/>
      <c r="E206" s="10"/>
      <c r="F206" s="10"/>
      <c r="G206" s="10"/>
      <c r="H206" s="10"/>
    </row>
    <row r="207" spans="1:8" x14ac:dyDescent="0.25">
      <c r="A207" s="11"/>
      <c r="B207" s="10"/>
      <c r="C207" s="10"/>
      <c r="D207" s="10"/>
      <c r="E207" s="10"/>
      <c r="F207" s="10"/>
      <c r="G207" s="10"/>
      <c r="H207" s="10"/>
    </row>
    <row r="208" spans="1:8" x14ac:dyDescent="0.25">
      <c r="A208" s="11"/>
      <c r="B208" s="10"/>
      <c r="C208" s="10"/>
      <c r="D208" s="10"/>
      <c r="E208" s="10"/>
      <c r="F208" s="10"/>
      <c r="G208" s="10"/>
      <c r="H208" s="10"/>
    </row>
    <row r="209" spans="1:8" x14ac:dyDescent="0.25">
      <c r="A209" s="11"/>
      <c r="B209" s="10"/>
      <c r="C209" s="10"/>
      <c r="D209" s="10"/>
      <c r="E209" s="10"/>
      <c r="F209" s="10"/>
      <c r="G209" s="10"/>
      <c r="H209" s="10"/>
    </row>
    <row r="210" spans="1:8" x14ac:dyDescent="0.25">
      <c r="A210" s="11"/>
      <c r="B210" s="10"/>
      <c r="C210" s="10"/>
      <c r="D210" s="10"/>
      <c r="E210" s="10"/>
      <c r="F210" s="10"/>
      <c r="G210" s="10"/>
      <c r="H210" s="10"/>
    </row>
    <row r="211" spans="1:8" x14ac:dyDescent="0.25">
      <c r="A211" s="11"/>
      <c r="B211" s="10"/>
      <c r="C211" s="10"/>
      <c r="D211" s="10"/>
      <c r="E211" s="10"/>
      <c r="F211" s="10"/>
      <c r="G211" s="10"/>
      <c r="H211" s="10"/>
    </row>
    <row r="212" spans="1:8" x14ac:dyDescent="0.25">
      <c r="A212" s="11"/>
      <c r="B212" s="10"/>
      <c r="C212" s="10"/>
      <c r="D212" s="10"/>
      <c r="E212" s="10"/>
      <c r="F212" s="10"/>
      <c r="G212" s="10"/>
      <c r="H212" s="10"/>
    </row>
    <row r="213" spans="1:8" x14ac:dyDescent="0.25">
      <c r="A213" s="11"/>
      <c r="B213" s="10"/>
      <c r="C213" s="10"/>
      <c r="D213" s="10"/>
      <c r="E213" s="10"/>
      <c r="F213" s="10"/>
      <c r="G213" s="10"/>
      <c r="H213" s="10"/>
    </row>
    <row r="214" spans="1:8" x14ac:dyDescent="0.25">
      <c r="A214" s="11"/>
      <c r="B214" s="10"/>
      <c r="C214" s="10"/>
      <c r="D214" s="10"/>
      <c r="E214" s="10"/>
      <c r="F214" s="10"/>
      <c r="G214" s="10"/>
      <c r="H214" s="10"/>
    </row>
    <row r="215" spans="1:8" x14ac:dyDescent="0.25">
      <c r="A215" s="11"/>
      <c r="B215" s="10"/>
      <c r="C215" s="10"/>
      <c r="D215" s="10"/>
      <c r="E215" s="10"/>
      <c r="F215" s="10"/>
      <c r="G215" s="10"/>
      <c r="H215" s="10"/>
    </row>
    <row r="216" spans="1:8" x14ac:dyDescent="0.25">
      <c r="A216" s="11"/>
      <c r="B216" s="10"/>
      <c r="C216" s="10"/>
      <c r="D216" s="10"/>
      <c r="E216" s="10"/>
      <c r="F216" s="10"/>
      <c r="G216" s="10"/>
      <c r="H216" s="10"/>
    </row>
    <row r="217" spans="1:8" x14ac:dyDescent="0.25">
      <c r="A217" s="11"/>
      <c r="B217" s="10"/>
      <c r="C217" s="10"/>
      <c r="D217" s="10"/>
      <c r="E217" s="10"/>
      <c r="F217" s="10"/>
      <c r="G217" s="10"/>
      <c r="H217" s="10"/>
    </row>
    <row r="218" spans="1:8" x14ac:dyDescent="0.25">
      <c r="A218" s="11"/>
      <c r="B218" s="10"/>
      <c r="C218" s="10"/>
      <c r="D218" s="10"/>
      <c r="E218" s="10"/>
      <c r="F218" s="10"/>
      <c r="G218" s="10"/>
      <c r="H218" s="10"/>
    </row>
    <row r="219" spans="1:8" x14ac:dyDescent="0.25">
      <c r="A219" s="11"/>
      <c r="B219" s="10"/>
      <c r="C219" s="10"/>
      <c r="D219" s="10"/>
      <c r="E219" s="10"/>
      <c r="F219" s="10"/>
      <c r="G219" s="10"/>
      <c r="H219" s="10"/>
    </row>
    <row r="220" spans="1:8" x14ac:dyDescent="0.25">
      <c r="A220" s="11"/>
      <c r="B220" s="10"/>
      <c r="C220" s="10"/>
      <c r="D220" s="10"/>
      <c r="E220" s="10"/>
      <c r="F220" s="10"/>
      <c r="G220" s="10"/>
      <c r="H220" s="10"/>
    </row>
    <row r="221" spans="1:8" x14ac:dyDescent="0.25">
      <c r="A221" s="11"/>
      <c r="B221" s="10"/>
      <c r="C221" s="10"/>
      <c r="D221" s="10"/>
      <c r="E221" s="10"/>
      <c r="F221" s="10"/>
      <c r="G221" s="10"/>
      <c r="H221" s="10"/>
    </row>
    <row r="222" spans="1:8" x14ac:dyDescent="0.25">
      <c r="A222" s="11"/>
      <c r="B222" s="10"/>
      <c r="C222" s="10"/>
      <c r="D222" s="10"/>
      <c r="E222" s="10"/>
      <c r="F222" s="10"/>
      <c r="G222" s="10"/>
      <c r="H222" s="10"/>
    </row>
    <row r="223" spans="1:8" x14ac:dyDescent="0.25">
      <c r="A223" s="11"/>
      <c r="B223" s="10"/>
      <c r="C223" s="10"/>
      <c r="D223" s="10"/>
      <c r="E223" s="10"/>
      <c r="F223" s="10"/>
      <c r="G223" s="10"/>
      <c r="H223" s="10"/>
    </row>
    <row r="224" spans="1:8" x14ac:dyDescent="0.25">
      <c r="A224" s="11"/>
      <c r="B224" s="10"/>
      <c r="C224" s="10"/>
      <c r="D224" s="10"/>
      <c r="E224" s="10"/>
      <c r="F224" s="10"/>
      <c r="G224" s="10"/>
      <c r="H224" s="10"/>
    </row>
    <row r="225" spans="1:8" x14ac:dyDescent="0.25">
      <c r="A225" s="11"/>
      <c r="B225" s="10"/>
      <c r="C225" s="10"/>
      <c r="D225" s="10"/>
      <c r="E225" s="10"/>
      <c r="F225" s="10"/>
      <c r="G225" s="10"/>
      <c r="H225" s="10"/>
    </row>
    <row r="226" spans="1:8" x14ac:dyDescent="0.25">
      <c r="A226" s="11"/>
      <c r="B226" s="10"/>
      <c r="C226" s="10"/>
      <c r="D226" s="10"/>
      <c r="E226" s="10"/>
      <c r="F226" s="10"/>
      <c r="G226" s="10"/>
      <c r="H226" s="10"/>
    </row>
    <row r="227" spans="1:8" x14ac:dyDescent="0.25">
      <c r="A227" s="11"/>
      <c r="B227" s="10"/>
      <c r="C227" s="10"/>
      <c r="D227" s="10"/>
      <c r="E227" s="10"/>
      <c r="F227" s="10"/>
      <c r="G227" s="10"/>
      <c r="H227" s="10"/>
    </row>
    <row r="228" spans="1:8" x14ac:dyDescent="0.25">
      <c r="A228" s="11"/>
      <c r="B228" s="10"/>
      <c r="C228" s="10"/>
      <c r="D228" s="10"/>
      <c r="E228" s="10"/>
      <c r="F228" s="10"/>
      <c r="G228" s="10"/>
      <c r="H228" s="10"/>
    </row>
    <row r="229" spans="1:8" x14ac:dyDescent="0.25">
      <c r="A229" s="11"/>
      <c r="B229" s="10"/>
      <c r="C229" s="10"/>
      <c r="D229" s="10"/>
      <c r="E229" s="10"/>
      <c r="F229" s="10"/>
      <c r="G229" s="10"/>
      <c r="H229" s="10"/>
    </row>
    <row r="230" spans="1:8" x14ac:dyDescent="0.25">
      <c r="A230" s="11"/>
      <c r="B230" s="10"/>
      <c r="C230" s="10"/>
      <c r="D230" s="10"/>
      <c r="E230" s="10"/>
      <c r="F230" s="10"/>
      <c r="G230" s="10"/>
      <c r="H230" s="10"/>
    </row>
    <row r="231" spans="1:8" x14ac:dyDescent="0.25">
      <c r="A231" s="11"/>
      <c r="B231" s="10"/>
      <c r="C231" s="10"/>
      <c r="D231" s="10"/>
      <c r="E231" s="10"/>
      <c r="F231" s="10"/>
      <c r="G231" s="10"/>
      <c r="H231" s="10"/>
    </row>
    <row r="232" spans="1:8" x14ac:dyDescent="0.25">
      <c r="A232" s="11"/>
      <c r="B232" s="10"/>
      <c r="C232" s="10"/>
      <c r="D232" s="10"/>
      <c r="E232" s="10"/>
      <c r="F232" s="10"/>
      <c r="G232" s="10"/>
      <c r="H232" s="10"/>
    </row>
    <row r="233" spans="1:8" x14ac:dyDescent="0.25">
      <c r="A233" s="11"/>
      <c r="B233" s="10"/>
      <c r="C233" s="10"/>
      <c r="D233" s="10"/>
      <c r="E233" s="10"/>
      <c r="F233" s="10"/>
      <c r="G233" s="10"/>
      <c r="H233" s="10"/>
    </row>
    <row r="234" spans="1:8" x14ac:dyDescent="0.25">
      <c r="A234" s="11"/>
      <c r="B234" s="10"/>
      <c r="C234" s="10"/>
      <c r="D234" s="10"/>
      <c r="E234" s="10"/>
      <c r="F234" s="10"/>
      <c r="G234" s="10"/>
      <c r="H234" s="10"/>
    </row>
    <row r="235" spans="1:8" x14ac:dyDescent="0.25">
      <c r="A235" s="11"/>
      <c r="B235" s="10"/>
      <c r="C235" s="10"/>
      <c r="D235" s="10"/>
      <c r="E235" s="10"/>
      <c r="F235" s="10"/>
      <c r="G235" s="10"/>
      <c r="H235" s="10"/>
    </row>
    <row r="236" spans="1:8" x14ac:dyDescent="0.25">
      <c r="A236" s="11"/>
      <c r="B236" s="10"/>
      <c r="C236" s="10"/>
      <c r="D236" s="10"/>
      <c r="E236" s="10"/>
      <c r="F236" s="10"/>
      <c r="G236" s="10"/>
      <c r="H236" s="10"/>
    </row>
    <row r="237" spans="1:8" x14ac:dyDescent="0.25">
      <c r="A237" s="11"/>
      <c r="B237" s="10"/>
      <c r="C237" s="10"/>
      <c r="D237" s="10"/>
      <c r="E237" s="10"/>
      <c r="F237" s="10"/>
      <c r="G237" s="10"/>
      <c r="H237" s="10"/>
    </row>
    <row r="238" spans="1:8" x14ac:dyDescent="0.25">
      <c r="A238" s="11"/>
      <c r="B238" s="10"/>
      <c r="C238" s="10"/>
      <c r="D238" s="10"/>
      <c r="E238" s="10"/>
      <c r="F238" s="10"/>
      <c r="G238" s="10"/>
      <c r="H238" s="10"/>
    </row>
    <row r="239" spans="1:8" x14ac:dyDescent="0.25">
      <c r="A239" s="11"/>
      <c r="B239" s="10"/>
      <c r="C239" s="10"/>
      <c r="D239" s="10"/>
      <c r="E239" s="10"/>
      <c r="F239" s="10"/>
      <c r="G239" s="10"/>
      <c r="H239" s="10"/>
    </row>
    <row r="240" spans="1:8" x14ac:dyDescent="0.25">
      <c r="A240" s="11"/>
      <c r="B240" s="10"/>
      <c r="C240" s="10"/>
      <c r="D240" s="10"/>
      <c r="E240" s="10"/>
      <c r="F240" s="10"/>
      <c r="G240" s="10"/>
      <c r="H240" s="10"/>
    </row>
    <row r="241" spans="1:8" x14ac:dyDescent="0.25">
      <c r="A241" s="11"/>
      <c r="B241" s="10"/>
      <c r="C241" s="10"/>
      <c r="D241" s="10"/>
      <c r="E241" s="10"/>
      <c r="F241" s="10"/>
      <c r="G241" s="10"/>
      <c r="H241" s="10"/>
    </row>
    <row r="242" spans="1:8" x14ac:dyDescent="0.25">
      <c r="A242" s="11"/>
      <c r="B242" s="10"/>
      <c r="C242" s="10"/>
      <c r="D242" s="10"/>
      <c r="E242" s="10"/>
      <c r="F242" s="10"/>
      <c r="G242" s="10"/>
      <c r="H242" s="10"/>
    </row>
    <row r="243" spans="1:8" x14ac:dyDescent="0.25">
      <c r="A243" s="11"/>
      <c r="B243" s="10"/>
      <c r="C243" s="10"/>
      <c r="D243" s="10"/>
      <c r="E243" s="10"/>
      <c r="F243" s="10"/>
      <c r="G243" s="10"/>
      <c r="H243" s="10"/>
    </row>
    <row r="244" spans="1:8" x14ac:dyDescent="0.25">
      <c r="A244" s="11"/>
      <c r="B244" s="10"/>
      <c r="C244" s="10"/>
      <c r="D244" s="10"/>
      <c r="E244" s="10"/>
      <c r="F244" s="10"/>
      <c r="G244" s="10"/>
      <c r="H244" s="10"/>
    </row>
    <row r="245" spans="1:8" x14ac:dyDescent="0.25">
      <c r="A245" s="11"/>
      <c r="B245" s="10"/>
      <c r="C245" s="10"/>
      <c r="D245" s="10"/>
      <c r="E245" s="10"/>
      <c r="F245" s="10"/>
      <c r="G245" s="10"/>
      <c r="H245" s="10"/>
    </row>
    <row r="246" spans="1:8" x14ac:dyDescent="0.25">
      <c r="A246" s="11"/>
      <c r="B246" s="10"/>
      <c r="C246" s="10"/>
      <c r="D246" s="10"/>
      <c r="E246" s="10"/>
      <c r="F246" s="10"/>
      <c r="G246" s="10"/>
      <c r="H246" s="10"/>
    </row>
    <row r="247" spans="1:8" x14ac:dyDescent="0.25">
      <c r="A247" s="11"/>
      <c r="B247" s="10"/>
      <c r="C247" s="10"/>
      <c r="D247" s="10"/>
      <c r="E247" s="10"/>
      <c r="F247" s="10"/>
      <c r="G247" s="10"/>
      <c r="H247" s="10"/>
    </row>
    <row r="248" spans="1:8" x14ac:dyDescent="0.25">
      <c r="A248" s="11"/>
      <c r="B248" s="10"/>
      <c r="C248" s="10"/>
      <c r="D248" s="10"/>
      <c r="E248" s="10"/>
      <c r="F248" s="10"/>
      <c r="G248" s="10"/>
      <c r="H248" s="10"/>
    </row>
    <row r="249" spans="1:8" x14ac:dyDescent="0.25">
      <c r="A249" s="11"/>
      <c r="B249" s="10"/>
      <c r="C249" s="10"/>
      <c r="D249" s="10"/>
      <c r="E249" s="10"/>
      <c r="F249" s="10"/>
      <c r="G249" s="10"/>
      <c r="H249" s="10"/>
    </row>
    <row r="250" spans="1:8" x14ac:dyDescent="0.25">
      <c r="A250" s="11"/>
      <c r="B250" s="10"/>
      <c r="C250" s="10"/>
      <c r="D250" s="10"/>
      <c r="E250" s="10"/>
      <c r="F250" s="10"/>
      <c r="G250" s="10"/>
      <c r="H250" s="10"/>
    </row>
    <row r="251" spans="1:8" x14ac:dyDescent="0.25">
      <c r="A251" s="11"/>
      <c r="B251" s="10"/>
      <c r="C251" s="10"/>
      <c r="D251" s="10"/>
      <c r="E251" s="10"/>
      <c r="F251" s="10"/>
      <c r="G251" s="10"/>
      <c r="H251" s="10"/>
    </row>
    <row r="252" spans="1:8" x14ac:dyDescent="0.25">
      <c r="A252" s="11"/>
      <c r="B252" s="10"/>
      <c r="C252" s="10"/>
      <c r="D252" s="10"/>
      <c r="E252" s="10"/>
      <c r="F252" s="10"/>
      <c r="G252" s="10"/>
      <c r="H252" s="10"/>
    </row>
    <row r="253" spans="1:8" x14ac:dyDescent="0.25">
      <c r="A253" s="11"/>
      <c r="B253" s="10"/>
      <c r="C253" s="10"/>
      <c r="D253" s="10"/>
      <c r="E253" s="10"/>
      <c r="F253" s="10"/>
      <c r="G253" s="10"/>
      <c r="H253" s="10"/>
    </row>
    <row r="254" spans="1:8" x14ac:dyDescent="0.25">
      <c r="A254" s="11"/>
      <c r="B254" s="10"/>
      <c r="C254" s="10"/>
      <c r="D254" s="10"/>
      <c r="E254" s="10"/>
      <c r="F254" s="10"/>
      <c r="G254" s="10"/>
      <c r="H254" s="10"/>
    </row>
    <row r="255" spans="1:8" x14ac:dyDescent="0.25">
      <c r="A255" s="11"/>
      <c r="B255" s="10"/>
      <c r="C255" s="10"/>
      <c r="D255" s="10"/>
      <c r="E255" s="10"/>
      <c r="F255" s="10"/>
      <c r="G255" s="10"/>
      <c r="H255" s="10"/>
    </row>
    <row r="256" spans="1:8" x14ac:dyDescent="0.25">
      <c r="A256" s="11"/>
      <c r="B256" s="10"/>
      <c r="C256" s="10"/>
      <c r="D256" s="10"/>
      <c r="E256" s="10"/>
      <c r="F256" s="10"/>
      <c r="G256" s="10"/>
      <c r="H256" s="10"/>
    </row>
    <row r="257" spans="1:8" x14ac:dyDescent="0.25">
      <c r="A257" s="11"/>
      <c r="B257" s="10"/>
      <c r="C257" s="10"/>
      <c r="D257" s="10"/>
      <c r="E257" s="10"/>
      <c r="F257" s="10"/>
      <c r="G257" s="10"/>
      <c r="H257" s="10"/>
    </row>
    <row r="258" spans="1:8" x14ac:dyDescent="0.25">
      <c r="A258" s="11"/>
      <c r="B258" s="10"/>
      <c r="C258" s="10"/>
      <c r="D258" s="10"/>
      <c r="E258" s="10"/>
      <c r="F258" s="10"/>
      <c r="G258" s="10"/>
      <c r="H258" s="10"/>
    </row>
    <row r="259" spans="1:8" x14ac:dyDescent="0.25">
      <c r="A259" s="11"/>
      <c r="B259" s="10"/>
      <c r="C259" s="10"/>
      <c r="D259" s="10"/>
      <c r="E259" s="10"/>
      <c r="F259" s="10"/>
      <c r="G259" s="10"/>
      <c r="H259" s="10"/>
    </row>
    <row r="260" spans="1:8" x14ac:dyDescent="0.25">
      <c r="A260" s="11"/>
      <c r="B260" s="10"/>
      <c r="C260" s="10"/>
      <c r="D260" s="10"/>
      <c r="E260" s="10"/>
      <c r="F260" s="10"/>
      <c r="G260" s="10"/>
      <c r="H260" s="10"/>
    </row>
    <row r="261" spans="1:8" x14ac:dyDescent="0.25">
      <c r="A261" s="11"/>
      <c r="B261" s="10"/>
      <c r="C261" s="10"/>
      <c r="D261" s="10"/>
      <c r="E261" s="10"/>
      <c r="F261" s="10"/>
      <c r="G261" s="10"/>
      <c r="H261" s="10"/>
    </row>
    <row r="262" spans="1:8" x14ac:dyDescent="0.25">
      <c r="A262" s="11"/>
      <c r="B262" s="10"/>
      <c r="C262" s="10"/>
      <c r="D262" s="10"/>
      <c r="E262" s="10"/>
      <c r="F262" s="10"/>
      <c r="G262" s="10"/>
      <c r="H262" s="10"/>
    </row>
    <row r="263" spans="1:8" x14ac:dyDescent="0.25">
      <c r="A263" s="11"/>
      <c r="B263" s="10"/>
      <c r="C263" s="10"/>
      <c r="D263" s="10"/>
      <c r="E263" s="10"/>
      <c r="F263" s="10"/>
      <c r="G263" s="10"/>
      <c r="H263" s="10"/>
    </row>
    <row r="264" spans="1:8" x14ac:dyDescent="0.25">
      <c r="A264" s="11"/>
      <c r="B264" s="10"/>
      <c r="C264" s="10"/>
      <c r="D264" s="10"/>
      <c r="E264" s="10"/>
      <c r="F264" s="10"/>
      <c r="G264" s="10"/>
      <c r="H264" s="10"/>
    </row>
    <row r="265" spans="1:8" x14ac:dyDescent="0.25">
      <c r="A265" s="11"/>
      <c r="B265" s="10"/>
      <c r="C265" s="10"/>
      <c r="D265" s="10"/>
      <c r="E265" s="10"/>
      <c r="F265" s="10"/>
      <c r="G265" s="10"/>
      <c r="H265" s="10"/>
    </row>
    <row r="266" spans="1:8" x14ac:dyDescent="0.25">
      <c r="A266" s="11"/>
      <c r="B266" s="10"/>
      <c r="C266" s="10"/>
      <c r="D266" s="10"/>
      <c r="E266" s="10"/>
      <c r="F266" s="10"/>
      <c r="G266" s="10"/>
      <c r="H266" s="10"/>
    </row>
    <row r="267" spans="1:8" x14ac:dyDescent="0.25">
      <c r="A267" s="11"/>
      <c r="B267" s="10"/>
      <c r="C267" s="10"/>
      <c r="D267" s="10"/>
      <c r="E267" s="10"/>
      <c r="F267" s="10"/>
      <c r="G267" s="10"/>
      <c r="H267" s="10"/>
    </row>
    <row r="268" spans="1:8" x14ac:dyDescent="0.25">
      <c r="A268" s="11"/>
      <c r="B268" s="10"/>
      <c r="C268" s="10"/>
      <c r="D268" s="10"/>
      <c r="E268" s="10"/>
      <c r="F268" s="10"/>
      <c r="G268" s="10"/>
      <c r="H268" s="10"/>
    </row>
    <row r="269" spans="1:8" x14ac:dyDescent="0.25">
      <c r="A269" s="11"/>
      <c r="B269" s="10"/>
      <c r="C269" s="10"/>
      <c r="D269" s="10"/>
      <c r="E269" s="10"/>
      <c r="F269" s="10"/>
      <c r="G269" s="10"/>
      <c r="H269" s="10"/>
    </row>
    <row r="270" spans="1:8" x14ac:dyDescent="0.25">
      <c r="A270" s="11"/>
      <c r="B270" s="10"/>
      <c r="C270" s="10"/>
      <c r="D270" s="10"/>
      <c r="E270" s="10"/>
      <c r="F270" s="10"/>
      <c r="G270" s="10"/>
      <c r="H270" s="10"/>
    </row>
    <row r="271" spans="1:8" x14ac:dyDescent="0.25">
      <c r="A271" s="11"/>
      <c r="B271" s="10"/>
      <c r="C271" s="10"/>
      <c r="D271" s="10"/>
      <c r="E271" s="10"/>
      <c r="F271" s="10"/>
      <c r="G271" s="10"/>
      <c r="H271" s="10"/>
    </row>
    <row r="272" spans="1:8" x14ac:dyDescent="0.25">
      <c r="A272" s="11"/>
      <c r="B272" s="10"/>
      <c r="C272" s="10"/>
      <c r="D272" s="10"/>
      <c r="E272" s="10"/>
      <c r="F272" s="10"/>
      <c r="G272" s="10"/>
      <c r="H272" s="10"/>
    </row>
    <row r="273" spans="1:8" x14ac:dyDescent="0.25">
      <c r="A273" s="11"/>
      <c r="B273" s="10"/>
      <c r="C273" s="10"/>
      <c r="D273" s="10"/>
      <c r="E273" s="10"/>
      <c r="F273" s="10"/>
      <c r="G273" s="10"/>
      <c r="H273" s="10"/>
    </row>
    <row r="274" spans="1:8" x14ac:dyDescent="0.25">
      <c r="A274" s="11"/>
      <c r="B274" s="10"/>
      <c r="C274" s="10"/>
      <c r="D274" s="10"/>
      <c r="E274" s="10"/>
      <c r="F274" s="10"/>
      <c r="G274" s="10"/>
      <c r="H274" s="10"/>
    </row>
    <row r="275" spans="1:8" x14ac:dyDescent="0.25">
      <c r="A275" s="11"/>
      <c r="B275" s="10"/>
      <c r="C275" s="10"/>
      <c r="D275" s="10"/>
      <c r="E275" s="10"/>
      <c r="F275" s="10"/>
      <c r="G275" s="10"/>
      <c r="H275" s="10"/>
    </row>
    <row r="276" spans="1:8" x14ac:dyDescent="0.25">
      <c r="A276" s="11"/>
      <c r="B276" s="10"/>
      <c r="C276" s="10"/>
      <c r="D276" s="10"/>
      <c r="E276" s="10"/>
      <c r="F276" s="10"/>
      <c r="G276" s="10"/>
      <c r="H276" s="10"/>
    </row>
    <row r="277" spans="1:8" x14ac:dyDescent="0.25">
      <c r="A277" s="11"/>
      <c r="B277" s="10"/>
      <c r="C277" s="10"/>
      <c r="D277" s="10"/>
      <c r="E277" s="10"/>
      <c r="F277" s="10"/>
      <c r="G277" s="10"/>
      <c r="H277" s="10"/>
    </row>
    <row r="278" spans="1:8" x14ac:dyDescent="0.25">
      <c r="A278" s="11"/>
      <c r="B278" s="10"/>
      <c r="C278" s="10"/>
      <c r="D278" s="10"/>
      <c r="E278" s="10"/>
      <c r="F278" s="10"/>
      <c r="G278" s="10"/>
      <c r="H278" s="10"/>
    </row>
    <row r="279" spans="1:8" x14ac:dyDescent="0.25">
      <c r="A279" s="11"/>
      <c r="B279" s="10"/>
      <c r="C279" s="10"/>
      <c r="D279" s="10"/>
      <c r="E279" s="10"/>
      <c r="F279" s="10"/>
      <c r="G279" s="10"/>
      <c r="H279" s="10"/>
    </row>
    <row r="280" spans="1:8" x14ac:dyDescent="0.25">
      <c r="A280" s="11"/>
      <c r="B280" s="10"/>
      <c r="C280" s="10"/>
      <c r="D280" s="10"/>
      <c r="E280" s="10"/>
      <c r="F280" s="10"/>
      <c r="G280" s="10"/>
      <c r="H280" s="10"/>
    </row>
    <row r="281" spans="1:8" x14ac:dyDescent="0.25">
      <c r="A281" s="11"/>
      <c r="B281" s="10"/>
      <c r="C281" s="10"/>
      <c r="D281" s="10"/>
      <c r="E281" s="10"/>
      <c r="F281" s="10"/>
      <c r="G281" s="10"/>
      <c r="H281" s="10"/>
    </row>
    <row r="282" spans="1:8" x14ac:dyDescent="0.25">
      <c r="A282" s="11"/>
      <c r="B282" s="10"/>
      <c r="C282" s="10"/>
      <c r="D282" s="10"/>
      <c r="E282" s="10"/>
      <c r="F282" s="10"/>
      <c r="G282" s="10"/>
      <c r="H282" s="10"/>
    </row>
    <row r="283" spans="1:8" x14ac:dyDescent="0.25">
      <c r="A283" s="11"/>
      <c r="B283" s="10"/>
      <c r="C283" s="10"/>
      <c r="D283" s="10"/>
      <c r="E283" s="10"/>
      <c r="F283" s="10"/>
      <c r="G283" s="10"/>
      <c r="H283" s="10"/>
    </row>
    <row r="284" spans="1:8" x14ac:dyDescent="0.25">
      <c r="A284" s="11"/>
      <c r="B284" s="10"/>
      <c r="C284" s="10"/>
      <c r="D284" s="10"/>
      <c r="E284" s="10"/>
      <c r="F284" s="10"/>
      <c r="G284" s="10"/>
      <c r="H284" s="10"/>
    </row>
    <row r="285" spans="1:8" x14ac:dyDescent="0.25">
      <c r="A285" s="11"/>
      <c r="B285" s="10"/>
      <c r="C285" s="10"/>
      <c r="D285" s="10"/>
      <c r="E285" s="10"/>
      <c r="F285" s="10"/>
      <c r="G285" s="10"/>
      <c r="H285" s="10"/>
    </row>
    <row r="286" spans="1:8" x14ac:dyDescent="0.25">
      <c r="A286" s="11"/>
      <c r="B286" s="10"/>
      <c r="C286" s="10"/>
      <c r="D286" s="10"/>
      <c r="E286" s="10"/>
      <c r="F286" s="10"/>
      <c r="G286" s="10"/>
      <c r="H286" s="10"/>
    </row>
    <row r="287" spans="1:8" x14ac:dyDescent="0.25">
      <c r="A287" s="11"/>
      <c r="B287" s="10"/>
      <c r="C287" s="10"/>
      <c r="D287" s="10"/>
      <c r="E287" s="10"/>
      <c r="F287" s="10"/>
      <c r="G287" s="10"/>
      <c r="H287" s="10"/>
    </row>
    <row r="288" spans="1:8" x14ac:dyDescent="0.25">
      <c r="A288" s="11"/>
      <c r="B288" s="10"/>
      <c r="C288" s="10"/>
      <c r="D288" s="10"/>
      <c r="E288" s="10"/>
      <c r="F288" s="10"/>
      <c r="G288" s="10"/>
      <c r="H288" s="10"/>
    </row>
    <row r="289" spans="1:8" x14ac:dyDescent="0.25">
      <c r="A289" s="11"/>
      <c r="B289" s="10"/>
      <c r="C289" s="10"/>
      <c r="D289" s="10"/>
      <c r="E289" s="10"/>
      <c r="F289" s="10"/>
      <c r="G289" s="10"/>
      <c r="H289" s="10"/>
    </row>
    <row r="290" spans="1:8" x14ac:dyDescent="0.25">
      <c r="A290" s="11"/>
      <c r="B290" s="10"/>
      <c r="C290" s="10"/>
      <c r="D290" s="10"/>
      <c r="E290" s="10"/>
      <c r="F290" s="10"/>
      <c r="G290" s="10"/>
      <c r="H290" s="10"/>
    </row>
    <row r="291" spans="1:8" x14ac:dyDescent="0.25">
      <c r="A291" s="11"/>
      <c r="B291" s="10"/>
      <c r="C291" s="10"/>
      <c r="D291" s="10"/>
      <c r="E291" s="10"/>
      <c r="F291" s="10"/>
      <c r="G291" s="10"/>
      <c r="H291" s="10"/>
    </row>
    <row r="292" spans="1:8" x14ac:dyDescent="0.25">
      <c r="A292" s="11"/>
      <c r="B292" s="10"/>
      <c r="C292" s="10"/>
      <c r="D292" s="10"/>
      <c r="E292" s="10"/>
      <c r="F292" s="10"/>
      <c r="G292" s="10"/>
      <c r="H292" s="10"/>
    </row>
    <row r="293" spans="1:8" x14ac:dyDescent="0.25">
      <c r="A293" s="11"/>
      <c r="B293" s="10"/>
      <c r="C293" s="10"/>
      <c r="D293" s="10"/>
      <c r="E293" s="10"/>
      <c r="F293" s="10"/>
      <c r="G293" s="10"/>
      <c r="H293" s="10"/>
    </row>
    <row r="294" spans="1:8" x14ac:dyDescent="0.25">
      <c r="A294" s="11"/>
      <c r="B294" s="10"/>
      <c r="C294" s="10"/>
      <c r="D294" s="10"/>
      <c r="E294" s="10"/>
      <c r="F294" s="10"/>
      <c r="G294" s="10"/>
      <c r="H294" s="10"/>
    </row>
    <row r="295" spans="1:8" x14ac:dyDescent="0.25">
      <c r="A295" s="11"/>
      <c r="B295" s="10"/>
      <c r="C295" s="10"/>
      <c r="D295" s="10"/>
      <c r="E295" s="10"/>
      <c r="F295" s="10"/>
      <c r="G295" s="10"/>
      <c r="H295" s="10"/>
    </row>
    <row r="296" spans="1:8" x14ac:dyDescent="0.25">
      <c r="A296" s="11"/>
      <c r="B296" s="10"/>
      <c r="C296" s="10"/>
      <c r="D296" s="10"/>
      <c r="E296" s="10"/>
      <c r="F296" s="10"/>
      <c r="G296" s="10"/>
      <c r="H296" s="10"/>
    </row>
    <row r="297" spans="1:8" x14ac:dyDescent="0.25">
      <c r="A297" s="11"/>
      <c r="B297" s="10"/>
      <c r="C297" s="10"/>
      <c r="D297" s="10"/>
      <c r="E297" s="10"/>
      <c r="F297" s="10"/>
      <c r="G297" s="10"/>
      <c r="H297" s="10"/>
    </row>
    <row r="298" spans="1:8" x14ac:dyDescent="0.25">
      <c r="A298" s="11"/>
      <c r="B298" s="10"/>
      <c r="C298" s="10"/>
      <c r="D298" s="10"/>
      <c r="E298" s="10"/>
      <c r="F298" s="10"/>
      <c r="G298" s="10"/>
      <c r="H298" s="10"/>
    </row>
    <row r="299" spans="1:8" x14ac:dyDescent="0.25">
      <c r="A299" s="11"/>
      <c r="B299" s="10"/>
      <c r="C299" s="10"/>
      <c r="D299" s="10"/>
      <c r="E299" s="10"/>
      <c r="F299" s="10"/>
      <c r="G299" s="10"/>
      <c r="H299" s="10"/>
    </row>
    <row r="300" spans="1:8" x14ac:dyDescent="0.25">
      <c r="A300" s="11"/>
      <c r="B300" s="10"/>
      <c r="C300" s="10"/>
      <c r="D300" s="10"/>
      <c r="E300" s="10"/>
      <c r="F300" s="10"/>
      <c r="G300" s="10"/>
      <c r="H300" s="10"/>
    </row>
    <row r="301" spans="1:8" x14ac:dyDescent="0.25">
      <c r="A301" s="11"/>
      <c r="B301" s="10"/>
      <c r="C301" s="10"/>
      <c r="D301" s="10"/>
      <c r="E301" s="10"/>
      <c r="F301" s="10"/>
      <c r="G301" s="10"/>
      <c r="H301" s="10"/>
    </row>
    <row r="302" spans="1:8" x14ac:dyDescent="0.25">
      <c r="A302" s="11"/>
      <c r="B302" s="10"/>
      <c r="C302" s="10"/>
      <c r="D302" s="10"/>
      <c r="E302" s="10"/>
      <c r="F302" s="10"/>
      <c r="G302" s="10"/>
      <c r="H302" s="10"/>
    </row>
    <row r="303" spans="1:8" x14ac:dyDescent="0.25">
      <c r="A303" s="11"/>
      <c r="B303" s="10"/>
      <c r="C303" s="10"/>
      <c r="D303" s="10"/>
      <c r="E303" s="10"/>
      <c r="F303" s="10"/>
      <c r="G303" s="10"/>
      <c r="H303" s="10"/>
    </row>
    <row r="304" spans="1:8" x14ac:dyDescent="0.25">
      <c r="A304" s="11"/>
      <c r="B304" s="10"/>
      <c r="C304" s="10"/>
      <c r="D304" s="10"/>
      <c r="E304" s="10"/>
      <c r="F304" s="10"/>
      <c r="G304" s="10"/>
      <c r="H304" s="10"/>
    </row>
    <row r="305" spans="1:8" x14ac:dyDescent="0.25">
      <c r="A305" s="11"/>
      <c r="B305" s="10"/>
      <c r="C305" s="10"/>
      <c r="D305" s="10"/>
      <c r="E305" s="10"/>
      <c r="F305" s="10"/>
      <c r="G305" s="10"/>
      <c r="H305" s="10"/>
    </row>
    <row r="306" spans="1:8" x14ac:dyDescent="0.25">
      <c r="A306" s="11"/>
      <c r="B306" s="10"/>
      <c r="C306" s="10"/>
      <c r="D306" s="10"/>
      <c r="E306" s="10"/>
      <c r="F306" s="10"/>
      <c r="G306" s="10"/>
      <c r="H306" s="10"/>
    </row>
    <row r="307" spans="1:8" x14ac:dyDescent="0.25">
      <c r="A307" s="11"/>
      <c r="B307" s="10"/>
      <c r="C307" s="10"/>
      <c r="D307" s="10"/>
      <c r="E307" s="10"/>
      <c r="F307" s="10"/>
      <c r="G307" s="10"/>
      <c r="H307" s="10"/>
    </row>
    <row r="308" spans="1:8" x14ac:dyDescent="0.25">
      <c r="A308" s="11"/>
      <c r="B308" s="10"/>
      <c r="C308" s="10"/>
      <c r="D308" s="10"/>
      <c r="E308" s="10"/>
      <c r="F308" s="10"/>
      <c r="G308" s="10"/>
      <c r="H308" s="10"/>
    </row>
    <row r="309" spans="1:8" x14ac:dyDescent="0.25">
      <c r="A309" s="11"/>
      <c r="B309" s="10"/>
      <c r="C309" s="10"/>
      <c r="D309" s="10"/>
      <c r="E309" s="10"/>
      <c r="F309" s="10"/>
      <c r="G309" s="10"/>
      <c r="H309" s="10"/>
    </row>
    <row r="310" spans="1:8" x14ac:dyDescent="0.25">
      <c r="A310" s="11"/>
      <c r="B310" s="10"/>
      <c r="C310" s="10"/>
      <c r="D310" s="10"/>
      <c r="E310" s="10"/>
      <c r="F310" s="10"/>
      <c r="G310" s="10"/>
      <c r="H310" s="10"/>
    </row>
    <row r="311" spans="1:8" x14ac:dyDescent="0.25">
      <c r="A311" s="11"/>
      <c r="B311" s="10"/>
      <c r="C311" s="10"/>
      <c r="D311" s="10"/>
      <c r="E311" s="10"/>
      <c r="F311" s="10"/>
      <c r="G311" s="10"/>
      <c r="H311" s="10"/>
    </row>
    <row r="312" spans="1:8" x14ac:dyDescent="0.25">
      <c r="A312" s="11"/>
      <c r="B312" s="10"/>
      <c r="C312" s="10"/>
      <c r="D312" s="10"/>
      <c r="E312" s="10"/>
      <c r="F312" s="10"/>
      <c r="G312" s="10"/>
      <c r="H312" s="10"/>
    </row>
    <row r="313" spans="1:8" x14ac:dyDescent="0.25">
      <c r="A313" s="11"/>
      <c r="B313" s="10"/>
      <c r="C313" s="10"/>
      <c r="D313" s="10"/>
      <c r="E313" s="10"/>
      <c r="F313" s="10"/>
      <c r="G313" s="10"/>
      <c r="H313" s="10"/>
    </row>
    <row r="314" spans="1:8" x14ac:dyDescent="0.25">
      <c r="A314" s="11"/>
      <c r="B314" s="10"/>
      <c r="C314" s="10"/>
      <c r="D314" s="10"/>
      <c r="E314" s="10"/>
      <c r="F314" s="10"/>
      <c r="G314" s="10"/>
      <c r="H314" s="10"/>
    </row>
    <row r="315" spans="1:8" x14ac:dyDescent="0.25">
      <c r="A315" s="11"/>
      <c r="B315" s="10"/>
      <c r="C315" s="10"/>
      <c r="D315" s="10"/>
      <c r="E315" s="10"/>
      <c r="F315" s="10"/>
      <c r="G315" s="10"/>
      <c r="H315" s="10"/>
    </row>
    <row r="316" spans="1:8" x14ac:dyDescent="0.25">
      <c r="A316" s="11"/>
      <c r="B316" s="10"/>
      <c r="C316" s="10"/>
      <c r="D316" s="10"/>
      <c r="E316" s="10"/>
      <c r="F316" s="10"/>
      <c r="G316" s="10"/>
      <c r="H316" s="10"/>
    </row>
    <row r="317" spans="1:8" x14ac:dyDescent="0.25">
      <c r="A317" s="11"/>
      <c r="B317" s="10"/>
      <c r="C317" s="10"/>
      <c r="D317" s="10"/>
      <c r="E317" s="10"/>
      <c r="F317" s="10"/>
      <c r="G317" s="10"/>
      <c r="H317" s="10"/>
    </row>
    <row r="318" spans="1:8" x14ac:dyDescent="0.25">
      <c r="A318" s="11"/>
      <c r="B318" s="10"/>
      <c r="C318" s="10"/>
      <c r="D318" s="10"/>
      <c r="E318" s="10"/>
      <c r="F318" s="10"/>
      <c r="G318" s="10"/>
      <c r="H318" s="10"/>
    </row>
    <row r="319" spans="1:8" x14ac:dyDescent="0.25">
      <c r="A319" s="11"/>
      <c r="B319" s="10"/>
      <c r="C319" s="10"/>
      <c r="D319" s="10"/>
      <c r="E319" s="10"/>
      <c r="F319" s="10"/>
      <c r="G319" s="10"/>
      <c r="H319" s="10"/>
    </row>
    <row r="320" spans="1:8" x14ac:dyDescent="0.25">
      <c r="A320" s="11"/>
      <c r="B320" s="10"/>
      <c r="C320" s="10"/>
      <c r="D320" s="10"/>
      <c r="E320" s="10"/>
      <c r="F320" s="10"/>
      <c r="G320" s="10"/>
      <c r="H320" s="10"/>
    </row>
    <row r="321" spans="1:8" x14ac:dyDescent="0.25">
      <c r="A321" s="11"/>
      <c r="B321" s="10"/>
      <c r="C321" s="10"/>
      <c r="D321" s="10"/>
      <c r="E321" s="10"/>
      <c r="F321" s="10"/>
      <c r="G321" s="10"/>
      <c r="H321" s="10"/>
    </row>
    <row r="322" spans="1:8" x14ac:dyDescent="0.25">
      <c r="A322" s="11"/>
      <c r="B322" s="10"/>
      <c r="C322" s="10"/>
      <c r="D322" s="10"/>
      <c r="E322" s="10"/>
      <c r="F322" s="10"/>
      <c r="G322" s="10"/>
      <c r="H322" s="10"/>
    </row>
    <row r="323" spans="1:8" x14ac:dyDescent="0.25">
      <c r="A323" s="11"/>
      <c r="B323" s="10"/>
      <c r="C323" s="10"/>
      <c r="D323" s="10"/>
      <c r="E323" s="10"/>
      <c r="F323" s="10"/>
      <c r="G323" s="10"/>
      <c r="H323" s="10"/>
    </row>
    <row r="324" spans="1:8" x14ac:dyDescent="0.25">
      <c r="A324" s="11"/>
      <c r="B324" s="10"/>
      <c r="C324" s="10"/>
      <c r="D324" s="10"/>
      <c r="E324" s="10"/>
      <c r="F324" s="10"/>
      <c r="G324" s="10"/>
      <c r="H324" s="10"/>
    </row>
    <row r="325" spans="1:8" x14ac:dyDescent="0.25">
      <c r="A325" s="11"/>
      <c r="B325" s="10"/>
      <c r="C325" s="10"/>
      <c r="D325" s="10"/>
      <c r="E325" s="10"/>
      <c r="F325" s="10"/>
      <c r="G325" s="10"/>
      <c r="H325" s="10"/>
    </row>
    <row r="326" spans="1:8" x14ac:dyDescent="0.25">
      <c r="A326" s="11"/>
      <c r="B326" s="10"/>
      <c r="C326" s="10"/>
      <c r="D326" s="10"/>
      <c r="E326" s="10"/>
      <c r="F326" s="10"/>
      <c r="G326" s="10"/>
      <c r="H326" s="10"/>
    </row>
    <row r="327" spans="1:8" x14ac:dyDescent="0.25">
      <c r="A327" s="11"/>
      <c r="B327" s="10"/>
      <c r="C327" s="10"/>
      <c r="D327" s="10"/>
      <c r="E327" s="10"/>
      <c r="F327" s="10"/>
      <c r="G327" s="10"/>
      <c r="H327" s="10"/>
    </row>
    <row r="328" spans="1:8" x14ac:dyDescent="0.25">
      <c r="A328" s="11"/>
      <c r="B328" s="10"/>
      <c r="C328" s="10"/>
      <c r="D328" s="10"/>
      <c r="E328" s="10"/>
      <c r="F328" s="10"/>
      <c r="G328" s="10"/>
      <c r="H328" s="10"/>
    </row>
    <row r="329" spans="1:8" x14ac:dyDescent="0.25">
      <c r="A329" s="11"/>
      <c r="B329" s="10"/>
      <c r="C329" s="10"/>
      <c r="D329" s="10"/>
      <c r="E329" s="10"/>
      <c r="F329" s="10"/>
      <c r="G329" s="10"/>
      <c r="H329" s="10"/>
    </row>
    <row r="330" spans="1:8" x14ac:dyDescent="0.25">
      <c r="A330" s="11"/>
      <c r="B330" s="10"/>
      <c r="C330" s="10"/>
      <c r="D330" s="10"/>
      <c r="E330" s="10"/>
      <c r="F330" s="10"/>
      <c r="G330" s="10"/>
      <c r="H330" s="10"/>
    </row>
    <row r="331" spans="1:8" x14ac:dyDescent="0.25">
      <c r="A331" s="11"/>
      <c r="B331" s="10"/>
      <c r="C331" s="10"/>
      <c r="D331" s="10"/>
      <c r="E331" s="10"/>
      <c r="F331" s="10"/>
      <c r="G331" s="10"/>
      <c r="H331" s="10"/>
    </row>
    <row r="332" spans="1:8" x14ac:dyDescent="0.25">
      <c r="A332" s="11"/>
      <c r="B332" s="10"/>
      <c r="C332" s="10"/>
      <c r="D332" s="10"/>
      <c r="E332" s="10"/>
      <c r="F332" s="10"/>
      <c r="G332" s="10"/>
      <c r="H332" s="10"/>
    </row>
    <row r="333" spans="1:8" x14ac:dyDescent="0.25">
      <c r="A333" s="11"/>
      <c r="B333" s="10"/>
      <c r="C333" s="10"/>
      <c r="D333" s="10"/>
      <c r="E333" s="10"/>
      <c r="F333" s="10"/>
      <c r="G333" s="10"/>
      <c r="H333" s="10"/>
    </row>
    <row r="334" spans="1:8" x14ac:dyDescent="0.25">
      <c r="A334" s="11"/>
      <c r="B334" s="10"/>
      <c r="C334" s="10"/>
      <c r="D334" s="10"/>
      <c r="E334" s="10"/>
      <c r="F334" s="10"/>
      <c r="G334" s="10"/>
      <c r="H334" s="10"/>
    </row>
    <row r="335" spans="1:8" x14ac:dyDescent="0.25">
      <c r="A335" s="11"/>
      <c r="B335" s="10"/>
      <c r="C335" s="10"/>
      <c r="D335" s="10"/>
      <c r="E335" s="10"/>
      <c r="F335" s="10"/>
      <c r="G335" s="10"/>
      <c r="H335" s="10"/>
    </row>
    <row r="336" spans="1:8" x14ac:dyDescent="0.25">
      <c r="A336" s="11"/>
      <c r="B336" s="10"/>
      <c r="C336" s="10"/>
      <c r="D336" s="10"/>
      <c r="E336" s="10"/>
      <c r="F336" s="10"/>
      <c r="G336" s="10"/>
      <c r="H336" s="10"/>
    </row>
    <row r="337" spans="1:8" x14ac:dyDescent="0.25">
      <c r="A337" s="11"/>
      <c r="B337" s="10"/>
      <c r="C337" s="10"/>
      <c r="D337" s="10"/>
      <c r="E337" s="10"/>
      <c r="F337" s="10"/>
      <c r="G337" s="10"/>
      <c r="H337" s="10"/>
    </row>
    <row r="338" spans="1:8" x14ac:dyDescent="0.25">
      <c r="A338" s="11"/>
      <c r="B338" s="10"/>
      <c r="C338" s="10"/>
      <c r="D338" s="10"/>
      <c r="E338" s="10"/>
      <c r="F338" s="10"/>
      <c r="G338" s="10"/>
      <c r="H338" s="10"/>
    </row>
    <row r="339" spans="1:8" x14ac:dyDescent="0.25">
      <c r="A339" s="11"/>
      <c r="B339" s="10"/>
      <c r="C339" s="10"/>
      <c r="D339" s="10"/>
      <c r="E339" s="10"/>
      <c r="F339" s="10"/>
      <c r="G339" s="10"/>
      <c r="H339" s="10"/>
    </row>
    <row r="340" spans="1:8" x14ac:dyDescent="0.25">
      <c r="A340" s="11"/>
      <c r="B340" s="10"/>
      <c r="C340" s="10"/>
      <c r="D340" s="10"/>
      <c r="E340" s="10"/>
      <c r="F340" s="10"/>
      <c r="G340" s="10"/>
      <c r="H340" s="10"/>
    </row>
    <row r="341" spans="1:8" x14ac:dyDescent="0.25">
      <c r="A341" s="11"/>
      <c r="B341" s="10"/>
      <c r="C341" s="10"/>
      <c r="D341" s="10"/>
      <c r="E341" s="10"/>
      <c r="F341" s="10"/>
      <c r="G341" s="10"/>
      <c r="H341" s="10"/>
    </row>
    <row r="342" spans="1:8" x14ac:dyDescent="0.25">
      <c r="A342" s="11"/>
      <c r="B342" s="10"/>
      <c r="C342" s="10"/>
      <c r="D342" s="10"/>
      <c r="E342" s="10"/>
      <c r="F342" s="10"/>
      <c r="G342" s="10"/>
      <c r="H342" s="10"/>
    </row>
    <row r="343" spans="1:8" x14ac:dyDescent="0.25">
      <c r="A343" s="11"/>
      <c r="B343" s="10"/>
      <c r="C343" s="10"/>
      <c r="D343" s="10"/>
      <c r="E343" s="10"/>
      <c r="F343" s="10"/>
      <c r="G343" s="10"/>
      <c r="H343" s="10"/>
    </row>
    <row r="344" spans="1:8" x14ac:dyDescent="0.25">
      <c r="A344" s="11"/>
      <c r="B344" s="10"/>
      <c r="C344" s="10"/>
      <c r="D344" s="10"/>
      <c r="E344" s="10"/>
      <c r="F344" s="10"/>
      <c r="G344" s="10"/>
      <c r="H344" s="10"/>
    </row>
    <row r="345" spans="1:8" x14ac:dyDescent="0.25">
      <c r="A345" s="11"/>
      <c r="B345" s="10"/>
      <c r="C345" s="10"/>
      <c r="D345" s="10"/>
      <c r="E345" s="10"/>
      <c r="F345" s="10"/>
      <c r="G345" s="10"/>
      <c r="H345" s="10"/>
    </row>
    <row r="346" spans="1:8" x14ac:dyDescent="0.25">
      <c r="A346" s="11"/>
      <c r="B346" s="10"/>
      <c r="C346" s="10"/>
      <c r="D346" s="10"/>
      <c r="E346" s="10"/>
      <c r="F346" s="10"/>
      <c r="G346" s="10"/>
      <c r="H346" s="10"/>
    </row>
    <row r="347" spans="1:8" x14ac:dyDescent="0.25">
      <c r="A347" s="11"/>
      <c r="B347" s="10"/>
      <c r="C347" s="10"/>
      <c r="D347" s="10"/>
      <c r="E347" s="10"/>
      <c r="F347" s="10"/>
      <c r="G347" s="10"/>
      <c r="H347" s="10"/>
    </row>
    <row r="348" spans="1:8" x14ac:dyDescent="0.25">
      <c r="A348" s="11"/>
      <c r="B348" s="10"/>
      <c r="C348" s="10"/>
      <c r="D348" s="10"/>
      <c r="E348" s="10"/>
      <c r="F348" s="10"/>
      <c r="G348" s="10"/>
      <c r="H348" s="10"/>
    </row>
    <row r="349" spans="1:8" x14ac:dyDescent="0.25">
      <c r="A349" s="11"/>
      <c r="B349" s="10"/>
      <c r="C349" s="10"/>
      <c r="D349" s="10"/>
      <c r="E349" s="10"/>
      <c r="F349" s="10"/>
      <c r="G349" s="10"/>
      <c r="H349" s="10"/>
    </row>
    <row r="350" spans="1:8" x14ac:dyDescent="0.25">
      <c r="A350" s="11"/>
      <c r="B350" s="10"/>
      <c r="C350" s="10"/>
      <c r="D350" s="10"/>
      <c r="E350" s="10"/>
      <c r="F350" s="10"/>
      <c r="G350" s="10"/>
      <c r="H350" s="10"/>
    </row>
    <row r="351" spans="1:8" x14ac:dyDescent="0.25">
      <c r="A351" s="11"/>
      <c r="B351" s="10"/>
      <c r="C351" s="10"/>
      <c r="D351" s="10"/>
      <c r="E351" s="10"/>
      <c r="F351" s="10"/>
      <c r="G351" s="10"/>
      <c r="H351" s="10"/>
    </row>
    <row r="352" spans="1:8" x14ac:dyDescent="0.25">
      <c r="A352" s="11"/>
      <c r="B352" s="10"/>
      <c r="C352" s="10"/>
      <c r="D352" s="10"/>
      <c r="E352" s="10"/>
      <c r="F352" s="10"/>
      <c r="G352" s="10"/>
      <c r="H352" s="10"/>
    </row>
    <row r="353" spans="1:8" x14ac:dyDescent="0.25">
      <c r="A353" s="11"/>
      <c r="B353" s="10"/>
      <c r="C353" s="10"/>
      <c r="D353" s="10"/>
      <c r="E353" s="10"/>
      <c r="F353" s="10"/>
      <c r="G353" s="10"/>
      <c r="H353" s="10"/>
    </row>
    <row r="354" spans="1:8" x14ac:dyDescent="0.25">
      <c r="A354" s="11"/>
      <c r="B354" s="10"/>
      <c r="C354" s="10"/>
      <c r="D354" s="10"/>
      <c r="E354" s="10"/>
      <c r="F354" s="10"/>
      <c r="G354" s="10"/>
      <c r="H354" s="10"/>
    </row>
    <row r="355" spans="1:8" x14ac:dyDescent="0.25">
      <c r="A355" s="11"/>
      <c r="B355" s="10"/>
      <c r="C355" s="10"/>
      <c r="D355" s="10"/>
      <c r="E355" s="10"/>
      <c r="F355" s="10"/>
      <c r="G355" s="10"/>
      <c r="H355" s="10"/>
    </row>
    <row r="356" spans="1:8" x14ac:dyDescent="0.25">
      <c r="A356" s="11"/>
      <c r="B356" s="10"/>
      <c r="C356" s="10"/>
      <c r="D356" s="10"/>
      <c r="E356" s="10"/>
      <c r="F356" s="10"/>
      <c r="G356" s="10"/>
      <c r="H356" s="10"/>
    </row>
    <row r="357" spans="1:8" x14ac:dyDescent="0.25">
      <c r="A357" s="11"/>
      <c r="B357" s="10"/>
      <c r="C357" s="10"/>
      <c r="D357" s="10"/>
      <c r="E357" s="10"/>
      <c r="F357" s="10"/>
      <c r="G357" s="10"/>
      <c r="H357" s="10"/>
    </row>
    <row r="358" spans="1:8" x14ac:dyDescent="0.25">
      <c r="A358" s="11"/>
      <c r="B358" s="10"/>
      <c r="C358" s="10"/>
      <c r="D358" s="10"/>
      <c r="E358" s="10"/>
      <c r="F358" s="10"/>
      <c r="G358" s="10"/>
      <c r="H358" s="10"/>
    </row>
    <row r="359" spans="1:8" x14ac:dyDescent="0.25">
      <c r="A359" s="11"/>
      <c r="B359" s="10"/>
      <c r="C359" s="10"/>
      <c r="D359" s="10"/>
      <c r="E359" s="10"/>
      <c r="F359" s="10"/>
      <c r="G359" s="10"/>
      <c r="H359" s="10"/>
    </row>
    <row r="360" spans="1:8" x14ac:dyDescent="0.25">
      <c r="A360" s="11"/>
      <c r="B360" s="10"/>
      <c r="C360" s="10"/>
      <c r="D360" s="10"/>
      <c r="E360" s="10"/>
      <c r="F360" s="10"/>
      <c r="G360" s="10"/>
      <c r="H360" s="10"/>
    </row>
    <row r="361" spans="1:8" x14ac:dyDescent="0.25">
      <c r="A361" s="11"/>
      <c r="B361" s="10"/>
      <c r="C361" s="10"/>
      <c r="D361" s="10"/>
      <c r="E361" s="10"/>
      <c r="F361" s="10"/>
      <c r="G361" s="10"/>
      <c r="H361" s="10"/>
    </row>
    <row r="362" spans="1:8" x14ac:dyDescent="0.25">
      <c r="A362" s="11"/>
      <c r="B362" s="10"/>
      <c r="C362" s="10"/>
      <c r="D362" s="10"/>
      <c r="E362" s="10"/>
      <c r="F362" s="10"/>
      <c r="G362" s="10"/>
      <c r="H362" s="10"/>
    </row>
    <row r="363" spans="1:8" x14ac:dyDescent="0.25">
      <c r="A363" s="11"/>
      <c r="B363" s="10"/>
      <c r="C363" s="10"/>
      <c r="D363" s="10"/>
      <c r="E363" s="10"/>
      <c r="F363" s="10"/>
      <c r="G363" s="10"/>
      <c r="H363" s="10"/>
    </row>
    <row r="364" spans="1:8" x14ac:dyDescent="0.25">
      <c r="A364" s="11"/>
      <c r="B364" s="10"/>
      <c r="C364" s="10"/>
      <c r="D364" s="10"/>
      <c r="E364" s="10"/>
      <c r="F364" s="10"/>
      <c r="G364" s="10"/>
      <c r="H364" s="10"/>
    </row>
    <row r="365" spans="1:8" x14ac:dyDescent="0.25">
      <c r="A365" s="11"/>
      <c r="B365" s="10"/>
      <c r="C365" s="10"/>
      <c r="D365" s="10"/>
      <c r="E365" s="10"/>
      <c r="F365" s="10"/>
      <c r="G365" s="10"/>
      <c r="H365" s="10"/>
    </row>
    <row r="366" spans="1:8" x14ac:dyDescent="0.25">
      <c r="A366" s="11"/>
      <c r="B366" s="10"/>
      <c r="C366" s="10"/>
      <c r="D366" s="10"/>
      <c r="E366" s="10"/>
      <c r="F366" s="10"/>
      <c r="G366" s="10"/>
      <c r="H366" s="10"/>
    </row>
    <row r="367" spans="1:8" x14ac:dyDescent="0.25">
      <c r="A367" s="11"/>
      <c r="B367" s="10"/>
      <c r="C367" s="10"/>
      <c r="D367" s="10"/>
      <c r="E367" s="10"/>
      <c r="F367" s="10"/>
      <c r="G367" s="10"/>
      <c r="H367" s="10"/>
    </row>
    <row r="368" spans="1:8" x14ac:dyDescent="0.25">
      <c r="A368" s="11"/>
      <c r="B368" s="10"/>
      <c r="C368" s="10"/>
      <c r="D368" s="10"/>
      <c r="E368" s="10"/>
      <c r="F368" s="10"/>
      <c r="G368" s="10"/>
      <c r="H368" s="10"/>
    </row>
    <row r="369" spans="1:8" x14ac:dyDescent="0.25">
      <c r="A369" s="11"/>
      <c r="B369" s="10"/>
      <c r="C369" s="10"/>
      <c r="D369" s="10"/>
      <c r="E369" s="10"/>
      <c r="F369" s="10"/>
      <c r="G369" s="10"/>
      <c r="H369" s="10"/>
    </row>
    <row r="370" spans="1:8" x14ac:dyDescent="0.25">
      <c r="A370" s="11"/>
      <c r="B370" s="10"/>
      <c r="C370" s="10"/>
      <c r="D370" s="10"/>
      <c r="E370" s="10"/>
      <c r="F370" s="10"/>
      <c r="G370" s="10"/>
      <c r="H370" s="10"/>
    </row>
    <row r="371" spans="1:8" x14ac:dyDescent="0.25">
      <c r="A371" s="11"/>
      <c r="B371" s="10"/>
      <c r="C371" s="10"/>
      <c r="D371" s="10"/>
      <c r="E371" s="10"/>
      <c r="F371" s="10"/>
      <c r="G371" s="10"/>
      <c r="H371" s="10"/>
    </row>
    <row r="372" spans="1:8" x14ac:dyDescent="0.25">
      <c r="A372" s="11"/>
      <c r="B372" s="10"/>
      <c r="C372" s="10"/>
      <c r="D372" s="10"/>
      <c r="E372" s="10"/>
      <c r="F372" s="10"/>
      <c r="G372" s="10"/>
      <c r="H372" s="10"/>
    </row>
    <row r="373" spans="1:8" x14ac:dyDescent="0.25">
      <c r="A373" s="11"/>
      <c r="B373" s="10"/>
      <c r="C373" s="10"/>
      <c r="D373" s="10"/>
      <c r="E373" s="10"/>
      <c r="F373" s="10"/>
      <c r="G373" s="10"/>
      <c r="H373" s="10"/>
    </row>
    <row r="374" spans="1:8" x14ac:dyDescent="0.25">
      <c r="A374" s="11"/>
      <c r="B374" s="10"/>
      <c r="C374" s="10"/>
      <c r="D374" s="10"/>
      <c r="E374" s="10"/>
      <c r="F374" s="10"/>
      <c r="G374" s="10"/>
      <c r="H374" s="10"/>
    </row>
    <row r="375" spans="1:8" x14ac:dyDescent="0.25">
      <c r="A375" s="11"/>
      <c r="B375" s="10"/>
      <c r="C375" s="10"/>
      <c r="D375" s="10"/>
      <c r="E375" s="10"/>
      <c r="F375" s="10"/>
      <c r="G375" s="10"/>
      <c r="H375" s="10"/>
    </row>
    <row r="376" spans="1:8" x14ac:dyDescent="0.25">
      <c r="A376" s="11"/>
      <c r="B376" s="10"/>
      <c r="C376" s="10"/>
      <c r="D376" s="10"/>
      <c r="E376" s="10"/>
      <c r="F376" s="10"/>
      <c r="G376" s="10"/>
      <c r="H376" s="10"/>
    </row>
    <row r="377" spans="1:8" x14ac:dyDescent="0.25">
      <c r="A377" s="11"/>
      <c r="B377" s="10"/>
      <c r="C377" s="10"/>
      <c r="D377" s="10"/>
      <c r="E377" s="10"/>
      <c r="F377" s="10"/>
      <c r="G377" s="10"/>
      <c r="H377" s="10"/>
    </row>
    <row r="378" spans="1:8" x14ac:dyDescent="0.25">
      <c r="A378" s="11"/>
      <c r="B378" s="10"/>
      <c r="C378" s="10"/>
      <c r="D378" s="10"/>
      <c r="E378" s="10"/>
      <c r="F378" s="10"/>
      <c r="G378" s="10"/>
      <c r="H378" s="10"/>
    </row>
    <row r="379" spans="1:8" x14ac:dyDescent="0.25">
      <c r="A379" s="11"/>
      <c r="B379" s="10"/>
      <c r="C379" s="10"/>
      <c r="D379" s="10"/>
      <c r="E379" s="10"/>
      <c r="F379" s="10"/>
      <c r="G379" s="10"/>
      <c r="H379" s="10"/>
    </row>
    <row r="380" spans="1:8" x14ac:dyDescent="0.25">
      <c r="A380" s="11"/>
      <c r="B380" s="10"/>
      <c r="C380" s="10"/>
      <c r="D380" s="10"/>
      <c r="E380" s="10"/>
      <c r="F380" s="10"/>
      <c r="G380" s="10"/>
      <c r="H380" s="10"/>
    </row>
    <row r="381" spans="1:8" x14ac:dyDescent="0.25">
      <c r="A381" s="11"/>
      <c r="B381" s="10"/>
      <c r="C381" s="10"/>
      <c r="D381" s="10"/>
      <c r="E381" s="10"/>
      <c r="F381" s="10"/>
      <c r="G381" s="10"/>
      <c r="H381" s="10"/>
    </row>
    <row r="382" spans="1:8" x14ac:dyDescent="0.25">
      <c r="A382" s="11"/>
      <c r="B382" s="10"/>
      <c r="C382" s="10"/>
      <c r="D382" s="10"/>
      <c r="E382" s="10"/>
      <c r="F382" s="10"/>
      <c r="G382" s="10"/>
      <c r="H382" s="10"/>
    </row>
    <row r="383" spans="1:8" x14ac:dyDescent="0.25">
      <c r="A383" s="11"/>
      <c r="B383" s="10"/>
      <c r="C383" s="10"/>
      <c r="D383" s="10"/>
      <c r="E383" s="10"/>
      <c r="F383" s="10"/>
      <c r="G383" s="10"/>
      <c r="H383" s="10"/>
    </row>
    <row r="384" spans="1:8" x14ac:dyDescent="0.25">
      <c r="A384" s="11"/>
      <c r="B384" s="10"/>
      <c r="C384" s="10"/>
      <c r="D384" s="10"/>
      <c r="E384" s="10"/>
      <c r="F384" s="10"/>
      <c r="G384" s="10"/>
      <c r="H384" s="10"/>
    </row>
    <row r="385" spans="1:8" x14ac:dyDescent="0.25">
      <c r="A385" s="11"/>
      <c r="B385" s="10"/>
      <c r="C385" s="10"/>
      <c r="D385" s="10"/>
      <c r="E385" s="10"/>
      <c r="F385" s="10"/>
      <c r="G385" s="10"/>
      <c r="H385" s="10"/>
    </row>
    <row r="386" spans="1:8" x14ac:dyDescent="0.25">
      <c r="A386" s="11"/>
      <c r="B386" s="10"/>
      <c r="C386" s="10"/>
      <c r="D386" s="10"/>
      <c r="E386" s="10"/>
      <c r="F386" s="10"/>
      <c r="G386" s="10"/>
      <c r="H386" s="10"/>
    </row>
    <row r="387" spans="1:8" x14ac:dyDescent="0.25">
      <c r="A387" s="11"/>
      <c r="B387" s="10"/>
      <c r="C387" s="10"/>
      <c r="D387" s="10"/>
      <c r="E387" s="10"/>
      <c r="F387" s="10"/>
      <c r="G387" s="10"/>
      <c r="H387" s="10"/>
    </row>
    <row r="388" spans="1:8" x14ac:dyDescent="0.25">
      <c r="A388" s="11"/>
      <c r="B388" s="10"/>
      <c r="C388" s="10"/>
      <c r="D388" s="10"/>
      <c r="E388" s="10"/>
      <c r="F388" s="10"/>
      <c r="G388" s="10"/>
      <c r="H388" s="10"/>
    </row>
    <row r="389" spans="1:8" x14ac:dyDescent="0.25">
      <c r="A389" s="11"/>
      <c r="B389" s="10"/>
      <c r="C389" s="10"/>
      <c r="D389" s="10"/>
      <c r="E389" s="10"/>
      <c r="F389" s="10"/>
      <c r="G389" s="10"/>
      <c r="H389" s="10"/>
    </row>
    <row r="390" spans="1:8" x14ac:dyDescent="0.25">
      <c r="A390" s="11"/>
      <c r="B390" s="10"/>
      <c r="C390" s="10"/>
      <c r="D390" s="10"/>
      <c r="E390" s="10"/>
      <c r="F390" s="10"/>
      <c r="G390" s="10"/>
      <c r="H390" s="10"/>
    </row>
    <row r="391" spans="1:8" x14ac:dyDescent="0.25">
      <c r="A391" s="11"/>
      <c r="B391" s="10"/>
      <c r="C391" s="10"/>
      <c r="D391" s="10"/>
      <c r="E391" s="10"/>
      <c r="F391" s="10"/>
      <c r="G391" s="10"/>
      <c r="H391" s="10"/>
    </row>
    <row r="392" spans="1:8" x14ac:dyDescent="0.25">
      <c r="A392" s="11"/>
      <c r="B392" s="10"/>
      <c r="C392" s="10"/>
      <c r="D392" s="10"/>
      <c r="E392" s="10"/>
      <c r="F392" s="10"/>
      <c r="G392" s="10"/>
      <c r="H392" s="10"/>
    </row>
    <row r="393" spans="1:8" x14ac:dyDescent="0.25">
      <c r="A393" s="11"/>
      <c r="B393" s="10"/>
      <c r="C393" s="10"/>
      <c r="D393" s="10"/>
      <c r="E393" s="10"/>
      <c r="F393" s="10"/>
      <c r="G393" s="10"/>
      <c r="H393" s="10"/>
    </row>
    <row r="394" spans="1:8" x14ac:dyDescent="0.25">
      <c r="A394" s="11"/>
      <c r="B394" s="10"/>
      <c r="C394" s="10"/>
      <c r="D394" s="10"/>
      <c r="E394" s="10"/>
      <c r="F394" s="10"/>
      <c r="G394" s="10"/>
      <c r="H394" s="10"/>
    </row>
    <row r="395" spans="1:8" x14ac:dyDescent="0.25">
      <c r="A395" s="11"/>
      <c r="B395" s="10"/>
      <c r="C395" s="10"/>
      <c r="D395" s="10"/>
      <c r="E395" s="10"/>
      <c r="F395" s="10"/>
      <c r="G395" s="10"/>
      <c r="H395" s="10"/>
    </row>
    <row r="396" spans="1:8" x14ac:dyDescent="0.25">
      <c r="A396" s="11"/>
      <c r="B396" s="10"/>
      <c r="C396" s="10"/>
      <c r="D396" s="10"/>
      <c r="E396" s="10"/>
      <c r="F396" s="10"/>
      <c r="G396" s="10"/>
      <c r="H396" s="10"/>
    </row>
    <row r="397" spans="1:8" x14ac:dyDescent="0.25">
      <c r="A397" s="11"/>
      <c r="B397" s="10"/>
      <c r="C397" s="10"/>
      <c r="D397" s="10"/>
      <c r="E397" s="10"/>
      <c r="F397" s="10"/>
      <c r="G397" s="10"/>
      <c r="H397" s="10"/>
    </row>
    <row r="398" spans="1:8" x14ac:dyDescent="0.25">
      <c r="A398" s="11"/>
      <c r="B398" s="10"/>
      <c r="C398" s="10"/>
      <c r="D398" s="10"/>
      <c r="E398" s="10"/>
      <c r="F398" s="10"/>
      <c r="G398" s="10"/>
      <c r="H398" s="10"/>
    </row>
    <row r="399" spans="1:8" x14ac:dyDescent="0.25">
      <c r="A399" s="11"/>
      <c r="B399" s="10"/>
      <c r="C399" s="10"/>
      <c r="D399" s="10"/>
      <c r="E399" s="10"/>
      <c r="F399" s="10"/>
      <c r="G399" s="10"/>
      <c r="H399" s="10"/>
    </row>
    <row r="400" spans="1:8" x14ac:dyDescent="0.25">
      <c r="A400" s="11"/>
      <c r="B400" s="10"/>
      <c r="C400" s="10"/>
      <c r="D400" s="10"/>
      <c r="E400" s="10"/>
      <c r="F400" s="10"/>
      <c r="G400" s="10"/>
      <c r="H400" s="10"/>
    </row>
    <row r="401" spans="1:8" x14ac:dyDescent="0.25">
      <c r="A401" s="11"/>
      <c r="B401" s="10"/>
      <c r="C401" s="10"/>
      <c r="D401" s="10"/>
      <c r="E401" s="10"/>
      <c r="F401" s="10"/>
      <c r="G401" s="10"/>
      <c r="H401" s="10"/>
    </row>
    <row r="402" spans="1:8" x14ac:dyDescent="0.25">
      <c r="A402" s="11"/>
      <c r="B402" s="10"/>
      <c r="C402" s="10"/>
      <c r="D402" s="10"/>
      <c r="E402" s="10"/>
      <c r="F402" s="10"/>
      <c r="G402" s="10"/>
      <c r="H402" s="10"/>
    </row>
    <row r="403" spans="1:8" x14ac:dyDescent="0.25">
      <c r="A403" s="11"/>
      <c r="B403" s="10"/>
      <c r="C403" s="10"/>
      <c r="D403" s="10"/>
      <c r="E403" s="10"/>
      <c r="F403" s="10"/>
      <c r="G403" s="10"/>
      <c r="H403" s="10"/>
    </row>
    <row r="404" spans="1:8" x14ac:dyDescent="0.25">
      <c r="A404" s="11"/>
      <c r="B404" s="10"/>
      <c r="C404" s="10"/>
      <c r="D404" s="10"/>
      <c r="E404" s="10"/>
      <c r="F404" s="10"/>
      <c r="G404" s="10"/>
      <c r="H404" s="10"/>
    </row>
    <row r="405" spans="1:8" x14ac:dyDescent="0.25">
      <c r="A405" s="11"/>
      <c r="B405" s="10"/>
      <c r="C405" s="10"/>
      <c r="D405" s="10"/>
      <c r="E405" s="10"/>
      <c r="F405" s="10"/>
      <c r="G405" s="10"/>
      <c r="H405" s="10"/>
    </row>
    <row r="406" spans="1:8" x14ac:dyDescent="0.25">
      <c r="A406" s="11"/>
      <c r="B406" s="10"/>
      <c r="C406" s="10"/>
      <c r="D406" s="10"/>
      <c r="E406" s="10"/>
      <c r="F406" s="10"/>
      <c r="G406" s="10"/>
      <c r="H406" s="10"/>
    </row>
    <row r="407" spans="1:8" x14ac:dyDescent="0.25">
      <c r="A407" s="11"/>
      <c r="B407" s="10"/>
      <c r="C407" s="10"/>
      <c r="D407" s="10"/>
      <c r="E407" s="10"/>
      <c r="F407" s="10"/>
      <c r="G407" s="10"/>
      <c r="H407" s="10"/>
    </row>
    <row r="408" spans="1:8" x14ac:dyDescent="0.25">
      <c r="A408" s="11"/>
      <c r="B408" s="10"/>
      <c r="C408" s="10"/>
      <c r="D408" s="10"/>
      <c r="E408" s="10"/>
      <c r="F408" s="10"/>
      <c r="G408" s="10"/>
      <c r="H408" s="10"/>
    </row>
    <row r="409" spans="1:8" x14ac:dyDescent="0.25">
      <c r="A409" s="11"/>
      <c r="B409" s="10"/>
      <c r="C409" s="10"/>
      <c r="D409" s="10"/>
      <c r="E409" s="10"/>
      <c r="F409" s="10"/>
      <c r="G409" s="10"/>
      <c r="H409" s="10"/>
    </row>
    <row r="410" spans="1:8" x14ac:dyDescent="0.25">
      <c r="A410" s="11"/>
      <c r="B410" s="10"/>
      <c r="C410" s="10"/>
      <c r="D410" s="10"/>
      <c r="E410" s="10"/>
      <c r="F410" s="10"/>
      <c r="G410" s="10"/>
      <c r="H410" s="10"/>
    </row>
    <row r="411" spans="1:8" x14ac:dyDescent="0.25">
      <c r="A411" s="11"/>
      <c r="B411" s="10"/>
      <c r="C411" s="10"/>
      <c r="D411" s="10"/>
      <c r="E411" s="10"/>
      <c r="F411" s="10"/>
      <c r="G411" s="10"/>
      <c r="H411" s="10"/>
    </row>
    <row r="412" spans="1:8" x14ac:dyDescent="0.25">
      <c r="A412" s="11"/>
      <c r="B412" s="10"/>
      <c r="C412" s="10"/>
      <c r="D412" s="10"/>
      <c r="E412" s="10"/>
      <c r="F412" s="10"/>
      <c r="G412" s="10"/>
      <c r="H412" s="10"/>
    </row>
    <row r="413" spans="1:8" x14ac:dyDescent="0.25">
      <c r="A413" s="11"/>
      <c r="B413" s="10"/>
      <c r="C413" s="10"/>
      <c r="D413" s="10"/>
      <c r="E413" s="10"/>
      <c r="F413" s="10"/>
      <c r="G413" s="10"/>
      <c r="H413" s="10"/>
    </row>
    <row r="414" spans="1:8" x14ac:dyDescent="0.25">
      <c r="A414" s="11"/>
      <c r="B414" s="10"/>
      <c r="C414" s="10"/>
      <c r="D414" s="10"/>
      <c r="E414" s="10"/>
      <c r="F414" s="10"/>
      <c r="G414" s="10"/>
      <c r="H414" s="10"/>
    </row>
    <row r="415" spans="1:8" x14ac:dyDescent="0.25">
      <c r="A415" s="11"/>
      <c r="B415" s="10"/>
      <c r="C415" s="10"/>
      <c r="D415" s="10"/>
      <c r="E415" s="10"/>
      <c r="F415" s="10"/>
      <c r="G415" s="10"/>
      <c r="H415" s="10"/>
    </row>
    <row r="416" spans="1:8" x14ac:dyDescent="0.25">
      <c r="A416" s="11"/>
      <c r="B416" s="10"/>
      <c r="C416" s="10"/>
      <c r="D416" s="10"/>
      <c r="E416" s="10"/>
      <c r="F416" s="10"/>
      <c r="G416" s="10"/>
      <c r="H416" s="10"/>
    </row>
    <row r="417" spans="1:8" x14ac:dyDescent="0.25">
      <c r="A417" s="11"/>
      <c r="B417" s="10"/>
      <c r="C417" s="10"/>
      <c r="D417" s="10"/>
      <c r="E417" s="10"/>
      <c r="F417" s="10"/>
      <c r="G417" s="10"/>
      <c r="H417" s="10"/>
    </row>
    <row r="418" spans="1:8" x14ac:dyDescent="0.25">
      <c r="A418" s="11"/>
      <c r="B418" s="10"/>
      <c r="C418" s="10"/>
      <c r="D418" s="10"/>
      <c r="E418" s="10"/>
      <c r="F418" s="10"/>
      <c r="G418" s="10"/>
      <c r="H418" s="10"/>
    </row>
    <row r="419" spans="1:8" x14ac:dyDescent="0.25">
      <c r="A419" s="11"/>
      <c r="B419" s="10"/>
      <c r="C419" s="10"/>
      <c r="D419" s="10"/>
      <c r="E419" s="10"/>
      <c r="F419" s="10"/>
      <c r="G419" s="10"/>
      <c r="H419" s="10"/>
    </row>
    <row r="420" spans="1:8" x14ac:dyDescent="0.25">
      <c r="A420" s="11"/>
      <c r="B420" s="10"/>
      <c r="C420" s="10"/>
      <c r="D420" s="10"/>
      <c r="E420" s="10"/>
      <c r="F420" s="10"/>
      <c r="G420" s="10"/>
      <c r="H420" s="10"/>
    </row>
    <row r="421" spans="1:8" x14ac:dyDescent="0.25">
      <c r="A421" s="11"/>
      <c r="B421" s="10"/>
      <c r="C421" s="10"/>
      <c r="D421" s="10"/>
      <c r="E421" s="10"/>
      <c r="F421" s="10"/>
      <c r="G421" s="10"/>
      <c r="H421" s="10"/>
    </row>
    <row r="422" spans="1:8" x14ac:dyDescent="0.25">
      <c r="A422" s="11"/>
      <c r="B422" s="10"/>
      <c r="C422" s="10"/>
      <c r="D422" s="10"/>
      <c r="E422" s="10"/>
      <c r="F422" s="10"/>
      <c r="G422" s="10"/>
      <c r="H422" s="10"/>
    </row>
    <row r="423" spans="1:8" x14ac:dyDescent="0.25">
      <c r="A423" s="11"/>
      <c r="B423" s="10"/>
      <c r="C423" s="10"/>
      <c r="D423" s="10"/>
      <c r="E423" s="10"/>
      <c r="F423" s="10"/>
      <c r="G423" s="10"/>
      <c r="H423" s="10"/>
    </row>
    <row r="424" spans="1:8" x14ac:dyDescent="0.25">
      <c r="A424" s="11"/>
      <c r="B424" s="10"/>
      <c r="C424" s="10"/>
      <c r="D424" s="10"/>
      <c r="E424" s="10"/>
      <c r="F424" s="10"/>
      <c r="G424" s="10"/>
      <c r="H424" s="10"/>
    </row>
    <row r="425" spans="1:8" x14ac:dyDescent="0.25">
      <c r="A425" s="11"/>
      <c r="B425" s="10"/>
      <c r="C425" s="10"/>
      <c r="D425" s="10"/>
      <c r="E425" s="10"/>
      <c r="F425" s="10"/>
      <c r="G425" s="10"/>
      <c r="H425" s="10"/>
    </row>
    <row r="426" spans="1:8" x14ac:dyDescent="0.25">
      <c r="A426" s="11"/>
      <c r="B426" s="10"/>
      <c r="C426" s="10"/>
      <c r="D426" s="10"/>
      <c r="E426" s="10"/>
      <c r="F426" s="10"/>
      <c r="G426" s="10"/>
      <c r="H426" s="10"/>
    </row>
    <row r="427" spans="1:8" x14ac:dyDescent="0.25">
      <c r="A427" s="11"/>
      <c r="B427" s="10"/>
      <c r="C427" s="10"/>
      <c r="D427" s="10"/>
      <c r="E427" s="10"/>
      <c r="F427" s="10"/>
      <c r="G427" s="10"/>
      <c r="H427" s="10"/>
    </row>
    <row r="428" spans="1:8" x14ac:dyDescent="0.25">
      <c r="A428" s="11"/>
      <c r="B428" s="10"/>
      <c r="C428" s="10"/>
      <c r="D428" s="10"/>
      <c r="E428" s="10"/>
      <c r="F428" s="10"/>
      <c r="G428" s="10"/>
      <c r="H428" s="10"/>
    </row>
    <row r="429" spans="1:8" x14ac:dyDescent="0.25">
      <c r="A429" s="11"/>
      <c r="B429" s="10"/>
      <c r="C429" s="10"/>
      <c r="D429" s="10"/>
      <c r="E429" s="10"/>
      <c r="F429" s="10"/>
      <c r="G429" s="10"/>
      <c r="H429" s="10"/>
    </row>
    <row r="430" spans="1:8" x14ac:dyDescent="0.25">
      <c r="A430" s="11"/>
      <c r="B430" s="10"/>
      <c r="C430" s="10"/>
      <c r="D430" s="10"/>
      <c r="E430" s="10"/>
      <c r="F430" s="10"/>
      <c r="G430" s="10"/>
      <c r="H430" s="10"/>
    </row>
    <row r="431" spans="1:8" x14ac:dyDescent="0.25">
      <c r="A431" s="11"/>
      <c r="B431" s="10"/>
      <c r="C431" s="10"/>
      <c r="D431" s="10"/>
      <c r="E431" s="10"/>
      <c r="F431" s="10"/>
      <c r="G431" s="10"/>
      <c r="H431" s="10"/>
    </row>
    <row r="432" spans="1:8" x14ac:dyDescent="0.25">
      <c r="A432" s="11"/>
      <c r="B432" s="10"/>
      <c r="C432" s="10"/>
      <c r="D432" s="10"/>
      <c r="E432" s="10"/>
      <c r="F432" s="10"/>
      <c r="G432" s="10"/>
      <c r="H432" s="10"/>
    </row>
    <row r="433" spans="1:8" x14ac:dyDescent="0.25">
      <c r="A433" s="11"/>
      <c r="B433" s="10"/>
      <c r="C433" s="10"/>
      <c r="D433" s="10"/>
      <c r="E433" s="10"/>
      <c r="F433" s="10"/>
      <c r="G433" s="10"/>
      <c r="H433" s="10"/>
    </row>
    <row r="434" spans="1:8" x14ac:dyDescent="0.25">
      <c r="A434" s="11"/>
      <c r="B434" s="10"/>
      <c r="C434" s="10"/>
      <c r="D434" s="10"/>
      <c r="E434" s="10"/>
      <c r="F434" s="10"/>
      <c r="G434" s="10"/>
      <c r="H434" s="10"/>
    </row>
    <row r="435" spans="1:8" x14ac:dyDescent="0.25">
      <c r="A435" s="11"/>
      <c r="B435" s="10"/>
      <c r="C435" s="10"/>
      <c r="D435" s="10"/>
      <c r="E435" s="10"/>
      <c r="F435" s="10"/>
      <c r="G435" s="10"/>
      <c r="H435" s="10"/>
    </row>
    <row r="436" spans="1:8" x14ac:dyDescent="0.25">
      <c r="A436" s="11"/>
      <c r="B436" s="10"/>
      <c r="C436" s="10"/>
      <c r="D436" s="10"/>
      <c r="E436" s="10"/>
      <c r="F436" s="10"/>
      <c r="G436" s="10"/>
      <c r="H436" s="10"/>
    </row>
    <row r="437" spans="1:8" x14ac:dyDescent="0.25">
      <c r="A437" s="11"/>
      <c r="B437" s="10"/>
      <c r="C437" s="10"/>
      <c r="D437" s="10"/>
      <c r="E437" s="10"/>
      <c r="F437" s="10"/>
      <c r="G437" s="10"/>
      <c r="H437" s="10"/>
    </row>
    <row r="438" spans="1:8" x14ac:dyDescent="0.25">
      <c r="A438" s="11"/>
      <c r="B438" s="10"/>
      <c r="C438" s="10"/>
      <c r="D438" s="10"/>
      <c r="E438" s="10"/>
      <c r="F438" s="10"/>
      <c r="G438" s="10"/>
      <c r="H438" s="10"/>
    </row>
    <row r="439" spans="1:8" x14ac:dyDescent="0.25">
      <c r="A439" s="11"/>
      <c r="B439" s="10"/>
      <c r="C439" s="10"/>
      <c r="D439" s="10"/>
      <c r="E439" s="10"/>
      <c r="F439" s="10"/>
      <c r="G439" s="10"/>
      <c r="H439" s="10"/>
    </row>
    <row r="440" spans="1:8" x14ac:dyDescent="0.25">
      <c r="A440" s="11"/>
      <c r="B440" s="10"/>
      <c r="C440" s="10"/>
      <c r="D440" s="10"/>
      <c r="E440" s="10"/>
      <c r="F440" s="10"/>
      <c r="G440" s="10"/>
      <c r="H440" s="10"/>
    </row>
    <row r="441" spans="1:8" x14ac:dyDescent="0.25">
      <c r="A441" s="11"/>
      <c r="B441" s="10"/>
      <c r="C441" s="10"/>
      <c r="D441" s="10"/>
      <c r="E441" s="10"/>
      <c r="F441" s="10"/>
      <c r="G441" s="10"/>
      <c r="H441" s="10"/>
    </row>
    <row r="442" spans="1:8" x14ac:dyDescent="0.25">
      <c r="A442" s="11"/>
      <c r="B442" s="10"/>
      <c r="C442" s="10"/>
      <c r="D442" s="10"/>
      <c r="E442" s="10"/>
      <c r="F442" s="10"/>
      <c r="G442" s="10"/>
      <c r="H442" s="10"/>
    </row>
    <row r="443" spans="1:8" x14ac:dyDescent="0.25">
      <c r="A443" s="11"/>
      <c r="B443" s="10"/>
      <c r="C443" s="10"/>
      <c r="D443" s="10"/>
      <c r="E443" s="10"/>
      <c r="F443" s="10"/>
      <c r="G443" s="10"/>
      <c r="H443" s="10"/>
    </row>
    <row r="444" spans="1:8" x14ac:dyDescent="0.25">
      <c r="A444" s="11"/>
      <c r="B444" s="10"/>
      <c r="C444" s="10"/>
      <c r="D444" s="10"/>
      <c r="E444" s="10"/>
      <c r="F444" s="10"/>
      <c r="G444" s="10"/>
      <c r="H444" s="10"/>
    </row>
    <row r="445" spans="1:8" x14ac:dyDescent="0.25">
      <c r="A445" s="11"/>
      <c r="B445" s="10"/>
      <c r="C445" s="10"/>
      <c r="D445" s="10"/>
      <c r="E445" s="10"/>
      <c r="F445" s="10"/>
      <c r="G445" s="10"/>
      <c r="H445" s="10"/>
    </row>
    <row r="446" spans="1:8" x14ac:dyDescent="0.25">
      <c r="A446" s="11"/>
      <c r="B446" s="10"/>
      <c r="C446" s="10"/>
      <c r="D446" s="10"/>
      <c r="E446" s="10"/>
      <c r="F446" s="10"/>
      <c r="G446" s="10"/>
      <c r="H446" s="10"/>
    </row>
    <row r="447" spans="1:8" x14ac:dyDescent="0.25">
      <c r="A447" s="11"/>
      <c r="B447" s="10"/>
      <c r="C447" s="10"/>
      <c r="D447" s="10"/>
      <c r="E447" s="10"/>
      <c r="F447" s="10"/>
      <c r="G447" s="10"/>
      <c r="H447" s="10"/>
    </row>
    <row r="448" spans="1:8" x14ac:dyDescent="0.25">
      <c r="A448" s="11"/>
      <c r="B448" s="10"/>
      <c r="C448" s="10"/>
      <c r="D448" s="10"/>
      <c r="E448" s="10"/>
      <c r="F448" s="10"/>
      <c r="G448" s="10"/>
      <c r="H448" s="10"/>
    </row>
    <row r="449" spans="1:8" x14ac:dyDescent="0.25">
      <c r="A449" s="11"/>
      <c r="B449" s="10"/>
      <c r="C449" s="10"/>
      <c r="D449" s="10"/>
      <c r="E449" s="10"/>
      <c r="F449" s="10"/>
      <c r="G449" s="10"/>
      <c r="H449" s="10"/>
    </row>
    <row r="450" spans="1:8" x14ac:dyDescent="0.25">
      <c r="A450" s="11"/>
      <c r="B450" s="10"/>
      <c r="C450" s="10"/>
      <c r="D450" s="10"/>
      <c r="E450" s="10"/>
      <c r="F450" s="10"/>
      <c r="G450" s="10"/>
      <c r="H450" s="10"/>
    </row>
    <row r="451" spans="1:8" x14ac:dyDescent="0.25">
      <c r="A451" s="11"/>
      <c r="B451" s="10"/>
      <c r="C451" s="10"/>
      <c r="D451" s="10"/>
      <c r="E451" s="10"/>
      <c r="F451" s="10"/>
      <c r="G451" s="10"/>
      <c r="H451" s="10"/>
    </row>
    <row r="452" spans="1:8" x14ac:dyDescent="0.25">
      <c r="A452" s="11"/>
      <c r="B452" s="10"/>
      <c r="C452" s="10"/>
      <c r="D452" s="10"/>
      <c r="E452" s="10"/>
      <c r="F452" s="10"/>
      <c r="G452" s="10"/>
      <c r="H452" s="10"/>
    </row>
    <row r="453" spans="1:8" x14ac:dyDescent="0.25">
      <c r="A453" s="11"/>
      <c r="B453" s="10"/>
      <c r="C453" s="10"/>
      <c r="D453" s="10"/>
      <c r="E453" s="10"/>
      <c r="F453" s="10"/>
      <c r="G453" s="10"/>
      <c r="H453" s="10"/>
    </row>
    <row r="454" spans="1:8" x14ac:dyDescent="0.25">
      <c r="A454" s="11"/>
      <c r="B454" s="10"/>
      <c r="C454" s="10"/>
      <c r="D454" s="10"/>
      <c r="E454" s="10"/>
      <c r="F454" s="10"/>
      <c r="G454" s="10"/>
      <c r="H454" s="10"/>
    </row>
    <row r="455" spans="1:8" x14ac:dyDescent="0.25">
      <c r="A455" s="11"/>
      <c r="B455" s="10"/>
      <c r="C455" s="10"/>
      <c r="D455" s="10"/>
      <c r="E455" s="10"/>
      <c r="F455" s="10"/>
      <c r="G455" s="10"/>
      <c r="H455" s="10"/>
    </row>
    <row r="456" spans="1:8" x14ac:dyDescent="0.25">
      <c r="A456" s="11"/>
      <c r="B456" s="10"/>
      <c r="C456" s="10"/>
      <c r="D456" s="10"/>
      <c r="E456" s="10"/>
      <c r="F456" s="10"/>
      <c r="G456" s="10"/>
      <c r="H456" s="10"/>
    </row>
    <row r="457" spans="1:8" x14ac:dyDescent="0.25">
      <c r="A457" s="11"/>
      <c r="B457" s="10"/>
      <c r="C457" s="10"/>
      <c r="D457" s="10"/>
      <c r="E457" s="10"/>
      <c r="F457" s="10"/>
      <c r="G457" s="10"/>
      <c r="H457" s="10"/>
    </row>
    <row r="458" spans="1:8" x14ac:dyDescent="0.25">
      <c r="A458" s="11"/>
      <c r="B458" s="10"/>
      <c r="C458" s="10"/>
      <c r="D458" s="10"/>
      <c r="E458" s="10"/>
      <c r="F458" s="10"/>
      <c r="G458" s="10"/>
      <c r="H458" s="10"/>
    </row>
    <row r="459" spans="1:8" x14ac:dyDescent="0.25">
      <c r="A459" s="11"/>
      <c r="B459" s="10"/>
      <c r="C459" s="10"/>
      <c r="D459" s="10"/>
      <c r="E459" s="10"/>
      <c r="F459" s="10"/>
      <c r="G459" s="10"/>
      <c r="H459" s="10"/>
    </row>
    <row r="460" spans="1:8" x14ac:dyDescent="0.25">
      <c r="A460" s="11"/>
      <c r="B460" s="10"/>
      <c r="C460" s="10"/>
      <c r="D460" s="10"/>
      <c r="E460" s="10"/>
      <c r="F460" s="10"/>
      <c r="G460" s="10"/>
      <c r="H460" s="10"/>
    </row>
    <row r="461" spans="1:8" x14ac:dyDescent="0.25">
      <c r="A461" s="11"/>
      <c r="B461" s="10"/>
      <c r="C461" s="10"/>
      <c r="D461" s="10"/>
      <c r="E461" s="10"/>
      <c r="F461" s="10"/>
      <c r="G461" s="10"/>
      <c r="H461" s="10"/>
    </row>
    <row r="462" spans="1:8" x14ac:dyDescent="0.25">
      <c r="A462" s="11"/>
      <c r="B462" s="10"/>
      <c r="C462" s="10"/>
      <c r="D462" s="10"/>
      <c r="E462" s="10"/>
      <c r="F462" s="10"/>
      <c r="G462" s="10"/>
      <c r="H462" s="10"/>
    </row>
    <row r="463" spans="1:8" x14ac:dyDescent="0.25">
      <c r="A463" s="11"/>
      <c r="B463" s="10"/>
      <c r="C463" s="10"/>
      <c r="D463" s="10"/>
      <c r="E463" s="10"/>
      <c r="F463" s="10"/>
      <c r="G463" s="10"/>
      <c r="H463" s="10"/>
    </row>
    <row r="464" spans="1:8" x14ac:dyDescent="0.25">
      <c r="A464" s="11"/>
      <c r="B464" s="10"/>
      <c r="C464" s="10"/>
      <c r="D464" s="10"/>
      <c r="E464" s="10"/>
      <c r="F464" s="10"/>
      <c r="G464" s="10"/>
      <c r="H464" s="10"/>
    </row>
    <row r="465" spans="1:8" x14ac:dyDescent="0.25">
      <c r="A465" s="11"/>
      <c r="B465" s="10"/>
      <c r="C465" s="10"/>
      <c r="D465" s="10"/>
      <c r="E465" s="10"/>
      <c r="F465" s="10"/>
      <c r="G465" s="10"/>
      <c r="H465" s="10"/>
    </row>
    <row r="466" spans="1:8" x14ac:dyDescent="0.25">
      <c r="A466" s="11"/>
      <c r="B466" s="10"/>
      <c r="C466" s="10"/>
      <c r="D466" s="10"/>
      <c r="E466" s="10"/>
      <c r="F466" s="10"/>
      <c r="G466" s="10"/>
      <c r="H466" s="10"/>
    </row>
    <row r="467" spans="1:8" x14ac:dyDescent="0.25">
      <c r="A467" s="11"/>
      <c r="B467" s="10"/>
      <c r="C467" s="10"/>
      <c r="D467" s="10"/>
      <c r="E467" s="10"/>
      <c r="F467" s="10"/>
      <c r="G467" s="10"/>
      <c r="H467" s="10"/>
    </row>
    <row r="468" spans="1:8" x14ac:dyDescent="0.25">
      <c r="A468" s="11"/>
      <c r="B468" s="10"/>
      <c r="C468" s="10"/>
      <c r="D468" s="10"/>
      <c r="E468" s="10"/>
      <c r="F468" s="10"/>
      <c r="G468" s="10"/>
      <c r="H468" s="10"/>
    </row>
    <row r="469" spans="1:8" x14ac:dyDescent="0.25">
      <c r="A469" s="11"/>
      <c r="B469" s="10"/>
      <c r="C469" s="10"/>
      <c r="D469" s="10"/>
      <c r="E469" s="10"/>
      <c r="F469" s="10"/>
      <c r="G469" s="10"/>
      <c r="H469" s="10"/>
    </row>
    <row r="470" spans="1:8" x14ac:dyDescent="0.25">
      <c r="A470" s="11"/>
      <c r="B470" s="10"/>
      <c r="C470" s="10"/>
      <c r="D470" s="10"/>
      <c r="E470" s="10"/>
      <c r="F470" s="10"/>
      <c r="G470" s="10"/>
      <c r="H470" s="10"/>
    </row>
    <row r="471" spans="1:8" x14ac:dyDescent="0.25">
      <c r="A471" s="11"/>
      <c r="B471" s="10"/>
      <c r="C471" s="10"/>
      <c r="D471" s="10"/>
      <c r="E471" s="10"/>
      <c r="F471" s="10"/>
      <c r="G471" s="10"/>
      <c r="H471" s="10"/>
    </row>
    <row r="472" spans="1:8" x14ac:dyDescent="0.25">
      <c r="A472" s="11"/>
      <c r="B472" s="10"/>
      <c r="C472" s="10"/>
      <c r="D472" s="10"/>
      <c r="E472" s="10"/>
      <c r="F472" s="10"/>
      <c r="G472" s="10"/>
      <c r="H472" s="10"/>
    </row>
    <row r="473" spans="1:8" x14ac:dyDescent="0.25">
      <c r="A473" s="11"/>
      <c r="B473" s="10"/>
      <c r="C473" s="10"/>
      <c r="D473" s="10"/>
      <c r="E473" s="10"/>
      <c r="F473" s="10"/>
      <c r="G473" s="10"/>
      <c r="H473" s="10"/>
    </row>
    <row r="474" spans="1:8" x14ac:dyDescent="0.25">
      <c r="A474" s="11"/>
      <c r="B474" s="10"/>
      <c r="C474" s="10"/>
      <c r="D474" s="10"/>
      <c r="E474" s="10"/>
      <c r="F474" s="10"/>
      <c r="G474" s="10"/>
      <c r="H474" s="10"/>
    </row>
    <row r="475" spans="1:8" x14ac:dyDescent="0.25">
      <c r="A475" s="11"/>
      <c r="B475" s="10"/>
      <c r="C475" s="10"/>
      <c r="D475" s="10"/>
      <c r="E475" s="10"/>
      <c r="F475" s="10"/>
      <c r="G475" s="10"/>
      <c r="H475" s="10"/>
    </row>
    <row r="476" spans="1:8" x14ac:dyDescent="0.25">
      <c r="A476" s="11"/>
      <c r="B476" s="10"/>
      <c r="C476" s="10"/>
      <c r="D476" s="10"/>
      <c r="E476" s="10"/>
      <c r="F476" s="10"/>
      <c r="G476" s="10"/>
      <c r="H476" s="10"/>
    </row>
    <row r="477" spans="1:8" x14ac:dyDescent="0.25">
      <c r="A477" s="11"/>
      <c r="B477" s="10"/>
      <c r="C477" s="10"/>
      <c r="D477" s="10"/>
      <c r="E477" s="10"/>
      <c r="F477" s="10"/>
      <c r="G477" s="10"/>
      <c r="H477" s="10"/>
    </row>
    <row r="478" spans="1:8" x14ac:dyDescent="0.25">
      <c r="A478" s="11"/>
      <c r="B478" s="10"/>
      <c r="C478" s="10"/>
      <c r="D478" s="10"/>
      <c r="E478" s="10"/>
      <c r="F478" s="10"/>
      <c r="G478" s="10"/>
      <c r="H478" s="10"/>
    </row>
    <row r="479" spans="1:8" x14ac:dyDescent="0.25">
      <c r="A479" s="11"/>
      <c r="B479" s="10"/>
      <c r="C479" s="10"/>
      <c r="D479" s="10"/>
      <c r="E479" s="10"/>
      <c r="F479" s="10"/>
      <c r="G479" s="10"/>
      <c r="H479" s="10"/>
    </row>
    <row r="480" spans="1:8" x14ac:dyDescent="0.25">
      <c r="A480" s="11"/>
      <c r="B480" s="10"/>
      <c r="C480" s="10"/>
      <c r="D480" s="10"/>
      <c r="E480" s="10"/>
      <c r="F480" s="10"/>
      <c r="G480" s="10"/>
      <c r="H480" s="10"/>
    </row>
    <row r="481" spans="1:8" x14ac:dyDescent="0.25">
      <c r="A481" s="11"/>
      <c r="B481" s="10"/>
      <c r="C481" s="10"/>
      <c r="D481" s="10"/>
      <c r="E481" s="10"/>
      <c r="F481" s="10"/>
      <c r="G481" s="10"/>
      <c r="H481" s="10"/>
    </row>
    <row r="482" spans="1:8" x14ac:dyDescent="0.25">
      <c r="A482" s="11"/>
      <c r="B482" s="10"/>
      <c r="C482" s="10"/>
      <c r="D482" s="10"/>
      <c r="E482" s="10"/>
      <c r="F482" s="10"/>
      <c r="G482" s="10"/>
      <c r="H482" s="10"/>
    </row>
    <row r="483" spans="1:8" x14ac:dyDescent="0.25">
      <c r="A483" s="11"/>
      <c r="B483" s="10"/>
      <c r="C483" s="10"/>
      <c r="D483" s="10"/>
      <c r="E483" s="10"/>
      <c r="F483" s="10"/>
      <c r="G483" s="10"/>
      <c r="H483" s="10"/>
    </row>
    <row r="484" spans="1:8" x14ac:dyDescent="0.25">
      <c r="A484" s="11"/>
      <c r="B484" s="10"/>
      <c r="C484" s="10"/>
      <c r="D484" s="10"/>
      <c r="E484" s="10"/>
      <c r="F484" s="10"/>
      <c r="G484" s="10"/>
      <c r="H484" s="10"/>
    </row>
    <row r="485" spans="1:8" x14ac:dyDescent="0.25">
      <c r="A485" s="11"/>
      <c r="B485" s="10"/>
      <c r="C485" s="10"/>
      <c r="D485" s="10"/>
      <c r="E485" s="10"/>
      <c r="F485" s="10"/>
      <c r="G485" s="10"/>
      <c r="H485" s="10"/>
    </row>
    <row r="486" spans="1:8" x14ac:dyDescent="0.25">
      <c r="A486" s="11"/>
      <c r="B486" s="10"/>
      <c r="C486" s="10"/>
      <c r="D486" s="10"/>
      <c r="E486" s="10"/>
      <c r="F486" s="10"/>
      <c r="G486" s="10"/>
      <c r="H486" s="10"/>
    </row>
    <row r="487" spans="1:8" x14ac:dyDescent="0.25">
      <c r="A487" s="11"/>
      <c r="B487" s="10"/>
      <c r="C487" s="10"/>
      <c r="D487" s="10"/>
      <c r="E487" s="10"/>
      <c r="F487" s="10"/>
      <c r="G487" s="10"/>
      <c r="H487" s="10"/>
    </row>
    <row r="488" spans="1:8" x14ac:dyDescent="0.25">
      <c r="A488" s="11"/>
      <c r="B488" s="10"/>
      <c r="C488" s="10"/>
      <c r="D488" s="10"/>
      <c r="E488" s="10"/>
      <c r="F488" s="10"/>
      <c r="G488" s="10"/>
      <c r="H488" s="10"/>
    </row>
    <row r="489" spans="1:8" x14ac:dyDescent="0.25">
      <c r="A489" s="11"/>
      <c r="B489" s="10"/>
      <c r="C489" s="10"/>
      <c r="D489" s="10"/>
      <c r="E489" s="10"/>
      <c r="F489" s="10"/>
      <c r="G489" s="10"/>
      <c r="H489" s="10"/>
    </row>
    <row r="490" spans="1:8" x14ac:dyDescent="0.25">
      <c r="A490" s="11"/>
      <c r="B490" s="10"/>
      <c r="C490" s="10"/>
      <c r="D490" s="10"/>
      <c r="E490" s="10"/>
      <c r="F490" s="10"/>
      <c r="G490" s="10"/>
      <c r="H490" s="10"/>
    </row>
    <row r="491" spans="1:8" x14ac:dyDescent="0.25">
      <c r="A491" s="11"/>
      <c r="B491" s="10"/>
      <c r="C491" s="10"/>
      <c r="D491" s="10"/>
      <c r="E491" s="10"/>
      <c r="F491" s="10"/>
      <c r="G491" s="10"/>
      <c r="H491" s="10"/>
    </row>
    <row r="492" spans="1:8" x14ac:dyDescent="0.25">
      <c r="A492" s="11"/>
      <c r="B492" s="10"/>
      <c r="C492" s="10"/>
      <c r="D492" s="10"/>
      <c r="E492" s="10"/>
      <c r="F492" s="10"/>
      <c r="G492" s="10"/>
      <c r="H492" s="10"/>
    </row>
    <row r="493" spans="1:8" x14ac:dyDescent="0.25">
      <c r="A493" s="11"/>
      <c r="B493" s="10"/>
      <c r="C493" s="10"/>
      <c r="D493" s="10"/>
      <c r="E493" s="10"/>
      <c r="F493" s="10"/>
      <c r="G493" s="10"/>
      <c r="H493" s="10"/>
    </row>
    <row r="494" spans="1:8" x14ac:dyDescent="0.25">
      <c r="A494" s="11"/>
      <c r="B494" s="10"/>
      <c r="C494" s="10"/>
      <c r="D494" s="10"/>
      <c r="E494" s="10"/>
      <c r="F494" s="10"/>
      <c r="G494" s="10"/>
      <c r="H494" s="10"/>
    </row>
    <row r="495" spans="1:8" x14ac:dyDescent="0.25">
      <c r="A495" s="11"/>
      <c r="B495" s="10"/>
      <c r="C495" s="10"/>
      <c r="D495" s="10"/>
      <c r="E495" s="10"/>
      <c r="F495" s="10"/>
      <c r="G495" s="10"/>
      <c r="H495" s="10"/>
    </row>
    <row r="496" spans="1:8" x14ac:dyDescent="0.25">
      <c r="A496" s="11"/>
      <c r="B496" s="10"/>
      <c r="C496" s="10"/>
      <c r="D496" s="10"/>
      <c r="E496" s="10"/>
      <c r="F496" s="10"/>
      <c r="G496" s="10"/>
      <c r="H496" s="10"/>
    </row>
    <row r="497" spans="1:8" x14ac:dyDescent="0.25">
      <c r="A497" s="11"/>
      <c r="B497" s="10"/>
      <c r="C497" s="10"/>
      <c r="D497" s="10"/>
      <c r="E497" s="10"/>
      <c r="F497" s="10"/>
      <c r="G497" s="10"/>
      <c r="H497" s="10"/>
    </row>
    <row r="498" spans="1:8" x14ac:dyDescent="0.25">
      <c r="A498" s="11"/>
      <c r="B498" s="10"/>
      <c r="C498" s="10"/>
      <c r="D498" s="10"/>
      <c r="E498" s="10"/>
      <c r="F498" s="10"/>
      <c r="G498" s="10"/>
      <c r="H498" s="10"/>
    </row>
    <row r="499" spans="1:8" x14ac:dyDescent="0.25">
      <c r="A499" s="11"/>
      <c r="B499" s="10"/>
      <c r="C499" s="10"/>
      <c r="D499" s="10"/>
      <c r="E499" s="10"/>
      <c r="F499" s="10"/>
      <c r="G499" s="10"/>
      <c r="H499" s="10"/>
    </row>
    <row r="500" spans="1:8" x14ac:dyDescent="0.25">
      <c r="A500" s="11"/>
      <c r="B500" s="10"/>
      <c r="C500" s="10"/>
      <c r="D500" s="10"/>
      <c r="E500" s="10"/>
      <c r="F500" s="10"/>
      <c r="G500" s="10"/>
      <c r="H500" s="10"/>
    </row>
    <row r="501" spans="1:8" x14ac:dyDescent="0.25">
      <c r="A501" s="11"/>
      <c r="B501" s="10"/>
      <c r="C501" s="10"/>
      <c r="D501" s="10"/>
      <c r="E501" s="10"/>
      <c r="F501" s="10"/>
      <c r="G501" s="10"/>
      <c r="H501" s="10"/>
    </row>
    <row r="502" spans="1:8" x14ac:dyDescent="0.25">
      <c r="A502" s="11"/>
      <c r="B502" s="10"/>
      <c r="C502" s="10"/>
      <c r="D502" s="10"/>
      <c r="E502" s="10"/>
      <c r="F502" s="10"/>
      <c r="G502" s="10"/>
      <c r="H502" s="10"/>
    </row>
    <row r="503" spans="1:8" x14ac:dyDescent="0.25">
      <c r="A503" s="11"/>
      <c r="B503" s="10"/>
      <c r="C503" s="10"/>
      <c r="D503" s="10"/>
      <c r="E503" s="10"/>
      <c r="F503" s="10"/>
      <c r="G503" s="10"/>
      <c r="H503" s="10"/>
    </row>
    <row r="504" spans="1:8" x14ac:dyDescent="0.25">
      <c r="A504" s="11"/>
      <c r="B504" s="10"/>
      <c r="C504" s="10"/>
      <c r="D504" s="10"/>
      <c r="E504" s="10"/>
      <c r="F504" s="10"/>
      <c r="G504" s="10"/>
      <c r="H504" s="10"/>
    </row>
    <row r="505" spans="1:8" x14ac:dyDescent="0.25">
      <c r="A505" s="11"/>
      <c r="B505" s="10"/>
      <c r="C505" s="10"/>
      <c r="D505" s="10"/>
      <c r="E505" s="10"/>
      <c r="F505" s="10"/>
      <c r="G505" s="10"/>
      <c r="H505" s="10"/>
    </row>
    <row r="506" spans="1:8" x14ac:dyDescent="0.25">
      <c r="A506" s="11"/>
      <c r="B506" s="10"/>
      <c r="C506" s="10"/>
      <c r="D506" s="10"/>
      <c r="E506" s="10"/>
      <c r="F506" s="10"/>
      <c r="G506" s="10"/>
      <c r="H506" s="10"/>
    </row>
    <row r="507" spans="1:8" x14ac:dyDescent="0.25">
      <c r="A507" s="11"/>
      <c r="B507" s="10"/>
      <c r="C507" s="10"/>
      <c r="D507" s="10"/>
      <c r="E507" s="10"/>
      <c r="F507" s="10"/>
      <c r="G507" s="10"/>
      <c r="H507" s="10"/>
    </row>
    <row r="508" spans="1:8" x14ac:dyDescent="0.25">
      <c r="A508" s="11"/>
      <c r="B508" s="10"/>
      <c r="C508" s="10"/>
      <c r="D508" s="10"/>
      <c r="E508" s="10"/>
      <c r="F508" s="10"/>
      <c r="G508" s="10"/>
      <c r="H508" s="10"/>
    </row>
    <row r="509" spans="1:8" x14ac:dyDescent="0.25">
      <c r="A509" s="11"/>
      <c r="B509" s="10"/>
      <c r="C509" s="10"/>
      <c r="D509" s="10"/>
      <c r="E509" s="10"/>
      <c r="F509" s="10"/>
      <c r="G509" s="10"/>
      <c r="H509" s="10"/>
    </row>
    <row r="510" spans="1:8" x14ac:dyDescent="0.25">
      <c r="A510" s="11"/>
      <c r="B510" s="10"/>
      <c r="C510" s="10"/>
      <c r="D510" s="10"/>
      <c r="E510" s="10"/>
      <c r="F510" s="10"/>
      <c r="G510" s="10"/>
      <c r="H510" s="10"/>
    </row>
    <row r="511" spans="1:8" x14ac:dyDescent="0.25">
      <c r="A511" s="11"/>
      <c r="B511" s="10"/>
      <c r="C511" s="10"/>
      <c r="D511" s="10"/>
      <c r="E511" s="10"/>
      <c r="F511" s="10"/>
      <c r="G511" s="10"/>
      <c r="H511" s="10"/>
    </row>
    <row r="512" spans="1:8" x14ac:dyDescent="0.25">
      <c r="A512" s="11"/>
      <c r="B512" s="10"/>
      <c r="C512" s="10"/>
      <c r="D512" s="10"/>
      <c r="E512" s="10"/>
      <c r="F512" s="10"/>
      <c r="G512" s="10"/>
      <c r="H512" s="10"/>
    </row>
    <row r="513" spans="1:8" x14ac:dyDescent="0.25">
      <c r="A513" s="11"/>
      <c r="B513" s="10"/>
      <c r="C513" s="10"/>
      <c r="D513" s="10"/>
      <c r="E513" s="10"/>
      <c r="F513" s="10"/>
      <c r="G513" s="10"/>
      <c r="H513" s="10"/>
    </row>
    <row r="514" spans="1:8" x14ac:dyDescent="0.25">
      <c r="A514" s="11"/>
      <c r="B514" s="10"/>
      <c r="C514" s="10"/>
      <c r="D514" s="10"/>
      <c r="E514" s="10"/>
      <c r="F514" s="10"/>
      <c r="G514" s="10"/>
      <c r="H514" s="10"/>
    </row>
    <row r="515" spans="1:8" x14ac:dyDescent="0.25">
      <c r="A515" s="11"/>
      <c r="B515" s="10"/>
      <c r="C515" s="10"/>
      <c r="D515" s="10"/>
      <c r="E515" s="10"/>
      <c r="F515" s="10"/>
      <c r="G515" s="10"/>
      <c r="H515" s="10"/>
    </row>
  </sheetData>
  <mergeCells count="3">
    <mergeCell ref="B2:I2"/>
    <mergeCell ref="B4:I4"/>
    <mergeCell ref="A38:I38"/>
  </mergeCells>
  <phoneticPr fontId="36" type="noConversion"/>
  <printOptions horizontalCentered="1"/>
  <pageMargins left="0" right="0" top="0.74803149606299202" bottom="0" header="0.31496062992126" footer="0"/>
  <pageSetup paperSize="9" scale="60" fitToWidth="3" fitToHeight="3" pageOrder="overThenDown" orientation="landscape" r:id="rId1"/>
  <headerFooter>
    <oddHeader>&amp;C&amp;A</oddHeader>
    <oddFooter>&amp;L&amp;F&amp;C&amp;P/&amp;P&amp;R&amp;D&amp;T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tabColor rgb="FF00B050"/>
  </sheetPr>
  <dimension ref="A1:P122"/>
  <sheetViews>
    <sheetView view="pageBreakPreview" zoomScale="78" zoomScaleNormal="70" zoomScaleSheetLayoutView="78" workbookViewId="0">
      <selection activeCell="N114" sqref="N114"/>
    </sheetView>
  </sheetViews>
  <sheetFormatPr defaultColWidth="9.33203125" defaultRowHeight="18" x14ac:dyDescent="0.25"/>
  <cols>
    <col min="1" max="1" width="8" style="1084" customWidth="1"/>
    <col min="2" max="2" width="30.5" style="521" customWidth="1"/>
    <col min="3" max="3" width="15.83203125" style="14" customWidth="1"/>
    <col min="4" max="4" width="15.5" style="14" customWidth="1"/>
    <col min="5" max="5" width="16.5" style="14" customWidth="1"/>
    <col min="6" max="6" width="17.1640625" style="14" customWidth="1"/>
    <col min="7" max="9" width="13.33203125" style="14" customWidth="1"/>
    <col min="10" max="10" width="14.6640625" style="14" bestFit="1" customWidth="1"/>
    <col min="11" max="11" width="16.1640625" style="14" customWidth="1"/>
    <col min="12" max="13" width="13.33203125" style="14" customWidth="1"/>
    <col min="14" max="14" width="16.1640625" style="14" customWidth="1"/>
    <col min="15" max="15" width="20.1640625" style="14" customWidth="1"/>
    <col min="16" max="16384" width="9.33203125" style="14"/>
  </cols>
  <sheetData>
    <row r="1" spans="1:16" ht="18.75" thickBot="1" x14ac:dyDescent="0.3">
      <c r="K1" s="63"/>
      <c r="L1" s="63"/>
      <c r="M1" s="63"/>
    </row>
    <row r="2" spans="1:16" ht="18" customHeight="1" thickBot="1" x14ac:dyDescent="0.3">
      <c r="A2" s="1896" t="s">
        <v>1013</v>
      </c>
      <c r="B2" s="1897"/>
      <c r="C2" s="1897"/>
      <c r="D2" s="1897"/>
      <c r="E2" s="1897"/>
      <c r="F2" s="1897"/>
      <c r="G2" s="1897"/>
      <c r="H2" s="1897"/>
      <c r="I2" s="1897"/>
      <c r="J2" s="1897"/>
      <c r="K2" s="1897"/>
      <c r="L2" s="1897"/>
      <c r="M2" s="1897"/>
      <c r="N2" s="1897"/>
      <c r="O2" s="1898"/>
    </row>
    <row r="3" spans="1:16" ht="18.75" thickBot="1" x14ac:dyDescent="0.3">
      <c r="K3" s="63"/>
      <c r="L3" s="63"/>
      <c r="M3" s="63"/>
    </row>
    <row r="4" spans="1:16" ht="18" customHeight="1" thickBot="1" x14ac:dyDescent="0.3">
      <c r="A4" s="1896" t="s">
        <v>1427</v>
      </c>
      <c r="B4" s="1897"/>
      <c r="C4" s="1897"/>
      <c r="D4" s="1897"/>
      <c r="E4" s="1897"/>
      <c r="F4" s="1897"/>
      <c r="G4" s="1897"/>
      <c r="H4" s="1897"/>
      <c r="I4" s="1897"/>
      <c r="J4" s="1897"/>
      <c r="K4" s="1897"/>
      <c r="L4" s="1897"/>
      <c r="M4" s="1897"/>
      <c r="N4" s="1897"/>
      <c r="O4" s="1898"/>
    </row>
    <row r="5" spans="1:16" x14ac:dyDescent="0.25">
      <c r="E5" s="565"/>
      <c r="H5" s="562"/>
      <c r="I5" s="562"/>
      <c r="J5" s="562"/>
      <c r="K5" s="63"/>
      <c r="L5" s="63"/>
      <c r="M5" s="63"/>
    </row>
    <row r="6" spans="1:16" ht="21" customHeight="1" x14ac:dyDescent="0.25">
      <c r="B6" s="10" t="str">
        <f>'D5.1_2019-20_Sbmtd'!B5</f>
        <v>Name of Distribution Business/Licensee:</v>
      </c>
      <c r="E6" s="10" t="str">
        <f>'D5.1_2019-20_Sbmtd'!C5</f>
        <v>KINESCO Power and Utilities Private Limited</v>
      </c>
      <c r="K6" s="63"/>
      <c r="L6" s="63"/>
      <c r="M6" s="63"/>
      <c r="N6" s="63"/>
    </row>
    <row r="7" spans="1:16" ht="21" customHeight="1" x14ac:dyDescent="0.25">
      <c r="B7" s="10" t="str">
        <f>'D5.1_2019-20_Sbmtd'!B6</f>
        <v>Licensed Area of Supply:</v>
      </c>
      <c r="E7" s="1899" t="str">
        <f>'D5.1_2019-20_Sbmtd'!C6</f>
        <v>Infopark and KINFRA Park, Kakkanad, KINFRA Hi Tech Park, Kalamassery, KIITP, Kanjikode and KINFRA Mega Food Park, Kozhipara, Palakkad</v>
      </c>
      <c r="F7" s="1899"/>
      <c r="G7" s="1899"/>
      <c r="H7" s="1899"/>
      <c r="I7" s="1899"/>
      <c r="J7" s="1899"/>
      <c r="K7" s="1899"/>
      <c r="L7" s="1899"/>
      <c r="M7" s="1899"/>
      <c r="N7" s="1899"/>
    </row>
    <row r="8" spans="1:16" ht="21" customHeight="1" x14ac:dyDescent="0.25">
      <c r="B8" s="10"/>
      <c r="E8" s="1899"/>
      <c r="F8" s="1899"/>
      <c r="G8" s="1899"/>
      <c r="H8" s="1899"/>
      <c r="I8" s="1899"/>
      <c r="J8" s="1899"/>
      <c r="K8" s="1899"/>
      <c r="L8" s="1899"/>
      <c r="M8" s="1899"/>
      <c r="N8" s="1899"/>
    </row>
    <row r="9" spans="1:16" ht="18.75" customHeight="1" thickBot="1" x14ac:dyDescent="0.3">
      <c r="M9" s="64"/>
      <c r="N9" s="64"/>
    </row>
    <row r="10" spans="1:16" ht="62.25" customHeight="1" x14ac:dyDescent="0.25">
      <c r="A10" s="1083" t="s">
        <v>31</v>
      </c>
      <c r="B10" s="650" t="s">
        <v>32</v>
      </c>
      <c r="C10" s="620" t="s">
        <v>808</v>
      </c>
      <c r="D10" s="620" t="s">
        <v>115</v>
      </c>
      <c r="E10" s="620" t="s">
        <v>116</v>
      </c>
      <c r="F10" s="620" t="s">
        <v>992</v>
      </c>
      <c r="G10" s="1630" t="s">
        <v>886</v>
      </c>
      <c r="H10" s="1631"/>
      <c r="I10" s="620" t="s">
        <v>117</v>
      </c>
      <c r="J10" s="620" t="s">
        <v>118</v>
      </c>
      <c r="K10" s="620" t="s">
        <v>988</v>
      </c>
      <c r="L10" s="620" t="s">
        <v>243</v>
      </c>
      <c r="M10" s="620" t="s">
        <v>244</v>
      </c>
      <c r="N10" s="620" t="s">
        <v>888</v>
      </c>
      <c r="O10" s="621" t="s">
        <v>6</v>
      </c>
      <c r="P10" s="65"/>
    </row>
    <row r="11" spans="1:16" ht="18.75" x14ac:dyDescent="0.3">
      <c r="A11" s="1085"/>
      <c r="B11" s="523"/>
      <c r="C11" s="306"/>
      <c r="D11" s="307" t="s">
        <v>123</v>
      </c>
      <c r="E11" s="307" t="s">
        <v>123</v>
      </c>
      <c r="F11" s="307" t="s">
        <v>991</v>
      </c>
      <c r="G11" s="307" t="s">
        <v>884</v>
      </c>
      <c r="H11" s="168" t="s">
        <v>122</v>
      </c>
      <c r="I11" s="168" t="s">
        <v>121</v>
      </c>
      <c r="J11" s="168" t="s">
        <v>121</v>
      </c>
      <c r="K11" s="168" t="s">
        <v>121</v>
      </c>
      <c r="L11" s="168" t="s">
        <v>121</v>
      </c>
      <c r="M11" s="168" t="s">
        <v>121</v>
      </c>
      <c r="N11" s="168" t="s">
        <v>121</v>
      </c>
      <c r="O11" s="611" t="s">
        <v>989</v>
      </c>
      <c r="P11" s="66"/>
    </row>
    <row r="12" spans="1:16" ht="18.75" x14ac:dyDescent="0.3">
      <c r="A12" s="1085">
        <v>1</v>
      </c>
      <c r="B12" s="523">
        <v>2</v>
      </c>
      <c r="C12" s="307"/>
      <c r="D12" s="307">
        <v>3</v>
      </c>
      <c r="E12" s="307">
        <v>4</v>
      </c>
      <c r="F12" s="307">
        <f>+E12+1</f>
        <v>5</v>
      </c>
      <c r="G12" s="307">
        <v>5</v>
      </c>
      <c r="H12" s="307">
        <v>6</v>
      </c>
      <c r="I12" s="307">
        <f t="shared" ref="I12" si="0">+H12+1</f>
        <v>7</v>
      </c>
      <c r="J12" s="307">
        <v>8</v>
      </c>
      <c r="K12" s="307">
        <v>9</v>
      </c>
      <c r="L12" s="307">
        <v>10</v>
      </c>
      <c r="M12" s="307">
        <v>11</v>
      </c>
      <c r="N12" s="307">
        <v>12</v>
      </c>
      <c r="O12" s="651">
        <v>13</v>
      </c>
    </row>
    <row r="13" spans="1:16" ht="18.75" x14ac:dyDescent="0.3">
      <c r="A13" s="1086"/>
      <c r="B13" s="524" t="s">
        <v>689</v>
      </c>
      <c r="C13" s="386"/>
      <c r="D13" s="44"/>
      <c r="E13" s="44"/>
      <c r="F13" s="44"/>
      <c r="G13" s="44"/>
      <c r="H13" s="44"/>
      <c r="I13" s="43"/>
      <c r="J13" s="43"/>
      <c r="K13" s="43"/>
      <c r="L13" s="43"/>
      <c r="M13" s="43"/>
      <c r="N13" s="43"/>
      <c r="O13" s="45"/>
    </row>
    <row r="14" spans="1:16" x14ac:dyDescent="0.25">
      <c r="A14" s="1087">
        <v>1</v>
      </c>
      <c r="B14" s="535" t="s">
        <v>892</v>
      </c>
      <c r="C14" s="526"/>
      <c r="D14" s="1073">
        <f>'D 2.1_2020-21_Area Wise_Sbmtd'!C196</f>
        <v>54</v>
      </c>
      <c r="E14" s="1073">
        <f>D14</f>
        <v>54</v>
      </c>
      <c r="F14" s="1073">
        <f>'D 2.1_2020-21_Area Wise_Sbmtd'!E196</f>
        <v>1688.4</v>
      </c>
      <c r="G14" s="1074"/>
      <c r="H14" s="1075">
        <f>'D 2.1_2020-21_Area Wise_Sbmtd'!F196</f>
        <v>1.00960706</v>
      </c>
      <c r="I14" s="1076">
        <f>'D 2.1_2020-21_Area Wise_Sbmtd'!H196</f>
        <v>23.686550000000004</v>
      </c>
      <c r="J14" s="1076">
        <f>'D 2.1_2020-21_Area Wise_Sbmtd'!I196</f>
        <v>59.456371499999996</v>
      </c>
      <c r="K14" s="1076">
        <f>'D 2.1_2020-21_Area Wise_Sbmtd'!O196</f>
        <v>2.5413261999999999</v>
      </c>
      <c r="L14" s="1076">
        <f>'D 2.1_2020-21_Area Wise_Sbmtd'!R196</f>
        <v>0</v>
      </c>
      <c r="M14" s="1076">
        <f>'D 2.1_2020-21_Area Wise_Sbmtd'!M196+'D 2.1_2020-21_Area Wise_Sbmtd'!V196</f>
        <v>0.12835000000000002</v>
      </c>
      <c r="N14" s="1076">
        <f>'D 2.1_2020-21_Area Wise_Sbmtd'!W196</f>
        <v>85.812597699999998</v>
      </c>
      <c r="O14" s="1077">
        <f>(N14/H14)*10</f>
        <v>849.96035685408151</v>
      </c>
    </row>
    <row r="15" spans="1:16" x14ac:dyDescent="0.25">
      <c r="A15" s="1086"/>
      <c r="B15" s="525" t="s">
        <v>805</v>
      </c>
      <c r="C15" s="1081" t="s">
        <v>1391</v>
      </c>
      <c r="D15" s="46"/>
      <c r="E15" s="46"/>
      <c r="F15" s="46"/>
      <c r="G15" s="46"/>
      <c r="H15" s="46"/>
      <c r="I15" s="43"/>
      <c r="J15" s="43"/>
      <c r="K15" s="43"/>
      <c r="L15" s="43"/>
      <c r="M15" s="43"/>
      <c r="N15" s="43"/>
      <c r="O15" s="45"/>
    </row>
    <row r="16" spans="1:16" x14ac:dyDescent="0.25">
      <c r="A16" s="1086"/>
      <c r="B16" s="525" t="s">
        <v>806</v>
      </c>
      <c r="C16" s="1081" t="s">
        <v>1392</v>
      </c>
      <c r="D16" s="46"/>
      <c r="E16" s="46"/>
      <c r="F16" s="46"/>
      <c r="G16" s="46"/>
      <c r="H16" s="46"/>
      <c r="I16" s="43"/>
      <c r="J16" s="43"/>
      <c r="K16" s="43"/>
      <c r="L16" s="43"/>
      <c r="M16" s="43"/>
      <c r="N16" s="43"/>
      <c r="O16" s="45"/>
    </row>
    <row r="17" spans="1:15" x14ac:dyDescent="0.25">
      <c r="A17" s="1086"/>
      <c r="B17" s="563" t="s">
        <v>995</v>
      </c>
      <c r="C17" s="1081" t="s">
        <v>1393</v>
      </c>
      <c r="D17" s="46"/>
      <c r="E17" s="46"/>
      <c r="F17" s="46"/>
      <c r="G17" s="46"/>
      <c r="H17" s="46"/>
      <c r="I17" s="43"/>
      <c r="J17" s="43"/>
      <c r="K17" s="43"/>
      <c r="L17" s="43"/>
      <c r="M17" s="43"/>
      <c r="N17" s="43"/>
      <c r="O17" s="45"/>
    </row>
    <row r="18" spans="1:15" x14ac:dyDescent="0.25">
      <c r="A18" s="1086"/>
      <c r="B18" s="1080" t="s">
        <v>1396</v>
      </c>
      <c r="C18" s="1080" t="s">
        <v>1394</v>
      </c>
      <c r="D18" s="46"/>
      <c r="E18" s="46"/>
      <c r="F18" s="46"/>
      <c r="G18" s="46"/>
      <c r="H18" s="46"/>
      <c r="I18" s="43"/>
      <c r="J18" s="43"/>
      <c r="K18" s="43"/>
      <c r="L18" s="43"/>
      <c r="M18" s="43"/>
      <c r="N18" s="43"/>
      <c r="O18" s="1078"/>
    </row>
    <row r="19" spans="1:15" x14ac:dyDescent="0.25">
      <c r="A19" s="1086"/>
      <c r="B19" s="1082" t="s">
        <v>806</v>
      </c>
      <c r="C19" s="1080" t="s">
        <v>1394</v>
      </c>
      <c r="D19" s="46"/>
      <c r="E19" s="46"/>
      <c r="F19" s="46"/>
      <c r="G19" s="46"/>
      <c r="H19" s="46"/>
      <c r="I19" s="43"/>
      <c r="J19" s="43"/>
      <c r="K19" s="43"/>
      <c r="L19" s="43"/>
      <c r="M19" s="43"/>
      <c r="N19" s="43"/>
      <c r="O19" s="45"/>
    </row>
    <row r="20" spans="1:15" x14ac:dyDescent="0.25">
      <c r="A20" s="1086"/>
      <c r="B20" s="1082" t="s">
        <v>807</v>
      </c>
      <c r="C20" s="1080" t="s">
        <v>1395</v>
      </c>
      <c r="D20" s="46"/>
      <c r="E20" s="46"/>
      <c r="F20" s="46"/>
      <c r="G20" s="46"/>
      <c r="H20" s="46"/>
      <c r="I20" s="43"/>
      <c r="J20" s="43"/>
      <c r="K20" s="43"/>
      <c r="L20" s="43"/>
      <c r="M20" s="43"/>
      <c r="N20" s="43"/>
      <c r="O20" s="45"/>
    </row>
    <row r="21" spans="1:15" x14ac:dyDescent="0.25">
      <c r="A21" s="1087">
        <v>2</v>
      </c>
      <c r="B21" s="535" t="s">
        <v>893</v>
      </c>
      <c r="C21" s="1081"/>
      <c r="D21" s="1073">
        <f>'D 2.1_2020-21_Area Wise_Sbmtd'!C197</f>
        <v>150</v>
      </c>
      <c r="E21" s="1073">
        <f>D21</f>
        <v>150</v>
      </c>
      <c r="F21" s="1073">
        <f>'D 2.1_2020-21_Area Wise_Sbmtd'!E197</f>
        <v>4500.6299999999992</v>
      </c>
      <c r="G21" s="1073"/>
      <c r="H21" s="1075">
        <f>'D 2.1_2020-21_Area Wise_Sbmtd'!F197</f>
        <v>3.6076019499999998</v>
      </c>
      <c r="I21" s="1076">
        <f>'D 2.1_2020-21_Area Wise_Sbmtd'!H197</f>
        <v>65.422899999999998</v>
      </c>
      <c r="J21" s="1076">
        <f>'D 2.1_2020-21_Area Wise_Sbmtd'!I197</f>
        <v>231.28831929999993</v>
      </c>
      <c r="K21" s="1076">
        <f>'D 2.1_2020-21_Area Wise_Sbmtd'!O197</f>
        <v>0</v>
      </c>
      <c r="L21" s="1076">
        <f>'D 2.1_2020-21_Area Wise_Sbmtd'!R197</f>
        <v>0</v>
      </c>
      <c r="M21" s="1076">
        <f>'D 2.1_2020-21_Area Wise_Sbmtd'!M197+'D 2.1_2020-21_Area Wise_Sbmtd'!V197</f>
        <v>0.28274999999999995</v>
      </c>
      <c r="N21" s="1076">
        <f>'D 2.1_2020-21_Area Wise_Sbmtd'!W197</f>
        <v>296.99396929999995</v>
      </c>
      <c r="O21" s="1077">
        <f>(N21/H21)*10</f>
        <v>823.24484080068737</v>
      </c>
    </row>
    <row r="22" spans="1:15" x14ac:dyDescent="0.25">
      <c r="A22" s="1086"/>
      <c r="B22" s="1082" t="s">
        <v>805</v>
      </c>
      <c r="C22" s="1080" t="s">
        <v>1397</v>
      </c>
      <c r="D22" s="46"/>
      <c r="E22" s="46"/>
      <c r="F22" s="46"/>
      <c r="G22" s="46"/>
      <c r="H22" s="46"/>
      <c r="I22" s="43"/>
      <c r="J22" s="43"/>
      <c r="K22" s="43"/>
      <c r="L22" s="43"/>
      <c r="M22" s="43"/>
      <c r="N22" s="43"/>
      <c r="O22" s="45"/>
    </row>
    <row r="23" spans="1:15" x14ac:dyDescent="0.25">
      <c r="A23" s="1086"/>
      <c r="B23" s="1082" t="s">
        <v>806</v>
      </c>
      <c r="C23" s="1080" t="s">
        <v>1398</v>
      </c>
      <c r="D23" s="46"/>
      <c r="E23" s="46"/>
      <c r="F23" s="46"/>
      <c r="G23" s="46"/>
      <c r="H23" s="46"/>
      <c r="I23" s="43"/>
      <c r="J23" s="43"/>
      <c r="K23" s="43"/>
      <c r="L23" s="43"/>
      <c r="M23" s="43"/>
      <c r="N23" s="43"/>
      <c r="O23" s="45"/>
    </row>
    <row r="24" spans="1:15" x14ac:dyDescent="0.25">
      <c r="A24" s="1086"/>
      <c r="B24" s="1082" t="s">
        <v>807</v>
      </c>
      <c r="C24" s="1080" t="s">
        <v>1393</v>
      </c>
      <c r="D24" s="46"/>
      <c r="E24" s="46"/>
      <c r="F24" s="46"/>
      <c r="G24" s="46"/>
      <c r="H24" s="46"/>
      <c r="I24" s="43"/>
      <c r="J24" s="43"/>
      <c r="K24" s="43"/>
      <c r="L24" s="43"/>
      <c r="M24" s="43"/>
      <c r="N24" s="43"/>
      <c r="O24" s="45"/>
    </row>
    <row r="25" spans="1:15" x14ac:dyDescent="0.25">
      <c r="A25" s="1086"/>
      <c r="B25" s="1080" t="s">
        <v>1396</v>
      </c>
      <c r="C25" s="1080" t="s">
        <v>1399</v>
      </c>
      <c r="D25" s="46"/>
      <c r="E25" s="46"/>
      <c r="F25" s="46"/>
      <c r="G25" s="46"/>
      <c r="H25" s="46"/>
      <c r="I25" s="43"/>
      <c r="J25" s="43"/>
      <c r="K25" s="43"/>
      <c r="L25" s="43"/>
      <c r="M25" s="43"/>
      <c r="N25" s="43"/>
      <c r="O25" s="45"/>
    </row>
    <row r="26" spans="1:15" x14ac:dyDescent="0.25">
      <c r="A26" s="1086"/>
      <c r="B26" s="1082" t="s">
        <v>806</v>
      </c>
      <c r="C26" s="1080" t="s">
        <v>1399</v>
      </c>
      <c r="D26" s="46"/>
      <c r="E26" s="46"/>
      <c r="F26" s="46"/>
      <c r="G26" s="46"/>
      <c r="H26" s="46"/>
      <c r="I26" s="43"/>
      <c r="J26" s="43"/>
      <c r="K26" s="43"/>
      <c r="L26" s="43"/>
      <c r="M26" s="43"/>
      <c r="N26" s="43"/>
      <c r="O26" s="45"/>
    </row>
    <row r="27" spans="1:15" x14ac:dyDescent="0.25">
      <c r="A27" s="1086"/>
      <c r="B27" s="1082" t="s">
        <v>807</v>
      </c>
      <c r="C27" s="1080" t="s">
        <v>1307</v>
      </c>
      <c r="D27" s="46"/>
      <c r="E27" s="46"/>
      <c r="F27" s="46"/>
      <c r="G27" s="46"/>
      <c r="H27" s="46"/>
      <c r="I27" s="43"/>
      <c r="J27" s="43"/>
      <c r="K27" s="43"/>
      <c r="L27" s="43"/>
      <c r="M27" s="43"/>
      <c r="N27" s="43"/>
      <c r="O27" s="45"/>
    </row>
    <row r="28" spans="1:15" x14ac:dyDescent="0.25">
      <c r="A28" s="1087">
        <v>3</v>
      </c>
      <c r="B28" s="535" t="s">
        <v>896</v>
      </c>
      <c r="C28" s="526"/>
      <c r="D28" s="1073">
        <f>'D 2.1_2020-21_Area Wise_Sbmtd'!C198</f>
        <v>1</v>
      </c>
      <c r="E28" s="1073">
        <f>D28</f>
        <v>1</v>
      </c>
      <c r="F28" s="1073">
        <f>'D 2.1_2020-21_Area Wise_Sbmtd'!E198</f>
        <v>48</v>
      </c>
      <c r="G28" s="46"/>
      <c r="H28" s="1075">
        <f>'D 2.1_2020-21_Area Wise_Sbmtd'!F198</f>
        <v>8.3353999999999998E-2</v>
      </c>
      <c r="I28" s="1076">
        <f>'D 2.1_2020-21_Area Wise_Sbmtd'!H198</f>
        <v>0.28079999999999999</v>
      </c>
      <c r="J28" s="1076">
        <f>'D 2.1_2020-21_Area Wise_Sbmtd'!I198</f>
        <v>5.4180099999999998</v>
      </c>
      <c r="K28" s="1076">
        <f>'D 2.1_2020-21_Area Wise_Sbmtd'!O198</f>
        <v>0</v>
      </c>
      <c r="L28" s="1076">
        <f>'D 2.1_2020-21_Area Wise_Sbmtd'!R198</f>
        <v>0</v>
      </c>
      <c r="M28" s="1076">
        <f>'D 2.1_2020-21_Area Wise_Sbmtd'!M198+'D 2.1_2020-21_Area Wise_Sbmtd'!V198</f>
        <v>0</v>
      </c>
      <c r="N28" s="1076">
        <f>'D 2.1_2020-21_Area Wise_Sbmtd'!W198</f>
        <v>5.6988099999999999</v>
      </c>
      <c r="O28" s="1077">
        <f>(N28/H28)*10</f>
        <v>683.68764546392504</v>
      </c>
    </row>
    <row r="29" spans="1:15" x14ac:dyDescent="0.25">
      <c r="A29" s="1087"/>
      <c r="B29" s="525" t="s">
        <v>802</v>
      </c>
      <c r="C29" s="1080" t="s">
        <v>1400</v>
      </c>
      <c r="D29" s="46"/>
      <c r="E29" s="46"/>
      <c r="F29" s="46"/>
      <c r="G29" s="46"/>
      <c r="H29" s="46"/>
      <c r="I29" s="43"/>
      <c r="J29" s="43"/>
      <c r="K29" s="43"/>
      <c r="L29" s="43"/>
      <c r="M29" s="43"/>
      <c r="N29" s="43"/>
      <c r="O29" s="45"/>
    </row>
    <row r="30" spans="1:15" x14ac:dyDescent="0.25">
      <c r="A30" s="1087"/>
      <c r="B30" s="525" t="s">
        <v>814</v>
      </c>
      <c r="C30" s="1080" t="s">
        <v>1401</v>
      </c>
      <c r="D30" s="46"/>
      <c r="E30" s="46"/>
      <c r="F30" s="46"/>
      <c r="G30" s="46"/>
      <c r="H30" s="46"/>
      <c r="I30" s="43"/>
      <c r="J30" s="43"/>
      <c r="K30" s="43"/>
      <c r="L30" s="43"/>
      <c r="M30" s="43"/>
      <c r="N30" s="43"/>
      <c r="O30" s="45"/>
    </row>
    <row r="31" spans="1:15" x14ac:dyDescent="0.25">
      <c r="A31" s="1087"/>
      <c r="B31" s="563" t="s">
        <v>993</v>
      </c>
      <c r="C31" s="1080" t="s">
        <v>1402</v>
      </c>
      <c r="D31" s="46"/>
      <c r="E31" s="46"/>
      <c r="F31" s="46"/>
      <c r="G31" s="46"/>
      <c r="H31" s="46"/>
      <c r="I31" s="43"/>
      <c r="J31" s="43"/>
      <c r="K31" s="43"/>
      <c r="L31" s="43"/>
      <c r="M31" s="43"/>
      <c r="N31" s="43"/>
      <c r="O31" s="45"/>
    </row>
    <row r="32" spans="1:15" x14ac:dyDescent="0.25">
      <c r="A32" s="1087">
        <v>4</v>
      </c>
      <c r="B32" s="535" t="s">
        <v>897</v>
      </c>
      <c r="C32" s="526"/>
      <c r="D32" s="1073">
        <f>'D 2.1_2020-21_Area Wise_Sbmtd'!C199</f>
        <v>6</v>
      </c>
      <c r="E32" s="1073">
        <f>D32</f>
        <v>6</v>
      </c>
      <c r="F32" s="1073">
        <f>'D 2.1_2020-21_Area Wise_Sbmtd'!E199</f>
        <v>149</v>
      </c>
      <c r="G32" s="46"/>
      <c r="H32" s="1075">
        <f>'D 2.1_2020-21_Area Wise_Sbmtd'!F199</f>
        <v>7.0088999999999999E-2</v>
      </c>
      <c r="I32" s="1076">
        <f>'D 2.1_2020-21_Area Wise_Sbmtd'!H199</f>
        <v>1.0992000000000002</v>
      </c>
      <c r="J32" s="1076">
        <f>'D 2.1_2020-21_Area Wise_Sbmtd'!I199</f>
        <v>4.8495180000000007</v>
      </c>
      <c r="K32" s="1076">
        <f>'D 2.1_2020-21_Area Wise_Sbmtd'!O199</f>
        <v>0</v>
      </c>
      <c r="L32" s="1076">
        <f>'D 2.1_2020-21_Area Wise_Sbmtd'!R199</f>
        <v>0</v>
      </c>
      <c r="M32" s="1076">
        <f>'D 2.1_2020-21_Area Wise_Sbmtd'!M199+'D 2.1_2020-21_Area Wise_Sbmtd'!V199</f>
        <v>0</v>
      </c>
      <c r="N32" s="1076">
        <f>'D 2.1_2020-21_Area Wise_Sbmtd'!W199</f>
        <v>5.9487180000000013</v>
      </c>
      <c r="O32" s="1077">
        <f>(N32/H32)*10</f>
        <v>848.73774772075524</v>
      </c>
    </row>
    <row r="33" spans="1:15" x14ac:dyDescent="0.25">
      <c r="A33" s="1087"/>
      <c r="B33" s="525" t="s">
        <v>802</v>
      </c>
      <c r="C33" s="1080" t="s">
        <v>1403</v>
      </c>
      <c r="D33" s="1073"/>
      <c r="E33" s="1073"/>
      <c r="F33" s="1073"/>
      <c r="G33" s="46"/>
      <c r="H33" s="46"/>
      <c r="I33" s="43"/>
      <c r="J33" s="43"/>
      <c r="K33" s="43"/>
      <c r="L33" s="43"/>
      <c r="M33" s="43"/>
      <c r="N33" s="43"/>
      <c r="O33" s="45"/>
    </row>
    <row r="34" spans="1:15" x14ac:dyDescent="0.25">
      <c r="A34" s="1087"/>
      <c r="B34" s="525" t="s">
        <v>814</v>
      </c>
      <c r="C34" s="1080" t="s">
        <v>1404</v>
      </c>
      <c r="D34" s="46"/>
      <c r="E34" s="46"/>
      <c r="F34" s="46"/>
      <c r="G34" s="46"/>
      <c r="H34" s="46"/>
      <c r="I34" s="43"/>
      <c r="J34" s="43"/>
      <c r="K34" s="43"/>
      <c r="L34" s="43"/>
      <c r="M34" s="43"/>
      <c r="N34" s="43"/>
      <c r="O34" s="45"/>
    </row>
    <row r="35" spans="1:15" x14ac:dyDescent="0.25">
      <c r="A35" s="1087"/>
      <c r="B35" s="563" t="s">
        <v>994</v>
      </c>
      <c r="C35" s="1080" t="s">
        <v>1405</v>
      </c>
      <c r="D35" s="46"/>
      <c r="E35" s="46"/>
      <c r="F35" s="46"/>
      <c r="G35" s="46"/>
      <c r="H35" s="46"/>
      <c r="I35" s="43"/>
      <c r="J35" s="43"/>
      <c r="K35" s="43"/>
      <c r="L35" s="43"/>
      <c r="M35" s="43"/>
      <c r="N35" s="43"/>
      <c r="O35" s="45"/>
    </row>
    <row r="36" spans="1:15" x14ac:dyDescent="0.25">
      <c r="A36" s="1087">
        <v>5</v>
      </c>
      <c r="B36" s="535" t="s">
        <v>898</v>
      </c>
      <c r="C36" s="526"/>
      <c r="D36" s="1073">
        <f>'D 2.1_2020-21_Area Wise_Sbmtd'!C200</f>
        <v>21</v>
      </c>
      <c r="E36" s="1073">
        <f>D36</f>
        <v>21</v>
      </c>
      <c r="F36" s="1073">
        <f>'D 2.1_2020-21_Area Wise_Sbmtd'!E200</f>
        <v>282.8</v>
      </c>
      <c r="G36" s="46"/>
      <c r="H36" s="1075">
        <f>'D 2.1_2020-21_Area Wise_Sbmtd'!F200</f>
        <v>0.30656569999999989</v>
      </c>
      <c r="I36" s="1076">
        <f>'D 2.1_2020-21_Area Wise_Sbmtd'!H200</f>
        <v>5.7</v>
      </c>
      <c r="J36" s="1076">
        <f>'D 2.1_2020-21_Area Wise_Sbmtd'!I200</f>
        <v>23.3809799</v>
      </c>
      <c r="K36" s="1076">
        <f>'D 2.1_2020-21_Area Wise_Sbmtd'!O200</f>
        <v>0</v>
      </c>
      <c r="L36" s="1076">
        <f>'D 2.1_2020-21_Area Wise_Sbmtd'!R200</f>
        <v>0</v>
      </c>
      <c r="M36" s="1076">
        <f>'D 2.1_2020-21_Area Wise_Sbmtd'!M200+'D 2.1_2020-21_Area Wise_Sbmtd'!V200</f>
        <v>6.6E-3</v>
      </c>
      <c r="N36" s="1076">
        <f>'D 2.1_2020-21_Area Wise_Sbmtd'!W200</f>
        <v>29.087579899999998</v>
      </c>
      <c r="O36" s="1077">
        <f>(N36/H36)*10</f>
        <v>948.82042903038428</v>
      </c>
    </row>
    <row r="37" spans="1:15" x14ac:dyDescent="0.25">
      <c r="A37" s="1087"/>
      <c r="B37" s="525" t="s">
        <v>802</v>
      </c>
      <c r="C37" s="1080" t="s">
        <v>1406</v>
      </c>
      <c r="D37" s="46"/>
      <c r="E37" s="46"/>
      <c r="F37" s="46"/>
      <c r="G37" s="46"/>
      <c r="H37" s="46"/>
      <c r="I37" s="43"/>
      <c r="J37" s="43"/>
      <c r="K37" s="43"/>
      <c r="L37" s="43"/>
      <c r="M37" s="43"/>
      <c r="N37" s="43"/>
      <c r="O37" s="45"/>
    </row>
    <row r="38" spans="1:15" x14ac:dyDescent="0.25">
      <c r="A38" s="1087"/>
      <c r="B38" s="525" t="s">
        <v>814</v>
      </c>
      <c r="C38" s="1080" t="s">
        <v>1405</v>
      </c>
      <c r="D38" s="46"/>
      <c r="E38" s="46"/>
      <c r="F38" s="46"/>
      <c r="G38" s="46"/>
      <c r="H38" s="46"/>
      <c r="I38" s="43"/>
      <c r="J38" s="43"/>
      <c r="K38" s="43"/>
      <c r="L38" s="43"/>
      <c r="M38" s="43"/>
      <c r="N38" s="43"/>
      <c r="O38" s="45"/>
    </row>
    <row r="39" spans="1:15" x14ac:dyDescent="0.25">
      <c r="A39" s="1087"/>
      <c r="B39" s="563" t="s">
        <v>994</v>
      </c>
      <c r="C39" s="1080" t="s">
        <v>1407</v>
      </c>
      <c r="D39" s="46"/>
      <c r="E39" s="46"/>
      <c r="F39" s="46"/>
      <c r="G39" s="46"/>
      <c r="H39" s="46"/>
      <c r="I39" s="43"/>
      <c r="J39" s="43"/>
      <c r="K39" s="43"/>
      <c r="L39" s="43"/>
      <c r="M39" s="43"/>
      <c r="N39" s="43"/>
      <c r="O39" s="45"/>
    </row>
    <row r="40" spans="1:15" x14ac:dyDescent="0.25">
      <c r="A40" s="1087">
        <v>6</v>
      </c>
      <c r="B40" s="535" t="s">
        <v>901</v>
      </c>
      <c r="C40" s="526"/>
      <c r="D40" s="1073">
        <f>'D 2.1_2020-21_Area Wise_Sbmtd'!C201</f>
        <v>75</v>
      </c>
      <c r="E40" s="1073">
        <f>D40</f>
        <v>75</v>
      </c>
      <c r="F40" s="1073">
        <f>'D 2.1_2020-21_Area Wise_Sbmtd'!E201</f>
        <v>1597</v>
      </c>
      <c r="G40" s="1073"/>
      <c r="H40" s="1075">
        <f>'D 2.1_2020-21_Area Wise_Sbmtd'!F201</f>
        <v>1.2582210999999999</v>
      </c>
      <c r="I40" s="1076">
        <f>'D 2.1_2020-21_Area Wise_Sbmtd'!H201</f>
        <v>24.9870448</v>
      </c>
      <c r="J40" s="1076">
        <f>'D 2.1_2020-21_Area Wise_Sbmtd'!I201</f>
        <v>109.5353645</v>
      </c>
      <c r="K40" s="1076">
        <f>'D 2.1_2020-21_Area Wise_Sbmtd'!O201</f>
        <v>0</v>
      </c>
      <c r="L40" s="1076">
        <f>'D 2.1_2020-21_Area Wise_Sbmtd'!R201</f>
        <v>10.245120000000002</v>
      </c>
      <c r="M40" s="1076">
        <f>'D 2.1_2020-21_Area Wise_Sbmtd'!M201+'D 2.1_2020-21_Area Wise_Sbmtd'!V201</f>
        <v>1.54E-2</v>
      </c>
      <c r="N40" s="1076">
        <f>'D 2.1_2020-21_Area Wise_Sbmtd'!W201</f>
        <v>144.78292930000001</v>
      </c>
      <c r="O40" s="1077">
        <f>(N40/H40)*10</f>
        <v>1150.6954485185474</v>
      </c>
    </row>
    <row r="41" spans="1:15" x14ac:dyDescent="0.25">
      <c r="A41" s="1086"/>
      <c r="B41" s="531" t="s">
        <v>830</v>
      </c>
      <c r="C41" s="526"/>
      <c r="D41" s="46"/>
      <c r="E41" s="46"/>
      <c r="F41" s="46"/>
      <c r="G41" s="46"/>
      <c r="H41" s="46"/>
      <c r="I41" s="43"/>
      <c r="J41" s="43"/>
      <c r="K41" s="43"/>
      <c r="L41" s="43"/>
      <c r="M41" s="43"/>
      <c r="N41" s="43"/>
      <c r="O41" s="45"/>
    </row>
    <row r="42" spans="1:15" x14ac:dyDescent="0.25">
      <c r="A42" s="1086"/>
      <c r="B42" s="531" t="s">
        <v>996</v>
      </c>
      <c r="C42" s="1080" t="s">
        <v>1408</v>
      </c>
      <c r="D42" s="46"/>
      <c r="E42" s="46"/>
      <c r="F42" s="46"/>
      <c r="G42" s="46"/>
      <c r="H42" s="46"/>
      <c r="I42" s="43"/>
      <c r="J42" s="43"/>
      <c r="K42" s="43"/>
      <c r="L42" s="43"/>
      <c r="M42" s="43"/>
      <c r="N42" s="43"/>
      <c r="O42" s="45"/>
    </row>
    <row r="43" spans="1:15" x14ac:dyDescent="0.25">
      <c r="A43" s="1086"/>
      <c r="B43" s="531" t="s">
        <v>997</v>
      </c>
      <c r="C43" s="1080" t="s">
        <v>1409</v>
      </c>
      <c r="D43" s="46"/>
      <c r="E43" s="46"/>
      <c r="F43" s="46"/>
      <c r="G43" s="46"/>
      <c r="H43" s="46"/>
      <c r="I43" s="43"/>
      <c r="J43" s="43"/>
      <c r="K43" s="43"/>
      <c r="L43" s="43"/>
      <c r="M43" s="43"/>
      <c r="N43" s="43"/>
      <c r="O43" s="45"/>
    </row>
    <row r="44" spans="1:15" x14ac:dyDescent="0.25">
      <c r="A44" s="1086"/>
      <c r="B44" s="531" t="s">
        <v>879</v>
      </c>
      <c r="C44" s="1080"/>
      <c r="D44" s="46"/>
      <c r="E44" s="46"/>
      <c r="F44" s="46"/>
      <c r="G44" s="46"/>
      <c r="H44" s="46"/>
      <c r="I44" s="43"/>
      <c r="J44" s="43"/>
      <c r="K44" s="43"/>
      <c r="L44" s="43"/>
      <c r="M44" s="43"/>
      <c r="N44" s="43"/>
      <c r="O44" s="45"/>
    </row>
    <row r="45" spans="1:15" x14ac:dyDescent="0.25">
      <c r="A45" s="1086"/>
      <c r="B45" s="531" t="s">
        <v>825</v>
      </c>
      <c r="C45" s="1080" t="s">
        <v>1410</v>
      </c>
      <c r="D45" s="46"/>
      <c r="E45" s="46"/>
      <c r="F45" s="46"/>
      <c r="G45" s="46"/>
      <c r="H45" s="46"/>
      <c r="I45" s="43"/>
      <c r="J45" s="43"/>
      <c r="K45" s="43"/>
      <c r="L45" s="43"/>
      <c r="M45" s="43"/>
      <c r="N45" s="43"/>
      <c r="O45" s="45"/>
    </row>
    <row r="46" spans="1:15" x14ac:dyDescent="0.25">
      <c r="A46" s="1086"/>
      <c r="B46" s="531" t="s">
        <v>826</v>
      </c>
      <c r="C46" s="1080" t="s">
        <v>1402</v>
      </c>
      <c r="D46" s="46"/>
      <c r="E46" s="46"/>
      <c r="F46" s="46"/>
      <c r="G46" s="46"/>
      <c r="H46" s="46"/>
      <c r="I46" s="43"/>
      <c r="J46" s="43"/>
      <c r="K46" s="43"/>
      <c r="L46" s="43"/>
      <c r="M46" s="43"/>
      <c r="N46" s="43"/>
      <c r="O46" s="45"/>
    </row>
    <row r="47" spans="1:15" x14ac:dyDescent="0.25">
      <c r="A47" s="1086"/>
      <c r="B47" s="531" t="s">
        <v>827</v>
      </c>
      <c r="C47" s="1080" t="s">
        <v>1411</v>
      </c>
      <c r="D47" s="46"/>
      <c r="E47" s="46"/>
      <c r="F47" s="46"/>
      <c r="G47" s="46"/>
      <c r="H47" s="46"/>
      <c r="I47" s="43"/>
      <c r="J47" s="43"/>
      <c r="K47" s="43"/>
      <c r="L47" s="43"/>
      <c r="M47" s="43"/>
      <c r="N47" s="43"/>
      <c r="O47" s="45"/>
    </row>
    <row r="48" spans="1:15" x14ac:dyDescent="0.25">
      <c r="A48" s="1086"/>
      <c r="B48" s="531" t="s">
        <v>828</v>
      </c>
      <c r="C48" s="1080" t="s">
        <v>1412</v>
      </c>
      <c r="D48" s="46"/>
      <c r="E48" s="46"/>
      <c r="F48" s="46"/>
      <c r="G48" s="46"/>
      <c r="H48" s="46"/>
      <c r="I48" s="43"/>
      <c r="J48" s="43"/>
      <c r="K48" s="43"/>
      <c r="L48" s="43"/>
      <c r="M48" s="43"/>
      <c r="N48" s="43"/>
      <c r="O48" s="45"/>
    </row>
    <row r="49" spans="1:15" x14ac:dyDescent="0.25">
      <c r="A49" s="1086"/>
      <c r="B49" s="531" t="s">
        <v>829</v>
      </c>
      <c r="C49" s="1080" t="s">
        <v>1388</v>
      </c>
      <c r="D49" s="46"/>
      <c r="E49" s="46"/>
      <c r="F49" s="46"/>
      <c r="G49" s="46"/>
      <c r="H49" s="46"/>
      <c r="I49" s="43"/>
      <c r="J49" s="43"/>
      <c r="K49" s="43"/>
      <c r="L49" s="43"/>
      <c r="M49" s="43"/>
      <c r="N49" s="43"/>
      <c r="O49" s="45"/>
    </row>
    <row r="50" spans="1:15" x14ac:dyDescent="0.25">
      <c r="A50" s="1087">
        <v>7</v>
      </c>
      <c r="B50" s="535" t="s">
        <v>903</v>
      </c>
      <c r="C50" s="526"/>
      <c r="D50" s="1073">
        <f>'D 2.1_2020-21_Area Wise_Sbmtd'!C202</f>
        <v>26</v>
      </c>
      <c r="E50" s="1073">
        <f>D50</f>
        <v>26</v>
      </c>
      <c r="F50" s="1073">
        <f>'D 2.1_2020-21_Area Wise_Sbmtd'!E202</f>
        <v>397</v>
      </c>
      <c r="G50" s="1073"/>
      <c r="H50" s="1075">
        <f>'D 2.1_2020-21_Area Wise_Sbmtd'!F202</f>
        <v>0.18759249999999988</v>
      </c>
      <c r="I50" s="1076">
        <f>'D 2.1_2020-21_Area Wise_Sbmtd'!H202</f>
        <v>5.6276999999999999</v>
      </c>
      <c r="J50" s="1076">
        <f>'D 2.1_2020-21_Area Wise_Sbmtd'!I202</f>
        <v>14.123357799999999</v>
      </c>
      <c r="K50" s="1076">
        <f>'D 2.1_2020-21_Area Wise_Sbmtd'!O202</f>
        <v>0.1957313</v>
      </c>
      <c r="L50" s="1076">
        <f>'D 2.1_2020-21_Area Wise_Sbmtd'!R202</f>
        <v>0</v>
      </c>
      <c r="M50" s="1076">
        <f>'D 2.1_2020-21_Area Wise_Sbmtd'!M202+'D 2.1_2020-21_Area Wise_Sbmtd'!V202</f>
        <v>0</v>
      </c>
      <c r="N50" s="1076">
        <f>'D 2.1_2020-21_Area Wise_Sbmtd'!W202</f>
        <v>19.946789099999997</v>
      </c>
      <c r="O50" s="1077">
        <f>(N50/H50)*10</f>
        <v>1063.3041886002909</v>
      </c>
    </row>
    <row r="51" spans="1:15" x14ac:dyDescent="0.25">
      <c r="A51" s="1087"/>
      <c r="B51" s="531" t="s">
        <v>844</v>
      </c>
      <c r="C51" s="526"/>
      <c r="D51" s="46"/>
      <c r="E51" s="46"/>
      <c r="F51" s="46"/>
      <c r="G51" s="46"/>
      <c r="H51" s="46"/>
      <c r="I51" s="43"/>
      <c r="J51" s="43"/>
      <c r="K51" s="43"/>
      <c r="L51" s="43"/>
      <c r="M51" s="43"/>
      <c r="N51" s="43"/>
      <c r="O51" s="45"/>
    </row>
    <row r="52" spans="1:15" x14ac:dyDescent="0.25">
      <c r="A52" s="1087"/>
      <c r="B52" s="531" t="s">
        <v>838</v>
      </c>
      <c r="C52" s="1080" t="s">
        <v>1408</v>
      </c>
      <c r="D52" s="46"/>
      <c r="E52" s="46"/>
      <c r="F52" s="46"/>
      <c r="G52" s="46"/>
      <c r="H52" s="46"/>
      <c r="I52" s="43"/>
      <c r="J52" s="43"/>
      <c r="K52" s="43"/>
      <c r="L52" s="43"/>
      <c r="M52" s="43"/>
      <c r="N52" s="43"/>
      <c r="O52" s="45"/>
    </row>
    <row r="53" spans="1:15" x14ac:dyDescent="0.25">
      <c r="A53" s="1087"/>
      <c r="B53" s="531" t="s">
        <v>839</v>
      </c>
      <c r="C53" s="1080" t="s">
        <v>1409</v>
      </c>
      <c r="D53" s="46"/>
      <c r="E53" s="46"/>
      <c r="F53" s="46"/>
      <c r="G53" s="46"/>
      <c r="H53" s="46"/>
      <c r="I53" s="43"/>
      <c r="J53" s="43"/>
      <c r="K53" s="43"/>
      <c r="L53" s="43"/>
      <c r="M53" s="43"/>
      <c r="N53" s="43"/>
      <c r="O53" s="45"/>
    </row>
    <row r="54" spans="1:15" x14ac:dyDescent="0.25">
      <c r="A54" s="1087"/>
      <c r="B54" s="531" t="s">
        <v>840</v>
      </c>
      <c r="C54" s="1080"/>
      <c r="D54" s="46"/>
      <c r="E54" s="46"/>
      <c r="F54" s="46"/>
      <c r="G54" s="46"/>
      <c r="H54" s="46"/>
      <c r="I54" s="43"/>
      <c r="J54" s="43"/>
      <c r="K54" s="43"/>
      <c r="L54" s="43"/>
      <c r="M54" s="43"/>
      <c r="N54" s="43"/>
      <c r="O54" s="45"/>
    </row>
    <row r="55" spans="1:15" x14ac:dyDescent="0.25">
      <c r="A55" s="1087"/>
      <c r="B55" s="531" t="s">
        <v>998</v>
      </c>
      <c r="C55" s="1080" t="s">
        <v>1413</v>
      </c>
      <c r="D55" s="46"/>
      <c r="E55" s="46"/>
      <c r="F55" s="46"/>
      <c r="G55" s="46"/>
      <c r="H55" s="46"/>
      <c r="I55" s="43"/>
      <c r="J55" s="43"/>
      <c r="K55" s="43"/>
      <c r="L55" s="43"/>
      <c r="M55" s="43"/>
      <c r="N55" s="43"/>
      <c r="O55" s="45"/>
    </row>
    <row r="56" spans="1:15" x14ac:dyDescent="0.25">
      <c r="A56" s="1087"/>
      <c r="B56" s="531" t="s">
        <v>999</v>
      </c>
      <c r="C56" s="1080" t="s">
        <v>1414</v>
      </c>
      <c r="D56" s="46"/>
      <c r="E56" s="46"/>
      <c r="F56" s="46"/>
      <c r="G56" s="46"/>
      <c r="H56" s="46"/>
      <c r="I56" s="43"/>
      <c r="J56" s="43"/>
      <c r="K56" s="43"/>
      <c r="L56" s="43"/>
      <c r="M56" s="43"/>
      <c r="N56" s="43"/>
      <c r="O56" s="45"/>
    </row>
    <row r="57" spans="1:15" x14ac:dyDescent="0.25">
      <c r="A57" s="1087"/>
      <c r="B57" s="531" t="s">
        <v>1000</v>
      </c>
      <c r="C57" s="1080" t="s">
        <v>1415</v>
      </c>
      <c r="D57" s="46"/>
      <c r="E57" s="46"/>
      <c r="F57" s="46"/>
      <c r="G57" s="46"/>
      <c r="H57" s="46"/>
      <c r="I57" s="43"/>
      <c r="J57" s="43"/>
      <c r="K57" s="43"/>
      <c r="L57" s="43"/>
      <c r="M57" s="43"/>
      <c r="N57" s="43"/>
      <c r="O57" s="45"/>
    </row>
    <row r="58" spans="1:15" x14ac:dyDescent="0.25">
      <c r="A58" s="1087"/>
      <c r="B58" s="531" t="s">
        <v>1001</v>
      </c>
      <c r="C58" s="1080" t="s">
        <v>1416</v>
      </c>
      <c r="D58" s="46"/>
      <c r="E58" s="46"/>
      <c r="F58" s="46"/>
      <c r="G58" s="46"/>
      <c r="H58" s="46"/>
      <c r="I58" s="43"/>
      <c r="J58" s="43"/>
      <c r="K58" s="43"/>
      <c r="L58" s="43"/>
      <c r="M58" s="43"/>
      <c r="N58" s="43"/>
      <c r="O58" s="45"/>
    </row>
    <row r="59" spans="1:15" x14ac:dyDescent="0.25">
      <c r="A59" s="1087"/>
      <c r="B59" s="531" t="s">
        <v>1002</v>
      </c>
      <c r="C59" s="1080" t="s">
        <v>1417</v>
      </c>
      <c r="D59" s="46"/>
      <c r="E59" s="46"/>
      <c r="F59" s="46"/>
      <c r="G59" s="46"/>
      <c r="H59" s="46"/>
      <c r="I59" s="43"/>
      <c r="J59" s="43"/>
      <c r="K59" s="43"/>
      <c r="L59" s="43"/>
      <c r="M59" s="43"/>
      <c r="N59" s="43"/>
      <c r="O59" s="45"/>
    </row>
    <row r="60" spans="1:15" x14ac:dyDescent="0.25">
      <c r="A60" s="1087"/>
      <c r="B60" s="525"/>
      <c r="C60" s="526"/>
      <c r="D60" s="46"/>
      <c r="E60" s="46"/>
      <c r="F60" s="46"/>
      <c r="G60" s="46"/>
      <c r="H60" s="46"/>
      <c r="I60" s="43"/>
      <c r="J60" s="43"/>
      <c r="K60" s="43"/>
      <c r="L60" s="43"/>
      <c r="M60" s="43"/>
      <c r="N60" s="43"/>
      <c r="O60" s="45"/>
    </row>
    <row r="61" spans="1:15" x14ac:dyDescent="0.25">
      <c r="A61" s="1087">
        <v>8</v>
      </c>
      <c r="B61" s="535" t="s">
        <v>1003</v>
      </c>
      <c r="C61" s="1080" t="s">
        <v>1285</v>
      </c>
      <c r="D61" s="1073">
        <f>'D 2.1_2020-21_Area Wise_Sbmtd'!C204</f>
        <v>4</v>
      </c>
      <c r="E61" s="1073">
        <f>D61</f>
        <v>4</v>
      </c>
      <c r="F61" s="1073">
        <f>'D 2.1_2020-21_Area Wise_Sbmtd'!E204</f>
        <v>35</v>
      </c>
      <c r="G61" s="46"/>
      <c r="H61" s="1075">
        <f>'D 2.1_2020-21_Area Wise_Sbmtd'!F204</f>
        <v>4.0153000000000001E-2</v>
      </c>
      <c r="I61" s="1076">
        <f>'D 2.1_2020-21_Area Wise_Sbmtd'!H204</f>
        <v>2.3000000000000007E-2</v>
      </c>
      <c r="J61" s="1076">
        <f>'D 2.1_2020-21_Area Wise_Sbmtd'!I204</f>
        <v>1.7265790000000003</v>
      </c>
      <c r="K61" s="1076">
        <f>'D 2.1_2020-21_Area Wise_Sbmtd'!O204</f>
        <v>0</v>
      </c>
      <c r="L61" s="1076">
        <f>'D 2.1_2020-21_Area Wise_Sbmtd'!R204</f>
        <v>0</v>
      </c>
      <c r="M61" s="1076">
        <f>'D 2.1_2020-21_Area Wise_Sbmtd'!M204+'D 2.1_2020-21_Area Wise_Sbmtd'!V204</f>
        <v>0</v>
      </c>
      <c r="N61" s="1076">
        <f>'D 2.1_2020-21_Area Wise_Sbmtd'!W204</f>
        <v>1.7495790000000002</v>
      </c>
      <c r="O61" s="1077">
        <f>(N61/H61)*10</f>
        <v>435.72809005553756</v>
      </c>
    </row>
    <row r="62" spans="1:15" x14ac:dyDescent="0.25">
      <c r="A62" s="1087"/>
      <c r="B62" s="564" t="s">
        <v>1004</v>
      </c>
      <c r="C62" s="1080" t="s">
        <v>1290</v>
      </c>
      <c r="D62" s="46"/>
      <c r="E62" s="46"/>
      <c r="F62" s="46"/>
      <c r="G62" s="46"/>
      <c r="H62" s="46"/>
      <c r="I62" s="43"/>
      <c r="J62" s="43"/>
      <c r="K62" s="43"/>
      <c r="L62" s="43"/>
      <c r="M62" s="43"/>
      <c r="N62" s="43"/>
      <c r="O62" s="45"/>
    </row>
    <row r="63" spans="1:15" x14ac:dyDescent="0.25">
      <c r="A63" s="1087">
        <v>9</v>
      </c>
      <c r="B63" s="535" t="s">
        <v>1382</v>
      </c>
      <c r="C63" s="1080" t="s">
        <v>1291</v>
      </c>
      <c r="D63" s="1073">
        <f>'D 2.1_2020-21_Area Wise_Sbmtd'!C205</f>
        <v>1</v>
      </c>
      <c r="E63" s="1073">
        <f>D63</f>
        <v>1</v>
      </c>
      <c r="F63" s="1073">
        <f>'D 2.1_2020-21_Area Wise_Sbmtd'!E205</f>
        <v>5.7</v>
      </c>
      <c r="G63" s="46"/>
      <c r="H63" s="1075">
        <f>'D 2.1_2020-21_Area Wise_Sbmtd'!F205</f>
        <v>0</v>
      </c>
      <c r="I63" s="1076">
        <f>'D 2.1_2020-21_Area Wise_Sbmtd'!H205</f>
        <v>6.5999999999999989E-2</v>
      </c>
      <c r="J63" s="1076">
        <f>'D 2.1_2020-21_Area Wise_Sbmtd'!I205</f>
        <v>0</v>
      </c>
      <c r="K63" s="1076">
        <f>'D 2.1_2020-21_Area Wise_Sbmtd'!O205</f>
        <v>0</v>
      </c>
      <c r="L63" s="1076">
        <f>'D 2.1_2020-21_Area Wise_Sbmtd'!R205</f>
        <v>0</v>
      </c>
      <c r="M63" s="1076">
        <f>'D 2.1_2020-21_Area Wise_Sbmtd'!M205+'D 2.1_2020-21_Area Wise_Sbmtd'!V205</f>
        <v>0</v>
      </c>
      <c r="N63" s="1076">
        <f>'D 2.1_2020-21_Area Wise_Sbmtd'!W205</f>
        <v>6.5999999999999989E-2</v>
      </c>
      <c r="O63" s="1077"/>
    </row>
    <row r="64" spans="1:15" x14ac:dyDescent="0.25">
      <c r="A64" s="1087"/>
      <c r="B64" s="564" t="s">
        <v>1005</v>
      </c>
      <c r="C64" s="1080" t="s">
        <v>1292</v>
      </c>
      <c r="D64" s="46"/>
      <c r="E64" s="46"/>
      <c r="F64" s="46"/>
      <c r="G64" s="46"/>
      <c r="H64" s="46"/>
      <c r="I64" s="43"/>
      <c r="J64" s="43"/>
      <c r="K64" s="43"/>
      <c r="L64" s="43"/>
      <c r="M64" s="43"/>
      <c r="N64" s="43"/>
      <c r="O64" s="45"/>
    </row>
    <row r="65" spans="1:15" x14ac:dyDescent="0.25">
      <c r="A65" s="1087"/>
      <c r="B65" s="535" t="s">
        <v>1006</v>
      </c>
      <c r="C65" s="526"/>
      <c r="D65" s="46"/>
      <c r="E65" s="46"/>
      <c r="F65" s="46"/>
      <c r="G65" s="46"/>
      <c r="H65" s="46"/>
      <c r="I65" s="43"/>
      <c r="J65" s="43"/>
      <c r="K65" s="43"/>
      <c r="L65" s="43"/>
      <c r="M65" s="43"/>
      <c r="N65" s="43"/>
      <c r="O65" s="45"/>
    </row>
    <row r="66" spans="1:15" x14ac:dyDescent="0.25">
      <c r="A66" s="1087">
        <v>10</v>
      </c>
      <c r="B66" s="535" t="s">
        <v>906</v>
      </c>
      <c r="C66" s="526"/>
      <c r="D66" s="1073">
        <f>'D 2.1_2020-21_Area Wise_Sbmtd'!C180</f>
        <v>26</v>
      </c>
      <c r="E66" s="1073">
        <f>D66</f>
        <v>26</v>
      </c>
      <c r="F66" s="1073">
        <f>'D 2.1_2020-21_Area Wise_Sbmtd'!E180</f>
        <v>11707</v>
      </c>
      <c r="G66" s="46"/>
      <c r="H66" s="1075">
        <f>'D 2.1_2020-21_Area Wise_Sbmtd'!F180</f>
        <v>20.160555999999985</v>
      </c>
      <c r="I66" s="1076">
        <f>'D 2.1_2020-21_Area Wise_Sbmtd'!H180</f>
        <v>257.44459999999998</v>
      </c>
      <c r="J66" s="1076">
        <f>'D 2.1_2020-21_Area Wise_Sbmtd'!I180</f>
        <v>1117.2672379000001</v>
      </c>
      <c r="K66" s="1076">
        <f>'D 2.1_2020-21_Area Wise_Sbmtd'!O180</f>
        <v>6.8050768999999995</v>
      </c>
      <c r="L66" s="1076">
        <f>'D 2.1_2020-21_Area Wise_Sbmtd'!R180</f>
        <v>0</v>
      </c>
      <c r="M66" s="1076">
        <f>'D 2.1_2020-21_Area Wise_Sbmtd'!M180+'D 2.1_2020-21_Area Wise_Sbmtd'!V180</f>
        <v>0.64600000000000002</v>
      </c>
      <c r="N66" s="1076">
        <f>'D 2.1_2020-21_Area Wise_Sbmtd'!W180</f>
        <v>1382.1629148000002</v>
      </c>
      <c r="O66" s="1077">
        <f>(N66/H66)*10</f>
        <v>685.57777612879386</v>
      </c>
    </row>
    <row r="67" spans="1:15" x14ac:dyDescent="0.25">
      <c r="A67" s="1087"/>
      <c r="B67" s="544" t="s">
        <v>855</v>
      </c>
      <c r="C67" s="1080" t="s">
        <v>1384</v>
      </c>
      <c r="D67" s="44"/>
      <c r="E67" s="44"/>
      <c r="F67" s="44"/>
      <c r="G67" s="44"/>
      <c r="H67" s="44"/>
      <c r="I67" s="43"/>
      <c r="J67" s="43"/>
      <c r="K67" s="43"/>
      <c r="L67" s="43"/>
      <c r="M67" s="43"/>
      <c r="N67" s="43"/>
      <c r="O67" s="45"/>
    </row>
    <row r="68" spans="1:15" x14ac:dyDescent="0.25">
      <c r="A68" s="1086"/>
      <c r="B68" s="525" t="s">
        <v>118</v>
      </c>
      <c r="C68" s="1080" t="s">
        <v>1395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5"/>
    </row>
    <row r="69" spans="1:15" x14ac:dyDescent="0.25">
      <c r="A69" s="1087">
        <v>11</v>
      </c>
      <c r="B69" s="535" t="s">
        <v>907</v>
      </c>
      <c r="C69" s="526"/>
      <c r="D69" s="1073">
        <f>'D 2.1_2020-21_Area Wise_Sbmtd'!C181</f>
        <v>20</v>
      </c>
      <c r="E69" s="1073">
        <f>D69</f>
        <v>20</v>
      </c>
      <c r="F69" s="1073">
        <f>'D 2.1_2020-21_Area Wise_Sbmtd'!E181</f>
        <v>19465</v>
      </c>
      <c r="G69" s="43"/>
      <c r="H69" s="1075">
        <f>'D 2.1_2020-21_Area Wise_Sbmtd'!F181</f>
        <v>25.813489000000001</v>
      </c>
      <c r="I69" s="1076">
        <f>'D 2.1_2020-21_Area Wise_Sbmtd'!H181</f>
        <v>535.48142239999993</v>
      </c>
      <c r="J69" s="1076">
        <f>'D 2.1_2020-21_Area Wise_Sbmtd'!I181</f>
        <v>1581.0039366999997</v>
      </c>
      <c r="K69" s="1076">
        <f>'D 2.1_2020-21_Area Wise_Sbmtd'!O181</f>
        <v>-10.389411100000002</v>
      </c>
      <c r="L69" s="1076">
        <f>'D 2.1_2020-21_Area Wise_Sbmtd'!R181</f>
        <v>0</v>
      </c>
      <c r="M69" s="1076">
        <f>'D 2.1_2020-21_Area Wise_Sbmtd'!M181+'D 2.1_2020-21_Area Wise_Sbmtd'!V181</f>
        <v>3.8709000000000002</v>
      </c>
      <c r="N69" s="1076">
        <f>'D 2.1_2020-21_Area Wise_Sbmtd'!W181</f>
        <v>2109.9668479999996</v>
      </c>
      <c r="O69" s="1077">
        <f>(N69/H69)*10</f>
        <v>817.38925257255983</v>
      </c>
    </row>
    <row r="70" spans="1:15" x14ac:dyDescent="0.25">
      <c r="A70" s="1086"/>
      <c r="B70" s="525" t="s">
        <v>855</v>
      </c>
      <c r="C70" s="1080" t="s">
        <v>1293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5"/>
    </row>
    <row r="71" spans="1:15" x14ac:dyDescent="0.25">
      <c r="A71" s="1086"/>
      <c r="B71" s="525" t="s">
        <v>118</v>
      </c>
      <c r="C71" s="1080" t="s">
        <v>1295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5"/>
    </row>
    <row r="72" spans="1:15" x14ac:dyDescent="0.25">
      <c r="A72" s="1087">
        <v>12</v>
      </c>
      <c r="B72" s="535" t="s">
        <v>908</v>
      </c>
      <c r="C72" s="526"/>
      <c r="D72" s="1073">
        <f>'D 2.1_2020-21_Area Wise_Sbmtd'!C182</f>
        <v>3</v>
      </c>
      <c r="E72" s="1073">
        <f>D72</f>
        <v>3</v>
      </c>
      <c r="F72" s="1073">
        <f>'D 2.1_2020-21_Area Wise_Sbmtd'!E182</f>
        <v>325</v>
      </c>
      <c r="G72" s="43"/>
      <c r="H72" s="1075">
        <f>'D 2.1_2020-21_Area Wise_Sbmtd'!F182</f>
        <v>0.25350099999999998</v>
      </c>
      <c r="I72" s="1076">
        <f>'D 2.1_2020-21_Area Wise_Sbmtd'!H182</f>
        <v>6.8529999999999989</v>
      </c>
      <c r="J72" s="1076">
        <f>'D 2.1_2020-21_Area Wise_Sbmtd'!I182</f>
        <v>9.1571927999999989</v>
      </c>
      <c r="K72" s="1076">
        <f>'D 2.1_2020-21_Area Wise_Sbmtd'!O182</f>
        <v>-0.98277349999999997</v>
      </c>
      <c r="L72" s="1076">
        <f>'D 2.1_2020-21_Area Wise_Sbmtd'!R182</f>
        <v>0</v>
      </c>
      <c r="M72" s="1076">
        <f>'D 2.1_2020-21_Area Wise_Sbmtd'!M182+'D 2.1_2020-21_Area Wise_Sbmtd'!V182</f>
        <v>9.6346593000000009</v>
      </c>
      <c r="N72" s="1076">
        <f>'D 2.1_2020-21_Area Wise_Sbmtd'!W182</f>
        <v>24.662078600000001</v>
      </c>
      <c r="O72" s="1077">
        <f>(N72/H72)*10</f>
        <v>972.85922343501613</v>
      </c>
    </row>
    <row r="73" spans="1:15" x14ac:dyDescent="0.25">
      <c r="A73" s="1086"/>
      <c r="B73" s="525" t="s">
        <v>855</v>
      </c>
      <c r="C73" s="1080" t="s">
        <v>1387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5"/>
    </row>
    <row r="74" spans="1:15" x14ac:dyDescent="0.25">
      <c r="A74" s="1086"/>
      <c r="B74" s="525" t="s">
        <v>861</v>
      </c>
      <c r="C74" s="1080" t="s">
        <v>1418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5"/>
    </row>
    <row r="75" spans="1:15" x14ac:dyDescent="0.25">
      <c r="A75" s="1087">
        <v>13</v>
      </c>
      <c r="B75" s="535" t="s">
        <v>909</v>
      </c>
      <c r="C75" s="526"/>
      <c r="D75" s="1073">
        <f>'D 2.1_2020-21_Area Wise_Sbmtd'!C183</f>
        <v>3</v>
      </c>
      <c r="E75" s="1073">
        <f>D75</f>
        <v>3</v>
      </c>
      <c r="F75" s="1073">
        <f>'D 2.1_2020-21_Area Wise_Sbmtd'!E183</f>
        <v>747.3</v>
      </c>
      <c r="G75" s="43"/>
      <c r="H75" s="1075">
        <f>'D 2.1_2020-21_Area Wise_Sbmtd'!F183</f>
        <v>0.22155716666666997</v>
      </c>
      <c r="I75" s="1076">
        <f>'D 2.1_2020-21_Area Wise_Sbmtd'!H183</f>
        <v>23.942599999999999</v>
      </c>
      <c r="J75" s="1076">
        <f>'D 2.1_2020-21_Area Wise_Sbmtd'!I183</f>
        <v>11.359127000000001</v>
      </c>
      <c r="K75" s="1076">
        <f>'D 2.1_2020-21_Area Wise_Sbmtd'!O183</f>
        <v>0.54287310000000011</v>
      </c>
      <c r="L75" s="1076">
        <f>'D 2.1_2020-21_Area Wise_Sbmtd'!R183</f>
        <v>0</v>
      </c>
      <c r="M75" s="1076">
        <f>'D 2.1_2020-21_Area Wise_Sbmtd'!M183+'D 2.1_2020-21_Area Wise_Sbmtd'!V183</f>
        <v>0</v>
      </c>
      <c r="N75" s="1076">
        <f>'D 2.1_2020-21_Area Wise_Sbmtd'!W183</f>
        <v>35.844600100000001</v>
      </c>
      <c r="O75" s="1077">
        <f>(N75/H75)*10</f>
        <v>1617.8488215607017</v>
      </c>
    </row>
    <row r="76" spans="1:15" x14ac:dyDescent="0.25">
      <c r="A76" s="1086"/>
      <c r="B76" s="525" t="s">
        <v>855</v>
      </c>
      <c r="C76" s="1080" t="s">
        <v>1419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5"/>
    </row>
    <row r="77" spans="1:15" x14ac:dyDescent="0.25">
      <c r="A77" s="1086"/>
      <c r="B77" s="525" t="s">
        <v>118</v>
      </c>
      <c r="C77" s="1080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5"/>
    </row>
    <row r="78" spans="1:15" ht="30" x14ac:dyDescent="0.25">
      <c r="A78" s="1086"/>
      <c r="B78" s="532" t="s">
        <v>869</v>
      </c>
      <c r="C78" s="1080" t="s">
        <v>1399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5"/>
    </row>
    <row r="79" spans="1:15" ht="30" x14ac:dyDescent="0.25">
      <c r="A79" s="1086"/>
      <c r="B79" s="532" t="s">
        <v>859</v>
      </c>
      <c r="C79" s="1080" t="s">
        <v>1411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5"/>
    </row>
    <row r="80" spans="1:15" x14ac:dyDescent="0.25">
      <c r="A80" s="1087">
        <v>14</v>
      </c>
      <c r="B80" s="1091" t="s">
        <v>911</v>
      </c>
      <c r="C80" s="526"/>
      <c r="D80" s="1073">
        <f>'D 2.1_2020-21_Area Wise_Sbmtd'!C184</f>
        <v>1</v>
      </c>
      <c r="E80" s="1073">
        <f>D80</f>
        <v>1</v>
      </c>
      <c r="F80" s="1073">
        <f>'D 2.1_2020-21_Area Wise_Sbmtd'!E184</f>
        <v>414.916</v>
      </c>
      <c r="G80" s="43"/>
      <c r="H80" s="1075">
        <f>'D 2.1_2020-21_Area Wise_Sbmtd'!F184</f>
        <v>9.3113000000000015E-2</v>
      </c>
      <c r="I80" s="1076">
        <f>'D 2.1_2020-21_Area Wise_Sbmtd'!H184</f>
        <v>3.24</v>
      </c>
      <c r="J80" s="1076">
        <f>'D 2.1_2020-21_Area Wise_Sbmtd'!I184</f>
        <v>3.0911327999999996</v>
      </c>
      <c r="K80" s="1076">
        <f>'D 2.1_2020-21_Area Wise_Sbmtd'!O184</f>
        <v>0.27939940000000002</v>
      </c>
      <c r="L80" s="1076">
        <f>'D 2.1_2020-21_Area Wise_Sbmtd'!R184</f>
        <v>0</v>
      </c>
      <c r="M80" s="1076">
        <f>'D 2.1_2020-21_Area Wise_Sbmtd'!M184+'D 2.1_2020-21_Area Wise_Sbmtd'!V184</f>
        <v>4.0000000000000001E-3</v>
      </c>
      <c r="N80" s="1076">
        <f>'D 2.1_2020-21_Area Wise_Sbmtd'!W184</f>
        <v>6.6145322000000002</v>
      </c>
      <c r="O80" s="1077">
        <f>(N80/H80)*10</f>
        <v>710.37687540944853</v>
      </c>
    </row>
    <row r="81" spans="1:15" x14ac:dyDescent="0.25">
      <c r="A81" s="1086"/>
      <c r="B81" s="520" t="s">
        <v>860</v>
      </c>
      <c r="C81" s="1080" t="s">
        <v>1420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5"/>
    </row>
    <row r="82" spans="1:15" x14ac:dyDescent="0.25">
      <c r="A82" s="1086"/>
      <c r="B82" s="520" t="s">
        <v>861</v>
      </c>
      <c r="C82" s="1080" t="s">
        <v>1421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5"/>
    </row>
    <row r="83" spans="1:15" x14ac:dyDescent="0.25">
      <c r="A83" s="1087">
        <v>15</v>
      </c>
      <c r="B83" s="535" t="s">
        <v>1007</v>
      </c>
      <c r="C83" s="526"/>
      <c r="D83" s="1073">
        <f>'D 2.1_2020-21_Area Wise_Sbmtd'!C185</f>
        <v>1</v>
      </c>
      <c r="E83" s="1073">
        <f>D83</f>
        <v>1</v>
      </c>
      <c r="F83" s="1073">
        <f>'D 2.1_2020-21_Area Wise_Sbmtd'!E185</f>
        <v>200</v>
      </c>
      <c r="G83" s="1073"/>
      <c r="H83" s="1075">
        <f>'D 2.1_2020-21_Area Wise_Sbmtd'!F185</f>
        <v>8.8490666666670076E-2</v>
      </c>
      <c r="I83" s="1076">
        <f>'D 2.1_2020-21_Area Wise_Sbmtd'!H185</f>
        <v>7.9200000000000008</v>
      </c>
      <c r="J83" s="1076">
        <f>'D 2.1_2020-21_Area Wise_Sbmtd'!I185</f>
        <v>5.6418559000000004</v>
      </c>
      <c r="K83" s="1076">
        <f>'D 2.1_2020-21_Area Wise_Sbmtd'!O185</f>
        <v>0.87321519999999997</v>
      </c>
      <c r="L83" s="1076">
        <f>'D 2.1_2020-21_Area Wise_Sbmtd'!R185</f>
        <v>0</v>
      </c>
      <c r="M83" s="1076">
        <f>'D 2.1_2020-21_Area Wise_Sbmtd'!M185+'D 2.1_2020-21_Area Wise_Sbmtd'!V185</f>
        <v>0</v>
      </c>
      <c r="N83" s="1076">
        <f>'D 2.1_2020-21_Area Wise_Sbmtd'!W185</f>
        <v>14.435071100000002</v>
      </c>
      <c r="O83" s="1077">
        <f>(N83/H83)*10</f>
        <v>1631.2535144948747</v>
      </c>
    </row>
    <row r="84" spans="1:15" x14ac:dyDescent="0.25">
      <c r="A84" s="1086"/>
      <c r="B84" s="525" t="s">
        <v>855</v>
      </c>
      <c r="C84" s="1080" t="s">
        <v>1419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5"/>
    </row>
    <row r="85" spans="1:15" ht="45" x14ac:dyDescent="0.25">
      <c r="A85" s="1086"/>
      <c r="B85" s="532" t="s">
        <v>1008</v>
      </c>
      <c r="C85" s="1080" t="s">
        <v>1404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5"/>
    </row>
    <row r="86" spans="1:15" ht="30" x14ac:dyDescent="0.25">
      <c r="A86" s="1086"/>
      <c r="B86" s="532" t="s">
        <v>1009</v>
      </c>
      <c r="C86" s="1080" t="s">
        <v>1422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5"/>
    </row>
    <row r="87" spans="1:15" x14ac:dyDescent="0.25">
      <c r="A87" s="1087">
        <v>16</v>
      </c>
      <c r="B87" s="1092" t="s">
        <v>1010</v>
      </c>
      <c r="C87" s="1080"/>
      <c r="D87" s="1073">
        <f>'D 2.1_2020-21_Area Wise_Sbmtd'!C186</f>
        <v>1</v>
      </c>
      <c r="E87" s="1073">
        <f>D87</f>
        <v>1</v>
      </c>
      <c r="F87" s="1073">
        <f>'D 2.1_2020-21_Area Wise_Sbmtd'!E186</f>
        <v>2690.28</v>
      </c>
      <c r="G87" s="43"/>
      <c r="H87" s="1075">
        <f>'D 2.1_2020-21_Area Wise_Sbmtd'!F186</f>
        <v>1.9333229999999999</v>
      </c>
      <c r="I87" s="1076">
        <f>'D 2.1_2020-21_Area Wise_Sbmtd'!H186</f>
        <v>30.148800000000001</v>
      </c>
      <c r="J87" s="1076">
        <f>'D 2.1_2020-21_Area Wise_Sbmtd'!I186</f>
        <v>148.14607699999999</v>
      </c>
      <c r="K87" s="1076">
        <f>'D 2.1_2020-21_Area Wise_Sbmtd'!O186</f>
        <v>-2.1531047000000001</v>
      </c>
      <c r="L87" s="1076">
        <f>'D 2.1_2020-21_Area Wise_Sbmtd'!R186</f>
        <v>0</v>
      </c>
      <c r="M87" s="1076">
        <f>'D 2.1_2020-21_Area Wise_Sbmtd'!M186+'D 2.1_2020-21_Area Wise_Sbmtd'!V186</f>
        <v>0</v>
      </c>
      <c r="N87" s="1076">
        <f>'D 2.1_2020-21_Area Wise_Sbmtd'!W186</f>
        <v>176.14177229999999</v>
      </c>
      <c r="O87" s="1077">
        <f>(N87/H87)*10</f>
        <v>911.08300216777025</v>
      </c>
    </row>
    <row r="88" spans="1:15" x14ac:dyDescent="0.25">
      <c r="A88" s="1086"/>
      <c r="B88" s="532" t="s">
        <v>855</v>
      </c>
      <c r="C88" s="1080" t="s">
        <v>1419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5"/>
    </row>
    <row r="89" spans="1:15" ht="45" x14ac:dyDescent="0.25">
      <c r="A89" s="1086"/>
      <c r="B89" s="532" t="s">
        <v>1008</v>
      </c>
      <c r="C89" s="1080" t="s">
        <v>1423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5"/>
    </row>
    <row r="90" spans="1:15" ht="30" x14ac:dyDescent="0.25">
      <c r="A90" s="1086"/>
      <c r="B90" s="532" t="s">
        <v>1011</v>
      </c>
      <c r="C90" s="1080" t="s">
        <v>1424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5"/>
    </row>
    <row r="91" spans="1:15" x14ac:dyDescent="0.25">
      <c r="A91" s="1087"/>
      <c r="B91" s="535" t="s">
        <v>925</v>
      </c>
      <c r="C91" s="131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5"/>
    </row>
    <row r="92" spans="1:15" x14ac:dyDescent="0.25">
      <c r="A92" s="1093">
        <v>17</v>
      </c>
      <c r="B92" s="1094" t="s">
        <v>1425</v>
      </c>
      <c r="C92" s="1080"/>
      <c r="D92" s="1073">
        <f>'D 2.1_2020-21_Area Wise_Sbmtd'!C189</f>
        <v>1</v>
      </c>
      <c r="E92" s="1073">
        <f>D92</f>
        <v>1</v>
      </c>
      <c r="F92" s="1073">
        <f>'D 2.1_2020-21_Area Wise_Sbmtd'!E189</f>
        <v>95</v>
      </c>
      <c r="G92" s="43"/>
      <c r="H92" s="1075">
        <f>'D 2.1_2020-21_Area Wise_Sbmtd'!F189</f>
        <v>1.1925E-2</v>
      </c>
      <c r="I92" s="1076">
        <f>'D 2.1_2020-21_Area Wise_Sbmtd'!H189</f>
        <v>0.75139999999999996</v>
      </c>
      <c r="J92" s="1076">
        <f>'D 2.1_2020-21_Area Wise_Sbmtd'!I189</f>
        <v>0.70555370000000006</v>
      </c>
      <c r="K92" s="1076">
        <f>'D 2.1_2020-21_Area Wise_Sbmtd'!O189</f>
        <v>0</v>
      </c>
      <c r="L92" s="1076">
        <f>'D 2.1_2020-21_Area Wise_Sbmtd'!R189</f>
        <v>0.48450000000000004</v>
      </c>
      <c r="M92" s="1076">
        <f>'D 2.1_2020-21_Area Wise_Sbmtd'!M189+'D 2.1_2020-21_Area Wise_Sbmtd'!V189</f>
        <v>0</v>
      </c>
      <c r="N92" s="1076">
        <f>'D 2.1_2020-21_Area Wise_Sbmtd'!W189</f>
        <v>1.9414537000000003</v>
      </c>
      <c r="O92" s="1077">
        <f>(N92/H92)*10</f>
        <v>1628.0534171907761</v>
      </c>
    </row>
    <row r="93" spans="1:15" x14ac:dyDescent="0.25">
      <c r="A93" s="1089"/>
      <c r="B93" s="1079" t="s">
        <v>860</v>
      </c>
      <c r="C93" s="1080" t="s">
        <v>1384</v>
      </c>
      <c r="D93" s="1073"/>
      <c r="E93" s="1073"/>
      <c r="F93" s="1073"/>
      <c r="G93" s="43"/>
      <c r="H93" s="1075"/>
      <c r="I93" s="1076"/>
      <c r="J93" s="1076"/>
      <c r="K93" s="1076"/>
      <c r="L93" s="1076"/>
      <c r="M93" s="1076"/>
      <c r="N93" s="1076"/>
      <c r="O93" s="45"/>
    </row>
    <row r="94" spans="1:15" x14ac:dyDescent="0.25">
      <c r="A94" s="1089"/>
      <c r="B94" s="1079" t="s">
        <v>861</v>
      </c>
      <c r="C94" s="1080" t="s">
        <v>1294</v>
      </c>
      <c r="D94" s="1073"/>
      <c r="E94" s="1073"/>
      <c r="F94" s="1073"/>
      <c r="G94" s="43"/>
      <c r="H94" s="1075"/>
      <c r="I94" s="1076"/>
      <c r="J94" s="1076"/>
      <c r="K94" s="1076"/>
      <c r="L94" s="1076"/>
      <c r="M94" s="1076"/>
      <c r="N94" s="1076"/>
      <c r="O94" s="45"/>
    </row>
    <row r="95" spans="1:15" x14ac:dyDescent="0.25">
      <c r="A95" s="1093">
        <v>18</v>
      </c>
      <c r="B95" s="1094" t="s">
        <v>1383</v>
      </c>
      <c r="C95" s="1080"/>
      <c r="D95" s="1073">
        <f>'D 2.1_2020-21_Area Wise_Sbmtd'!C190</f>
        <v>43</v>
      </c>
      <c r="E95" s="1073">
        <f>D95</f>
        <v>43</v>
      </c>
      <c r="F95" s="1073">
        <f>'D 2.1_2020-21_Area Wise_Sbmtd'!E190</f>
        <v>6736</v>
      </c>
      <c r="G95" s="43"/>
      <c r="H95" s="1075">
        <f>'D 2.1_2020-21_Area Wise_Sbmtd'!F190</f>
        <v>7.0753569999999995</v>
      </c>
      <c r="I95" s="1076">
        <f>'D 2.1_2020-21_Area Wise_Sbmtd'!H190</f>
        <v>170.75989999999999</v>
      </c>
      <c r="J95" s="1076">
        <f>'D 2.1_2020-21_Area Wise_Sbmtd'!I190</f>
        <v>445.11671549999994</v>
      </c>
      <c r="K95" s="1076">
        <f>'D 2.1_2020-21_Area Wise_Sbmtd'!O190</f>
        <v>0</v>
      </c>
      <c r="L95" s="1076">
        <f>'D 2.1_2020-21_Area Wise_Sbmtd'!R190</f>
        <v>112.78309999999999</v>
      </c>
      <c r="M95" s="1076">
        <f>'D 2.1_2020-21_Area Wise_Sbmtd'!M190+'D 2.1_2020-21_Area Wise_Sbmtd'!V190</f>
        <v>1.8700000000000001E-2</v>
      </c>
      <c r="N95" s="1076">
        <f>'D 2.1_2020-21_Area Wise_Sbmtd'!W190</f>
        <v>728.67841549999991</v>
      </c>
      <c r="O95" s="1077">
        <f>(N95/H95)*10</f>
        <v>1029.8821889835383</v>
      </c>
    </row>
    <row r="96" spans="1:15" x14ac:dyDescent="0.25">
      <c r="A96" s="1089"/>
      <c r="B96" s="1079" t="s">
        <v>860</v>
      </c>
      <c r="C96" s="1080" t="s">
        <v>1384</v>
      </c>
      <c r="D96" s="1073"/>
      <c r="E96" s="1073"/>
      <c r="F96" s="1073"/>
      <c r="G96" s="43"/>
      <c r="H96" s="1075"/>
      <c r="I96" s="1076"/>
      <c r="J96" s="1076"/>
      <c r="K96" s="1076"/>
      <c r="L96" s="1076"/>
      <c r="M96" s="1076"/>
      <c r="N96" s="1076"/>
      <c r="O96" s="45"/>
    </row>
    <row r="97" spans="1:15" x14ac:dyDescent="0.25">
      <c r="A97" s="1089"/>
      <c r="B97" s="1079" t="s">
        <v>861</v>
      </c>
      <c r="C97" s="1080" t="s">
        <v>1385</v>
      </c>
      <c r="D97" s="1073"/>
      <c r="E97" s="1073"/>
      <c r="F97" s="1073"/>
      <c r="G97" s="43"/>
      <c r="H97" s="1075"/>
      <c r="I97" s="1076"/>
      <c r="J97" s="1076"/>
      <c r="K97" s="1076"/>
      <c r="L97" s="1076"/>
      <c r="M97" s="1076"/>
      <c r="N97" s="1076"/>
      <c r="O97" s="45"/>
    </row>
    <row r="98" spans="1:15" x14ac:dyDescent="0.25">
      <c r="A98" s="1093">
        <v>19</v>
      </c>
      <c r="B98" s="1094" t="s">
        <v>1386</v>
      </c>
      <c r="C98" s="1080"/>
      <c r="D98" s="1073">
        <f>'D 2.1_2020-21_Area Wise_Sbmtd'!C191</f>
        <v>1</v>
      </c>
      <c r="E98" s="1073">
        <f>D98</f>
        <v>1</v>
      </c>
      <c r="F98" s="1073">
        <f>'D 2.1_2020-21_Area Wise_Sbmtd'!E191</f>
        <v>249</v>
      </c>
      <c r="G98" s="43"/>
      <c r="H98" s="1075">
        <f>'D 2.1_2020-21_Area Wise_Sbmtd'!F191</f>
        <v>0.18863500000000005</v>
      </c>
      <c r="I98" s="1076">
        <f>'D 2.1_2020-21_Area Wise_Sbmtd'!H191</f>
        <v>9.9248000999999988</v>
      </c>
      <c r="J98" s="1076">
        <f>'D 2.1_2020-21_Area Wise_Sbmtd'!I191</f>
        <v>10.483863799999998</v>
      </c>
      <c r="K98" s="1076">
        <f>'D 2.1_2020-21_Area Wise_Sbmtd'!O191</f>
        <v>0</v>
      </c>
      <c r="L98" s="1076">
        <f>'D 2.1_2020-21_Area Wise_Sbmtd'!R191</f>
        <v>6.4540800000000003</v>
      </c>
      <c r="M98" s="1076">
        <f>'D 2.1_2020-21_Area Wise_Sbmtd'!M191+'D 2.1_2020-21_Area Wise_Sbmtd'!V191</f>
        <v>0</v>
      </c>
      <c r="N98" s="1076">
        <f>'D 2.1_2020-21_Area Wise_Sbmtd'!W191</f>
        <v>26.862743899999998</v>
      </c>
      <c r="O98" s="1077">
        <f>(N98/H98)*10</f>
        <v>1424.0593686219413</v>
      </c>
    </row>
    <row r="99" spans="1:15" x14ac:dyDescent="0.25">
      <c r="A99" s="1089"/>
      <c r="B99" s="1079" t="s">
        <v>860</v>
      </c>
      <c r="C99" s="1080" t="s">
        <v>1387</v>
      </c>
      <c r="D99" s="1073"/>
      <c r="E99" s="1073"/>
      <c r="F99" s="1073"/>
      <c r="G99" s="43"/>
      <c r="H99" s="1075"/>
      <c r="I99" s="1076"/>
      <c r="J99" s="1076"/>
      <c r="K99" s="1076"/>
      <c r="L99" s="1076"/>
      <c r="M99" s="1076"/>
      <c r="N99" s="1076"/>
      <c r="O99" s="45"/>
    </row>
    <row r="100" spans="1:15" x14ac:dyDescent="0.25">
      <c r="A100" s="1089"/>
      <c r="B100" s="1079" t="s">
        <v>861</v>
      </c>
      <c r="C100" s="1080" t="s">
        <v>1388</v>
      </c>
      <c r="D100" s="1073"/>
      <c r="E100" s="1073"/>
      <c r="F100" s="1073"/>
      <c r="G100" s="43"/>
      <c r="H100" s="1075"/>
      <c r="I100" s="1076"/>
      <c r="J100" s="1076"/>
      <c r="K100" s="1076"/>
      <c r="L100" s="1076"/>
      <c r="M100" s="1076"/>
      <c r="N100" s="1076"/>
      <c r="O100" s="45"/>
    </row>
    <row r="101" spans="1:15" x14ac:dyDescent="0.25">
      <c r="A101" s="1093">
        <v>20</v>
      </c>
      <c r="B101" s="1094" t="s">
        <v>1426</v>
      </c>
      <c r="C101" s="1080"/>
      <c r="D101" s="1073">
        <f>'D 2.1_2020-21_Area Wise_Sbmtd'!C192</f>
        <v>2</v>
      </c>
      <c r="E101" s="1073">
        <f>D101</f>
        <v>2</v>
      </c>
      <c r="F101" s="1073">
        <f>'D 2.1_2020-21_Area Wise_Sbmtd'!E192</f>
        <v>177</v>
      </c>
      <c r="G101" s="43"/>
      <c r="H101" s="1075">
        <f>'D 2.1_2020-21_Area Wise_Sbmtd'!F192</f>
        <v>0.15596400000000002</v>
      </c>
      <c r="I101" s="1076">
        <f>'D 2.1_2020-21_Area Wise_Sbmtd'!H192</f>
        <v>3.0448</v>
      </c>
      <c r="J101" s="1076">
        <f>'D 2.1_2020-21_Area Wise_Sbmtd'!I192</f>
        <v>14.077845</v>
      </c>
      <c r="K101" s="1076">
        <f>'D 2.1_2020-21_Area Wise_Sbmtd'!O192</f>
        <v>0</v>
      </c>
      <c r="L101" s="1076">
        <f>'D 2.1_2020-21_Area Wise_Sbmtd'!R192</f>
        <v>4.9561599999999997</v>
      </c>
      <c r="M101" s="1076">
        <f>'D 2.1_2020-21_Area Wise_Sbmtd'!M192+'D 2.1_2020-21_Area Wise_Sbmtd'!V192</f>
        <v>0.12759999999999999</v>
      </c>
      <c r="N101" s="1076">
        <f>'D 2.1_2020-21_Area Wise_Sbmtd'!W192</f>
        <v>22.206404999999997</v>
      </c>
      <c r="O101" s="1077">
        <f>(N101/H101)*10</f>
        <v>1423.8160729399087</v>
      </c>
    </row>
    <row r="102" spans="1:15" x14ac:dyDescent="0.25">
      <c r="A102" s="1089"/>
      <c r="B102" s="1079" t="s">
        <v>860</v>
      </c>
      <c r="C102" s="1080" t="s">
        <v>1419</v>
      </c>
      <c r="D102" s="1073"/>
      <c r="E102" s="1073"/>
      <c r="F102" s="1073"/>
      <c r="G102" s="43"/>
      <c r="H102" s="1075"/>
      <c r="I102" s="1076"/>
      <c r="J102" s="1076"/>
      <c r="K102" s="1076"/>
      <c r="L102" s="1076"/>
      <c r="M102" s="1076"/>
      <c r="N102" s="1076"/>
      <c r="O102" s="45"/>
    </row>
    <row r="103" spans="1:15" x14ac:dyDescent="0.25">
      <c r="A103" s="1089"/>
      <c r="B103" s="1079" t="s">
        <v>861</v>
      </c>
      <c r="C103" s="1080" t="s">
        <v>1388</v>
      </c>
      <c r="D103" s="1073"/>
      <c r="E103" s="1073"/>
      <c r="F103" s="1073"/>
      <c r="G103" s="43"/>
      <c r="H103" s="1075"/>
      <c r="I103" s="1076"/>
      <c r="J103" s="1076"/>
      <c r="K103" s="1076"/>
      <c r="L103" s="1076"/>
      <c r="M103" s="1076"/>
      <c r="N103" s="1076"/>
      <c r="O103" s="45"/>
    </row>
    <row r="104" spans="1:15" x14ac:dyDescent="0.25">
      <c r="A104" s="1093">
        <v>21</v>
      </c>
      <c r="B104" s="1094" t="s">
        <v>1390</v>
      </c>
      <c r="C104" s="1080"/>
      <c r="D104" s="1073">
        <f>'D 2.1_2020-21_Area Wise_Sbmtd'!C29</f>
        <v>2</v>
      </c>
      <c r="E104" s="1073">
        <f>D104</f>
        <v>2</v>
      </c>
      <c r="F104" s="1073">
        <f>'D 2.1_2020-21_Area Wise_Sbmtd'!E29</f>
        <v>332</v>
      </c>
      <c r="G104" s="43"/>
      <c r="H104" s="1075">
        <f>'D 2.1_2020-21_Area Wise_Sbmtd'!F29</f>
        <v>0.18230766666667006</v>
      </c>
      <c r="I104" s="1076">
        <f>'D 2.1_2020-21_Area Wise_Sbmtd'!H29</f>
        <v>12.891999999999998</v>
      </c>
      <c r="J104" s="1076">
        <f>'D 2.1_2020-21_Area Wise_Sbmtd'!I29</f>
        <v>16.6934535</v>
      </c>
      <c r="K104" s="1076">
        <f>'D 2.1_2020-21_Area Wise_Sbmtd'!O29</f>
        <v>0</v>
      </c>
      <c r="L104" s="1076">
        <f>'D 2.1_2020-21_Area Wise_Sbmtd'!R29</f>
        <v>15.784959999999998</v>
      </c>
      <c r="M104" s="1076">
        <f>'D 2.1_2020-21_Area Wise_Sbmtd'!M29+'D 2.1_2020-21_Area Wise_Sbmtd'!V29</f>
        <v>0</v>
      </c>
      <c r="N104" s="1076">
        <f>'D 2.1_2020-21_Area Wise_Sbmtd'!W29</f>
        <v>45.370413499999998</v>
      </c>
      <c r="O104" s="1077">
        <f>(N104/H104)*10</f>
        <v>2488.6728204883952</v>
      </c>
    </row>
    <row r="105" spans="1:15" x14ac:dyDescent="0.25">
      <c r="A105" s="1089"/>
      <c r="B105" s="1079" t="s">
        <v>860</v>
      </c>
      <c r="C105" s="1080" t="s">
        <v>1298</v>
      </c>
      <c r="D105" s="1073"/>
      <c r="E105" s="1073"/>
      <c r="F105" s="1073"/>
      <c r="G105" s="43"/>
      <c r="H105" s="43"/>
      <c r="I105" s="1076"/>
      <c r="J105" s="1076"/>
      <c r="K105" s="1076"/>
      <c r="L105" s="1076"/>
      <c r="M105" s="1076"/>
      <c r="N105" s="1076"/>
      <c r="O105" s="45"/>
    </row>
    <row r="106" spans="1:15" x14ac:dyDescent="0.25">
      <c r="A106" s="1089"/>
      <c r="B106" s="1079" t="s">
        <v>861</v>
      </c>
      <c r="C106" s="1080" t="s">
        <v>1389</v>
      </c>
      <c r="D106" s="1073"/>
      <c r="E106" s="1073"/>
      <c r="F106" s="1073"/>
      <c r="G106" s="43"/>
      <c r="H106" s="43"/>
      <c r="I106" s="43"/>
      <c r="J106" s="43"/>
      <c r="K106" s="43"/>
      <c r="L106" s="43"/>
      <c r="M106" s="43"/>
      <c r="N106" s="43"/>
      <c r="O106" s="45"/>
    </row>
    <row r="107" spans="1:15" x14ac:dyDescent="0.25">
      <c r="A107" s="1087"/>
      <c r="B107" s="525"/>
      <c r="C107" s="131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5"/>
    </row>
    <row r="108" spans="1:15" x14ac:dyDescent="0.25">
      <c r="A108" s="1087">
        <v>22</v>
      </c>
      <c r="B108" s="535" t="s">
        <v>1012</v>
      </c>
      <c r="C108" s="131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5"/>
    </row>
    <row r="109" spans="1:15" ht="45" x14ac:dyDescent="0.25">
      <c r="A109" s="1088" t="s">
        <v>30</v>
      </c>
      <c r="B109" s="527" t="s">
        <v>922</v>
      </c>
      <c r="C109" s="131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5"/>
    </row>
    <row r="110" spans="1:15" x14ac:dyDescent="0.25">
      <c r="A110" s="1086"/>
      <c r="B110" s="527" t="s">
        <v>855</v>
      </c>
      <c r="C110" s="131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5"/>
    </row>
    <row r="111" spans="1:15" x14ac:dyDescent="0.25">
      <c r="A111" s="1086"/>
      <c r="B111" s="527" t="s">
        <v>861</v>
      </c>
      <c r="C111" s="131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5"/>
    </row>
    <row r="112" spans="1:15" ht="18.75" x14ac:dyDescent="0.3">
      <c r="A112" s="1087"/>
      <c r="B112" s="527"/>
      <c r="C112" s="127"/>
      <c r="D112" s="46"/>
      <c r="E112" s="46"/>
      <c r="F112" s="46"/>
      <c r="G112" s="46"/>
      <c r="H112" s="46"/>
      <c r="I112" s="43"/>
      <c r="J112" s="43"/>
      <c r="K112" s="43"/>
      <c r="L112" s="43"/>
      <c r="M112" s="43"/>
      <c r="N112" s="43"/>
      <c r="O112" s="45"/>
    </row>
    <row r="113" spans="1:15" ht="25.15" customHeight="1" thickBot="1" x14ac:dyDescent="0.3">
      <c r="A113" s="1090">
        <v>23</v>
      </c>
      <c r="B113" s="652" t="s">
        <v>876</v>
      </c>
      <c r="C113" s="134"/>
      <c r="D113" s="653"/>
      <c r="E113" s="653"/>
      <c r="F113" s="653"/>
      <c r="G113" s="653"/>
      <c r="H113" s="653"/>
      <c r="I113" s="654"/>
      <c r="J113" s="654"/>
      <c r="K113" s="654"/>
      <c r="L113" s="654"/>
      <c r="M113" s="654"/>
      <c r="N113" s="1095">
        <f>SUM(N14:N104)</f>
        <v>5164.9742210000004</v>
      </c>
      <c r="O113" s="655"/>
    </row>
    <row r="115" spans="1:15" x14ac:dyDescent="0.25">
      <c r="B115" s="1301" t="str">
        <f>'D5.1_2019-20_Sbmtd'!B60</f>
        <v>For KINESCO Power and Utilities Pvt. Ltd.</v>
      </c>
      <c r="O115" s="1302"/>
    </row>
    <row r="116" spans="1:15" x14ac:dyDescent="0.25">
      <c r="B116" s="1301"/>
      <c r="O116" s="1302"/>
    </row>
    <row r="117" spans="1:15" x14ac:dyDescent="0.25">
      <c r="B117" s="1301"/>
      <c r="O117" s="1302"/>
    </row>
    <row r="118" spans="1:15" x14ac:dyDescent="0.25">
      <c r="B118" s="1301" t="str">
        <f>'D5.1_2019-20_Sbmtd'!B63</f>
        <v>T M AJITHKUMAR</v>
      </c>
      <c r="O118" s="1302"/>
    </row>
    <row r="119" spans="1:15" x14ac:dyDescent="0.25">
      <c r="B119" s="1301" t="str">
        <f>'D5.1_2019-20_Sbmtd'!B64</f>
        <v>CHIEF EXECUTIVE OFFICER</v>
      </c>
      <c r="O119" s="1302"/>
    </row>
    <row r="120" spans="1:15" x14ac:dyDescent="0.25">
      <c r="B120" s="1301"/>
      <c r="O120" s="1302"/>
    </row>
    <row r="121" spans="1:15" x14ac:dyDescent="0.25">
      <c r="B121" s="1301" t="str">
        <f>'D5.1_2019-20_Sbmtd'!B66</f>
        <v>Place: Kakkanad, Kochi</v>
      </c>
      <c r="O121" s="1302"/>
    </row>
    <row r="122" spans="1:15" x14ac:dyDescent="0.25">
      <c r="B122" s="1301" t="str">
        <f>'D5.1_2019-20_Sbmtd'!B67</f>
        <v>Date: --/--/----</v>
      </c>
      <c r="O122" s="1302"/>
    </row>
  </sheetData>
  <mergeCells count="4">
    <mergeCell ref="G10:H10"/>
    <mergeCell ref="A2:O2"/>
    <mergeCell ref="A4:O4"/>
    <mergeCell ref="E7:N8"/>
  </mergeCells>
  <phoneticPr fontId="36" type="noConversion"/>
  <printOptions horizontalCentered="1"/>
  <pageMargins left="0.59" right="0.62" top="0.47" bottom="0.41" header="0.31496062992126" footer="0.15"/>
  <pageSetup paperSize="9" scale="60" fitToWidth="2" fitToHeight="2" pageOrder="overThenDown" orientation="landscape" r:id="rId1"/>
  <headerFooter>
    <oddFooter>&amp;L&amp;F&amp;R&amp;D&amp;T</oddFooter>
  </headerFooter>
  <rowBreaks count="2" manualBreakCount="2">
    <brk id="43" max="14" man="1"/>
    <brk id="103" max="14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O212"/>
  <sheetViews>
    <sheetView view="pageBreakPreview" topLeftCell="A193" zoomScale="80" zoomScaleSheetLayoutView="80" workbookViewId="0">
      <selection activeCell="B9" sqref="B9"/>
    </sheetView>
  </sheetViews>
  <sheetFormatPr defaultColWidth="9.33203125" defaultRowHeight="18" x14ac:dyDescent="0.25"/>
  <cols>
    <col min="1" max="1" width="9.6640625" style="536" bestFit="1" customWidth="1"/>
    <col min="2" max="2" width="20.1640625" style="521" customWidth="1"/>
    <col min="3" max="15" width="14" style="14" customWidth="1"/>
    <col min="16" max="16384" width="9.33203125" style="14"/>
  </cols>
  <sheetData>
    <row r="1" spans="1:15" ht="18.75" thickBot="1" x14ac:dyDescent="0.3"/>
    <row r="2" spans="1:15" ht="18.75" thickBot="1" x14ac:dyDescent="0.3">
      <c r="E2" s="1896" t="s">
        <v>875</v>
      </c>
      <c r="F2" s="1897"/>
      <c r="G2" s="1900"/>
      <c r="H2" s="1900"/>
      <c r="I2" s="1901"/>
    </row>
    <row r="3" spans="1:15" ht="18.75" thickBot="1" x14ac:dyDescent="0.3"/>
    <row r="4" spans="1:15" ht="18.600000000000001" customHeight="1" thickBot="1" x14ac:dyDescent="0.3">
      <c r="E4" s="1896" t="s">
        <v>801</v>
      </c>
      <c r="F4" s="1897"/>
      <c r="G4" s="1900"/>
      <c r="H4" s="1900"/>
      <c r="I4" s="1901"/>
    </row>
    <row r="5" spans="1:15" x14ac:dyDescent="0.25">
      <c r="B5" s="521" t="s">
        <v>363</v>
      </c>
      <c r="D5" s="14" t="s">
        <v>190</v>
      </c>
    </row>
    <row r="7" spans="1:15" ht="18.75" customHeight="1" x14ac:dyDescent="0.25"/>
    <row r="8" spans="1:15" x14ac:dyDescent="0.25">
      <c r="B8" s="522" t="s">
        <v>950</v>
      </c>
      <c r="C8" s="514"/>
    </row>
    <row r="9" spans="1:15" ht="62.25" customHeight="1" x14ac:dyDescent="0.25">
      <c r="A9" s="537" t="s">
        <v>31</v>
      </c>
      <c r="B9" s="523" t="s">
        <v>32</v>
      </c>
      <c r="C9" s="534" t="s">
        <v>808</v>
      </c>
      <c r="D9" s="534" t="s">
        <v>115</v>
      </c>
      <c r="E9" s="534" t="s">
        <v>116</v>
      </c>
      <c r="F9" s="534" t="s">
        <v>885</v>
      </c>
      <c r="G9" s="1902" t="s">
        <v>886</v>
      </c>
      <c r="H9" s="1903"/>
      <c r="I9" s="534" t="s">
        <v>117</v>
      </c>
      <c r="J9" s="534" t="s">
        <v>118</v>
      </c>
      <c r="K9" s="534" t="s">
        <v>228</v>
      </c>
      <c r="L9" s="534" t="s">
        <v>243</v>
      </c>
      <c r="M9" s="534" t="s">
        <v>244</v>
      </c>
      <c r="N9" s="534" t="s">
        <v>888</v>
      </c>
      <c r="O9" s="534" t="s">
        <v>6</v>
      </c>
    </row>
    <row r="10" spans="1:15" ht="18.75" x14ac:dyDescent="0.3">
      <c r="A10" s="538"/>
      <c r="B10" s="523"/>
      <c r="C10" s="306"/>
      <c r="D10" s="307" t="s">
        <v>123</v>
      </c>
      <c r="E10" s="307" t="s">
        <v>123</v>
      </c>
      <c r="F10" s="307" t="s">
        <v>95</v>
      </c>
      <c r="G10" s="307" t="s">
        <v>884</v>
      </c>
      <c r="H10" s="168" t="s">
        <v>122</v>
      </c>
      <c r="I10" s="168" t="s">
        <v>121</v>
      </c>
      <c r="J10" s="168" t="s">
        <v>121</v>
      </c>
      <c r="K10" s="168" t="s">
        <v>121</v>
      </c>
      <c r="L10" s="168" t="s">
        <v>121</v>
      </c>
      <c r="M10" s="168" t="s">
        <v>121</v>
      </c>
      <c r="N10" s="168" t="s">
        <v>121</v>
      </c>
      <c r="O10" s="168" t="s">
        <v>8</v>
      </c>
    </row>
    <row r="11" spans="1:15" ht="18.75" x14ac:dyDescent="0.3">
      <c r="A11" s="538">
        <v>1</v>
      </c>
      <c r="B11" s="523">
        <v>2</v>
      </c>
      <c r="C11" s="307"/>
      <c r="D11" s="307">
        <v>3</v>
      </c>
      <c r="E11" s="307">
        <v>4</v>
      </c>
      <c r="F11" s="307">
        <f>+E11+1</f>
        <v>5</v>
      </c>
      <c r="G11" s="307">
        <v>5</v>
      </c>
      <c r="H11" s="307">
        <v>6</v>
      </c>
      <c r="I11" s="307">
        <f t="shared" ref="I11" si="0">+H11+1</f>
        <v>7</v>
      </c>
      <c r="J11" s="307">
        <v>7</v>
      </c>
      <c r="K11" s="307">
        <v>8</v>
      </c>
      <c r="L11" s="307">
        <f t="shared" ref="L11" si="1">+K11+1</f>
        <v>9</v>
      </c>
      <c r="M11" s="307">
        <v>9</v>
      </c>
      <c r="N11" s="307">
        <v>10</v>
      </c>
      <c r="O11" s="307">
        <v>11</v>
      </c>
    </row>
    <row r="12" spans="1:15" ht="18.75" x14ac:dyDescent="0.3">
      <c r="A12" s="539"/>
      <c r="B12" s="524" t="s">
        <v>689</v>
      </c>
      <c r="C12" s="386"/>
      <c r="D12" s="44"/>
      <c r="E12" s="44"/>
      <c r="F12" s="44"/>
      <c r="G12" s="44"/>
      <c r="H12" s="43"/>
      <c r="I12" s="43"/>
      <c r="J12" s="43"/>
      <c r="K12" s="43"/>
      <c r="L12" s="43"/>
      <c r="M12" s="43"/>
      <c r="N12" s="43"/>
      <c r="O12" s="43"/>
    </row>
    <row r="13" spans="1:15" x14ac:dyDescent="0.25">
      <c r="A13" s="539">
        <v>1</v>
      </c>
      <c r="B13" s="545" t="s">
        <v>889</v>
      </c>
      <c r="C13" s="526"/>
      <c r="D13" s="46"/>
      <c r="E13" s="46"/>
      <c r="F13" s="46"/>
      <c r="G13" s="46"/>
      <c r="H13" s="43"/>
      <c r="I13" s="43"/>
      <c r="J13" s="43"/>
      <c r="K13" s="43"/>
      <c r="L13" s="43"/>
      <c r="M13" s="43"/>
      <c r="N13" s="43"/>
      <c r="O13" s="43"/>
    </row>
    <row r="14" spans="1:15" x14ac:dyDescent="0.25">
      <c r="A14" s="539"/>
      <c r="B14" s="525" t="s">
        <v>799</v>
      </c>
      <c r="C14" s="526"/>
      <c r="D14" s="46"/>
      <c r="E14" s="46"/>
      <c r="F14" s="46"/>
      <c r="G14" s="46"/>
      <c r="H14" s="43"/>
      <c r="I14" s="43"/>
      <c r="J14" s="43"/>
      <c r="K14" s="43"/>
      <c r="L14" s="43"/>
      <c r="M14" s="43"/>
      <c r="N14" s="43"/>
      <c r="O14" s="43"/>
    </row>
    <row r="15" spans="1:15" x14ac:dyDescent="0.25">
      <c r="A15" s="539"/>
      <c r="B15" s="525" t="s">
        <v>800</v>
      </c>
      <c r="C15" s="526"/>
      <c r="D15" s="46"/>
      <c r="E15" s="46"/>
      <c r="F15" s="46"/>
      <c r="G15" s="46"/>
      <c r="H15" s="43"/>
      <c r="I15" s="43"/>
      <c r="J15" s="43"/>
      <c r="K15" s="43"/>
      <c r="L15" s="43"/>
      <c r="M15" s="43"/>
      <c r="N15" s="43"/>
      <c r="O15" s="43"/>
    </row>
    <row r="16" spans="1:15" x14ac:dyDescent="0.25">
      <c r="A16" s="539"/>
      <c r="B16" s="527" t="s">
        <v>788</v>
      </c>
      <c r="C16" s="528"/>
      <c r="D16" s="46"/>
      <c r="E16" s="46"/>
      <c r="F16" s="46"/>
      <c r="G16" s="46"/>
      <c r="H16" s="43"/>
      <c r="I16" s="43"/>
      <c r="J16" s="43"/>
      <c r="K16" s="43"/>
      <c r="L16" s="43"/>
      <c r="M16" s="43"/>
      <c r="N16" s="43"/>
      <c r="O16" s="43"/>
    </row>
    <row r="17" spans="1:15" x14ac:dyDescent="0.25">
      <c r="A17" s="539"/>
      <c r="B17" s="529" t="s">
        <v>789</v>
      </c>
      <c r="C17" s="530"/>
      <c r="D17" s="46"/>
      <c r="E17" s="46"/>
      <c r="F17" s="46"/>
      <c r="G17" s="46"/>
      <c r="H17" s="43"/>
      <c r="I17" s="43"/>
      <c r="J17" s="43"/>
      <c r="K17" s="43"/>
      <c r="L17" s="43"/>
      <c r="M17" s="43"/>
      <c r="N17" s="43"/>
      <c r="O17" s="43"/>
    </row>
    <row r="18" spans="1:15" x14ac:dyDescent="0.25">
      <c r="A18" s="539"/>
      <c r="B18" s="529" t="s">
        <v>790</v>
      </c>
      <c r="C18" s="530"/>
      <c r="D18" s="46"/>
      <c r="E18" s="46"/>
      <c r="F18" s="46"/>
      <c r="G18" s="46"/>
      <c r="H18" s="43"/>
      <c r="I18" s="43"/>
      <c r="J18" s="43"/>
      <c r="K18" s="43"/>
      <c r="L18" s="43"/>
      <c r="M18" s="43"/>
      <c r="N18" s="43"/>
      <c r="O18" s="43"/>
    </row>
    <row r="19" spans="1:15" x14ac:dyDescent="0.25">
      <c r="A19" s="539"/>
      <c r="B19" s="529" t="s">
        <v>791</v>
      </c>
      <c r="C19" s="530"/>
      <c r="D19" s="46"/>
      <c r="E19" s="46"/>
      <c r="F19" s="46"/>
      <c r="G19" s="46"/>
      <c r="H19" s="43"/>
      <c r="I19" s="43"/>
      <c r="J19" s="43"/>
      <c r="K19" s="43"/>
      <c r="L19" s="43"/>
      <c r="M19" s="43"/>
      <c r="N19" s="43"/>
      <c r="O19" s="43"/>
    </row>
    <row r="20" spans="1:15" x14ac:dyDescent="0.25">
      <c r="A20" s="539"/>
      <c r="B20" s="529" t="s">
        <v>792</v>
      </c>
      <c r="C20" s="530"/>
      <c r="D20" s="46"/>
      <c r="E20" s="46"/>
      <c r="F20" s="46"/>
      <c r="G20" s="46"/>
      <c r="H20" s="43"/>
      <c r="I20" s="43"/>
      <c r="J20" s="43"/>
      <c r="K20" s="43"/>
      <c r="L20" s="43"/>
      <c r="M20" s="43"/>
      <c r="N20" s="43"/>
      <c r="O20" s="43"/>
    </row>
    <row r="21" spans="1:15" x14ac:dyDescent="0.25">
      <c r="A21" s="539"/>
      <c r="B21" s="529" t="s">
        <v>793</v>
      </c>
      <c r="C21" s="530"/>
      <c r="D21" s="46"/>
      <c r="E21" s="46"/>
      <c r="F21" s="46"/>
      <c r="G21" s="46"/>
      <c r="H21" s="43"/>
      <c r="I21" s="43"/>
      <c r="J21" s="43"/>
      <c r="K21" s="43"/>
      <c r="L21" s="43"/>
      <c r="M21" s="43"/>
      <c r="N21" s="43"/>
      <c r="O21" s="43"/>
    </row>
    <row r="22" spans="1:15" x14ac:dyDescent="0.25">
      <c r="A22" s="539"/>
      <c r="B22" s="529" t="s">
        <v>794</v>
      </c>
      <c r="C22" s="530"/>
      <c r="D22" s="46"/>
      <c r="E22" s="46"/>
      <c r="F22" s="46"/>
      <c r="G22" s="46"/>
      <c r="H22" s="43"/>
      <c r="I22" s="43"/>
      <c r="J22" s="43"/>
      <c r="K22" s="43"/>
      <c r="L22" s="43"/>
      <c r="M22" s="43"/>
      <c r="N22" s="43"/>
      <c r="O22" s="43"/>
    </row>
    <row r="23" spans="1:15" x14ac:dyDescent="0.25">
      <c r="A23" s="539"/>
      <c r="B23" s="529" t="s">
        <v>795</v>
      </c>
      <c r="C23" s="530"/>
      <c r="D23" s="46"/>
      <c r="E23" s="46"/>
      <c r="F23" s="46"/>
      <c r="G23" s="46"/>
      <c r="H23" s="43"/>
      <c r="I23" s="43"/>
      <c r="J23" s="43"/>
      <c r="K23" s="43"/>
      <c r="L23" s="43"/>
      <c r="M23" s="43"/>
      <c r="N23" s="43"/>
      <c r="O23" s="43"/>
    </row>
    <row r="24" spans="1:15" x14ac:dyDescent="0.25">
      <c r="A24" s="539"/>
      <c r="B24" s="529" t="s">
        <v>796</v>
      </c>
      <c r="C24" s="530"/>
      <c r="D24" s="46"/>
      <c r="E24" s="46"/>
      <c r="F24" s="46"/>
      <c r="G24" s="46"/>
      <c r="H24" s="43"/>
      <c r="I24" s="43"/>
      <c r="J24" s="43"/>
      <c r="K24" s="43"/>
      <c r="L24" s="43"/>
      <c r="M24" s="43"/>
      <c r="N24" s="43"/>
      <c r="O24" s="43"/>
    </row>
    <row r="25" spans="1:15" x14ac:dyDescent="0.25">
      <c r="A25" s="539"/>
      <c r="B25" s="529" t="s">
        <v>797</v>
      </c>
      <c r="C25" s="530"/>
      <c r="D25" s="46"/>
      <c r="E25" s="46"/>
      <c r="F25" s="46"/>
      <c r="G25" s="46"/>
      <c r="H25" s="43"/>
      <c r="I25" s="43"/>
      <c r="J25" s="43"/>
      <c r="K25" s="43"/>
      <c r="L25" s="43"/>
      <c r="M25" s="43"/>
      <c r="N25" s="43"/>
      <c r="O25" s="43"/>
    </row>
    <row r="26" spans="1:15" x14ac:dyDescent="0.25">
      <c r="A26" s="539"/>
      <c r="B26" s="529" t="s">
        <v>798</v>
      </c>
      <c r="C26" s="530"/>
      <c r="D26" s="46"/>
      <c r="E26" s="46"/>
      <c r="F26" s="46"/>
      <c r="G26" s="46"/>
      <c r="H26" s="43"/>
      <c r="I26" s="43"/>
      <c r="J26" s="43"/>
      <c r="K26" s="43"/>
      <c r="L26" s="43"/>
      <c r="M26" s="43"/>
      <c r="N26" s="43"/>
      <c r="O26" s="43"/>
    </row>
    <row r="27" spans="1:15" x14ac:dyDescent="0.25">
      <c r="A27" s="539"/>
      <c r="B27" s="529"/>
      <c r="C27" s="530"/>
      <c r="D27" s="46"/>
      <c r="E27" s="46"/>
      <c r="F27" s="46"/>
      <c r="G27" s="46"/>
      <c r="H27" s="43"/>
      <c r="I27" s="43"/>
      <c r="J27" s="43"/>
      <c r="K27" s="43"/>
      <c r="L27" s="43"/>
      <c r="M27" s="43"/>
      <c r="N27" s="43"/>
      <c r="O27" s="43"/>
    </row>
    <row r="28" spans="1:15" x14ac:dyDescent="0.25">
      <c r="A28" s="539">
        <v>2</v>
      </c>
      <c r="B28" s="529" t="s">
        <v>890</v>
      </c>
      <c r="C28" s="530"/>
      <c r="D28" s="46"/>
      <c r="E28" s="46"/>
      <c r="F28" s="46"/>
      <c r="G28" s="46"/>
      <c r="H28" s="43"/>
      <c r="I28" s="43"/>
      <c r="J28" s="43"/>
      <c r="K28" s="43"/>
      <c r="L28" s="43"/>
      <c r="M28" s="43"/>
      <c r="N28" s="43"/>
      <c r="O28" s="43"/>
    </row>
    <row r="29" spans="1:15" x14ac:dyDescent="0.25">
      <c r="A29" s="539"/>
      <c r="B29" s="529" t="s">
        <v>802</v>
      </c>
      <c r="C29" s="530"/>
      <c r="D29" s="46"/>
      <c r="E29" s="46"/>
      <c r="F29" s="46"/>
      <c r="G29" s="46"/>
      <c r="H29" s="43"/>
      <c r="I29" s="43"/>
      <c r="J29" s="43"/>
      <c r="K29" s="43"/>
      <c r="L29" s="43"/>
      <c r="M29" s="43"/>
      <c r="N29" s="43"/>
      <c r="O29" s="43"/>
    </row>
    <row r="30" spans="1:15" x14ac:dyDescent="0.25">
      <c r="A30" s="539"/>
      <c r="B30" s="529" t="s">
        <v>803</v>
      </c>
      <c r="C30" s="530"/>
      <c r="D30" s="46"/>
      <c r="E30" s="46"/>
      <c r="F30" s="46"/>
      <c r="G30" s="46"/>
      <c r="H30" s="43"/>
      <c r="I30" s="43"/>
      <c r="J30" s="43"/>
      <c r="K30" s="43"/>
      <c r="L30" s="43"/>
      <c r="M30" s="43"/>
      <c r="N30" s="43"/>
      <c r="O30" s="43"/>
    </row>
    <row r="31" spans="1:15" x14ac:dyDescent="0.25">
      <c r="A31" s="539">
        <v>3</v>
      </c>
      <c r="B31" s="529" t="s">
        <v>804</v>
      </c>
      <c r="C31" s="530"/>
      <c r="D31" s="46"/>
      <c r="E31" s="46"/>
      <c r="F31" s="46"/>
      <c r="G31" s="46"/>
      <c r="H31" s="43"/>
      <c r="I31" s="43"/>
      <c r="J31" s="43"/>
      <c r="K31" s="43"/>
      <c r="L31" s="43"/>
      <c r="M31" s="43"/>
      <c r="N31" s="43"/>
      <c r="O31" s="43"/>
    </row>
    <row r="32" spans="1:15" x14ac:dyDescent="0.25">
      <c r="A32" s="539"/>
      <c r="B32" s="545" t="s">
        <v>891</v>
      </c>
      <c r="C32" s="526"/>
      <c r="D32" s="46"/>
      <c r="E32" s="46"/>
      <c r="F32" s="46"/>
      <c r="G32" s="46"/>
      <c r="H32" s="43"/>
      <c r="I32" s="43"/>
      <c r="J32" s="43"/>
      <c r="K32" s="43"/>
      <c r="L32" s="43"/>
      <c r="M32" s="43"/>
      <c r="N32" s="43"/>
      <c r="O32" s="43"/>
    </row>
    <row r="33" spans="1:15" x14ac:dyDescent="0.25">
      <c r="A33" s="539" t="s">
        <v>809</v>
      </c>
      <c r="B33" s="545" t="s">
        <v>892</v>
      </c>
      <c r="C33" s="526"/>
      <c r="D33" s="46"/>
      <c r="E33" s="46"/>
      <c r="F33" s="46"/>
      <c r="G33" s="46"/>
      <c r="H33" s="43"/>
      <c r="I33" s="43"/>
      <c r="J33" s="43"/>
      <c r="K33" s="43"/>
      <c r="L33" s="43"/>
      <c r="M33" s="43"/>
      <c r="N33" s="43"/>
      <c r="O33" s="43"/>
    </row>
    <row r="34" spans="1:15" x14ac:dyDescent="0.25">
      <c r="A34" s="539"/>
      <c r="B34" s="525" t="s">
        <v>805</v>
      </c>
      <c r="C34" s="526"/>
      <c r="D34" s="46"/>
      <c r="E34" s="46"/>
      <c r="F34" s="46"/>
      <c r="G34" s="46"/>
      <c r="H34" s="43"/>
      <c r="I34" s="43"/>
      <c r="J34" s="43"/>
      <c r="K34" s="43"/>
      <c r="L34" s="43"/>
      <c r="M34" s="43"/>
      <c r="N34" s="43"/>
      <c r="O34" s="43"/>
    </row>
    <row r="35" spans="1:15" x14ac:dyDescent="0.25">
      <c r="A35" s="539"/>
      <c r="B35" s="525" t="s">
        <v>806</v>
      </c>
      <c r="C35" s="526"/>
      <c r="D35" s="46"/>
      <c r="E35" s="46"/>
      <c r="F35" s="46"/>
      <c r="G35" s="46"/>
      <c r="H35" s="43"/>
      <c r="I35" s="43"/>
      <c r="J35" s="43"/>
      <c r="K35" s="43"/>
      <c r="L35" s="43"/>
      <c r="M35" s="43"/>
      <c r="N35" s="43"/>
      <c r="O35" s="43"/>
    </row>
    <row r="36" spans="1:15" x14ac:dyDescent="0.25">
      <c r="A36" s="539"/>
      <c r="B36" s="525" t="s">
        <v>807</v>
      </c>
      <c r="C36" s="526"/>
      <c r="D36" s="46"/>
      <c r="E36" s="46"/>
      <c r="F36" s="46"/>
      <c r="G36" s="46"/>
      <c r="H36" s="43"/>
      <c r="I36" s="43"/>
      <c r="J36" s="43"/>
      <c r="K36" s="43"/>
      <c r="L36" s="43"/>
      <c r="M36" s="43"/>
      <c r="N36" s="43"/>
      <c r="O36" s="43"/>
    </row>
    <row r="37" spans="1:15" x14ac:dyDescent="0.25">
      <c r="A37" s="539"/>
      <c r="B37" s="525" t="s">
        <v>118</v>
      </c>
      <c r="C37" s="526"/>
      <c r="D37" s="46"/>
      <c r="E37" s="46"/>
      <c r="F37" s="46"/>
      <c r="G37" s="46"/>
      <c r="H37" s="43"/>
      <c r="I37" s="43"/>
      <c r="J37" s="43"/>
      <c r="K37" s="43"/>
      <c r="L37" s="43"/>
      <c r="M37" s="43"/>
      <c r="N37" s="43"/>
      <c r="O37" s="43"/>
    </row>
    <row r="38" spans="1:15" x14ac:dyDescent="0.25">
      <c r="A38" s="539" t="s">
        <v>810</v>
      </c>
      <c r="B38" s="545" t="s">
        <v>893</v>
      </c>
      <c r="C38" s="526"/>
      <c r="D38" s="46"/>
      <c r="E38" s="46"/>
      <c r="F38" s="46"/>
      <c r="G38" s="46"/>
      <c r="H38" s="43"/>
      <c r="I38" s="43"/>
      <c r="J38" s="43"/>
      <c r="K38" s="43"/>
      <c r="L38" s="43"/>
      <c r="M38" s="43"/>
      <c r="N38" s="43"/>
      <c r="O38" s="43"/>
    </row>
    <row r="39" spans="1:15" x14ac:dyDescent="0.25">
      <c r="A39" s="539"/>
      <c r="B39" s="525" t="s">
        <v>805</v>
      </c>
      <c r="C39" s="526"/>
      <c r="D39" s="46"/>
      <c r="E39" s="46"/>
      <c r="F39" s="46"/>
      <c r="G39" s="46"/>
      <c r="H39" s="43"/>
      <c r="I39" s="43"/>
      <c r="J39" s="43"/>
      <c r="K39" s="43"/>
      <c r="L39" s="43"/>
      <c r="M39" s="43"/>
      <c r="N39" s="43"/>
      <c r="O39" s="43"/>
    </row>
    <row r="40" spans="1:15" x14ac:dyDescent="0.25">
      <c r="A40" s="539"/>
      <c r="B40" s="525" t="s">
        <v>806</v>
      </c>
      <c r="C40" s="526"/>
      <c r="D40" s="46"/>
      <c r="E40" s="46"/>
      <c r="F40" s="46"/>
      <c r="G40" s="46"/>
      <c r="H40" s="43"/>
      <c r="I40" s="43"/>
      <c r="J40" s="43"/>
      <c r="K40" s="43"/>
      <c r="L40" s="43"/>
      <c r="M40" s="43"/>
      <c r="N40" s="43"/>
      <c r="O40" s="43"/>
    </row>
    <row r="41" spans="1:15" x14ac:dyDescent="0.25">
      <c r="A41" s="539"/>
      <c r="B41" s="525" t="s">
        <v>807</v>
      </c>
      <c r="C41" s="526"/>
      <c r="D41" s="46"/>
      <c r="E41" s="46"/>
      <c r="F41" s="46"/>
      <c r="G41" s="46"/>
      <c r="H41" s="43"/>
      <c r="I41" s="43"/>
      <c r="J41" s="43"/>
      <c r="K41" s="43"/>
      <c r="L41" s="43"/>
      <c r="M41" s="43"/>
      <c r="N41" s="43"/>
      <c r="O41" s="43"/>
    </row>
    <row r="42" spans="1:15" x14ac:dyDescent="0.25">
      <c r="A42" s="539"/>
      <c r="B42" s="525" t="s">
        <v>118</v>
      </c>
      <c r="C42" s="526"/>
      <c r="D42" s="46"/>
      <c r="E42" s="46"/>
      <c r="F42" s="46"/>
      <c r="G42" s="46"/>
      <c r="H42" s="43"/>
      <c r="I42" s="43"/>
      <c r="J42" s="43"/>
      <c r="K42" s="43"/>
      <c r="L42" s="43"/>
      <c r="M42" s="43"/>
      <c r="N42" s="43"/>
      <c r="O42" s="43"/>
    </row>
    <row r="43" spans="1:15" x14ac:dyDescent="0.25">
      <c r="A43" s="539" t="s">
        <v>811</v>
      </c>
      <c r="B43" s="545" t="s">
        <v>894</v>
      </c>
      <c r="C43" s="526"/>
      <c r="D43" s="46"/>
      <c r="E43" s="46"/>
      <c r="F43" s="46"/>
      <c r="G43" s="46"/>
      <c r="H43" s="43"/>
      <c r="I43" s="43"/>
      <c r="J43" s="43"/>
      <c r="K43" s="43"/>
      <c r="L43" s="43"/>
      <c r="M43" s="43"/>
      <c r="N43" s="43"/>
      <c r="O43" s="43"/>
    </row>
    <row r="44" spans="1:15" x14ac:dyDescent="0.25">
      <c r="A44" s="539"/>
      <c r="B44" s="544" t="s">
        <v>877</v>
      </c>
      <c r="C44" s="526"/>
      <c r="D44" s="46"/>
      <c r="E44" s="46"/>
      <c r="F44" s="46"/>
      <c r="G44" s="46"/>
      <c r="H44" s="43"/>
      <c r="I44" s="43"/>
      <c r="J44" s="43"/>
      <c r="K44" s="43"/>
      <c r="L44" s="43"/>
      <c r="M44" s="43"/>
      <c r="N44" s="43"/>
      <c r="O44" s="43"/>
    </row>
    <row r="45" spans="1:15" x14ac:dyDescent="0.25">
      <c r="A45" s="539"/>
      <c r="B45" s="525" t="s">
        <v>118</v>
      </c>
      <c r="C45" s="526"/>
      <c r="D45" s="46"/>
      <c r="E45" s="46"/>
      <c r="F45" s="46"/>
      <c r="G45" s="46"/>
      <c r="H45" s="43"/>
      <c r="I45" s="43"/>
      <c r="J45" s="43"/>
      <c r="K45" s="43"/>
      <c r="L45" s="43"/>
      <c r="M45" s="43"/>
      <c r="N45" s="43"/>
      <c r="O45" s="43"/>
    </row>
    <row r="46" spans="1:15" x14ac:dyDescent="0.25">
      <c r="A46" s="540" t="s">
        <v>813</v>
      </c>
      <c r="B46" s="545" t="s">
        <v>895</v>
      </c>
      <c r="C46" s="526"/>
      <c r="D46" s="46"/>
      <c r="E46" s="46"/>
      <c r="F46" s="46"/>
      <c r="G46" s="46"/>
      <c r="H46" s="43"/>
      <c r="I46" s="43"/>
      <c r="J46" s="43"/>
      <c r="K46" s="43"/>
      <c r="L46" s="43"/>
      <c r="M46" s="43"/>
      <c r="N46" s="43"/>
      <c r="O46" s="43"/>
    </row>
    <row r="47" spans="1:15" x14ac:dyDescent="0.25">
      <c r="A47" s="540"/>
      <c r="B47" s="544" t="s">
        <v>878</v>
      </c>
      <c r="C47" s="526"/>
      <c r="D47" s="46"/>
      <c r="E47" s="46"/>
      <c r="F47" s="46"/>
      <c r="G47" s="46"/>
      <c r="H47" s="43"/>
      <c r="I47" s="43"/>
      <c r="J47" s="43"/>
      <c r="K47" s="43"/>
      <c r="L47" s="43"/>
      <c r="M47" s="43"/>
      <c r="N47" s="43"/>
      <c r="O47" s="43"/>
    </row>
    <row r="48" spans="1:15" x14ac:dyDescent="0.25">
      <c r="A48" s="540"/>
      <c r="B48" s="525" t="s">
        <v>118</v>
      </c>
      <c r="C48" s="526"/>
      <c r="D48" s="46"/>
      <c r="E48" s="46"/>
      <c r="F48" s="46"/>
      <c r="G48" s="46"/>
      <c r="H48" s="43"/>
      <c r="I48" s="43"/>
      <c r="J48" s="43"/>
      <c r="K48" s="43"/>
      <c r="L48" s="43"/>
      <c r="M48" s="43"/>
      <c r="N48" s="43"/>
      <c r="O48" s="43"/>
    </row>
    <row r="49" spans="1:15" x14ac:dyDescent="0.25">
      <c r="A49" s="540" t="s">
        <v>812</v>
      </c>
      <c r="B49" s="545" t="s">
        <v>896</v>
      </c>
      <c r="C49" s="526"/>
      <c r="D49" s="46"/>
      <c r="E49" s="46"/>
      <c r="F49" s="46"/>
      <c r="G49" s="46"/>
      <c r="H49" s="43"/>
      <c r="I49" s="43"/>
      <c r="J49" s="43"/>
      <c r="K49" s="43"/>
      <c r="L49" s="43"/>
      <c r="M49" s="43"/>
      <c r="N49" s="43"/>
      <c r="O49" s="43"/>
    </row>
    <row r="50" spans="1:15" x14ac:dyDescent="0.25">
      <c r="A50" s="540"/>
      <c r="B50" s="525" t="s">
        <v>802</v>
      </c>
      <c r="C50" s="526"/>
      <c r="D50" s="46"/>
      <c r="E50" s="46"/>
      <c r="F50" s="46"/>
      <c r="G50" s="46"/>
      <c r="H50" s="43"/>
      <c r="I50" s="43"/>
      <c r="J50" s="43"/>
      <c r="K50" s="43"/>
      <c r="L50" s="43"/>
      <c r="M50" s="43"/>
      <c r="N50" s="43"/>
      <c r="O50" s="43"/>
    </row>
    <row r="51" spans="1:15" x14ac:dyDescent="0.25">
      <c r="A51" s="540"/>
      <c r="B51" s="525" t="s">
        <v>814</v>
      </c>
      <c r="C51" s="526"/>
      <c r="D51" s="46"/>
      <c r="E51" s="46"/>
      <c r="F51" s="46"/>
      <c r="G51" s="46"/>
      <c r="H51" s="43"/>
      <c r="I51" s="43"/>
      <c r="J51" s="43"/>
      <c r="K51" s="43"/>
      <c r="L51" s="43"/>
      <c r="M51" s="43"/>
      <c r="N51" s="43"/>
      <c r="O51" s="43"/>
    </row>
    <row r="52" spans="1:15" x14ac:dyDescent="0.25">
      <c r="A52" s="540"/>
      <c r="B52" s="525" t="s">
        <v>815</v>
      </c>
      <c r="C52" s="526"/>
      <c r="D52" s="46"/>
      <c r="E52" s="46"/>
      <c r="F52" s="46"/>
      <c r="G52" s="46"/>
      <c r="H52" s="43"/>
      <c r="I52" s="43"/>
      <c r="J52" s="43"/>
      <c r="K52" s="43"/>
      <c r="L52" s="43"/>
      <c r="M52" s="43"/>
      <c r="N52" s="43"/>
      <c r="O52" s="43"/>
    </row>
    <row r="53" spans="1:15" x14ac:dyDescent="0.25">
      <c r="A53" s="540" t="s">
        <v>817</v>
      </c>
      <c r="B53" s="545" t="s">
        <v>897</v>
      </c>
      <c r="C53" s="526"/>
      <c r="D53" s="46"/>
      <c r="E53" s="46"/>
      <c r="F53" s="46"/>
      <c r="G53" s="46"/>
      <c r="H53" s="43"/>
      <c r="I53" s="43"/>
      <c r="J53" s="43"/>
      <c r="K53" s="43"/>
      <c r="L53" s="43"/>
      <c r="M53" s="43"/>
      <c r="N53" s="43"/>
      <c r="O53" s="43"/>
    </row>
    <row r="54" spans="1:15" x14ac:dyDescent="0.25">
      <c r="A54" s="540"/>
      <c r="B54" s="525" t="s">
        <v>802</v>
      </c>
      <c r="C54" s="526"/>
      <c r="D54" s="46"/>
      <c r="E54" s="46"/>
      <c r="F54" s="46"/>
      <c r="G54" s="46"/>
      <c r="H54" s="43"/>
      <c r="I54" s="43"/>
      <c r="J54" s="43"/>
      <c r="K54" s="43"/>
      <c r="L54" s="43"/>
      <c r="M54" s="43"/>
      <c r="N54" s="43"/>
      <c r="O54" s="43"/>
    </row>
    <row r="55" spans="1:15" x14ac:dyDescent="0.25">
      <c r="A55" s="540"/>
      <c r="B55" s="525" t="s">
        <v>814</v>
      </c>
      <c r="C55" s="526"/>
      <c r="D55" s="46"/>
      <c r="E55" s="46"/>
      <c r="F55" s="46"/>
      <c r="G55" s="46"/>
      <c r="H55" s="43"/>
      <c r="I55" s="43"/>
      <c r="J55" s="43"/>
      <c r="K55" s="43"/>
      <c r="L55" s="43"/>
      <c r="M55" s="43"/>
      <c r="N55" s="43"/>
      <c r="O55" s="43"/>
    </row>
    <row r="56" spans="1:15" x14ac:dyDescent="0.25">
      <c r="A56" s="540"/>
      <c r="B56" s="525" t="s">
        <v>815</v>
      </c>
      <c r="C56" s="526"/>
      <c r="D56" s="46"/>
      <c r="E56" s="46"/>
      <c r="F56" s="46"/>
      <c r="G56" s="46"/>
      <c r="H56" s="43"/>
      <c r="I56" s="43"/>
      <c r="J56" s="43"/>
      <c r="K56" s="43"/>
      <c r="L56" s="43"/>
      <c r="M56" s="43"/>
      <c r="N56" s="43"/>
      <c r="O56" s="43"/>
    </row>
    <row r="57" spans="1:15" x14ac:dyDescent="0.25">
      <c r="A57" s="540" t="s">
        <v>818</v>
      </c>
      <c r="B57" s="545" t="s">
        <v>898</v>
      </c>
      <c r="C57" s="526"/>
      <c r="D57" s="46"/>
      <c r="E57" s="46"/>
      <c r="F57" s="46"/>
      <c r="G57" s="46"/>
      <c r="H57" s="43"/>
      <c r="I57" s="43"/>
      <c r="J57" s="43"/>
      <c r="K57" s="43"/>
      <c r="L57" s="43"/>
      <c r="M57" s="43"/>
      <c r="N57" s="43"/>
      <c r="O57" s="43"/>
    </row>
    <row r="58" spans="1:15" x14ac:dyDescent="0.25">
      <c r="A58" s="540"/>
      <c r="B58" s="525" t="s">
        <v>802</v>
      </c>
      <c r="C58" s="526"/>
      <c r="D58" s="46"/>
      <c r="E58" s="46"/>
      <c r="F58" s="46"/>
      <c r="G58" s="46"/>
      <c r="H58" s="43"/>
      <c r="I58" s="43"/>
      <c r="J58" s="43"/>
      <c r="K58" s="43"/>
      <c r="L58" s="43"/>
      <c r="M58" s="43"/>
      <c r="N58" s="43"/>
      <c r="O58" s="43"/>
    </row>
    <row r="59" spans="1:15" x14ac:dyDescent="0.25">
      <c r="A59" s="540"/>
      <c r="B59" s="525" t="s">
        <v>814</v>
      </c>
      <c r="C59" s="526"/>
      <c r="D59" s="46"/>
      <c r="E59" s="46"/>
      <c r="F59" s="46"/>
      <c r="G59" s="46"/>
      <c r="H59" s="43"/>
      <c r="I59" s="43"/>
      <c r="J59" s="43"/>
      <c r="K59" s="43"/>
      <c r="L59" s="43"/>
      <c r="M59" s="43"/>
      <c r="N59" s="43"/>
      <c r="O59" s="43"/>
    </row>
    <row r="60" spans="1:15" x14ac:dyDescent="0.25">
      <c r="A60" s="540"/>
      <c r="B60" s="525" t="s">
        <v>815</v>
      </c>
      <c r="C60" s="526"/>
      <c r="D60" s="46"/>
      <c r="E60" s="46"/>
      <c r="F60" s="46"/>
      <c r="G60" s="46"/>
      <c r="H60" s="43"/>
      <c r="I60" s="43"/>
      <c r="J60" s="43"/>
      <c r="K60" s="43"/>
      <c r="L60" s="43"/>
      <c r="M60" s="43"/>
      <c r="N60" s="43"/>
      <c r="O60" s="43"/>
    </row>
    <row r="61" spans="1:15" x14ac:dyDescent="0.25">
      <c r="A61" s="539" t="s">
        <v>816</v>
      </c>
      <c r="B61" s="545" t="s">
        <v>899</v>
      </c>
      <c r="C61" s="526"/>
      <c r="D61" s="46"/>
      <c r="E61" s="46"/>
      <c r="F61" s="46"/>
      <c r="G61" s="46"/>
      <c r="H61" s="43"/>
      <c r="I61" s="43"/>
      <c r="J61" s="43"/>
      <c r="K61" s="43"/>
      <c r="L61" s="43"/>
      <c r="M61" s="43"/>
      <c r="N61" s="43"/>
      <c r="O61" s="43"/>
    </row>
    <row r="62" spans="1:15" x14ac:dyDescent="0.25">
      <c r="A62" s="539"/>
      <c r="B62" s="525" t="s">
        <v>802</v>
      </c>
      <c r="C62" s="526"/>
      <c r="D62" s="46"/>
      <c r="E62" s="46"/>
      <c r="F62" s="46"/>
      <c r="G62" s="46"/>
      <c r="H62" s="43"/>
      <c r="I62" s="43"/>
      <c r="J62" s="43"/>
      <c r="K62" s="43"/>
      <c r="L62" s="43"/>
      <c r="M62" s="43"/>
      <c r="N62" s="43"/>
      <c r="O62" s="43"/>
    </row>
    <row r="63" spans="1:15" x14ac:dyDescent="0.25">
      <c r="A63" s="539"/>
      <c r="B63" s="525" t="s">
        <v>118</v>
      </c>
      <c r="C63" s="526"/>
      <c r="D63" s="46"/>
      <c r="E63" s="46"/>
      <c r="F63" s="46"/>
      <c r="G63" s="46"/>
      <c r="H63" s="43"/>
      <c r="I63" s="43"/>
      <c r="J63" s="43"/>
      <c r="K63" s="43"/>
      <c r="L63" s="43"/>
      <c r="M63" s="43"/>
      <c r="N63" s="43"/>
      <c r="O63" s="43"/>
    </row>
    <row r="64" spans="1:15" x14ac:dyDescent="0.25">
      <c r="A64" s="541">
        <v>6</v>
      </c>
      <c r="B64" s="545" t="s">
        <v>900</v>
      </c>
      <c r="C64" s="526"/>
      <c r="D64" s="44"/>
      <c r="E64" s="44"/>
      <c r="F64" s="44"/>
      <c r="G64" s="44"/>
      <c r="H64" s="43"/>
      <c r="I64" s="43"/>
      <c r="J64" s="43"/>
      <c r="K64" s="43"/>
      <c r="L64" s="43"/>
      <c r="M64" s="43"/>
      <c r="N64" s="43"/>
      <c r="O64" s="43"/>
    </row>
    <row r="65" spans="1:15" x14ac:dyDescent="0.25">
      <c r="A65" s="539"/>
      <c r="B65" s="525" t="s">
        <v>819</v>
      </c>
      <c r="C65" s="526"/>
      <c r="D65" s="44"/>
      <c r="E65" s="44"/>
      <c r="F65" s="44"/>
      <c r="G65" s="44"/>
      <c r="H65" s="43"/>
      <c r="I65" s="43"/>
      <c r="J65" s="43"/>
      <c r="K65" s="43"/>
      <c r="L65" s="43"/>
      <c r="M65" s="43"/>
      <c r="N65" s="43"/>
      <c r="O65" s="43"/>
    </row>
    <row r="66" spans="1:15" x14ac:dyDescent="0.25">
      <c r="A66" s="539"/>
      <c r="B66" s="525" t="s">
        <v>820</v>
      </c>
      <c r="C66" s="526"/>
      <c r="D66" s="44"/>
      <c r="E66" s="44"/>
      <c r="F66" s="44"/>
      <c r="G66" s="44"/>
      <c r="H66" s="43"/>
      <c r="I66" s="43"/>
      <c r="J66" s="43"/>
      <c r="K66" s="43"/>
      <c r="L66" s="43"/>
      <c r="M66" s="43"/>
      <c r="N66" s="43"/>
      <c r="O66" s="43"/>
    </row>
    <row r="67" spans="1:15" x14ac:dyDescent="0.25">
      <c r="A67" s="539"/>
      <c r="B67" s="525" t="s">
        <v>118</v>
      </c>
      <c r="C67" s="526"/>
      <c r="D67" s="44"/>
      <c r="E67" s="44"/>
      <c r="F67" s="44"/>
      <c r="G67" s="44"/>
      <c r="H67" s="43"/>
      <c r="I67" s="43"/>
      <c r="J67" s="43"/>
      <c r="K67" s="43"/>
      <c r="L67" s="43"/>
      <c r="M67" s="43"/>
      <c r="N67" s="43"/>
      <c r="O67" s="43"/>
    </row>
    <row r="68" spans="1:15" x14ac:dyDescent="0.25">
      <c r="A68" s="539"/>
      <c r="B68" s="531" t="s">
        <v>821</v>
      </c>
      <c r="C68" s="526"/>
      <c r="D68" s="44"/>
      <c r="E68" s="44"/>
      <c r="F68" s="44"/>
      <c r="G68" s="44"/>
      <c r="H68" s="43"/>
      <c r="I68" s="43"/>
      <c r="J68" s="43"/>
      <c r="K68" s="43"/>
      <c r="L68" s="43"/>
      <c r="M68" s="43"/>
      <c r="N68" s="43"/>
      <c r="O68" s="43"/>
    </row>
    <row r="69" spans="1:15" x14ac:dyDescent="0.25">
      <c r="A69" s="539"/>
      <c r="B69" s="531" t="s">
        <v>822</v>
      </c>
      <c r="C69" s="526"/>
      <c r="D69" s="44"/>
      <c r="E69" s="44"/>
      <c r="F69" s="44"/>
      <c r="G69" s="44"/>
      <c r="H69" s="43"/>
      <c r="I69" s="43"/>
      <c r="J69" s="43"/>
      <c r="K69" s="43"/>
      <c r="L69" s="43"/>
      <c r="M69" s="43"/>
      <c r="N69" s="43"/>
      <c r="O69" s="43"/>
    </row>
    <row r="70" spans="1:15" x14ac:dyDescent="0.25">
      <c r="A70" s="539"/>
      <c r="B70" s="531" t="s">
        <v>823</v>
      </c>
      <c r="C70" s="526"/>
      <c r="D70" s="44"/>
      <c r="E70" s="44"/>
      <c r="F70" s="44"/>
      <c r="G70" s="44"/>
      <c r="H70" s="43"/>
      <c r="I70" s="43"/>
      <c r="J70" s="43"/>
      <c r="K70" s="43"/>
      <c r="L70" s="43"/>
      <c r="M70" s="43"/>
      <c r="N70" s="43"/>
      <c r="O70" s="43"/>
    </row>
    <row r="71" spans="1:15" x14ac:dyDescent="0.25">
      <c r="A71" s="539"/>
      <c r="B71" s="531" t="s">
        <v>824</v>
      </c>
      <c r="C71" s="526"/>
      <c r="D71" s="44"/>
      <c r="E71" s="44"/>
      <c r="F71" s="44"/>
      <c r="G71" s="44"/>
      <c r="H71" s="43"/>
      <c r="I71" s="43"/>
      <c r="J71" s="43"/>
      <c r="K71" s="43"/>
      <c r="L71" s="43"/>
      <c r="M71" s="43"/>
      <c r="N71" s="43"/>
      <c r="O71" s="43"/>
    </row>
    <row r="72" spans="1:15" x14ac:dyDescent="0.25">
      <c r="A72" s="539" t="s">
        <v>831</v>
      </c>
      <c r="B72" s="545" t="s">
        <v>901</v>
      </c>
      <c r="C72" s="526"/>
      <c r="D72" s="46"/>
      <c r="E72" s="46"/>
      <c r="F72" s="46"/>
      <c r="G72" s="46"/>
      <c r="H72" s="43"/>
      <c r="I72" s="43"/>
      <c r="J72" s="43"/>
      <c r="K72" s="43"/>
      <c r="L72" s="43"/>
      <c r="M72" s="43"/>
      <c r="N72" s="43"/>
      <c r="O72" s="43"/>
    </row>
    <row r="73" spans="1:15" x14ac:dyDescent="0.25">
      <c r="A73" s="539"/>
      <c r="B73" s="531" t="s">
        <v>830</v>
      </c>
      <c r="C73" s="526"/>
      <c r="D73" s="46"/>
      <c r="E73" s="46"/>
      <c r="F73" s="46"/>
      <c r="G73" s="46"/>
      <c r="H73" s="43"/>
      <c r="I73" s="43"/>
      <c r="J73" s="43"/>
      <c r="K73" s="43"/>
      <c r="L73" s="43"/>
      <c r="M73" s="43"/>
      <c r="N73" s="43"/>
      <c r="O73" s="43"/>
    </row>
    <row r="74" spans="1:15" x14ac:dyDescent="0.25">
      <c r="A74" s="539"/>
      <c r="B74" s="531" t="s">
        <v>799</v>
      </c>
      <c r="C74" s="526"/>
      <c r="D74" s="46"/>
      <c r="E74" s="46"/>
      <c r="F74" s="46"/>
      <c r="G74" s="46"/>
      <c r="H74" s="43"/>
      <c r="I74" s="43"/>
      <c r="J74" s="43"/>
      <c r="K74" s="43"/>
      <c r="L74" s="43"/>
      <c r="M74" s="43"/>
      <c r="N74" s="43"/>
      <c r="O74" s="43"/>
    </row>
    <row r="75" spans="1:15" x14ac:dyDescent="0.25">
      <c r="A75" s="539"/>
      <c r="B75" s="531" t="s">
        <v>820</v>
      </c>
      <c r="C75" s="526"/>
      <c r="D75" s="46"/>
      <c r="E75" s="46"/>
      <c r="F75" s="46"/>
      <c r="G75" s="46"/>
      <c r="H75" s="43"/>
      <c r="I75" s="43"/>
      <c r="J75" s="43"/>
      <c r="K75" s="43"/>
      <c r="L75" s="43"/>
      <c r="M75" s="43"/>
      <c r="N75" s="43"/>
      <c r="O75" s="43"/>
    </row>
    <row r="76" spans="1:15" x14ac:dyDescent="0.25">
      <c r="A76" s="539"/>
      <c r="B76" s="531" t="s">
        <v>879</v>
      </c>
      <c r="C76" s="526"/>
      <c r="D76" s="46"/>
      <c r="E76" s="46"/>
      <c r="F76" s="46"/>
      <c r="G76" s="46"/>
      <c r="H76" s="43"/>
      <c r="I76" s="43"/>
      <c r="J76" s="43"/>
      <c r="K76" s="43"/>
      <c r="L76" s="43"/>
      <c r="M76" s="43"/>
      <c r="N76" s="43"/>
      <c r="O76" s="43"/>
    </row>
    <row r="77" spans="1:15" x14ac:dyDescent="0.25">
      <c r="A77" s="539"/>
      <c r="B77" s="531" t="s">
        <v>825</v>
      </c>
      <c r="C77" s="526"/>
      <c r="D77" s="46"/>
      <c r="E77" s="46"/>
      <c r="F77" s="46"/>
      <c r="G77" s="46"/>
      <c r="H77" s="43"/>
      <c r="I77" s="43"/>
      <c r="J77" s="43"/>
      <c r="K77" s="43"/>
      <c r="L77" s="43"/>
      <c r="M77" s="43"/>
      <c r="N77" s="43"/>
      <c r="O77" s="43"/>
    </row>
    <row r="78" spans="1:15" x14ac:dyDescent="0.25">
      <c r="A78" s="539"/>
      <c r="B78" s="531" t="s">
        <v>826</v>
      </c>
      <c r="C78" s="526"/>
      <c r="D78" s="46"/>
      <c r="E78" s="46"/>
      <c r="F78" s="46"/>
      <c r="G78" s="46"/>
      <c r="H78" s="43"/>
      <c r="I78" s="43"/>
      <c r="J78" s="43"/>
      <c r="K78" s="43"/>
      <c r="L78" s="43"/>
      <c r="M78" s="43"/>
      <c r="N78" s="43"/>
      <c r="O78" s="43"/>
    </row>
    <row r="79" spans="1:15" x14ac:dyDescent="0.25">
      <c r="A79" s="539"/>
      <c r="B79" s="531" t="s">
        <v>827</v>
      </c>
      <c r="C79" s="526"/>
      <c r="D79" s="46"/>
      <c r="E79" s="46"/>
      <c r="F79" s="46"/>
      <c r="G79" s="46"/>
      <c r="H79" s="43"/>
      <c r="I79" s="43"/>
      <c r="J79" s="43"/>
      <c r="K79" s="43"/>
      <c r="L79" s="43"/>
      <c r="M79" s="43"/>
      <c r="N79" s="43"/>
      <c r="O79" s="43"/>
    </row>
    <row r="80" spans="1:15" x14ac:dyDescent="0.25">
      <c r="A80" s="539"/>
      <c r="B80" s="531" t="s">
        <v>828</v>
      </c>
      <c r="C80" s="526"/>
      <c r="D80" s="46"/>
      <c r="E80" s="46"/>
      <c r="F80" s="46"/>
      <c r="G80" s="46"/>
      <c r="H80" s="43"/>
      <c r="I80" s="43"/>
      <c r="J80" s="43"/>
      <c r="K80" s="43"/>
      <c r="L80" s="43"/>
      <c r="M80" s="43"/>
      <c r="N80" s="43"/>
      <c r="O80" s="43"/>
    </row>
    <row r="81" spans="1:15" x14ac:dyDescent="0.25">
      <c r="A81" s="539"/>
      <c r="B81" s="531" t="s">
        <v>829</v>
      </c>
      <c r="C81" s="526"/>
      <c r="D81" s="46"/>
      <c r="E81" s="46"/>
      <c r="F81" s="46"/>
      <c r="G81" s="46"/>
      <c r="H81" s="43"/>
      <c r="I81" s="43"/>
      <c r="J81" s="43"/>
      <c r="K81" s="43"/>
      <c r="L81" s="43"/>
      <c r="M81" s="43"/>
      <c r="N81" s="43"/>
      <c r="O81" s="43"/>
    </row>
    <row r="82" spans="1:15" x14ac:dyDescent="0.25">
      <c r="A82" s="539" t="s">
        <v>832</v>
      </c>
      <c r="B82" s="545" t="s">
        <v>902</v>
      </c>
      <c r="C82" s="526"/>
      <c r="D82" s="46"/>
      <c r="E82" s="46"/>
      <c r="F82" s="46"/>
      <c r="G82" s="46"/>
      <c r="H82" s="43"/>
      <c r="I82" s="43"/>
      <c r="J82" s="43"/>
      <c r="K82" s="43"/>
      <c r="L82" s="43"/>
      <c r="M82" s="43"/>
      <c r="N82" s="43"/>
      <c r="O82" s="43"/>
    </row>
    <row r="83" spans="1:15" x14ac:dyDescent="0.25">
      <c r="A83" s="539"/>
      <c r="B83" s="544" t="s">
        <v>880</v>
      </c>
      <c r="C83" s="526"/>
      <c r="D83" s="46"/>
      <c r="E83" s="46"/>
      <c r="F83" s="46"/>
      <c r="G83" s="46"/>
      <c r="H83" s="43"/>
      <c r="I83" s="43"/>
      <c r="J83" s="43"/>
      <c r="K83" s="43"/>
      <c r="L83" s="43"/>
      <c r="M83" s="43"/>
      <c r="N83" s="43"/>
      <c r="O83" s="43"/>
    </row>
    <row r="84" spans="1:15" x14ac:dyDescent="0.25">
      <c r="A84" s="539"/>
      <c r="B84" s="525" t="s">
        <v>799</v>
      </c>
      <c r="C84" s="526"/>
      <c r="D84" s="46"/>
      <c r="E84" s="46"/>
      <c r="F84" s="46"/>
      <c r="G84" s="46"/>
      <c r="H84" s="43"/>
      <c r="I84" s="43"/>
      <c r="J84" s="43"/>
      <c r="K84" s="43"/>
      <c r="L84" s="43"/>
      <c r="M84" s="43"/>
      <c r="N84" s="43"/>
      <c r="O84" s="43"/>
    </row>
    <row r="85" spans="1:15" x14ac:dyDescent="0.25">
      <c r="A85" s="539"/>
      <c r="B85" s="525" t="s">
        <v>820</v>
      </c>
      <c r="C85" s="526"/>
      <c r="D85" s="46"/>
      <c r="E85" s="46"/>
      <c r="F85" s="46"/>
      <c r="G85" s="46"/>
      <c r="H85" s="43"/>
      <c r="I85" s="43"/>
      <c r="J85" s="43"/>
      <c r="K85" s="43"/>
      <c r="L85" s="43"/>
      <c r="M85" s="43"/>
      <c r="N85" s="43"/>
      <c r="O85" s="43"/>
    </row>
    <row r="86" spans="1:15" x14ac:dyDescent="0.25">
      <c r="A86" s="539"/>
      <c r="B86" s="544" t="s">
        <v>881</v>
      </c>
      <c r="C86" s="526"/>
      <c r="D86" s="46"/>
      <c r="E86" s="46"/>
      <c r="F86" s="46"/>
      <c r="G86" s="46"/>
      <c r="H86" s="43"/>
      <c r="I86" s="43"/>
      <c r="J86" s="43"/>
      <c r="K86" s="43"/>
      <c r="L86" s="43"/>
      <c r="M86" s="43"/>
      <c r="N86" s="43"/>
      <c r="O86" s="43"/>
    </row>
    <row r="87" spans="1:15" x14ac:dyDescent="0.25">
      <c r="A87" s="539"/>
      <c r="B87" s="525" t="s">
        <v>833</v>
      </c>
      <c r="C87" s="526"/>
      <c r="D87" s="46"/>
      <c r="E87" s="46"/>
      <c r="F87" s="46"/>
      <c r="G87" s="46"/>
      <c r="H87" s="43"/>
      <c r="I87" s="43"/>
      <c r="J87" s="43"/>
      <c r="K87" s="43"/>
      <c r="L87" s="43"/>
      <c r="M87" s="43"/>
      <c r="N87" s="43"/>
      <c r="O87" s="43"/>
    </row>
    <row r="88" spans="1:15" x14ac:dyDescent="0.25">
      <c r="A88" s="539"/>
      <c r="B88" s="525" t="s">
        <v>834</v>
      </c>
      <c r="C88" s="526"/>
      <c r="D88" s="46"/>
      <c r="E88" s="46"/>
      <c r="F88" s="46"/>
      <c r="G88" s="46"/>
      <c r="H88" s="43"/>
      <c r="I88" s="43"/>
      <c r="J88" s="43"/>
      <c r="K88" s="43"/>
      <c r="L88" s="43"/>
      <c r="M88" s="43"/>
      <c r="N88" s="43"/>
      <c r="O88" s="43"/>
    </row>
    <row r="89" spans="1:15" x14ac:dyDescent="0.25">
      <c r="A89" s="539"/>
      <c r="B89" s="525" t="s">
        <v>835</v>
      </c>
      <c r="C89" s="526"/>
      <c r="D89" s="46"/>
      <c r="E89" s="46"/>
      <c r="F89" s="46"/>
      <c r="G89" s="46"/>
      <c r="H89" s="43"/>
      <c r="I89" s="43"/>
      <c r="J89" s="43"/>
      <c r="K89" s="43"/>
      <c r="L89" s="43"/>
      <c r="M89" s="43"/>
      <c r="N89" s="43"/>
      <c r="O89" s="43"/>
    </row>
    <row r="90" spans="1:15" x14ac:dyDescent="0.25">
      <c r="A90" s="539"/>
      <c r="B90" s="525" t="s">
        <v>836</v>
      </c>
      <c r="C90" s="526"/>
      <c r="D90" s="46"/>
      <c r="E90" s="46"/>
      <c r="F90" s="46"/>
      <c r="G90" s="46"/>
      <c r="H90" s="43"/>
      <c r="I90" s="43"/>
      <c r="J90" s="43"/>
      <c r="K90" s="43"/>
      <c r="L90" s="43"/>
      <c r="M90" s="43"/>
      <c r="N90" s="43"/>
      <c r="O90" s="43"/>
    </row>
    <row r="91" spans="1:15" x14ac:dyDescent="0.25">
      <c r="A91" s="540" t="s">
        <v>837</v>
      </c>
      <c r="B91" s="545" t="s">
        <v>903</v>
      </c>
      <c r="C91" s="526"/>
      <c r="D91" s="46"/>
      <c r="E91" s="46"/>
      <c r="F91" s="46"/>
      <c r="G91" s="46"/>
      <c r="H91" s="43"/>
      <c r="I91" s="43"/>
      <c r="J91" s="43"/>
      <c r="K91" s="43"/>
      <c r="L91" s="43"/>
      <c r="M91" s="43"/>
      <c r="N91" s="43"/>
      <c r="O91" s="43"/>
    </row>
    <row r="92" spans="1:15" x14ac:dyDescent="0.25">
      <c r="A92" s="540"/>
      <c r="B92" s="531" t="s">
        <v>844</v>
      </c>
      <c r="C92" s="526"/>
      <c r="D92" s="46"/>
      <c r="E92" s="46"/>
      <c r="F92" s="46"/>
      <c r="G92" s="46"/>
      <c r="H92" s="43"/>
      <c r="I92" s="43"/>
      <c r="J92" s="43"/>
      <c r="K92" s="43"/>
      <c r="L92" s="43"/>
      <c r="M92" s="43"/>
      <c r="N92" s="43"/>
      <c r="O92" s="43"/>
    </row>
    <row r="93" spans="1:15" x14ac:dyDescent="0.25">
      <c r="A93" s="540"/>
      <c r="B93" s="531" t="s">
        <v>838</v>
      </c>
      <c r="C93" s="526"/>
      <c r="D93" s="46"/>
      <c r="E93" s="46"/>
      <c r="F93" s="46"/>
      <c r="G93" s="46"/>
      <c r="H93" s="43"/>
      <c r="I93" s="43"/>
      <c r="J93" s="43"/>
      <c r="K93" s="43"/>
      <c r="L93" s="43"/>
      <c r="M93" s="43"/>
      <c r="N93" s="43"/>
      <c r="O93" s="43"/>
    </row>
    <row r="94" spans="1:15" x14ac:dyDescent="0.25">
      <c r="A94" s="540"/>
      <c r="B94" s="531" t="s">
        <v>839</v>
      </c>
      <c r="C94" s="526"/>
      <c r="D94" s="46"/>
      <c r="E94" s="46"/>
      <c r="F94" s="46"/>
      <c r="G94" s="46"/>
      <c r="H94" s="43"/>
      <c r="I94" s="43"/>
      <c r="J94" s="43"/>
      <c r="K94" s="43"/>
      <c r="L94" s="43"/>
      <c r="M94" s="43"/>
      <c r="N94" s="43"/>
      <c r="O94" s="43"/>
    </row>
    <row r="95" spans="1:15" x14ac:dyDescent="0.25">
      <c r="A95" s="540"/>
      <c r="B95" s="531" t="s">
        <v>840</v>
      </c>
      <c r="C95" s="526"/>
      <c r="D95" s="46"/>
      <c r="E95" s="46"/>
      <c r="F95" s="46"/>
      <c r="G95" s="46"/>
      <c r="H95" s="43"/>
      <c r="I95" s="43"/>
      <c r="J95" s="43"/>
      <c r="K95" s="43"/>
      <c r="L95" s="43"/>
      <c r="M95" s="43"/>
      <c r="N95" s="43"/>
      <c r="O95" s="43"/>
    </row>
    <row r="96" spans="1:15" x14ac:dyDescent="0.25">
      <c r="A96" s="540"/>
      <c r="B96" s="531" t="s">
        <v>841</v>
      </c>
      <c r="C96" s="526"/>
      <c r="D96" s="46"/>
      <c r="E96" s="46"/>
      <c r="F96" s="46"/>
      <c r="G96" s="46"/>
      <c r="H96" s="43"/>
      <c r="I96" s="43"/>
      <c r="J96" s="43"/>
      <c r="K96" s="43"/>
      <c r="L96" s="43"/>
      <c r="M96" s="43"/>
      <c r="N96" s="43"/>
      <c r="O96" s="43"/>
    </row>
    <row r="97" spans="1:15" x14ac:dyDescent="0.25">
      <c r="A97" s="540"/>
      <c r="B97" s="531" t="s">
        <v>842</v>
      </c>
      <c r="C97" s="526"/>
      <c r="D97" s="46"/>
      <c r="E97" s="46"/>
      <c r="F97" s="46"/>
      <c r="G97" s="46"/>
      <c r="H97" s="43"/>
      <c r="I97" s="43"/>
      <c r="J97" s="43"/>
      <c r="K97" s="43"/>
      <c r="L97" s="43"/>
      <c r="M97" s="43"/>
      <c r="N97" s="43"/>
      <c r="O97" s="43"/>
    </row>
    <row r="98" spans="1:15" x14ac:dyDescent="0.25">
      <c r="A98" s="540"/>
      <c r="B98" s="531" t="s">
        <v>843</v>
      </c>
      <c r="C98" s="526"/>
      <c r="D98" s="46"/>
      <c r="E98" s="46"/>
      <c r="F98" s="46"/>
      <c r="G98" s="46"/>
      <c r="H98" s="43"/>
      <c r="I98" s="43"/>
      <c r="J98" s="43"/>
      <c r="K98" s="43"/>
      <c r="L98" s="43"/>
      <c r="M98" s="43"/>
      <c r="N98" s="43"/>
      <c r="O98" s="43"/>
    </row>
    <row r="99" spans="1:15" x14ac:dyDescent="0.25">
      <c r="A99" s="540"/>
      <c r="B99" s="531" t="s">
        <v>867</v>
      </c>
      <c r="C99" s="526"/>
      <c r="D99" s="46"/>
      <c r="E99" s="46"/>
      <c r="F99" s="46"/>
      <c r="G99" s="46"/>
      <c r="H99" s="43"/>
      <c r="I99" s="43"/>
      <c r="J99" s="43"/>
      <c r="K99" s="43"/>
      <c r="L99" s="43"/>
      <c r="M99" s="43"/>
      <c r="N99" s="43"/>
      <c r="O99" s="43"/>
    </row>
    <row r="100" spans="1:15" x14ac:dyDescent="0.25">
      <c r="A100" s="540"/>
      <c r="B100" s="531" t="s">
        <v>868</v>
      </c>
      <c r="C100" s="526"/>
      <c r="D100" s="46"/>
      <c r="E100" s="46"/>
      <c r="F100" s="46"/>
      <c r="G100" s="46"/>
      <c r="H100" s="43"/>
      <c r="I100" s="43"/>
      <c r="J100" s="43"/>
      <c r="K100" s="43"/>
      <c r="L100" s="43"/>
      <c r="M100" s="43"/>
      <c r="N100" s="43"/>
      <c r="O100" s="43"/>
    </row>
    <row r="101" spans="1:15" x14ac:dyDescent="0.25">
      <c r="A101" s="540"/>
      <c r="B101" s="525"/>
      <c r="C101" s="526"/>
      <c r="D101" s="46"/>
      <c r="E101" s="46"/>
      <c r="F101" s="46"/>
      <c r="G101" s="46"/>
      <c r="H101" s="43"/>
      <c r="I101" s="43"/>
      <c r="J101" s="43"/>
      <c r="K101" s="43"/>
      <c r="L101" s="43"/>
      <c r="M101" s="43"/>
      <c r="N101" s="43"/>
      <c r="O101" s="43"/>
    </row>
    <row r="102" spans="1:15" x14ac:dyDescent="0.25">
      <c r="A102" s="540">
        <v>2</v>
      </c>
      <c r="B102" s="545" t="s">
        <v>904</v>
      </c>
      <c r="C102" s="526"/>
      <c r="D102" s="46"/>
      <c r="E102" s="46"/>
      <c r="F102" s="46"/>
      <c r="G102" s="46"/>
      <c r="H102" s="43"/>
      <c r="I102" s="43"/>
      <c r="J102" s="43"/>
      <c r="K102" s="43"/>
      <c r="L102" s="43"/>
      <c r="M102" s="43"/>
      <c r="N102" s="43"/>
      <c r="O102" s="43"/>
    </row>
    <row r="103" spans="1:15" x14ac:dyDescent="0.25">
      <c r="A103" s="540"/>
      <c r="B103" s="532" t="s">
        <v>848</v>
      </c>
      <c r="C103" s="526"/>
      <c r="D103" s="46"/>
      <c r="E103" s="46"/>
      <c r="F103" s="46"/>
      <c r="G103" s="46"/>
      <c r="H103" s="43"/>
      <c r="I103" s="43"/>
      <c r="J103" s="43"/>
      <c r="K103" s="43"/>
      <c r="L103" s="43"/>
      <c r="M103" s="43"/>
      <c r="N103" s="43"/>
      <c r="O103" s="43"/>
    </row>
    <row r="104" spans="1:15" x14ac:dyDescent="0.25">
      <c r="A104" s="540"/>
      <c r="B104" s="532" t="s">
        <v>882</v>
      </c>
      <c r="C104" s="526"/>
      <c r="D104" s="46"/>
      <c r="E104" s="46"/>
      <c r="F104" s="46"/>
      <c r="G104" s="46"/>
      <c r="H104" s="43"/>
      <c r="I104" s="43"/>
      <c r="J104" s="43"/>
      <c r="K104" s="43"/>
      <c r="L104" s="43"/>
      <c r="M104" s="43"/>
      <c r="N104" s="43"/>
      <c r="O104" s="43"/>
    </row>
    <row r="105" spans="1:15" ht="30" x14ac:dyDescent="0.25">
      <c r="A105" s="540"/>
      <c r="B105" s="532" t="s">
        <v>845</v>
      </c>
      <c r="C105" s="526"/>
      <c r="D105" s="46"/>
      <c r="E105" s="46"/>
      <c r="F105" s="46"/>
      <c r="G105" s="46"/>
      <c r="H105" s="43"/>
      <c r="I105" s="43"/>
      <c r="J105" s="43"/>
      <c r="K105" s="43"/>
      <c r="L105" s="43"/>
      <c r="M105" s="43"/>
      <c r="N105" s="43"/>
      <c r="O105" s="43"/>
    </row>
    <row r="106" spans="1:15" ht="30" x14ac:dyDescent="0.25">
      <c r="A106" s="540"/>
      <c r="B106" s="532" t="s">
        <v>846</v>
      </c>
      <c r="C106" s="526"/>
      <c r="D106" s="46"/>
      <c r="E106" s="46"/>
      <c r="F106" s="46"/>
      <c r="G106" s="46"/>
      <c r="H106" s="43"/>
      <c r="I106" s="43"/>
      <c r="J106" s="43"/>
      <c r="K106" s="43"/>
      <c r="L106" s="43"/>
      <c r="M106" s="43"/>
      <c r="N106" s="43"/>
      <c r="O106" s="43"/>
    </row>
    <row r="107" spans="1:15" ht="30" x14ac:dyDescent="0.25">
      <c r="A107" s="540"/>
      <c r="B107" s="532" t="s">
        <v>847</v>
      </c>
      <c r="C107" s="526"/>
      <c r="D107" s="46"/>
      <c r="E107" s="46"/>
      <c r="F107" s="46"/>
      <c r="G107" s="46"/>
      <c r="H107" s="43"/>
      <c r="I107" s="43"/>
      <c r="J107" s="43"/>
      <c r="K107" s="43"/>
      <c r="L107" s="43"/>
      <c r="M107" s="43"/>
      <c r="N107" s="43"/>
      <c r="O107" s="43"/>
    </row>
    <row r="108" spans="1:15" x14ac:dyDescent="0.25">
      <c r="A108" s="540" t="s">
        <v>852</v>
      </c>
      <c r="B108" s="532" t="s">
        <v>905</v>
      </c>
      <c r="C108" s="526"/>
      <c r="D108" s="46"/>
      <c r="E108" s="46"/>
      <c r="F108" s="46"/>
      <c r="G108" s="46"/>
      <c r="H108" s="43"/>
      <c r="I108" s="43"/>
      <c r="J108" s="43"/>
      <c r="K108" s="43"/>
      <c r="L108" s="43"/>
      <c r="M108" s="43"/>
      <c r="N108" s="43"/>
      <c r="O108" s="43"/>
    </row>
    <row r="109" spans="1:15" x14ac:dyDescent="0.25">
      <c r="A109" s="540"/>
      <c r="B109" s="532" t="s">
        <v>883</v>
      </c>
      <c r="C109" s="526"/>
      <c r="D109" s="46"/>
      <c r="E109" s="46"/>
      <c r="F109" s="46"/>
      <c r="G109" s="46"/>
      <c r="H109" s="43"/>
      <c r="I109" s="43"/>
      <c r="J109" s="43"/>
      <c r="K109" s="43"/>
      <c r="L109" s="43"/>
      <c r="M109" s="43"/>
      <c r="N109" s="43"/>
      <c r="O109" s="43"/>
    </row>
    <row r="110" spans="1:15" ht="30" x14ac:dyDescent="0.25">
      <c r="A110" s="540"/>
      <c r="B110" s="532" t="s">
        <v>849</v>
      </c>
      <c r="C110" s="526"/>
      <c r="D110" s="46"/>
      <c r="E110" s="46"/>
      <c r="F110" s="46"/>
      <c r="G110" s="46"/>
      <c r="H110" s="43"/>
      <c r="I110" s="43"/>
      <c r="J110" s="43"/>
      <c r="K110" s="43"/>
      <c r="L110" s="43"/>
      <c r="M110" s="43"/>
      <c r="N110" s="43"/>
      <c r="O110" s="43"/>
    </row>
    <row r="111" spans="1:15" ht="30" x14ac:dyDescent="0.25">
      <c r="A111" s="540"/>
      <c r="B111" s="532" t="s">
        <v>850</v>
      </c>
      <c r="C111" s="526"/>
      <c r="D111" s="46"/>
      <c r="E111" s="46"/>
      <c r="F111" s="46"/>
      <c r="G111" s="46"/>
      <c r="H111" s="43"/>
      <c r="I111" s="43"/>
      <c r="J111" s="43"/>
      <c r="K111" s="43"/>
      <c r="L111" s="43"/>
      <c r="M111" s="43"/>
      <c r="N111" s="43"/>
      <c r="O111" s="43"/>
    </row>
    <row r="112" spans="1:15" ht="30" x14ac:dyDescent="0.25">
      <c r="A112" s="540"/>
      <c r="B112" s="532" t="s">
        <v>851</v>
      </c>
      <c r="C112" s="526"/>
      <c r="D112" s="46"/>
      <c r="E112" s="46"/>
      <c r="F112" s="46"/>
      <c r="G112" s="46"/>
      <c r="H112" s="43"/>
      <c r="I112" s="43"/>
      <c r="J112" s="43"/>
      <c r="K112" s="43"/>
      <c r="L112" s="43"/>
      <c r="M112" s="43"/>
      <c r="N112" s="43"/>
      <c r="O112" s="43"/>
    </row>
    <row r="113" spans="1:15" x14ac:dyDescent="0.25">
      <c r="A113" s="540" t="s">
        <v>853</v>
      </c>
      <c r="B113" s="525" t="s">
        <v>786</v>
      </c>
      <c r="C113" s="526"/>
      <c r="D113" s="46"/>
      <c r="E113" s="46"/>
      <c r="F113" s="46"/>
      <c r="G113" s="46"/>
      <c r="H113" s="43"/>
      <c r="I113" s="43"/>
      <c r="J113" s="43"/>
      <c r="K113" s="43"/>
      <c r="L113" s="43"/>
      <c r="M113" s="43"/>
      <c r="N113" s="43"/>
      <c r="O113" s="43"/>
    </row>
    <row r="114" spans="1:15" x14ac:dyDescent="0.25">
      <c r="A114" s="540"/>
      <c r="B114" s="525" t="s">
        <v>787</v>
      </c>
      <c r="C114" s="526"/>
      <c r="D114" s="46"/>
      <c r="E114" s="46"/>
      <c r="F114" s="46"/>
      <c r="G114" s="46"/>
      <c r="H114" s="43"/>
      <c r="I114" s="43"/>
      <c r="J114" s="43"/>
      <c r="K114" s="43"/>
      <c r="L114" s="43"/>
      <c r="M114" s="43"/>
      <c r="N114" s="43"/>
      <c r="O114" s="43"/>
    </row>
    <row r="115" spans="1:15" x14ac:dyDescent="0.25">
      <c r="A115" s="540">
        <v>9</v>
      </c>
      <c r="B115" s="525" t="s">
        <v>854</v>
      </c>
      <c r="C115" s="526"/>
      <c r="D115" s="46"/>
      <c r="E115" s="46"/>
      <c r="F115" s="46"/>
      <c r="G115" s="46"/>
      <c r="H115" s="43"/>
      <c r="I115" s="43"/>
      <c r="J115" s="43"/>
      <c r="K115" s="43"/>
      <c r="L115" s="43"/>
      <c r="M115" s="43"/>
      <c r="N115" s="43"/>
      <c r="O115" s="43"/>
    </row>
    <row r="116" spans="1:15" x14ac:dyDescent="0.25">
      <c r="A116" s="540" t="s">
        <v>857</v>
      </c>
      <c r="B116" s="545" t="s">
        <v>906</v>
      </c>
      <c r="C116" s="526"/>
      <c r="D116" s="46"/>
      <c r="E116" s="46"/>
      <c r="F116" s="46"/>
      <c r="G116" s="46"/>
      <c r="H116" s="43"/>
      <c r="I116" s="43"/>
      <c r="J116" s="43"/>
      <c r="K116" s="43"/>
      <c r="L116" s="43"/>
      <c r="M116" s="43"/>
      <c r="N116" s="43"/>
      <c r="O116" s="43"/>
    </row>
    <row r="117" spans="1:15" x14ac:dyDescent="0.25">
      <c r="A117" s="540"/>
      <c r="B117" s="544" t="s">
        <v>855</v>
      </c>
      <c r="C117" s="526"/>
      <c r="D117" s="44"/>
      <c r="E117" s="44"/>
      <c r="F117" s="44"/>
      <c r="G117" s="44"/>
      <c r="H117" s="43"/>
      <c r="I117" s="43"/>
      <c r="J117" s="43"/>
      <c r="K117" s="43"/>
      <c r="L117" s="43"/>
      <c r="M117" s="43"/>
      <c r="N117" s="43"/>
      <c r="O117" s="43"/>
    </row>
    <row r="118" spans="1:15" x14ac:dyDescent="0.25">
      <c r="A118" s="539"/>
      <c r="B118" s="525" t="s">
        <v>118</v>
      </c>
      <c r="C118" s="526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</row>
    <row r="119" spans="1:15" x14ac:dyDescent="0.25">
      <c r="A119" s="539" t="s">
        <v>856</v>
      </c>
      <c r="B119" s="545" t="s">
        <v>907</v>
      </c>
      <c r="C119" s="526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</row>
    <row r="120" spans="1:15" x14ac:dyDescent="0.25">
      <c r="A120" s="539"/>
      <c r="B120" s="525" t="s">
        <v>855</v>
      </c>
      <c r="C120" s="526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</row>
    <row r="121" spans="1:15" x14ac:dyDescent="0.25">
      <c r="A121" s="539"/>
      <c r="B121" s="525" t="s">
        <v>118</v>
      </c>
      <c r="C121" s="526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</row>
    <row r="122" spans="1:15" x14ac:dyDescent="0.25">
      <c r="A122" s="539" t="s">
        <v>858</v>
      </c>
      <c r="B122" s="545" t="s">
        <v>908</v>
      </c>
      <c r="C122" s="526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</row>
    <row r="123" spans="1:15" x14ac:dyDescent="0.25">
      <c r="A123" s="539"/>
      <c r="B123" s="525" t="s">
        <v>855</v>
      </c>
      <c r="C123" s="526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</row>
    <row r="124" spans="1:15" x14ac:dyDescent="0.25">
      <c r="A124" s="539"/>
      <c r="B124" s="525" t="s">
        <v>861</v>
      </c>
      <c r="C124" s="526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</row>
    <row r="125" spans="1:15" x14ac:dyDescent="0.25">
      <c r="A125" s="539"/>
      <c r="B125" s="545" t="s">
        <v>909</v>
      </c>
      <c r="C125" s="526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</row>
    <row r="126" spans="1:15" x14ac:dyDescent="0.25">
      <c r="A126" s="539"/>
      <c r="B126" s="525" t="s">
        <v>855</v>
      </c>
      <c r="C126" s="526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</row>
    <row r="127" spans="1:15" x14ac:dyDescent="0.25">
      <c r="A127" s="539"/>
      <c r="B127" s="525" t="s">
        <v>118</v>
      </c>
      <c r="C127" s="526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</row>
    <row r="128" spans="1:15" ht="45" x14ac:dyDescent="0.25">
      <c r="A128" s="539"/>
      <c r="B128" s="532" t="s">
        <v>869</v>
      </c>
      <c r="C128" s="526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</row>
    <row r="129" spans="1:15" ht="30" x14ac:dyDescent="0.25">
      <c r="A129" s="539"/>
      <c r="B129" s="532" t="s">
        <v>859</v>
      </c>
      <c r="C129" s="526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</row>
    <row r="130" spans="1:15" x14ac:dyDescent="0.25">
      <c r="A130" s="539" t="s">
        <v>862</v>
      </c>
      <c r="B130" s="545" t="s">
        <v>910</v>
      </c>
      <c r="C130" s="526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</row>
    <row r="131" spans="1:15" x14ac:dyDescent="0.25">
      <c r="A131" s="539"/>
      <c r="B131" s="520" t="s">
        <v>860</v>
      </c>
      <c r="C131" s="526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</row>
    <row r="132" spans="1:15" x14ac:dyDescent="0.25">
      <c r="A132" s="539"/>
      <c r="B132" s="520" t="s">
        <v>861</v>
      </c>
      <c r="C132" s="526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</row>
    <row r="133" spans="1:15" x14ac:dyDescent="0.25">
      <c r="A133" s="539" t="s">
        <v>863</v>
      </c>
      <c r="B133" s="520" t="s">
        <v>911</v>
      </c>
      <c r="C133" s="526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</row>
    <row r="134" spans="1:15" x14ac:dyDescent="0.25">
      <c r="A134" s="539"/>
      <c r="B134" s="520" t="s">
        <v>860</v>
      </c>
      <c r="C134" s="526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</row>
    <row r="135" spans="1:15" x14ac:dyDescent="0.25">
      <c r="A135" s="539"/>
      <c r="B135" s="520" t="s">
        <v>861</v>
      </c>
      <c r="C135" s="526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</row>
    <row r="136" spans="1:15" x14ac:dyDescent="0.25">
      <c r="A136" s="539">
        <v>12</v>
      </c>
      <c r="B136" s="545" t="s">
        <v>912</v>
      </c>
      <c r="C136" s="526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</row>
    <row r="137" spans="1:15" x14ac:dyDescent="0.25">
      <c r="A137" s="539"/>
      <c r="B137" s="525" t="s">
        <v>855</v>
      </c>
      <c r="C137" s="526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</row>
    <row r="138" spans="1:15" ht="45" x14ac:dyDescent="0.25">
      <c r="A138" s="539"/>
      <c r="B138" s="532" t="s">
        <v>870</v>
      </c>
      <c r="C138" s="526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</row>
    <row r="139" spans="1:15" ht="45" x14ac:dyDescent="0.25">
      <c r="A139" s="539"/>
      <c r="B139" s="532" t="s">
        <v>871</v>
      </c>
      <c r="C139" s="526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</row>
    <row r="140" spans="1:15" x14ac:dyDescent="0.25">
      <c r="A140" s="539">
        <v>13</v>
      </c>
      <c r="B140" s="545" t="s">
        <v>913</v>
      </c>
      <c r="C140" s="526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</row>
    <row r="141" spans="1:15" x14ac:dyDescent="0.25">
      <c r="A141" s="539"/>
      <c r="B141" s="525" t="s">
        <v>860</v>
      </c>
      <c r="C141" s="526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</row>
    <row r="142" spans="1:15" x14ac:dyDescent="0.25">
      <c r="A142" s="539"/>
      <c r="B142" s="525" t="s">
        <v>861</v>
      </c>
      <c r="C142" s="526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</row>
    <row r="143" spans="1:15" x14ac:dyDescent="0.25">
      <c r="A143" s="539">
        <v>14</v>
      </c>
      <c r="B143" s="545" t="s">
        <v>914</v>
      </c>
      <c r="C143" s="526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</row>
    <row r="144" spans="1:15" x14ac:dyDescent="0.25">
      <c r="A144" s="539"/>
      <c r="B144" s="525" t="s">
        <v>855</v>
      </c>
      <c r="C144" s="526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</row>
    <row r="145" spans="1:15" x14ac:dyDescent="0.25">
      <c r="A145" s="539"/>
      <c r="B145" s="520" t="s">
        <v>861</v>
      </c>
      <c r="C145" s="526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</row>
    <row r="146" spans="1:15" x14ac:dyDescent="0.25">
      <c r="A146" s="539">
        <v>15</v>
      </c>
      <c r="B146" s="545" t="s">
        <v>915</v>
      </c>
      <c r="C146" s="526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</row>
    <row r="147" spans="1:15" x14ac:dyDescent="0.25">
      <c r="A147" s="539"/>
      <c r="B147" s="525" t="s">
        <v>855</v>
      </c>
      <c r="C147" s="526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</row>
    <row r="148" spans="1:15" x14ac:dyDescent="0.25">
      <c r="A148" s="539"/>
      <c r="B148" s="520" t="s">
        <v>861</v>
      </c>
      <c r="C148" s="526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</row>
    <row r="149" spans="1:15" x14ac:dyDescent="0.25">
      <c r="A149" s="539"/>
      <c r="B149" s="525"/>
      <c r="C149" s="526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</row>
    <row r="150" spans="1:15" x14ac:dyDescent="0.25">
      <c r="A150" s="539">
        <v>16</v>
      </c>
      <c r="B150" s="545" t="s">
        <v>916</v>
      </c>
      <c r="C150" s="526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</row>
    <row r="151" spans="1:15" x14ac:dyDescent="0.25">
      <c r="A151" s="539"/>
      <c r="B151" s="525" t="s">
        <v>855</v>
      </c>
      <c r="C151" s="526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</row>
    <row r="152" spans="1:15" x14ac:dyDescent="0.25">
      <c r="A152" s="539"/>
      <c r="B152" s="520" t="s">
        <v>861</v>
      </c>
      <c r="C152" s="526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</row>
    <row r="153" spans="1:15" x14ac:dyDescent="0.25">
      <c r="A153" s="539">
        <v>17</v>
      </c>
      <c r="B153" s="545" t="s">
        <v>917</v>
      </c>
      <c r="C153" s="526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</row>
    <row r="154" spans="1:15" x14ac:dyDescent="0.25">
      <c r="A154" s="539"/>
      <c r="B154" s="525" t="s">
        <v>855</v>
      </c>
      <c r="C154" s="526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</row>
    <row r="155" spans="1:15" x14ac:dyDescent="0.25">
      <c r="A155" s="539"/>
      <c r="B155" s="525" t="s">
        <v>861</v>
      </c>
      <c r="C155" s="526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</row>
    <row r="156" spans="1:15" ht="45" x14ac:dyDescent="0.25">
      <c r="A156" s="539"/>
      <c r="B156" s="532" t="s">
        <v>872</v>
      </c>
      <c r="C156" s="526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</row>
    <row r="157" spans="1:15" ht="30" x14ac:dyDescent="0.25">
      <c r="A157" s="539"/>
      <c r="B157" s="532" t="s">
        <v>864</v>
      </c>
      <c r="C157" s="526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</row>
    <row r="158" spans="1:15" x14ac:dyDescent="0.25">
      <c r="A158" s="539">
        <v>18</v>
      </c>
      <c r="B158" s="545" t="s">
        <v>918</v>
      </c>
      <c r="C158" s="526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</row>
    <row r="159" spans="1:15" x14ac:dyDescent="0.25">
      <c r="A159" s="539"/>
      <c r="B159" s="525" t="s">
        <v>855</v>
      </c>
      <c r="C159" s="526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</row>
    <row r="160" spans="1:15" x14ac:dyDescent="0.25">
      <c r="A160" s="539"/>
      <c r="B160" s="525" t="s">
        <v>861</v>
      </c>
      <c r="C160" s="526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</row>
    <row r="161" spans="1:15" x14ac:dyDescent="0.25">
      <c r="A161" s="539">
        <v>19</v>
      </c>
      <c r="B161" s="545" t="s">
        <v>919</v>
      </c>
      <c r="C161" s="526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</row>
    <row r="162" spans="1:15" ht="30" x14ac:dyDescent="0.25">
      <c r="A162" s="539"/>
      <c r="B162" s="532" t="s">
        <v>873</v>
      </c>
      <c r="C162" s="526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</row>
    <row r="163" spans="1:15" ht="30" x14ac:dyDescent="0.25">
      <c r="A163" s="539"/>
      <c r="B163" s="532" t="s">
        <v>865</v>
      </c>
      <c r="C163" s="526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</row>
    <row r="164" spans="1:15" x14ac:dyDescent="0.25">
      <c r="A164" s="539">
        <v>20</v>
      </c>
      <c r="B164" s="545" t="s">
        <v>920</v>
      </c>
      <c r="C164" s="526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</row>
    <row r="165" spans="1:15" x14ac:dyDescent="0.25">
      <c r="A165" s="539"/>
      <c r="B165" s="525" t="s">
        <v>855</v>
      </c>
      <c r="C165" s="526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</row>
    <row r="166" spans="1:15" x14ac:dyDescent="0.25">
      <c r="A166" s="539"/>
      <c r="B166" s="525" t="s">
        <v>861</v>
      </c>
      <c r="C166" s="526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</row>
    <row r="167" spans="1:15" x14ac:dyDescent="0.25">
      <c r="A167" s="539"/>
      <c r="B167" s="545" t="s">
        <v>921</v>
      </c>
      <c r="C167" s="53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</row>
    <row r="168" spans="1:15" x14ac:dyDescent="0.25">
      <c r="A168" s="539"/>
      <c r="B168" s="525" t="s">
        <v>855</v>
      </c>
      <c r="C168" s="131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</row>
    <row r="169" spans="1:15" x14ac:dyDescent="0.25">
      <c r="A169" s="539"/>
      <c r="B169" s="525" t="s">
        <v>861</v>
      </c>
      <c r="C169" s="131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</row>
    <row r="170" spans="1:15" x14ac:dyDescent="0.25">
      <c r="A170" s="539">
        <v>21</v>
      </c>
      <c r="B170" s="535" t="s">
        <v>925</v>
      </c>
      <c r="C170" s="131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</row>
    <row r="171" spans="1:15" x14ac:dyDescent="0.25">
      <c r="A171" s="539"/>
      <c r="B171" s="525"/>
      <c r="C171" s="131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</row>
    <row r="172" spans="1:15" x14ac:dyDescent="0.25">
      <c r="A172" s="540">
        <v>22</v>
      </c>
      <c r="B172" s="535" t="s">
        <v>866</v>
      </c>
      <c r="C172" s="131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</row>
    <row r="173" spans="1:15" ht="45" x14ac:dyDescent="0.25">
      <c r="A173" s="539"/>
      <c r="B173" s="527" t="s">
        <v>922</v>
      </c>
      <c r="C173" s="131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</row>
    <row r="174" spans="1:15" x14ac:dyDescent="0.25">
      <c r="A174" s="539"/>
      <c r="B174" s="527" t="s">
        <v>855</v>
      </c>
      <c r="C174" s="131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</row>
    <row r="175" spans="1:15" x14ac:dyDescent="0.25">
      <c r="A175" s="539"/>
      <c r="B175" s="527" t="s">
        <v>861</v>
      </c>
      <c r="C175" s="131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</row>
    <row r="176" spans="1:15" ht="45" x14ac:dyDescent="0.25">
      <c r="A176" s="539"/>
      <c r="B176" s="527" t="s">
        <v>923</v>
      </c>
      <c r="C176" s="131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</row>
    <row r="177" spans="1:15" x14ac:dyDescent="0.25">
      <c r="A177" s="539"/>
      <c r="B177" s="527" t="s">
        <v>855</v>
      </c>
      <c r="C177" s="131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</row>
    <row r="178" spans="1:15" x14ac:dyDescent="0.25">
      <c r="A178" s="539"/>
      <c r="B178" s="527" t="s">
        <v>861</v>
      </c>
      <c r="C178" s="131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</row>
    <row r="179" spans="1:15" ht="45" x14ac:dyDescent="0.25">
      <c r="A179" s="539"/>
      <c r="B179" s="527" t="s">
        <v>924</v>
      </c>
      <c r="C179" s="131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</row>
    <row r="180" spans="1:15" x14ac:dyDescent="0.25">
      <c r="A180" s="539"/>
      <c r="B180" s="527" t="s">
        <v>855</v>
      </c>
      <c r="C180" s="131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</row>
    <row r="181" spans="1:15" x14ac:dyDescent="0.25">
      <c r="A181" s="539"/>
      <c r="B181" s="527" t="s">
        <v>861</v>
      </c>
      <c r="C181" s="131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</row>
    <row r="182" spans="1:15" ht="30" x14ac:dyDescent="0.3">
      <c r="A182" s="539"/>
      <c r="B182" s="527" t="s">
        <v>926</v>
      </c>
      <c r="C182" s="127"/>
      <c r="D182" s="46"/>
      <c r="E182" s="46"/>
      <c r="F182" s="46"/>
      <c r="G182" s="46"/>
      <c r="H182" s="43"/>
      <c r="I182" s="43"/>
      <c r="J182" s="43"/>
      <c r="K182" s="43"/>
      <c r="L182" s="43"/>
      <c r="M182" s="43"/>
      <c r="N182" s="43"/>
      <c r="O182" s="43"/>
    </row>
    <row r="183" spans="1:15" x14ac:dyDescent="0.25">
      <c r="A183" s="539"/>
      <c r="B183" s="527" t="s">
        <v>855</v>
      </c>
      <c r="C183" s="131"/>
      <c r="D183" s="46"/>
      <c r="E183" s="46"/>
      <c r="F183" s="46"/>
      <c r="G183" s="46"/>
      <c r="H183" s="43"/>
      <c r="I183" s="43"/>
      <c r="J183" s="43"/>
      <c r="K183" s="43"/>
      <c r="L183" s="43"/>
      <c r="M183" s="43"/>
      <c r="N183" s="43"/>
      <c r="O183" s="43"/>
    </row>
    <row r="184" spans="1:15" x14ac:dyDescent="0.25">
      <c r="A184" s="539"/>
      <c r="B184" s="527" t="s">
        <v>861</v>
      </c>
      <c r="C184" s="129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</row>
    <row r="185" spans="1:15" ht="30" x14ac:dyDescent="0.25">
      <c r="A185" s="539"/>
      <c r="B185" s="527" t="s">
        <v>927</v>
      </c>
      <c r="C185" s="129"/>
      <c r="D185" s="44"/>
      <c r="E185" s="44"/>
      <c r="F185" s="44"/>
      <c r="G185" s="44"/>
      <c r="H185" s="43"/>
      <c r="I185" s="43"/>
      <c r="J185" s="43"/>
      <c r="K185" s="43"/>
      <c r="L185" s="43"/>
      <c r="M185" s="43"/>
      <c r="N185" s="43"/>
      <c r="O185" s="43"/>
    </row>
    <row r="186" spans="1:15" ht="18.75" x14ac:dyDescent="0.3">
      <c r="A186" s="539"/>
      <c r="B186" s="527" t="s">
        <v>855</v>
      </c>
      <c r="C186" s="128"/>
      <c r="D186" s="44"/>
      <c r="E186" s="44"/>
      <c r="F186" s="44"/>
      <c r="G186" s="44"/>
      <c r="H186" s="43"/>
      <c r="I186" s="43"/>
      <c r="J186" s="43"/>
      <c r="K186" s="43"/>
      <c r="L186" s="43"/>
      <c r="M186" s="43"/>
      <c r="N186" s="43"/>
      <c r="O186" s="43"/>
    </row>
    <row r="187" spans="1:15" x14ac:dyDescent="0.25">
      <c r="A187" s="539"/>
      <c r="B187" s="527" t="s">
        <v>861</v>
      </c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</row>
    <row r="188" spans="1:15" ht="45" x14ac:dyDescent="0.25">
      <c r="A188" s="539"/>
      <c r="B188" s="527" t="s">
        <v>928</v>
      </c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</row>
    <row r="189" spans="1:15" x14ac:dyDescent="0.25">
      <c r="A189" s="539"/>
      <c r="B189" s="527" t="s">
        <v>855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</row>
    <row r="190" spans="1:15" x14ac:dyDescent="0.25">
      <c r="A190" s="539"/>
      <c r="B190" s="527" t="s">
        <v>861</v>
      </c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</row>
    <row r="191" spans="1:15" ht="60" x14ac:dyDescent="0.25">
      <c r="A191" s="539"/>
      <c r="B191" s="527" t="s">
        <v>929</v>
      </c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</row>
    <row r="192" spans="1:15" x14ac:dyDescent="0.25">
      <c r="A192" s="539"/>
      <c r="B192" s="527" t="s">
        <v>855</v>
      </c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</row>
    <row r="193" spans="1:15" x14ac:dyDescent="0.25">
      <c r="A193" s="539"/>
      <c r="B193" s="527" t="s">
        <v>861</v>
      </c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</row>
    <row r="194" spans="1:15" ht="45" x14ac:dyDescent="0.25">
      <c r="A194" s="539"/>
      <c r="B194" s="527" t="s">
        <v>930</v>
      </c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</row>
    <row r="195" spans="1:15" x14ac:dyDescent="0.25">
      <c r="A195" s="539"/>
      <c r="B195" s="527" t="s">
        <v>855</v>
      </c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</row>
    <row r="196" spans="1:15" x14ac:dyDescent="0.25">
      <c r="A196" s="539"/>
      <c r="B196" s="527" t="s">
        <v>861</v>
      </c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</row>
    <row r="197" spans="1:15" ht="60" x14ac:dyDescent="0.25">
      <c r="A197" s="539"/>
      <c r="B197" s="527" t="s">
        <v>931</v>
      </c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</row>
    <row r="198" spans="1:15" x14ac:dyDescent="0.25">
      <c r="A198" s="539"/>
      <c r="B198" s="527" t="s">
        <v>855</v>
      </c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</row>
    <row r="199" spans="1:15" x14ac:dyDescent="0.25">
      <c r="A199" s="539"/>
      <c r="B199" s="527" t="s">
        <v>861</v>
      </c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</row>
    <row r="200" spans="1:15" ht="60" x14ac:dyDescent="0.25">
      <c r="A200" s="539"/>
      <c r="B200" s="527" t="s">
        <v>932</v>
      </c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</row>
    <row r="201" spans="1:15" x14ac:dyDescent="0.25">
      <c r="A201" s="539"/>
      <c r="B201" s="527" t="s">
        <v>855</v>
      </c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</row>
    <row r="202" spans="1:15" x14ac:dyDescent="0.25">
      <c r="A202" s="539"/>
      <c r="B202" s="527" t="s">
        <v>861</v>
      </c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</row>
    <row r="203" spans="1:15" ht="30" x14ac:dyDescent="0.25">
      <c r="A203" s="539"/>
      <c r="B203" s="527" t="s">
        <v>933</v>
      </c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</row>
    <row r="204" spans="1:15" x14ac:dyDescent="0.25">
      <c r="A204" s="539"/>
      <c r="B204" s="527" t="s">
        <v>855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</row>
    <row r="205" spans="1:15" x14ac:dyDescent="0.25">
      <c r="A205" s="539"/>
      <c r="B205" s="527" t="s">
        <v>861</v>
      </c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</row>
    <row r="206" spans="1:15" ht="45" x14ac:dyDescent="0.25">
      <c r="A206" s="542">
        <v>22</v>
      </c>
      <c r="B206" s="518" t="s">
        <v>697</v>
      </c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</row>
    <row r="207" spans="1:15" x14ac:dyDescent="0.25">
      <c r="A207" s="542" t="s">
        <v>36</v>
      </c>
      <c r="B207" s="520" t="s">
        <v>699</v>
      </c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</row>
    <row r="208" spans="1:15" x14ac:dyDescent="0.25">
      <c r="A208" s="542" t="s">
        <v>37</v>
      </c>
      <c r="B208" s="520" t="s">
        <v>698</v>
      </c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</row>
    <row r="209" spans="1:2" x14ac:dyDescent="0.25">
      <c r="A209" s="542" t="s">
        <v>38</v>
      </c>
      <c r="B209" s="520" t="s">
        <v>700</v>
      </c>
    </row>
    <row r="210" spans="1:2" x14ac:dyDescent="0.25">
      <c r="B210" s="524" t="s">
        <v>876</v>
      </c>
    </row>
    <row r="212" spans="1:2" x14ac:dyDescent="0.25">
      <c r="B212" s="543" t="s">
        <v>887</v>
      </c>
    </row>
  </sheetData>
  <mergeCells count="3">
    <mergeCell ref="E2:I2"/>
    <mergeCell ref="E4:I4"/>
    <mergeCell ref="G9:H9"/>
  </mergeCells>
  <pageMargins left="0.70866141732283505" right="0.57999999999999996" top="0.74803149606299202" bottom="0.74803149606299202" header="0.31496062992126" footer="0.31496062992126"/>
  <pageSetup paperSize="9" scale="43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2:O211"/>
  <sheetViews>
    <sheetView view="pageBreakPreview" zoomScale="80" zoomScaleSheetLayoutView="80" workbookViewId="0">
      <selection activeCell="F9" sqref="F9"/>
    </sheetView>
  </sheetViews>
  <sheetFormatPr defaultColWidth="9.33203125" defaultRowHeight="18" x14ac:dyDescent="0.25"/>
  <cols>
    <col min="1" max="1" width="5.83203125" style="519" customWidth="1"/>
    <col min="2" max="2" width="22" style="521" customWidth="1"/>
    <col min="3" max="15" width="12.83203125" style="14" customWidth="1"/>
    <col min="16" max="16384" width="9.33203125" style="14"/>
  </cols>
  <sheetData>
    <row r="2" spans="1:15" x14ac:dyDescent="0.25">
      <c r="E2" s="1894" t="s">
        <v>986</v>
      </c>
      <c r="F2" s="1894"/>
      <c r="G2" s="1904"/>
      <c r="H2" s="1904"/>
      <c r="I2" s="1904"/>
    </row>
    <row r="4" spans="1:15" ht="18.600000000000001" customHeight="1" x14ac:dyDescent="0.25">
      <c r="E4" s="1894" t="s">
        <v>874</v>
      </c>
      <c r="F4" s="1894"/>
      <c r="G4" s="1904"/>
      <c r="H4" s="1904"/>
      <c r="I4" s="1904"/>
    </row>
    <row r="5" spans="1:15" x14ac:dyDescent="0.25">
      <c r="B5" s="521" t="s">
        <v>961</v>
      </c>
    </row>
    <row r="7" spans="1:15" x14ac:dyDescent="0.25">
      <c r="B7" s="522" t="s">
        <v>951</v>
      </c>
      <c r="C7" s="514"/>
    </row>
    <row r="8" spans="1:15" ht="62.25" customHeight="1" x14ac:dyDescent="0.25">
      <c r="A8" s="537" t="s">
        <v>31</v>
      </c>
      <c r="B8" s="523" t="s">
        <v>32</v>
      </c>
      <c r="C8" s="534" t="s">
        <v>808</v>
      </c>
      <c r="D8" s="534" t="s">
        <v>115</v>
      </c>
      <c r="E8" s="534" t="s">
        <v>116</v>
      </c>
      <c r="F8" s="534" t="s">
        <v>987</v>
      </c>
      <c r="G8" s="1902" t="s">
        <v>886</v>
      </c>
      <c r="H8" s="1903"/>
      <c r="I8" s="534" t="s">
        <v>117</v>
      </c>
      <c r="J8" s="534" t="s">
        <v>118</v>
      </c>
      <c r="K8" s="534" t="s">
        <v>988</v>
      </c>
      <c r="L8" s="534" t="s">
        <v>243</v>
      </c>
      <c r="M8" s="534" t="s">
        <v>244</v>
      </c>
      <c r="N8" s="534" t="s">
        <v>888</v>
      </c>
      <c r="O8" s="534" t="s">
        <v>6</v>
      </c>
    </row>
    <row r="9" spans="1:15" ht="18.75" x14ac:dyDescent="0.3">
      <c r="A9" s="538"/>
      <c r="B9" s="523"/>
      <c r="C9" s="306"/>
      <c r="D9" s="307" t="s">
        <v>123</v>
      </c>
      <c r="E9" s="307" t="s">
        <v>123</v>
      </c>
      <c r="F9" s="307" t="s">
        <v>990</v>
      </c>
      <c r="G9" s="307" t="s">
        <v>884</v>
      </c>
      <c r="H9" s="168" t="s">
        <v>122</v>
      </c>
      <c r="I9" s="168" t="s">
        <v>121</v>
      </c>
      <c r="J9" s="168" t="s">
        <v>121</v>
      </c>
      <c r="K9" s="168" t="s">
        <v>121</v>
      </c>
      <c r="L9" s="168" t="s">
        <v>121</v>
      </c>
      <c r="M9" s="168" t="s">
        <v>121</v>
      </c>
      <c r="N9" s="168" t="s">
        <v>121</v>
      </c>
      <c r="O9" s="168" t="s">
        <v>989</v>
      </c>
    </row>
    <row r="10" spans="1:15" ht="18.75" x14ac:dyDescent="0.3">
      <c r="A10" s="538">
        <v>1</v>
      </c>
      <c r="B10" s="523">
        <v>2</v>
      </c>
      <c r="C10" s="307"/>
      <c r="D10" s="307">
        <v>3</v>
      </c>
      <c r="E10" s="307">
        <v>4</v>
      </c>
      <c r="F10" s="307">
        <f>+E10+1</f>
        <v>5</v>
      </c>
      <c r="G10" s="307">
        <v>5</v>
      </c>
      <c r="H10" s="307">
        <v>6</v>
      </c>
      <c r="I10" s="307">
        <f t="shared" ref="I10" si="0">+H10+1</f>
        <v>7</v>
      </c>
      <c r="J10" s="307">
        <v>7</v>
      </c>
      <c r="K10" s="307">
        <v>8</v>
      </c>
      <c r="L10" s="307">
        <f t="shared" ref="L10" si="1">+K10+1</f>
        <v>9</v>
      </c>
      <c r="M10" s="307">
        <v>9</v>
      </c>
      <c r="N10" s="307">
        <v>10</v>
      </c>
      <c r="O10" s="307">
        <v>11</v>
      </c>
    </row>
    <row r="11" spans="1:15" ht="18.75" x14ac:dyDescent="0.3">
      <c r="A11" s="539"/>
      <c r="B11" s="524" t="s">
        <v>689</v>
      </c>
      <c r="C11" s="386"/>
      <c r="D11" s="44"/>
      <c r="E11" s="44"/>
      <c r="F11" s="44"/>
      <c r="G11" s="44"/>
      <c r="H11" s="43"/>
      <c r="I11" s="43"/>
      <c r="J11" s="43"/>
      <c r="K11" s="43"/>
      <c r="L11" s="43"/>
      <c r="M11" s="43"/>
      <c r="N11" s="43"/>
      <c r="O11" s="43"/>
    </row>
    <row r="12" spans="1:15" x14ac:dyDescent="0.25">
      <c r="A12" s="539">
        <v>1</v>
      </c>
      <c r="B12" s="545" t="s">
        <v>889</v>
      </c>
      <c r="C12" s="526"/>
      <c r="D12" s="46"/>
      <c r="E12" s="46"/>
      <c r="F12" s="46"/>
      <c r="G12" s="46"/>
      <c r="H12" s="43"/>
      <c r="I12" s="43"/>
      <c r="J12" s="43"/>
      <c r="K12" s="43"/>
      <c r="L12" s="43"/>
      <c r="M12" s="43"/>
      <c r="N12" s="43"/>
      <c r="O12" s="43"/>
    </row>
    <row r="13" spans="1:15" x14ac:dyDescent="0.25">
      <c r="A13" s="539"/>
      <c r="B13" s="525" t="s">
        <v>799</v>
      </c>
      <c r="C13" s="526"/>
      <c r="D13" s="46"/>
      <c r="E13" s="46"/>
      <c r="F13" s="46"/>
      <c r="G13" s="46"/>
      <c r="H13" s="43"/>
      <c r="I13" s="43"/>
      <c r="J13" s="43"/>
      <c r="K13" s="43"/>
      <c r="L13" s="43"/>
      <c r="M13" s="43"/>
      <c r="N13" s="43"/>
      <c r="O13" s="43"/>
    </row>
    <row r="14" spans="1:15" x14ac:dyDescent="0.25">
      <c r="A14" s="539"/>
      <c r="B14" s="525" t="s">
        <v>800</v>
      </c>
      <c r="C14" s="526"/>
      <c r="D14" s="46"/>
      <c r="E14" s="46"/>
      <c r="F14" s="46"/>
      <c r="G14" s="46"/>
      <c r="H14" s="43"/>
      <c r="I14" s="43"/>
      <c r="J14" s="43"/>
      <c r="K14" s="43"/>
      <c r="L14" s="43"/>
      <c r="M14" s="43"/>
      <c r="N14" s="43"/>
      <c r="O14" s="43"/>
    </row>
    <row r="15" spans="1:15" x14ac:dyDescent="0.25">
      <c r="A15" s="539"/>
      <c r="B15" s="527" t="s">
        <v>788</v>
      </c>
      <c r="C15" s="528"/>
      <c r="D15" s="46"/>
      <c r="E15" s="46"/>
      <c r="F15" s="46"/>
      <c r="G15" s="46"/>
      <c r="H15" s="43"/>
      <c r="I15" s="43"/>
      <c r="J15" s="43"/>
      <c r="K15" s="43"/>
      <c r="L15" s="43"/>
      <c r="M15" s="43"/>
      <c r="N15" s="43"/>
      <c r="O15" s="43"/>
    </row>
    <row r="16" spans="1:15" x14ac:dyDescent="0.25">
      <c r="A16" s="539"/>
      <c r="B16" s="529" t="s">
        <v>789</v>
      </c>
      <c r="C16" s="530"/>
      <c r="D16" s="46"/>
      <c r="E16" s="46"/>
      <c r="F16" s="46"/>
      <c r="G16" s="46"/>
      <c r="H16" s="43"/>
      <c r="I16" s="43"/>
      <c r="J16" s="43"/>
      <c r="K16" s="43"/>
      <c r="L16" s="43"/>
      <c r="M16" s="43"/>
      <c r="N16" s="43"/>
      <c r="O16" s="43"/>
    </row>
    <row r="17" spans="1:15" x14ac:dyDescent="0.25">
      <c r="A17" s="539"/>
      <c r="B17" s="529" t="s">
        <v>790</v>
      </c>
      <c r="C17" s="530"/>
      <c r="D17" s="46"/>
      <c r="E17" s="46"/>
      <c r="F17" s="46"/>
      <c r="G17" s="46"/>
      <c r="H17" s="43"/>
      <c r="I17" s="43"/>
      <c r="J17" s="43"/>
      <c r="K17" s="43"/>
      <c r="L17" s="43"/>
      <c r="M17" s="43"/>
      <c r="N17" s="43"/>
      <c r="O17" s="43"/>
    </row>
    <row r="18" spans="1:15" x14ac:dyDescent="0.25">
      <c r="A18" s="539"/>
      <c r="B18" s="529" t="s">
        <v>791</v>
      </c>
      <c r="C18" s="530"/>
      <c r="D18" s="46"/>
      <c r="E18" s="46"/>
      <c r="F18" s="46"/>
      <c r="G18" s="46"/>
      <c r="H18" s="43"/>
      <c r="I18" s="43"/>
      <c r="J18" s="43"/>
      <c r="K18" s="43"/>
      <c r="L18" s="43"/>
      <c r="M18" s="43"/>
      <c r="N18" s="43"/>
      <c r="O18" s="43"/>
    </row>
    <row r="19" spans="1:15" x14ac:dyDescent="0.25">
      <c r="A19" s="539"/>
      <c r="B19" s="529" t="s">
        <v>792</v>
      </c>
      <c r="C19" s="530"/>
      <c r="D19" s="46"/>
      <c r="E19" s="46"/>
      <c r="F19" s="46"/>
      <c r="G19" s="46"/>
      <c r="H19" s="43"/>
      <c r="I19" s="43"/>
      <c r="J19" s="43"/>
      <c r="K19" s="43"/>
      <c r="L19" s="43"/>
      <c r="M19" s="43"/>
      <c r="N19" s="43"/>
      <c r="O19" s="43"/>
    </row>
    <row r="20" spans="1:15" x14ac:dyDescent="0.25">
      <c r="A20" s="539"/>
      <c r="B20" s="529" t="s">
        <v>793</v>
      </c>
      <c r="C20" s="530"/>
      <c r="D20" s="46"/>
      <c r="E20" s="46"/>
      <c r="F20" s="46"/>
      <c r="G20" s="46"/>
      <c r="H20" s="43"/>
      <c r="I20" s="43"/>
      <c r="J20" s="43"/>
      <c r="K20" s="43"/>
      <c r="L20" s="43"/>
      <c r="M20" s="43"/>
      <c r="N20" s="43"/>
      <c r="O20" s="43"/>
    </row>
    <row r="21" spans="1:15" x14ac:dyDescent="0.25">
      <c r="A21" s="539"/>
      <c r="B21" s="529" t="s">
        <v>794</v>
      </c>
      <c r="C21" s="530"/>
      <c r="D21" s="46"/>
      <c r="E21" s="46"/>
      <c r="F21" s="46"/>
      <c r="G21" s="46"/>
      <c r="H21" s="43"/>
      <c r="I21" s="43"/>
      <c r="J21" s="43"/>
      <c r="K21" s="43"/>
      <c r="L21" s="43"/>
      <c r="M21" s="43"/>
      <c r="N21" s="43"/>
      <c r="O21" s="43"/>
    </row>
    <row r="22" spans="1:15" x14ac:dyDescent="0.25">
      <c r="A22" s="539"/>
      <c r="B22" s="529" t="s">
        <v>795</v>
      </c>
      <c r="C22" s="530"/>
      <c r="D22" s="46"/>
      <c r="E22" s="46"/>
      <c r="F22" s="46"/>
      <c r="G22" s="46"/>
      <c r="H22" s="43"/>
      <c r="I22" s="43"/>
      <c r="J22" s="43"/>
      <c r="K22" s="43"/>
      <c r="L22" s="43"/>
      <c r="M22" s="43"/>
      <c r="N22" s="43"/>
      <c r="O22" s="43"/>
    </row>
    <row r="23" spans="1:15" x14ac:dyDescent="0.25">
      <c r="A23" s="539"/>
      <c r="B23" s="529" t="s">
        <v>796</v>
      </c>
      <c r="C23" s="530"/>
      <c r="D23" s="46"/>
      <c r="E23" s="46"/>
      <c r="F23" s="46"/>
      <c r="G23" s="46"/>
      <c r="H23" s="43"/>
      <c r="I23" s="43"/>
      <c r="J23" s="43"/>
      <c r="K23" s="43"/>
      <c r="L23" s="43"/>
      <c r="M23" s="43"/>
      <c r="N23" s="43"/>
      <c r="O23" s="43"/>
    </row>
    <row r="24" spans="1:15" x14ac:dyDescent="0.25">
      <c r="A24" s="539"/>
      <c r="B24" s="529" t="s">
        <v>797</v>
      </c>
      <c r="C24" s="530"/>
      <c r="D24" s="46"/>
      <c r="E24" s="46"/>
      <c r="F24" s="46"/>
      <c r="G24" s="46"/>
      <c r="H24" s="43"/>
      <c r="I24" s="43"/>
      <c r="J24" s="43"/>
      <c r="K24" s="43"/>
      <c r="L24" s="43"/>
      <c r="M24" s="43"/>
      <c r="N24" s="43"/>
      <c r="O24" s="43"/>
    </row>
    <row r="25" spans="1:15" x14ac:dyDescent="0.25">
      <c r="A25" s="539"/>
      <c r="B25" s="529" t="s">
        <v>798</v>
      </c>
      <c r="C25" s="530"/>
      <c r="D25" s="46"/>
      <c r="E25" s="46"/>
      <c r="F25" s="46"/>
      <c r="G25" s="46"/>
      <c r="H25" s="43"/>
      <c r="I25" s="43"/>
      <c r="J25" s="43"/>
      <c r="K25" s="43"/>
      <c r="L25" s="43"/>
      <c r="M25" s="43"/>
      <c r="N25" s="43"/>
      <c r="O25" s="43"/>
    </row>
    <row r="26" spans="1:15" x14ac:dyDescent="0.25">
      <c r="A26" s="539"/>
      <c r="B26" s="529"/>
      <c r="C26" s="530"/>
      <c r="D26" s="46"/>
      <c r="E26" s="46"/>
      <c r="F26" s="46"/>
      <c r="G26" s="46"/>
      <c r="H26" s="43"/>
      <c r="I26" s="43"/>
      <c r="J26" s="43"/>
      <c r="K26" s="43"/>
      <c r="L26" s="43"/>
      <c r="M26" s="43"/>
      <c r="N26" s="43"/>
      <c r="O26" s="43"/>
    </row>
    <row r="27" spans="1:15" x14ac:dyDescent="0.25">
      <c r="A27" s="539">
        <v>2</v>
      </c>
      <c r="B27" s="529" t="s">
        <v>890</v>
      </c>
      <c r="C27" s="530"/>
      <c r="D27" s="46"/>
      <c r="E27" s="46"/>
      <c r="F27" s="46"/>
      <c r="G27" s="46"/>
      <c r="H27" s="43"/>
      <c r="I27" s="43"/>
      <c r="J27" s="43"/>
      <c r="K27" s="43"/>
      <c r="L27" s="43"/>
      <c r="M27" s="43"/>
      <c r="N27" s="43"/>
      <c r="O27" s="43"/>
    </row>
    <row r="28" spans="1:15" x14ac:dyDescent="0.25">
      <c r="A28" s="539"/>
      <c r="B28" s="529" t="s">
        <v>802</v>
      </c>
      <c r="C28" s="530"/>
      <c r="D28" s="46"/>
      <c r="E28" s="46"/>
      <c r="F28" s="46"/>
      <c r="G28" s="46"/>
      <c r="H28" s="43"/>
      <c r="I28" s="43"/>
      <c r="J28" s="43"/>
      <c r="K28" s="43"/>
      <c r="L28" s="43"/>
      <c r="M28" s="43"/>
      <c r="N28" s="43"/>
      <c r="O28" s="43"/>
    </row>
    <row r="29" spans="1:15" x14ac:dyDescent="0.25">
      <c r="A29" s="539"/>
      <c r="B29" s="529" t="s">
        <v>803</v>
      </c>
      <c r="C29" s="530"/>
      <c r="D29" s="46"/>
      <c r="E29" s="46"/>
      <c r="F29" s="46"/>
      <c r="G29" s="46"/>
      <c r="H29" s="43"/>
      <c r="I29" s="43"/>
      <c r="J29" s="43"/>
      <c r="K29" s="43"/>
      <c r="L29" s="43"/>
      <c r="M29" s="43"/>
      <c r="N29" s="43"/>
      <c r="O29" s="43"/>
    </row>
    <row r="30" spans="1:15" x14ac:dyDescent="0.25">
      <c r="A30" s="539">
        <v>3</v>
      </c>
      <c r="B30" s="529" t="s">
        <v>804</v>
      </c>
      <c r="C30" s="530"/>
      <c r="D30" s="46"/>
      <c r="E30" s="46"/>
      <c r="F30" s="46"/>
      <c r="G30" s="46"/>
      <c r="H30" s="43"/>
      <c r="I30" s="43"/>
      <c r="J30" s="43"/>
      <c r="K30" s="43"/>
      <c r="L30" s="43"/>
      <c r="M30" s="43"/>
      <c r="N30" s="43"/>
      <c r="O30" s="43"/>
    </row>
    <row r="31" spans="1:15" x14ac:dyDescent="0.25">
      <c r="A31" s="539"/>
      <c r="B31" s="545" t="s">
        <v>891</v>
      </c>
      <c r="C31" s="526"/>
      <c r="D31" s="46"/>
      <c r="E31" s="46"/>
      <c r="F31" s="46"/>
      <c r="G31" s="46"/>
      <c r="H31" s="43"/>
      <c r="I31" s="43"/>
      <c r="J31" s="43"/>
      <c r="K31" s="43"/>
      <c r="L31" s="43"/>
      <c r="M31" s="43"/>
      <c r="N31" s="43"/>
      <c r="O31" s="43"/>
    </row>
    <row r="32" spans="1:15" x14ac:dyDescent="0.25">
      <c r="A32" s="539" t="s">
        <v>809</v>
      </c>
      <c r="B32" s="545" t="s">
        <v>892</v>
      </c>
      <c r="C32" s="526"/>
      <c r="D32" s="46"/>
      <c r="E32" s="46"/>
      <c r="F32" s="46"/>
      <c r="G32" s="46"/>
      <c r="H32" s="43"/>
      <c r="I32" s="43"/>
      <c r="J32" s="43"/>
      <c r="K32" s="43"/>
      <c r="L32" s="43"/>
      <c r="M32" s="43"/>
      <c r="N32" s="43"/>
      <c r="O32" s="43"/>
    </row>
    <row r="33" spans="1:15" x14ac:dyDescent="0.25">
      <c r="A33" s="539"/>
      <c r="B33" s="525" t="s">
        <v>805</v>
      </c>
      <c r="C33" s="526"/>
      <c r="D33" s="46"/>
      <c r="E33" s="46"/>
      <c r="F33" s="46"/>
      <c r="G33" s="46"/>
      <c r="H33" s="43"/>
      <c r="I33" s="43"/>
      <c r="J33" s="43"/>
      <c r="K33" s="43"/>
      <c r="L33" s="43"/>
      <c r="M33" s="43"/>
      <c r="N33" s="43"/>
      <c r="O33" s="43"/>
    </row>
    <row r="34" spans="1:15" x14ac:dyDescent="0.25">
      <c r="A34" s="539"/>
      <c r="B34" s="525" t="s">
        <v>806</v>
      </c>
      <c r="C34" s="526"/>
      <c r="D34" s="46"/>
      <c r="E34" s="46"/>
      <c r="F34" s="46"/>
      <c r="G34" s="46"/>
      <c r="H34" s="43"/>
      <c r="I34" s="43"/>
      <c r="J34" s="43"/>
      <c r="K34" s="43"/>
      <c r="L34" s="43"/>
      <c r="M34" s="43"/>
      <c r="N34" s="43"/>
      <c r="O34" s="43"/>
    </row>
    <row r="35" spans="1:15" x14ac:dyDescent="0.25">
      <c r="A35" s="539"/>
      <c r="B35" s="525" t="s">
        <v>807</v>
      </c>
      <c r="C35" s="526"/>
      <c r="D35" s="46"/>
      <c r="E35" s="46"/>
      <c r="F35" s="46"/>
      <c r="G35" s="46"/>
      <c r="H35" s="43"/>
      <c r="I35" s="43"/>
      <c r="J35" s="43"/>
      <c r="K35" s="43"/>
      <c r="L35" s="43"/>
      <c r="M35" s="43"/>
      <c r="N35" s="43"/>
      <c r="O35" s="43"/>
    </row>
    <row r="36" spans="1:15" x14ac:dyDescent="0.25">
      <c r="A36" s="539"/>
      <c r="B36" s="525" t="s">
        <v>118</v>
      </c>
      <c r="C36" s="526"/>
      <c r="D36" s="46"/>
      <c r="E36" s="46"/>
      <c r="F36" s="46"/>
      <c r="G36" s="46"/>
      <c r="H36" s="43"/>
      <c r="I36" s="43"/>
      <c r="J36" s="43"/>
      <c r="K36" s="43"/>
      <c r="L36" s="43"/>
      <c r="M36" s="43"/>
      <c r="N36" s="43"/>
      <c r="O36" s="43"/>
    </row>
    <row r="37" spans="1:15" x14ac:dyDescent="0.25">
      <c r="A37" s="539" t="s">
        <v>810</v>
      </c>
      <c r="B37" s="545" t="s">
        <v>893</v>
      </c>
      <c r="C37" s="526"/>
      <c r="D37" s="46"/>
      <c r="E37" s="46"/>
      <c r="F37" s="46"/>
      <c r="G37" s="46"/>
      <c r="H37" s="43"/>
      <c r="I37" s="43"/>
      <c r="J37" s="43"/>
      <c r="K37" s="43"/>
      <c r="L37" s="43"/>
      <c r="M37" s="43"/>
      <c r="N37" s="43"/>
      <c r="O37" s="43"/>
    </row>
    <row r="38" spans="1:15" x14ac:dyDescent="0.25">
      <c r="A38" s="539"/>
      <c r="B38" s="525" t="s">
        <v>805</v>
      </c>
      <c r="C38" s="526"/>
      <c r="D38" s="46"/>
      <c r="E38" s="46"/>
      <c r="F38" s="46"/>
      <c r="G38" s="46"/>
      <c r="H38" s="43"/>
      <c r="I38" s="43"/>
      <c r="J38" s="43"/>
      <c r="K38" s="43"/>
      <c r="L38" s="43"/>
      <c r="M38" s="43"/>
      <c r="N38" s="43"/>
      <c r="O38" s="43"/>
    </row>
    <row r="39" spans="1:15" x14ac:dyDescent="0.25">
      <c r="A39" s="539"/>
      <c r="B39" s="525" t="s">
        <v>806</v>
      </c>
      <c r="C39" s="526"/>
      <c r="D39" s="46"/>
      <c r="E39" s="46"/>
      <c r="F39" s="46"/>
      <c r="G39" s="46"/>
      <c r="H39" s="43"/>
      <c r="I39" s="43"/>
      <c r="J39" s="43"/>
      <c r="K39" s="43"/>
      <c r="L39" s="43"/>
      <c r="M39" s="43"/>
      <c r="N39" s="43"/>
      <c r="O39" s="43"/>
    </row>
    <row r="40" spans="1:15" x14ac:dyDescent="0.25">
      <c r="A40" s="539"/>
      <c r="B40" s="525" t="s">
        <v>807</v>
      </c>
      <c r="C40" s="526"/>
      <c r="D40" s="46"/>
      <c r="E40" s="46"/>
      <c r="F40" s="46"/>
      <c r="G40" s="46"/>
      <c r="H40" s="43"/>
      <c r="I40" s="43"/>
      <c r="J40" s="43"/>
      <c r="K40" s="43"/>
      <c r="L40" s="43"/>
      <c r="M40" s="43"/>
      <c r="N40" s="43"/>
      <c r="O40" s="43"/>
    </row>
    <row r="41" spans="1:15" x14ac:dyDescent="0.25">
      <c r="A41" s="539"/>
      <c r="B41" s="525" t="s">
        <v>118</v>
      </c>
      <c r="C41" s="526"/>
      <c r="D41" s="46"/>
      <c r="E41" s="46"/>
      <c r="F41" s="46"/>
      <c r="G41" s="46"/>
      <c r="H41" s="43"/>
      <c r="I41" s="43"/>
      <c r="J41" s="43"/>
      <c r="K41" s="43"/>
      <c r="L41" s="43"/>
      <c r="M41" s="43"/>
      <c r="N41" s="43"/>
      <c r="O41" s="43"/>
    </row>
    <row r="42" spans="1:15" x14ac:dyDescent="0.25">
      <c r="A42" s="539" t="s">
        <v>811</v>
      </c>
      <c r="B42" s="545" t="s">
        <v>894</v>
      </c>
      <c r="C42" s="526"/>
      <c r="D42" s="46"/>
      <c r="E42" s="46"/>
      <c r="F42" s="46"/>
      <c r="G42" s="46"/>
      <c r="H42" s="43"/>
      <c r="I42" s="43"/>
      <c r="J42" s="43"/>
      <c r="K42" s="43"/>
      <c r="L42" s="43"/>
      <c r="M42" s="43"/>
      <c r="N42" s="43"/>
      <c r="O42" s="43"/>
    </row>
    <row r="43" spans="1:15" x14ac:dyDescent="0.25">
      <c r="A43" s="539"/>
      <c r="B43" s="544" t="s">
        <v>877</v>
      </c>
      <c r="C43" s="526"/>
      <c r="D43" s="46"/>
      <c r="E43" s="46"/>
      <c r="F43" s="46"/>
      <c r="G43" s="46"/>
      <c r="H43" s="43"/>
      <c r="I43" s="43"/>
      <c r="J43" s="43"/>
      <c r="K43" s="43"/>
      <c r="L43" s="43"/>
      <c r="M43" s="43"/>
      <c r="N43" s="43"/>
      <c r="O43" s="43"/>
    </row>
    <row r="44" spans="1:15" x14ac:dyDescent="0.25">
      <c r="A44" s="539"/>
      <c r="B44" s="525" t="s">
        <v>118</v>
      </c>
      <c r="C44" s="526"/>
      <c r="D44" s="46"/>
      <c r="E44" s="46"/>
      <c r="F44" s="46"/>
      <c r="G44" s="46"/>
      <c r="H44" s="43"/>
      <c r="I44" s="43"/>
      <c r="J44" s="43"/>
      <c r="K44" s="43"/>
      <c r="L44" s="43"/>
      <c r="M44" s="43"/>
      <c r="N44" s="43"/>
      <c r="O44" s="43"/>
    </row>
    <row r="45" spans="1:15" x14ac:dyDescent="0.25">
      <c r="A45" s="540" t="s">
        <v>813</v>
      </c>
      <c r="B45" s="545" t="s">
        <v>895</v>
      </c>
      <c r="C45" s="526"/>
      <c r="D45" s="46"/>
      <c r="E45" s="46"/>
      <c r="F45" s="46"/>
      <c r="G45" s="46"/>
      <c r="H45" s="43"/>
      <c r="I45" s="43"/>
      <c r="J45" s="43"/>
      <c r="K45" s="43"/>
      <c r="L45" s="43"/>
      <c r="M45" s="43"/>
      <c r="N45" s="43"/>
      <c r="O45" s="43"/>
    </row>
    <row r="46" spans="1:15" x14ac:dyDescent="0.25">
      <c r="A46" s="540"/>
      <c r="B46" s="544" t="s">
        <v>878</v>
      </c>
      <c r="C46" s="526"/>
      <c r="D46" s="46"/>
      <c r="E46" s="46"/>
      <c r="F46" s="46"/>
      <c r="G46" s="46"/>
      <c r="H46" s="43"/>
      <c r="I46" s="43"/>
      <c r="J46" s="43"/>
      <c r="K46" s="43"/>
      <c r="L46" s="43"/>
      <c r="M46" s="43"/>
      <c r="N46" s="43"/>
      <c r="O46" s="43"/>
    </row>
    <row r="47" spans="1:15" x14ac:dyDescent="0.25">
      <c r="A47" s="540"/>
      <c r="B47" s="525" t="s">
        <v>118</v>
      </c>
      <c r="C47" s="526"/>
      <c r="D47" s="46"/>
      <c r="E47" s="46"/>
      <c r="F47" s="46"/>
      <c r="G47" s="46"/>
      <c r="H47" s="43"/>
      <c r="I47" s="43"/>
      <c r="J47" s="43"/>
      <c r="K47" s="43"/>
      <c r="L47" s="43"/>
      <c r="M47" s="43"/>
      <c r="N47" s="43"/>
      <c r="O47" s="43"/>
    </row>
    <row r="48" spans="1:15" x14ac:dyDescent="0.25">
      <c r="A48" s="540" t="s">
        <v>812</v>
      </c>
      <c r="B48" s="545" t="s">
        <v>896</v>
      </c>
      <c r="C48" s="526"/>
      <c r="D48" s="46"/>
      <c r="E48" s="46"/>
      <c r="F48" s="46"/>
      <c r="G48" s="46"/>
      <c r="H48" s="43"/>
      <c r="I48" s="43"/>
      <c r="J48" s="43"/>
      <c r="K48" s="43"/>
      <c r="L48" s="43"/>
      <c r="M48" s="43"/>
      <c r="N48" s="43"/>
      <c r="O48" s="43"/>
    </row>
    <row r="49" spans="1:15" x14ac:dyDescent="0.25">
      <c r="A49" s="540"/>
      <c r="B49" s="525" t="s">
        <v>802</v>
      </c>
      <c r="C49" s="526"/>
      <c r="D49" s="46"/>
      <c r="E49" s="46"/>
      <c r="F49" s="46"/>
      <c r="G49" s="46"/>
      <c r="H49" s="43"/>
      <c r="I49" s="43"/>
      <c r="J49" s="43"/>
      <c r="K49" s="43"/>
      <c r="L49" s="43"/>
      <c r="M49" s="43"/>
      <c r="N49" s="43"/>
      <c r="O49" s="43"/>
    </row>
    <row r="50" spans="1:15" x14ac:dyDescent="0.25">
      <c r="A50" s="540"/>
      <c r="B50" s="525" t="s">
        <v>814</v>
      </c>
      <c r="C50" s="526"/>
      <c r="D50" s="46"/>
      <c r="E50" s="46"/>
      <c r="F50" s="46"/>
      <c r="G50" s="46"/>
      <c r="H50" s="43"/>
      <c r="I50" s="43"/>
      <c r="J50" s="43"/>
      <c r="K50" s="43"/>
      <c r="L50" s="43"/>
      <c r="M50" s="43"/>
      <c r="N50" s="43"/>
      <c r="O50" s="43"/>
    </row>
    <row r="51" spans="1:15" x14ac:dyDescent="0.25">
      <c r="A51" s="540"/>
      <c r="B51" s="525" t="s">
        <v>815</v>
      </c>
      <c r="C51" s="526"/>
      <c r="D51" s="46"/>
      <c r="E51" s="46"/>
      <c r="F51" s="46"/>
      <c r="G51" s="46"/>
      <c r="H51" s="43"/>
      <c r="I51" s="43"/>
      <c r="J51" s="43"/>
      <c r="K51" s="43"/>
      <c r="L51" s="43"/>
      <c r="M51" s="43"/>
      <c r="N51" s="43"/>
      <c r="O51" s="43"/>
    </row>
    <row r="52" spans="1:15" x14ac:dyDescent="0.25">
      <c r="A52" s="540" t="s">
        <v>817</v>
      </c>
      <c r="B52" s="545" t="s">
        <v>897</v>
      </c>
      <c r="C52" s="526"/>
      <c r="D52" s="46"/>
      <c r="E52" s="46"/>
      <c r="F52" s="46"/>
      <c r="G52" s="46"/>
      <c r="H52" s="43"/>
      <c r="I52" s="43"/>
      <c r="J52" s="43"/>
      <c r="K52" s="43"/>
      <c r="L52" s="43"/>
      <c r="M52" s="43"/>
      <c r="N52" s="43"/>
      <c r="O52" s="43"/>
    </row>
    <row r="53" spans="1:15" x14ac:dyDescent="0.25">
      <c r="A53" s="540"/>
      <c r="B53" s="525" t="s">
        <v>802</v>
      </c>
      <c r="C53" s="526"/>
      <c r="D53" s="46"/>
      <c r="E53" s="46"/>
      <c r="F53" s="46"/>
      <c r="G53" s="46"/>
      <c r="H53" s="43"/>
      <c r="I53" s="43"/>
      <c r="J53" s="43"/>
      <c r="K53" s="43"/>
      <c r="L53" s="43"/>
      <c r="M53" s="43"/>
      <c r="N53" s="43"/>
      <c r="O53" s="43"/>
    </row>
    <row r="54" spans="1:15" x14ac:dyDescent="0.25">
      <c r="A54" s="540"/>
      <c r="B54" s="525" t="s">
        <v>814</v>
      </c>
      <c r="C54" s="526"/>
      <c r="D54" s="46"/>
      <c r="E54" s="46"/>
      <c r="F54" s="46"/>
      <c r="G54" s="46"/>
      <c r="H54" s="43"/>
      <c r="I54" s="43"/>
      <c r="J54" s="43"/>
      <c r="K54" s="43"/>
      <c r="L54" s="43"/>
      <c r="M54" s="43"/>
      <c r="N54" s="43"/>
      <c r="O54" s="43"/>
    </row>
    <row r="55" spans="1:15" x14ac:dyDescent="0.25">
      <c r="A55" s="540"/>
      <c r="B55" s="525" t="s">
        <v>815</v>
      </c>
      <c r="C55" s="526"/>
      <c r="D55" s="46"/>
      <c r="E55" s="46"/>
      <c r="F55" s="46"/>
      <c r="G55" s="46"/>
      <c r="H55" s="43"/>
      <c r="I55" s="43"/>
      <c r="J55" s="43"/>
      <c r="K55" s="43"/>
      <c r="L55" s="43"/>
      <c r="M55" s="43"/>
      <c r="N55" s="43"/>
      <c r="O55" s="43"/>
    </row>
    <row r="56" spans="1:15" x14ac:dyDescent="0.25">
      <c r="A56" s="540" t="s">
        <v>818</v>
      </c>
      <c r="B56" s="545" t="s">
        <v>898</v>
      </c>
      <c r="C56" s="526"/>
      <c r="D56" s="46"/>
      <c r="E56" s="46"/>
      <c r="F56" s="46"/>
      <c r="G56" s="46"/>
      <c r="H56" s="43"/>
      <c r="I56" s="43"/>
      <c r="J56" s="43"/>
      <c r="K56" s="43"/>
      <c r="L56" s="43"/>
      <c r="M56" s="43"/>
      <c r="N56" s="43"/>
      <c r="O56" s="43"/>
    </row>
    <row r="57" spans="1:15" x14ac:dyDescent="0.25">
      <c r="A57" s="540"/>
      <c r="B57" s="525" t="s">
        <v>802</v>
      </c>
      <c r="C57" s="526"/>
      <c r="D57" s="46"/>
      <c r="E57" s="46"/>
      <c r="F57" s="46"/>
      <c r="G57" s="46"/>
      <c r="H57" s="43"/>
      <c r="I57" s="43"/>
      <c r="J57" s="43"/>
      <c r="K57" s="43"/>
      <c r="L57" s="43"/>
      <c r="M57" s="43"/>
      <c r="N57" s="43"/>
      <c r="O57" s="43"/>
    </row>
    <row r="58" spans="1:15" x14ac:dyDescent="0.25">
      <c r="A58" s="540"/>
      <c r="B58" s="525" t="s">
        <v>814</v>
      </c>
      <c r="C58" s="526"/>
      <c r="D58" s="46"/>
      <c r="E58" s="46"/>
      <c r="F58" s="46"/>
      <c r="G58" s="46"/>
      <c r="H58" s="43"/>
      <c r="I58" s="43"/>
      <c r="J58" s="43"/>
      <c r="K58" s="43"/>
      <c r="L58" s="43"/>
      <c r="M58" s="43"/>
      <c r="N58" s="43"/>
      <c r="O58" s="43"/>
    </row>
    <row r="59" spans="1:15" x14ac:dyDescent="0.25">
      <c r="A59" s="540"/>
      <c r="B59" s="525" t="s">
        <v>815</v>
      </c>
      <c r="C59" s="526"/>
      <c r="D59" s="46"/>
      <c r="E59" s="46"/>
      <c r="F59" s="46"/>
      <c r="G59" s="46"/>
      <c r="H59" s="43"/>
      <c r="I59" s="43"/>
      <c r="J59" s="43"/>
      <c r="K59" s="43"/>
      <c r="L59" s="43"/>
      <c r="M59" s="43"/>
      <c r="N59" s="43"/>
      <c r="O59" s="43"/>
    </row>
    <row r="60" spans="1:15" x14ac:dyDescent="0.25">
      <c r="A60" s="539" t="s">
        <v>816</v>
      </c>
      <c r="B60" s="545" t="s">
        <v>899</v>
      </c>
      <c r="C60" s="526"/>
      <c r="D60" s="46"/>
      <c r="E60" s="46"/>
      <c r="F60" s="46"/>
      <c r="G60" s="46"/>
      <c r="H60" s="43"/>
      <c r="I60" s="43"/>
      <c r="J60" s="43"/>
      <c r="K60" s="43"/>
      <c r="L60" s="43"/>
      <c r="M60" s="43"/>
      <c r="N60" s="43"/>
      <c r="O60" s="43"/>
    </row>
    <row r="61" spans="1:15" x14ac:dyDescent="0.25">
      <c r="A61" s="539"/>
      <c r="B61" s="525" t="s">
        <v>802</v>
      </c>
      <c r="C61" s="526"/>
      <c r="D61" s="46"/>
      <c r="E61" s="46"/>
      <c r="F61" s="46"/>
      <c r="G61" s="46"/>
      <c r="H61" s="43"/>
      <c r="I61" s="43"/>
      <c r="J61" s="43"/>
      <c r="K61" s="43"/>
      <c r="L61" s="43"/>
      <c r="M61" s="43"/>
      <c r="N61" s="43"/>
      <c r="O61" s="43"/>
    </row>
    <row r="62" spans="1:15" x14ac:dyDescent="0.25">
      <c r="A62" s="539"/>
      <c r="B62" s="525" t="s">
        <v>118</v>
      </c>
      <c r="C62" s="526"/>
      <c r="D62" s="46"/>
      <c r="E62" s="46"/>
      <c r="F62" s="46"/>
      <c r="G62" s="46"/>
      <c r="H62" s="43"/>
      <c r="I62" s="43"/>
      <c r="J62" s="43"/>
      <c r="K62" s="43"/>
      <c r="L62" s="43"/>
      <c r="M62" s="43"/>
      <c r="N62" s="43"/>
      <c r="O62" s="43"/>
    </row>
    <row r="63" spans="1:15" x14ac:dyDescent="0.25">
      <c r="A63" s="541">
        <v>6</v>
      </c>
      <c r="B63" s="545" t="s">
        <v>900</v>
      </c>
      <c r="C63" s="526"/>
      <c r="D63" s="44"/>
      <c r="E63" s="44"/>
      <c r="F63" s="44"/>
      <c r="G63" s="44"/>
      <c r="H63" s="43"/>
      <c r="I63" s="43"/>
      <c r="J63" s="43"/>
      <c r="K63" s="43"/>
      <c r="L63" s="43"/>
      <c r="M63" s="43"/>
      <c r="N63" s="43"/>
      <c r="O63" s="43"/>
    </row>
    <row r="64" spans="1:15" x14ac:dyDescent="0.25">
      <c r="A64" s="539"/>
      <c r="B64" s="525" t="s">
        <v>819</v>
      </c>
      <c r="C64" s="526"/>
      <c r="D64" s="44"/>
      <c r="E64" s="44"/>
      <c r="F64" s="44"/>
      <c r="G64" s="44"/>
      <c r="H64" s="43"/>
      <c r="I64" s="43"/>
      <c r="J64" s="43"/>
      <c r="K64" s="43"/>
      <c r="L64" s="43"/>
      <c r="M64" s="43"/>
      <c r="N64" s="43"/>
      <c r="O64" s="43"/>
    </row>
    <row r="65" spans="1:15" x14ac:dyDescent="0.25">
      <c r="A65" s="539"/>
      <c r="B65" s="525" t="s">
        <v>820</v>
      </c>
      <c r="C65" s="526"/>
      <c r="D65" s="44"/>
      <c r="E65" s="44"/>
      <c r="F65" s="44"/>
      <c r="G65" s="44"/>
      <c r="H65" s="43"/>
      <c r="I65" s="43"/>
      <c r="J65" s="43"/>
      <c r="K65" s="43"/>
      <c r="L65" s="43"/>
      <c r="M65" s="43"/>
      <c r="N65" s="43"/>
      <c r="O65" s="43"/>
    </row>
    <row r="66" spans="1:15" x14ac:dyDescent="0.25">
      <c r="A66" s="539"/>
      <c r="B66" s="525" t="s">
        <v>118</v>
      </c>
      <c r="C66" s="526"/>
      <c r="D66" s="44"/>
      <c r="E66" s="44"/>
      <c r="F66" s="44"/>
      <c r="G66" s="44"/>
      <c r="H66" s="43"/>
      <c r="I66" s="43"/>
      <c r="J66" s="43"/>
      <c r="K66" s="43"/>
      <c r="L66" s="43"/>
      <c r="M66" s="43"/>
      <c r="N66" s="43"/>
      <c r="O66" s="43"/>
    </row>
    <row r="67" spans="1:15" x14ac:dyDescent="0.25">
      <c r="A67" s="539"/>
      <c r="B67" s="531" t="s">
        <v>821</v>
      </c>
      <c r="C67" s="526"/>
      <c r="D67" s="44"/>
      <c r="E67" s="44"/>
      <c r="F67" s="44"/>
      <c r="G67" s="44"/>
      <c r="H67" s="43"/>
      <c r="I67" s="43"/>
      <c r="J67" s="43"/>
      <c r="K67" s="43"/>
      <c r="L67" s="43"/>
      <c r="M67" s="43"/>
      <c r="N67" s="43"/>
      <c r="O67" s="43"/>
    </row>
    <row r="68" spans="1:15" x14ac:dyDescent="0.25">
      <c r="A68" s="539"/>
      <c r="B68" s="531" t="s">
        <v>822</v>
      </c>
      <c r="C68" s="526"/>
      <c r="D68" s="44"/>
      <c r="E68" s="44"/>
      <c r="F68" s="44"/>
      <c r="G68" s="44"/>
      <c r="H68" s="43"/>
      <c r="I68" s="43"/>
      <c r="J68" s="43"/>
      <c r="K68" s="43"/>
      <c r="L68" s="43"/>
      <c r="M68" s="43"/>
      <c r="N68" s="43"/>
      <c r="O68" s="43"/>
    </row>
    <row r="69" spans="1:15" x14ac:dyDescent="0.25">
      <c r="A69" s="539"/>
      <c r="B69" s="531" t="s">
        <v>823</v>
      </c>
      <c r="C69" s="526"/>
      <c r="D69" s="44"/>
      <c r="E69" s="44"/>
      <c r="F69" s="44"/>
      <c r="G69" s="44"/>
      <c r="H69" s="43"/>
      <c r="I69" s="43"/>
      <c r="J69" s="43"/>
      <c r="K69" s="43"/>
      <c r="L69" s="43"/>
      <c r="M69" s="43"/>
      <c r="N69" s="43"/>
      <c r="O69" s="43"/>
    </row>
    <row r="70" spans="1:15" x14ac:dyDescent="0.25">
      <c r="A70" s="539"/>
      <c r="B70" s="531" t="s">
        <v>824</v>
      </c>
      <c r="C70" s="526"/>
      <c r="D70" s="44"/>
      <c r="E70" s="44"/>
      <c r="F70" s="44"/>
      <c r="G70" s="44"/>
      <c r="H70" s="43"/>
      <c r="I70" s="43"/>
      <c r="J70" s="43"/>
      <c r="K70" s="43"/>
      <c r="L70" s="43"/>
      <c r="M70" s="43"/>
      <c r="N70" s="43"/>
      <c r="O70" s="43"/>
    </row>
    <row r="71" spans="1:15" x14ac:dyDescent="0.25">
      <c r="A71" s="539" t="s">
        <v>831</v>
      </c>
      <c r="B71" s="545" t="s">
        <v>901</v>
      </c>
      <c r="C71" s="526"/>
      <c r="D71" s="46"/>
      <c r="E71" s="46"/>
      <c r="F71" s="46"/>
      <c r="G71" s="46"/>
      <c r="H71" s="43"/>
      <c r="I71" s="43"/>
      <c r="J71" s="43"/>
      <c r="K71" s="43"/>
      <c r="L71" s="43"/>
      <c r="M71" s="43"/>
      <c r="N71" s="43"/>
      <c r="O71" s="43"/>
    </row>
    <row r="72" spans="1:15" x14ac:dyDescent="0.25">
      <c r="A72" s="539"/>
      <c r="B72" s="531" t="s">
        <v>830</v>
      </c>
      <c r="C72" s="526"/>
      <c r="D72" s="46"/>
      <c r="E72" s="46"/>
      <c r="F72" s="46"/>
      <c r="G72" s="46"/>
      <c r="H72" s="43"/>
      <c r="I72" s="43"/>
      <c r="J72" s="43"/>
      <c r="K72" s="43"/>
      <c r="L72" s="43"/>
      <c r="M72" s="43"/>
      <c r="N72" s="43"/>
      <c r="O72" s="43"/>
    </row>
    <row r="73" spans="1:15" x14ac:dyDescent="0.25">
      <c r="A73" s="539"/>
      <c r="B73" s="531" t="s">
        <v>799</v>
      </c>
      <c r="C73" s="526"/>
      <c r="D73" s="46"/>
      <c r="E73" s="46"/>
      <c r="F73" s="46"/>
      <c r="G73" s="46"/>
      <c r="H73" s="43"/>
      <c r="I73" s="43"/>
      <c r="J73" s="43"/>
      <c r="K73" s="43"/>
      <c r="L73" s="43"/>
      <c r="M73" s="43"/>
      <c r="N73" s="43"/>
      <c r="O73" s="43"/>
    </row>
    <row r="74" spans="1:15" x14ac:dyDescent="0.25">
      <c r="A74" s="539"/>
      <c r="B74" s="531" t="s">
        <v>820</v>
      </c>
      <c r="C74" s="526"/>
      <c r="D74" s="46"/>
      <c r="E74" s="46"/>
      <c r="F74" s="46"/>
      <c r="G74" s="46"/>
      <c r="H74" s="43"/>
      <c r="I74" s="43"/>
      <c r="J74" s="43"/>
      <c r="K74" s="43"/>
      <c r="L74" s="43"/>
      <c r="M74" s="43"/>
      <c r="N74" s="43"/>
      <c r="O74" s="43"/>
    </row>
    <row r="75" spans="1:15" x14ac:dyDescent="0.25">
      <c r="A75" s="539"/>
      <c r="B75" s="531" t="s">
        <v>879</v>
      </c>
      <c r="C75" s="526"/>
      <c r="D75" s="46"/>
      <c r="E75" s="46"/>
      <c r="F75" s="46"/>
      <c r="G75" s="46"/>
      <c r="H75" s="43"/>
      <c r="I75" s="43"/>
      <c r="J75" s="43"/>
      <c r="K75" s="43"/>
      <c r="L75" s="43"/>
      <c r="M75" s="43"/>
      <c r="N75" s="43"/>
      <c r="O75" s="43"/>
    </row>
    <row r="76" spans="1:15" x14ac:dyDescent="0.25">
      <c r="A76" s="539"/>
      <c r="B76" s="531" t="s">
        <v>825</v>
      </c>
      <c r="C76" s="526"/>
      <c r="D76" s="46"/>
      <c r="E76" s="46"/>
      <c r="F76" s="46"/>
      <c r="G76" s="46"/>
      <c r="H76" s="43"/>
      <c r="I76" s="43"/>
      <c r="J76" s="43"/>
      <c r="K76" s="43"/>
      <c r="L76" s="43"/>
      <c r="M76" s="43"/>
      <c r="N76" s="43"/>
      <c r="O76" s="43"/>
    </row>
    <row r="77" spans="1:15" x14ac:dyDescent="0.25">
      <c r="A77" s="539"/>
      <c r="B77" s="531" t="s">
        <v>826</v>
      </c>
      <c r="C77" s="526"/>
      <c r="D77" s="46"/>
      <c r="E77" s="46"/>
      <c r="F77" s="46"/>
      <c r="G77" s="46"/>
      <c r="H77" s="43"/>
      <c r="I77" s="43"/>
      <c r="J77" s="43"/>
      <c r="K77" s="43"/>
      <c r="L77" s="43"/>
      <c r="M77" s="43"/>
      <c r="N77" s="43"/>
      <c r="O77" s="43"/>
    </row>
    <row r="78" spans="1:15" x14ac:dyDescent="0.25">
      <c r="A78" s="539"/>
      <c r="B78" s="531" t="s">
        <v>827</v>
      </c>
      <c r="C78" s="526"/>
      <c r="D78" s="46"/>
      <c r="E78" s="46"/>
      <c r="F78" s="46"/>
      <c r="G78" s="46"/>
      <c r="H78" s="43"/>
      <c r="I78" s="43"/>
      <c r="J78" s="43"/>
      <c r="K78" s="43"/>
      <c r="L78" s="43"/>
      <c r="M78" s="43"/>
      <c r="N78" s="43"/>
      <c r="O78" s="43"/>
    </row>
    <row r="79" spans="1:15" x14ac:dyDescent="0.25">
      <c r="A79" s="539"/>
      <c r="B79" s="531" t="s">
        <v>828</v>
      </c>
      <c r="C79" s="526"/>
      <c r="D79" s="46"/>
      <c r="E79" s="46"/>
      <c r="F79" s="46"/>
      <c r="G79" s="46"/>
      <c r="H79" s="43"/>
      <c r="I79" s="43"/>
      <c r="J79" s="43"/>
      <c r="K79" s="43"/>
      <c r="L79" s="43"/>
      <c r="M79" s="43"/>
      <c r="N79" s="43"/>
      <c r="O79" s="43"/>
    </row>
    <row r="80" spans="1:15" x14ac:dyDescent="0.25">
      <c r="A80" s="539"/>
      <c r="B80" s="531" t="s">
        <v>829</v>
      </c>
      <c r="C80" s="526"/>
      <c r="D80" s="46"/>
      <c r="E80" s="46"/>
      <c r="F80" s="46"/>
      <c r="G80" s="46"/>
      <c r="H80" s="43"/>
      <c r="I80" s="43"/>
      <c r="J80" s="43"/>
      <c r="K80" s="43"/>
      <c r="L80" s="43"/>
      <c r="M80" s="43"/>
      <c r="N80" s="43"/>
      <c r="O80" s="43"/>
    </row>
    <row r="81" spans="1:15" x14ac:dyDescent="0.25">
      <c r="A81" s="539" t="s">
        <v>832</v>
      </c>
      <c r="B81" s="545" t="s">
        <v>902</v>
      </c>
      <c r="C81" s="526"/>
      <c r="D81" s="46"/>
      <c r="E81" s="46"/>
      <c r="F81" s="46"/>
      <c r="G81" s="46"/>
      <c r="H81" s="43"/>
      <c r="I81" s="43"/>
      <c r="J81" s="43"/>
      <c r="K81" s="43"/>
      <c r="L81" s="43"/>
      <c r="M81" s="43"/>
      <c r="N81" s="43"/>
      <c r="O81" s="43"/>
    </row>
    <row r="82" spans="1:15" x14ac:dyDescent="0.25">
      <c r="A82" s="539"/>
      <c r="B82" s="544" t="s">
        <v>880</v>
      </c>
      <c r="C82" s="526"/>
      <c r="D82" s="46"/>
      <c r="E82" s="46"/>
      <c r="F82" s="46"/>
      <c r="G82" s="46"/>
      <c r="H82" s="43"/>
      <c r="I82" s="43"/>
      <c r="J82" s="43"/>
      <c r="K82" s="43"/>
      <c r="L82" s="43"/>
      <c r="M82" s="43"/>
      <c r="N82" s="43"/>
      <c r="O82" s="43"/>
    </row>
    <row r="83" spans="1:15" x14ac:dyDescent="0.25">
      <c r="A83" s="539"/>
      <c r="B83" s="525" t="s">
        <v>799</v>
      </c>
      <c r="C83" s="526"/>
      <c r="D83" s="46"/>
      <c r="E83" s="46"/>
      <c r="F83" s="46"/>
      <c r="G83" s="46"/>
      <c r="H83" s="43"/>
      <c r="I83" s="43"/>
      <c r="J83" s="43"/>
      <c r="K83" s="43"/>
      <c r="L83" s="43"/>
      <c r="M83" s="43"/>
      <c r="N83" s="43"/>
      <c r="O83" s="43"/>
    </row>
    <row r="84" spans="1:15" x14ac:dyDescent="0.25">
      <c r="A84" s="539"/>
      <c r="B84" s="525" t="s">
        <v>820</v>
      </c>
      <c r="C84" s="526"/>
      <c r="D84" s="46"/>
      <c r="E84" s="46"/>
      <c r="F84" s="46"/>
      <c r="G84" s="46"/>
      <c r="H84" s="43"/>
      <c r="I84" s="43"/>
      <c r="J84" s="43"/>
      <c r="K84" s="43"/>
      <c r="L84" s="43"/>
      <c r="M84" s="43"/>
      <c r="N84" s="43"/>
      <c r="O84" s="43"/>
    </row>
    <row r="85" spans="1:15" x14ac:dyDescent="0.25">
      <c r="A85" s="539"/>
      <c r="B85" s="544" t="s">
        <v>881</v>
      </c>
      <c r="C85" s="526"/>
      <c r="D85" s="46"/>
      <c r="E85" s="46"/>
      <c r="F85" s="46"/>
      <c r="G85" s="46"/>
      <c r="H85" s="43"/>
      <c r="I85" s="43"/>
      <c r="J85" s="43"/>
      <c r="K85" s="43"/>
      <c r="L85" s="43"/>
      <c r="M85" s="43"/>
      <c r="N85" s="43"/>
      <c r="O85" s="43"/>
    </row>
    <row r="86" spans="1:15" x14ac:dyDescent="0.25">
      <c r="A86" s="539"/>
      <c r="B86" s="525" t="s">
        <v>833</v>
      </c>
      <c r="C86" s="526"/>
      <c r="D86" s="46"/>
      <c r="E86" s="46"/>
      <c r="F86" s="46"/>
      <c r="G86" s="46"/>
      <c r="H86" s="43"/>
      <c r="I86" s="43"/>
      <c r="J86" s="43"/>
      <c r="K86" s="43"/>
      <c r="L86" s="43"/>
      <c r="M86" s="43"/>
      <c r="N86" s="43"/>
      <c r="O86" s="43"/>
    </row>
    <row r="87" spans="1:15" x14ac:dyDescent="0.25">
      <c r="A87" s="539"/>
      <c r="B87" s="525" t="s">
        <v>834</v>
      </c>
      <c r="C87" s="526"/>
      <c r="D87" s="46"/>
      <c r="E87" s="46"/>
      <c r="F87" s="46"/>
      <c r="G87" s="46"/>
      <c r="H87" s="43"/>
      <c r="I87" s="43"/>
      <c r="J87" s="43"/>
      <c r="K87" s="43"/>
      <c r="L87" s="43"/>
      <c r="M87" s="43"/>
      <c r="N87" s="43"/>
      <c r="O87" s="43"/>
    </row>
    <row r="88" spans="1:15" x14ac:dyDescent="0.25">
      <c r="A88" s="539"/>
      <c r="B88" s="525" t="s">
        <v>835</v>
      </c>
      <c r="C88" s="526"/>
      <c r="D88" s="46"/>
      <c r="E88" s="46"/>
      <c r="F88" s="46"/>
      <c r="G88" s="46"/>
      <c r="H88" s="43"/>
      <c r="I88" s="43"/>
      <c r="J88" s="43"/>
      <c r="K88" s="43"/>
      <c r="L88" s="43"/>
      <c r="M88" s="43"/>
      <c r="N88" s="43"/>
      <c r="O88" s="43"/>
    </row>
    <row r="89" spans="1:15" x14ac:dyDescent="0.25">
      <c r="A89" s="539"/>
      <c r="B89" s="525" t="s">
        <v>836</v>
      </c>
      <c r="C89" s="526"/>
      <c r="D89" s="46"/>
      <c r="E89" s="46"/>
      <c r="F89" s="46"/>
      <c r="G89" s="46"/>
      <c r="H89" s="43"/>
      <c r="I89" s="43"/>
      <c r="J89" s="43"/>
      <c r="K89" s="43"/>
      <c r="L89" s="43"/>
      <c r="M89" s="43"/>
      <c r="N89" s="43"/>
      <c r="O89" s="43"/>
    </row>
    <row r="90" spans="1:15" x14ac:dyDescent="0.25">
      <c r="A90" s="540" t="s">
        <v>837</v>
      </c>
      <c r="B90" s="545" t="s">
        <v>903</v>
      </c>
      <c r="C90" s="526"/>
      <c r="D90" s="46"/>
      <c r="E90" s="46"/>
      <c r="F90" s="46"/>
      <c r="G90" s="46"/>
      <c r="H90" s="43"/>
      <c r="I90" s="43"/>
      <c r="J90" s="43"/>
      <c r="K90" s="43"/>
      <c r="L90" s="43"/>
      <c r="M90" s="43"/>
      <c r="N90" s="43"/>
      <c r="O90" s="43"/>
    </row>
    <row r="91" spans="1:15" x14ac:dyDescent="0.25">
      <c r="A91" s="540"/>
      <c r="B91" s="531" t="s">
        <v>844</v>
      </c>
      <c r="C91" s="526"/>
      <c r="D91" s="46"/>
      <c r="E91" s="46"/>
      <c r="F91" s="46"/>
      <c r="G91" s="46"/>
      <c r="H91" s="43"/>
      <c r="I91" s="43"/>
      <c r="J91" s="43"/>
      <c r="K91" s="43"/>
      <c r="L91" s="43"/>
      <c r="M91" s="43"/>
      <c r="N91" s="43"/>
      <c r="O91" s="43"/>
    </row>
    <row r="92" spans="1:15" x14ac:dyDescent="0.25">
      <c r="A92" s="540"/>
      <c r="B92" s="531" t="s">
        <v>838</v>
      </c>
      <c r="C92" s="526"/>
      <c r="D92" s="46"/>
      <c r="E92" s="46"/>
      <c r="F92" s="46"/>
      <c r="G92" s="46"/>
      <c r="H92" s="43"/>
      <c r="I92" s="43"/>
      <c r="J92" s="43"/>
      <c r="K92" s="43"/>
      <c r="L92" s="43"/>
      <c r="M92" s="43"/>
      <c r="N92" s="43"/>
      <c r="O92" s="43"/>
    </row>
    <row r="93" spans="1:15" x14ac:dyDescent="0.25">
      <c r="A93" s="540"/>
      <c r="B93" s="531" t="s">
        <v>839</v>
      </c>
      <c r="C93" s="526"/>
      <c r="D93" s="46"/>
      <c r="E93" s="46"/>
      <c r="F93" s="46"/>
      <c r="G93" s="46"/>
      <c r="H93" s="43"/>
      <c r="I93" s="43"/>
      <c r="J93" s="43"/>
      <c r="K93" s="43"/>
      <c r="L93" s="43"/>
      <c r="M93" s="43"/>
      <c r="N93" s="43"/>
      <c r="O93" s="43"/>
    </row>
    <row r="94" spans="1:15" x14ac:dyDescent="0.25">
      <c r="A94" s="540"/>
      <c r="B94" s="531" t="s">
        <v>840</v>
      </c>
      <c r="C94" s="526"/>
      <c r="D94" s="46"/>
      <c r="E94" s="46"/>
      <c r="F94" s="46"/>
      <c r="G94" s="46"/>
      <c r="H94" s="43"/>
      <c r="I94" s="43"/>
      <c r="J94" s="43"/>
      <c r="K94" s="43"/>
      <c r="L94" s="43"/>
      <c r="M94" s="43"/>
      <c r="N94" s="43"/>
      <c r="O94" s="43"/>
    </row>
    <row r="95" spans="1:15" x14ac:dyDescent="0.25">
      <c r="A95" s="540"/>
      <c r="B95" s="531" t="s">
        <v>841</v>
      </c>
      <c r="C95" s="526"/>
      <c r="D95" s="46"/>
      <c r="E95" s="46"/>
      <c r="F95" s="46"/>
      <c r="G95" s="46"/>
      <c r="H95" s="43"/>
      <c r="I95" s="43"/>
      <c r="J95" s="43"/>
      <c r="K95" s="43"/>
      <c r="L95" s="43"/>
      <c r="M95" s="43"/>
      <c r="N95" s="43"/>
      <c r="O95" s="43"/>
    </row>
    <row r="96" spans="1:15" x14ac:dyDescent="0.25">
      <c r="A96" s="540"/>
      <c r="B96" s="531" t="s">
        <v>842</v>
      </c>
      <c r="C96" s="526"/>
      <c r="D96" s="46"/>
      <c r="E96" s="46"/>
      <c r="F96" s="46"/>
      <c r="G96" s="46"/>
      <c r="H96" s="43"/>
      <c r="I96" s="43"/>
      <c r="J96" s="43"/>
      <c r="K96" s="43"/>
      <c r="L96" s="43"/>
      <c r="M96" s="43"/>
      <c r="N96" s="43"/>
      <c r="O96" s="43"/>
    </row>
    <row r="97" spans="1:15" x14ac:dyDescent="0.25">
      <c r="A97" s="540"/>
      <c r="B97" s="531" t="s">
        <v>843</v>
      </c>
      <c r="C97" s="526"/>
      <c r="D97" s="46"/>
      <c r="E97" s="46"/>
      <c r="F97" s="46"/>
      <c r="G97" s="46"/>
      <c r="H97" s="43"/>
      <c r="I97" s="43"/>
      <c r="J97" s="43"/>
      <c r="K97" s="43"/>
      <c r="L97" s="43"/>
      <c r="M97" s="43"/>
      <c r="N97" s="43"/>
      <c r="O97" s="43"/>
    </row>
    <row r="98" spans="1:15" x14ac:dyDescent="0.25">
      <c r="A98" s="540"/>
      <c r="B98" s="531" t="s">
        <v>867</v>
      </c>
      <c r="C98" s="526"/>
      <c r="D98" s="46"/>
      <c r="E98" s="46"/>
      <c r="F98" s="46"/>
      <c r="G98" s="46"/>
      <c r="H98" s="43"/>
      <c r="I98" s="43"/>
      <c r="J98" s="43"/>
      <c r="K98" s="43"/>
      <c r="L98" s="43"/>
      <c r="M98" s="43"/>
      <c r="N98" s="43"/>
      <c r="O98" s="43"/>
    </row>
    <row r="99" spans="1:15" x14ac:dyDescent="0.25">
      <c r="A99" s="540"/>
      <c r="B99" s="531" t="s">
        <v>868</v>
      </c>
      <c r="C99" s="526"/>
      <c r="D99" s="46"/>
      <c r="E99" s="46"/>
      <c r="F99" s="46"/>
      <c r="G99" s="46"/>
      <c r="H99" s="43"/>
      <c r="I99" s="43"/>
      <c r="J99" s="43"/>
      <c r="K99" s="43"/>
      <c r="L99" s="43"/>
      <c r="M99" s="43"/>
      <c r="N99" s="43"/>
      <c r="O99" s="43"/>
    </row>
    <row r="100" spans="1:15" x14ac:dyDescent="0.25">
      <c r="A100" s="540"/>
      <c r="B100" s="525"/>
      <c r="C100" s="526"/>
      <c r="D100" s="46"/>
      <c r="E100" s="46"/>
      <c r="F100" s="46"/>
      <c r="G100" s="46"/>
      <c r="H100" s="43"/>
      <c r="I100" s="43"/>
      <c r="J100" s="43"/>
      <c r="K100" s="43"/>
      <c r="L100" s="43"/>
      <c r="M100" s="43"/>
      <c r="N100" s="43"/>
      <c r="O100" s="43"/>
    </row>
    <row r="101" spans="1:15" x14ac:dyDescent="0.25">
      <c r="A101" s="540">
        <v>2</v>
      </c>
      <c r="B101" s="545" t="s">
        <v>904</v>
      </c>
      <c r="C101" s="526"/>
      <c r="D101" s="46"/>
      <c r="E101" s="46"/>
      <c r="F101" s="46"/>
      <c r="G101" s="46"/>
      <c r="H101" s="43"/>
      <c r="I101" s="43"/>
      <c r="J101" s="43"/>
      <c r="K101" s="43"/>
      <c r="L101" s="43"/>
      <c r="M101" s="43"/>
      <c r="N101" s="43"/>
      <c r="O101" s="43"/>
    </row>
    <row r="102" spans="1:15" x14ac:dyDescent="0.25">
      <c r="A102" s="540"/>
      <c r="B102" s="532" t="s">
        <v>848</v>
      </c>
      <c r="C102" s="526"/>
      <c r="D102" s="46"/>
      <c r="E102" s="46"/>
      <c r="F102" s="46"/>
      <c r="G102" s="46"/>
      <c r="H102" s="43"/>
      <c r="I102" s="43"/>
      <c r="J102" s="43"/>
      <c r="K102" s="43"/>
      <c r="L102" s="43"/>
      <c r="M102" s="43"/>
      <c r="N102" s="43"/>
      <c r="O102" s="43"/>
    </row>
    <row r="103" spans="1:15" x14ac:dyDescent="0.25">
      <c r="A103" s="540"/>
      <c r="B103" s="532" t="s">
        <v>882</v>
      </c>
      <c r="C103" s="526"/>
      <c r="D103" s="46"/>
      <c r="E103" s="46"/>
      <c r="F103" s="46"/>
      <c r="G103" s="46"/>
      <c r="H103" s="43"/>
      <c r="I103" s="43"/>
      <c r="J103" s="43"/>
      <c r="K103" s="43"/>
      <c r="L103" s="43"/>
      <c r="M103" s="43"/>
      <c r="N103" s="43"/>
      <c r="O103" s="43"/>
    </row>
    <row r="104" spans="1:15" ht="30" x14ac:dyDescent="0.25">
      <c r="A104" s="540"/>
      <c r="B104" s="532" t="s">
        <v>845</v>
      </c>
      <c r="C104" s="526"/>
      <c r="D104" s="46"/>
      <c r="E104" s="46"/>
      <c r="F104" s="46"/>
      <c r="G104" s="46"/>
      <c r="H104" s="43"/>
      <c r="I104" s="43"/>
      <c r="J104" s="43"/>
      <c r="K104" s="43"/>
      <c r="L104" s="43"/>
      <c r="M104" s="43"/>
      <c r="N104" s="43"/>
      <c r="O104" s="43"/>
    </row>
    <row r="105" spans="1:15" ht="30" x14ac:dyDescent="0.25">
      <c r="A105" s="540"/>
      <c r="B105" s="532" t="s">
        <v>846</v>
      </c>
      <c r="C105" s="526"/>
      <c r="D105" s="46"/>
      <c r="E105" s="46"/>
      <c r="F105" s="46"/>
      <c r="G105" s="46"/>
      <c r="H105" s="43"/>
      <c r="I105" s="43"/>
      <c r="J105" s="43"/>
      <c r="K105" s="43"/>
      <c r="L105" s="43"/>
      <c r="M105" s="43"/>
      <c r="N105" s="43"/>
      <c r="O105" s="43"/>
    </row>
    <row r="106" spans="1:15" ht="30" x14ac:dyDescent="0.25">
      <c r="A106" s="540"/>
      <c r="B106" s="532" t="s">
        <v>847</v>
      </c>
      <c r="C106" s="526"/>
      <c r="D106" s="46"/>
      <c r="E106" s="46"/>
      <c r="F106" s="46"/>
      <c r="G106" s="46"/>
      <c r="H106" s="43"/>
      <c r="I106" s="43"/>
      <c r="J106" s="43"/>
      <c r="K106" s="43"/>
      <c r="L106" s="43"/>
      <c r="M106" s="43"/>
      <c r="N106" s="43"/>
      <c r="O106" s="43"/>
    </row>
    <row r="107" spans="1:15" x14ac:dyDescent="0.25">
      <c r="A107" s="540" t="s">
        <v>852</v>
      </c>
      <c r="B107" s="532" t="s">
        <v>905</v>
      </c>
      <c r="C107" s="526"/>
      <c r="D107" s="46"/>
      <c r="E107" s="46"/>
      <c r="F107" s="46"/>
      <c r="G107" s="46"/>
      <c r="H107" s="43"/>
      <c r="I107" s="43"/>
      <c r="J107" s="43"/>
      <c r="K107" s="43"/>
      <c r="L107" s="43"/>
      <c r="M107" s="43"/>
      <c r="N107" s="43"/>
      <c r="O107" s="43"/>
    </row>
    <row r="108" spans="1:15" x14ac:dyDescent="0.25">
      <c r="A108" s="540"/>
      <c r="B108" s="532" t="s">
        <v>883</v>
      </c>
      <c r="C108" s="526"/>
      <c r="D108" s="46"/>
      <c r="E108" s="46"/>
      <c r="F108" s="46"/>
      <c r="G108" s="46"/>
      <c r="H108" s="43"/>
      <c r="I108" s="43"/>
      <c r="J108" s="43"/>
      <c r="K108" s="43"/>
      <c r="L108" s="43"/>
      <c r="M108" s="43"/>
      <c r="N108" s="43"/>
      <c r="O108" s="43"/>
    </row>
    <row r="109" spans="1:15" ht="30" x14ac:dyDescent="0.25">
      <c r="A109" s="540"/>
      <c r="B109" s="532" t="s">
        <v>849</v>
      </c>
      <c r="C109" s="526"/>
      <c r="D109" s="46"/>
      <c r="E109" s="46"/>
      <c r="F109" s="46"/>
      <c r="G109" s="46"/>
      <c r="H109" s="43"/>
      <c r="I109" s="43"/>
      <c r="J109" s="43"/>
      <c r="K109" s="43"/>
      <c r="L109" s="43"/>
      <c r="M109" s="43"/>
      <c r="N109" s="43"/>
      <c r="O109" s="43"/>
    </row>
    <row r="110" spans="1:15" ht="30" x14ac:dyDescent="0.25">
      <c r="A110" s="540"/>
      <c r="B110" s="532" t="s">
        <v>850</v>
      </c>
      <c r="C110" s="526"/>
      <c r="D110" s="46"/>
      <c r="E110" s="46"/>
      <c r="F110" s="46"/>
      <c r="G110" s="46"/>
      <c r="H110" s="43"/>
      <c r="I110" s="43"/>
      <c r="J110" s="43"/>
      <c r="K110" s="43"/>
      <c r="L110" s="43"/>
      <c r="M110" s="43"/>
      <c r="N110" s="43"/>
      <c r="O110" s="43"/>
    </row>
    <row r="111" spans="1:15" ht="30" x14ac:dyDescent="0.25">
      <c r="A111" s="540"/>
      <c r="B111" s="532" t="s">
        <v>851</v>
      </c>
      <c r="C111" s="526"/>
      <c r="D111" s="46"/>
      <c r="E111" s="46"/>
      <c r="F111" s="46"/>
      <c r="G111" s="46"/>
      <c r="H111" s="43"/>
      <c r="I111" s="43"/>
      <c r="J111" s="43"/>
      <c r="K111" s="43"/>
      <c r="L111" s="43"/>
      <c r="M111" s="43"/>
      <c r="N111" s="43"/>
      <c r="O111" s="43"/>
    </row>
    <row r="112" spans="1:15" x14ac:dyDescent="0.25">
      <c r="A112" s="540" t="s">
        <v>853</v>
      </c>
      <c r="B112" s="525" t="s">
        <v>786</v>
      </c>
      <c r="C112" s="526"/>
      <c r="D112" s="46"/>
      <c r="E112" s="46"/>
      <c r="F112" s="46"/>
      <c r="G112" s="46"/>
      <c r="H112" s="43"/>
      <c r="I112" s="43"/>
      <c r="J112" s="43"/>
      <c r="K112" s="43"/>
      <c r="L112" s="43"/>
      <c r="M112" s="43"/>
      <c r="N112" s="43"/>
      <c r="O112" s="43"/>
    </row>
    <row r="113" spans="1:15" x14ac:dyDescent="0.25">
      <c r="A113" s="540"/>
      <c r="B113" s="525" t="s">
        <v>787</v>
      </c>
      <c r="C113" s="526"/>
      <c r="D113" s="46"/>
      <c r="E113" s="46"/>
      <c r="F113" s="46"/>
      <c r="G113" s="46"/>
      <c r="H113" s="43"/>
      <c r="I113" s="43"/>
      <c r="J113" s="43"/>
      <c r="K113" s="43"/>
      <c r="L113" s="43"/>
      <c r="M113" s="43"/>
      <c r="N113" s="43"/>
      <c r="O113" s="43"/>
    </row>
    <row r="114" spans="1:15" x14ac:dyDescent="0.25">
      <c r="A114" s="540">
        <v>9</v>
      </c>
      <c r="B114" s="525" t="s">
        <v>854</v>
      </c>
      <c r="C114" s="526"/>
      <c r="D114" s="46"/>
      <c r="E114" s="46"/>
      <c r="F114" s="46"/>
      <c r="G114" s="46"/>
      <c r="H114" s="43"/>
      <c r="I114" s="43"/>
      <c r="J114" s="43"/>
      <c r="K114" s="43"/>
      <c r="L114" s="43"/>
      <c r="M114" s="43"/>
      <c r="N114" s="43"/>
      <c r="O114" s="43"/>
    </row>
    <row r="115" spans="1:15" x14ac:dyDescent="0.25">
      <c r="A115" s="540" t="s">
        <v>857</v>
      </c>
      <c r="B115" s="545" t="s">
        <v>906</v>
      </c>
      <c r="C115" s="526"/>
      <c r="D115" s="46"/>
      <c r="E115" s="46"/>
      <c r="F115" s="46"/>
      <c r="G115" s="46"/>
      <c r="H115" s="43"/>
      <c r="I115" s="43"/>
      <c r="J115" s="43"/>
      <c r="K115" s="43"/>
      <c r="L115" s="43"/>
      <c r="M115" s="43"/>
      <c r="N115" s="43"/>
      <c r="O115" s="43"/>
    </row>
    <row r="116" spans="1:15" x14ac:dyDescent="0.25">
      <c r="A116" s="540"/>
      <c r="B116" s="544" t="s">
        <v>855</v>
      </c>
      <c r="C116" s="526"/>
      <c r="D116" s="44"/>
      <c r="E116" s="44"/>
      <c r="F116" s="44"/>
      <c r="G116" s="44"/>
      <c r="H116" s="43"/>
      <c r="I116" s="43"/>
      <c r="J116" s="43"/>
      <c r="K116" s="43"/>
      <c r="L116" s="43"/>
      <c r="M116" s="43"/>
      <c r="N116" s="43"/>
      <c r="O116" s="43"/>
    </row>
    <row r="117" spans="1:15" x14ac:dyDescent="0.25">
      <c r="A117" s="539"/>
      <c r="B117" s="525" t="s">
        <v>118</v>
      </c>
      <c r="C117" s="526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</row>
    <row r="118" spans="1:15" x14ac:dyDescent="0.25">
      <c r="A118" s="539" t="s">
        <v>856</v>
      </c>
      <c r="B118" s="545" t="s">
        <v>907</v>
      </c>
      <c r="C118" s="526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</row>
    <row r="119" spans="1:15" x14ac:dyDescent="0.25">
      <c r="A119" s="539"/>
      <c r="B119" s="525" t="s">
        <v>855</v>
      </c>
      <c r="C119" s="526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</row>
    <row r="120" spans="1:15" x14ac:dyDescent="0.25">
      <c r="A120" s="539"/>
      <c r="B120" s="525" t="s">
        <v>118</v>
      </c>
      <c r="C120" s="526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</row>
    <row r="121" spans="1:15" x14ac:dyDescent="0.25">
      <c r="A121" s="539" t="s">
        <v>858</v>
      </c>
      <c r="B121" s="545" t="s">
        <v>908</v>
      </c>
      <c r="C121" s="526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</row>
    <row r="122" spans="1:15" x14ac:dyDescent="0.25">
      <c r="A122" s="539"/>
      <c r="B122" s="525" t="s">
        <v>855</v>
      </c>
      <c r="C122" s="526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</row>
    <row r="123" spans="1:15" x14ac:dyDescent="0.25">
      <c r="A123" s="539"/>
      <c r="B123" s="525" t="s">
        <v>861</v>
      </c>
      <c r="C123" s="526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</row>
    <row r="124" spans="1:15" x14ac:dyDescent="0.25">
      <c r="A124" s="539"/>
      <c r="B124" s="545" t="s">
        <v>909</v>
      </c>
      <c r="C124" s="526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</row>
    <row r="125" spans="1:15" x14ac:dyDescent="0.25">
      <c r="A125" s="539"/>
      <c r="B125" s="525" t="s">
        <v>855</v>
      </c>
      <c r="C125" s="526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</row>
    <row r="126" spans="1:15" x14ac:dyDescent="0.25">
      <c r="A126" s="539"/>
      <c r="B126" s="525" t="s">
        <v>118</v>
      </c>
      <c r="C126" s="526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</row>
    <row r="127" spans="1:15" ht="45" x14ac:dyDescent="0.25">
      <c r="A127" s="539"/>
      <c r="B127" s="532" t="s">
        <v>869</v>
      </c>
      <c r="C127" s="526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</row>
    <row r="128" spans="1:15" ht="30" x14ac:dyDescent="0.25">
      <c r="A128" s="539"/>
      <c r="B128" s="532" t="s">
        <v>859</v>
      </c>
      <c r="C128" s="526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</row>
    <row r="129" spans="1:15" x14ac:dyDescent="0.25">
      <c r="A129" s="539" t="s">
        <v>862</v>
      </c>
      <c r="B129" s="545" t="s">
        <v>910</v>
      </c>
      <c r="C129" s="526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</row>
    <row r="130" spans="1:15" x14ac:dyDescent="0.25">
      <c r="A130" s="539"/>
      <c r="B130" s="520" t="s">
        <v>860</v>
      </c>
      <c r="C130" s="526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</row>
    <row r="131" spans="1:15" x14ac:dyDescent="0.25">
      <c r="A131" s="539"/>
      <c r="B131" s="520" t="s">
        <v>861</v>
      </c>
      <c r="C131" s="526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</row>
    <row r="132" spans="1:15" x14ac:dyDescent="0.25">
      <c r="A132" s="539" t="s">
        <v>863</v>
      </c>
      <c r="B132" s="520" t="s">
        <v>911</v>
      </c>
      <c r="C132" s="526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</row>
    <row r="133" spans="1:15" x14ac:dyDescent="0.25">
      <c r="A133" s="539"/>
      <c r="B133" s="520" t="s">
        <v>860</v>
      </c>
      <c r="C133" s="526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</row>
    <row r="134" spans="1:15" x14ac:dyDescent="0.25">
      <c r="A134" s="539"/>
      <c r="B134" s="520" t="s">
        <v>861</v>
      </c>
      <c r="C134" s="526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</row>
    <row r="135" spans="1:15" x14ac:dyDescent="0.25">
      <c r="A135" s="539">
        <v>12</v>
      </c>
      <c r="B135" s="545" t="s">
        <v>912</v>
      </c>
      <c r="C135" s="526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</row>
    <row r="136" spans="1:15" x14ac:dyDescent="0.25">
      <c r="A136" s="539"/>
      <c r="B136" s="525" t="s">
        <v>855</v>
      </c>
      <c r="C136" s="526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</row>
    <row r="137" spans="1:15" ht="45" x14ac:dyDescent="0.25">
      <c r="A137" s="539"/>
      <c r="B137" s="532" t="s">
        <v>870</v>
      </c>
      <c r="C137" s="526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</row>
    <row r="138" spans="1:15" ht="45" x14ac:dyDescent="0.25">
      <c r="A138" s="539"/>
      <c r="B138" s="532" t="s">
        <v>871</v>
      </c>
      <c r="C138" s="526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</row>
    <row r="139" spans="1:15" x14ac:dyDescent="0.25">
      <c r="A139" s="539">
        <v>13</v>
      </c>
      <c r="B139" s="545" t="s">
        <v>913</v>
      </c>
      <c r="C139" s="526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</row>
    <row r="140" spans="1:15" x14ac:dyDescent="0.25">
      <c r="A140" s="539"/>
      <c r="B140" s="525" t="s">
        <v>860</v>
      </c>
      <c r="C140" s="526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</row>
    <row r="141" spans="1:15" x14ac:dyDescent="0.25">
      <c r="A141" s="539"/>
      <c r="B141" s="525" t="s">
        <v>861</v>
      </c>
      <c r="C141" s="526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</row>
    <row r="142" spans="1:15" x14ac:dyDescent="0.25">
      <c r="A142" s="539">
        <v>14</v>
      </c>
      <c r="B142" s="545" t="s">
        <v>914</v>
      </c>
      <c r="C142" s="526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</row>
    <row r="143" spans="1:15" x14ac:dyDescent="0.25">
      <c r="A143" s="539"/>
      <c r="B143" s="525" t="s">
        <v>855</v>
      </c>
      <c r="C143" s="526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</row>
    <row r="144" spans="1:15" x14ac:dyDescent="0.25">
      <c r="A144" s="539"/>
      <c r="B144" s="520" t="s">
        <v>861</v>
      </c>
      <c r="C144" s="526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</row>
    <row r="145" spans="1:15" x14ac:dyDescent="0.25">
      <c r="A145" s="539">
        <v>15</v>
      </c>
      <c r="B145" s="545" t="s">
        <v>915</v>
      </c>
      <c r="C145" s="526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</row>
    <row r="146" spans="1:15" x14ac:dyDescent="0.25">
      <c r="A146" s="539"/>
      <c r="B146" s="525" t="s">
        <v>855</v>
      </c>
      <c r="C146" s="526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</row>
    <row r="147" spans="1:15" x14ac:dyDescent="0.25">
      <c r="A147" s="539"/>
      <c r="B147" s="520" t="s">
        <v>861</v>
      </c>
      <c r="C147" s="526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</row>
    <row r="148" spans="1:15" x14ac:dyDescent="0.25">
      <c r="A148" s="539"/>
      <c r="B148" s="525"/>
      <c r="C148" s="526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</row>
    <row r="149" spans="1:15" x14ac:dyDescent="0.25">
      <c r="A149" s="539">
        <v>16</v>
      </c>
      <c r="B149" s="545" t="s">
        <v>916</v>
      </c>
      <c r="C149" s="526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</row>
    <row r="150" spans="1:15" x14ac:dyDescent="0.25">
      <c r="A150" s="539"/>
      <c r="B150" s="525" t="s">
        <v>855</v>
      </c>
      <c r="C150" s="526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</row>
    <row r="151" spans="1:15" x14ac:dyDescent="0.25">
      <c r="A151" s="539"/>
      <c r="B151" s="520" t="s">
        <v>861</v>
      </c>
      <c r="C151" s="526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</row>
    <row r="152" spans="1:15" x14ac:dyDescent="0.25">
      <c r="A152" s="539">
        <v>17</v>
      </c>
      <c r="B152" s="545" t="s">
        <v>917</v>
      </c>
      <c r="C152" s="526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</row>
    <row r="153" spans="1:15" x14ac:dyDescent="0.25">
      <c r="A153" s="539"/>
      <c r="B153" s="525" t="s">
        <v>855</v>
      </c>
      <c r="C153" s="526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</row>
    <row r="154" spans="1:15" x14ac:dyDescent="0.25">
      <c r="A154" s="539"/>
      <c r="B154" s="525" t="s">
        <v>861</v>
      </c>
      <c r="C154" s="526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</row>
    <row r="155" spans="1:15" ht="30" x14ac:dyDescent="0.25">
      <c r="A155" s="539"/>
      <c r="B155" s="532" t="s">
        <v>872</v>
      </c>
      <c r="C155" s="526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</row>
    <row r="156" spans="1:15" ht="30" x14ac:dyDescent="0.25">
      <c r="A156" s="539"/>
      <c r="B156" s="532" t="s">
        <v>864</v>
      </c>
      <c r="C156" s="526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</row>
    <row r="157" spans="1:15" x14ac:dyDescent="0.25">
      <c r="A157" s="539">
        <v>18</v>
      </c>
      <c r="B157" s="545" t="s">
        <v>918</v>
      </c>
      <c r="C157" s="526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</row>
    <row r="158" spans="1:15" x14ac:dyDescent="0.25">
      <c r="A158" s="539"/>
      <c r="B158" s="525" t="s">
        <v>855</v>
      </c>
      <c r="C158" s="526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</row>
    <row r="159" spans="1:15" x14ac:dyDescent="0.25">
      <c r="A159" s="539"/>
      <c r="B159" s="525" t="s">
        <v>861</v>
      </c>
      <c r="C159" s="526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</row>
    <row r="160" spans="1:15" x14ac:dyDescent="0.25">
      <c r="A160" s="539">
        <v>19</v>
      </c>
      <c r="B160" s="545" t="s">
        <v>919</v>
      </c>
      <c r="C160" s="526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</row>
    <row r="161" spans="1:15" ht="30" x14ac:dyDescent="0.25">
      <c r="A161" s="539"/>
      <c r="B161" s="532" t="s">
        <v>873</v>
      </c>
      <c r="C161" s="526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</row>
    <row r="162" spans="1:15" ht="30" x14ac:dyDescent="0.25">
      <c r="A162" s="539"/>
      <c r="B162" s="532" t="s">
        <v>865</v>
      </c>
      <c r="C162" s="526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</row>
    <row r="163" spans="1:15" x14ac:dyDescent="0.25">
      <c r="A163" s="539">
        <v>20</v>
      </c>
      <c r="B163" s="545" t="s">
        <v>920</v>
      </c>
      <c r="C163" s="526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</row>
    <row r="164" spans="1:15" x14ac:dyDescent="0.25">
      <c r="A164" s="539"/>
      <c r="B164" s="525" t="s">
        <v>855</v>
      </c>
      <c r="C164" s="526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</row>
    <row r="165" spans="1:15" x14ac:dyDescent="0.25">
      <c r="A165" s="539"/>
      <c r="B165" s="525" t="s">
        <v>861</v>
      </c>
      <c r="C165" s="526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</row>
    <row r="166" spans="1:15" x14ac:dyDescent="0.25">
      <c r="A166" s="539"/>
      <c r="B166" s="545" t="s">
        <v>921</v>
      </c>
      <c r="C166" s="53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</row>
    <row r="167" spans="1:15" x14ac:dyDescent="0.25">
      <c r="A167" s="539"/>
      <c r="B167" s="525" t="s">
        <v>855</v>
      </c>
      <c r="C167" s="131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</row>
    <row r="168" spans="1:15" x14ac:dyDescent="0.25">
      <c r="A168" s="539"/>
      <c r="B168" s="525" t="s">
        <v>861</v>
      </c>
      <c r="C168" s="131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</row>
    <row r="169" spans="1:15" x14ac:dyDescent="0.25">
      <c r="A169" s="539">
        <v>21</v>
      </c>
      <c r="B169" s="535" t="s">
        <v>925</v>
      </c>
      <c r="C169" s="131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</row>
    <row r="170" spans="1:15" x14ac:dyDescent="0.25">
      <c r="A170" s="539"/>
      <c r="B170" s="525"/>
      <c r="C170" s="131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</row>
    <row r="171" spans="1:15" x14ac:dyDescent="0.25">
      <c r="A171" s="540">
        <v>22</v>
      </c>
      <c r="B171" s="535" t="s">
        <v>866</v>
      </c>
      <c r="C171" s="131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</row>
    <row r="172" spans="1:15" ht="45" x14ac:dyDescent="0.25">
      <c r="A172" s="539"/>
      <c r="B172" s="527" t="s">
        <v>922</v>
      </c>
      <c r="C172" s="131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</row>
    <row r="173" spans="1:15" x14ac:dyDescent="0.25">
      <c r="A173" s="539"/>
      <c r="B173" s="527" t="s">
        <v>855</v>
      </c>
      <c r="C173" s="131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</row>
    <row r="174" spans="1:15" x14ac:dyDescent="0.25">
      <c r="A174" s="539"/>
      <c r="B174" s="527" t="s">
        <v>861</v>
      </c>
      <c r="C174" s="131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</row>
    <row r="175" spans="1:15" ht="45" x14ac:dyDescent="0.25">
      <c r="A175" s="539"/>
      <c r="B175" s="527" t="s">
        <v>923</v>
      </c>
      <c r="C175" s="131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</row>
    <row r="176" spans="1:15" x14ac:dyDescent="0.25">
      <c r="A176" s="539"/>
      <c r="B176" s="527" t="s">
        <v>855</v>
      </c>
      <c r="C176" s="131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</row>
    <row r="177" spans="1:15" x14ac:dyDescent="0.25">
      <c r="A177" s="539"/>
      <c r="B177" s="527" t="s">
        <v>861</v>
      </c>
      <c r="C177" s="131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</row>
    <row r="178" spans="1:15" ht="45" x14ac:dyDescent="0.25">
      <c r="A178" s="539"/>
      <c r="B178" s="527" t="s">
        <v>924</v>
      </c>
      <c r="C178" s="131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</row>
    <row r="179" spans="1:15" x14ac:dyDescent="0.25">
      <c r="A179" s="539"/>
      <c r="B179" s="527" t="s">
        <v>855</v>
      </c>
      <c r="C179" s="131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</row>
    <row r="180" spans="1:15" x14ac:dyDescent="0.25">
      <c r="A180" s="539"/>
      <c r="B180" s="527" t="s">
        <v>861</v>
      </c>
      <c r="C180" s="131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</row>
    <row r="181" spans="1:15" ht="30" x14ac:dyDescent="0.25">
      <c r="A181" s="539"/>
      <c r="B181" s="527" t="s">
        <v>926</v>
      </c>
      <c r="C181" s="131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</row>
    <row r="182" spans="1:15" x14ac:dyDescent="0.25">
      <c r="A182" s="539"/>
      <c r="B182" s="527" t="s">
        <v>855</v>
      </c>
      <c r="C182" s="131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</row>
    <row r="183" spans="1:15" x14ac:dyDescent="0.25">
      <c r="A183" s="539"/>
      <c r="B183" s="527" t="s">
        <v>861</v>
      </c>
      <c r="C183" s="131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</row>
    <row r="184" spans="1:15" ht="30" x14ac:dyDescent="0.25">
      <c r="A184" s="539"/>
      <c r="B184" s="527" t="s">
        <v>927</v>
      </c>
      <c r="C184" s="131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</row>
    <row r="185" spans="1:15" x14ac:dyDescent="0.25">
      <c r="A185" s="539"/>
      <c r="B185" s="527" t="s">
        <v>855</v>
      </c>
      <c r="C185" s="131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</row>
    <row r="186" spans="1:15" x14ac:dyDescent="0.25">
      <c r="A186" s="539"/>
      <c r="B186" s="527" t="s">
        <v>861</v>
      </c>
      <c r="C186" s="131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</row>
    <row r="187" spans="1:15" ht="45" x14ac:dyDescent="0.25">
      <c r="A187" s="539"/>
      <c r="B187" s="527" t="s">
        <v>928</v>
      </c>
      <c r="C187" s="131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</row>
    <row r="188" spans="1:15" x14ac:dyDescent="0.25">
      <c r="A188" s="539"/>
      <c r="B188" s="527" t="s">
        <v>855</v>
      </c>
      <c r="C188" s="131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</row>
    <row r="189" spans="1:15" x14ac:dyDescent="0.25">
      <c r="A189" s="539"/>
      <c r="B189" s="527" t="s">
        <v>861</v>
      </c>
      <c r="C189" s="131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</row>
    <row r="190" spans="1:15" ht="60" x14ac:dyDescent="0.25">
      <c r="A190" s="539"/>
      <c r="B190" s="527" t="s">
        <v>929</v>
      </c>
      <c r="C190" s="131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</row>
    <row r="191" spans="1:15" x14ac:dyDescent="0.25">
      <c r="A191" s="539"/>
      <c r="B191" s="527" t="s">
        <v>855</v>
      </c>
      <c r="C191" s="131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</row>
    <row r="192" spans="1:15" x14ac:dyDescent="0.25">
      <c r="A192" s="539"/>
      <c r="B192" s="527" t="s">
        <v>861</v>
      </c>
      <c r="C192" s="131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</row>
    <row r="193" spans="1:15" ht="45" x14ac:dyDescent="0.25">
      <c r="A193" s="539"/>
      <c r="B193" s="527" t="s">
        <v>930</v>
      </c>
      <c r="C193" s="131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</row>
    <row r="194" spans="1:15" x14ac:dyDescent="0.25">
      <c r="A194" s="539"/>
      <c r="B194" s="527" t="s">
        <v>855</v>
      </c>
      <c r="C194" s="131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</row>
    <row r="195" spans="1:15" x14ac:dyDescent="0.25">
      <c r="A195" s="539"/>
      <c r="B195" s="527" t="s">
        <v>861</v>
      </c>
      <c r="C195" s="131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</row>
    <row r="196" spans="1:15" ht="60" x14ac:dyDescent="0.25">
      <c r="A196" s="539"/>
      <c r="B196" s="527" t="s">
        <v>931</v>
      </c>
      <c r="C196" s="131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</row>
    <row r="197" spans="1:15" x14ac:dyDescent="0.25">
      <c r="A197" s="539"/>
      <c r="B197" s="527" t="s">
        <v>855</v>
      </c>
      <c r="C197" s="131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</row>
    <row r="198" spans="1:15" x14ac:dyDescent="0.25">
      <c r="A198" s="539"/>
      <c r="B198" s="527" t="s">
        <v>861</v>
      </c>
      <c r="C198" s="131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</row>
    <row r="199" spans="1:15" ht="60" x14ac:dyDescent="0.25">
      <c r="A199" s="539"/>
      <c r="B199" s="527" t="s">
        <v>932</v>
      </c>
      <c r="C199" s="131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</row>
    <row r="200" spans="1:15" x14ac:dyDescent="0.25">
      <c r="A200" s="539"/>
      <c r="B200" s="527" t="s">
        <v>855</v>
      </c>
      <c r="C200" s="131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</row>
    <row r="201" spans="1:15" x14ac:dyDescent="0.25">
      <c r="A201" s="539"/>
      <c r="B201" s="527" t="s">
        <v>861</v>
      </c>
      <c r="C201" s="131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</row>
    <row r="202" spans="1:15" x14ac:dyDescent="0.25">
      <c r="A202" s="539"/>
      <c r="B202" s="527" t="s">
        <v>933</v>
      </c>
      <c r="C202" s="388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</row>
    <row r="203" spans="1:15" x14ac:dyDescent="0.25">
      <c r="A203" s="539"/>
      <c r="B203" s="527" t="s">
        <v>855</v>
      </c>
      <c r="C203" s="389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</row>
    <row r="204" spans="1:15" x14ac:dyDescent="0.25">
      <c r="A204" s="539"/>
      <c r="B204" s="527" t="s">
        <v>861</v>
      </c>
      <c r="C204" s="389"/>
      <c r="D204" s="44"/>
      <c r="E204" s="44"/>
      <c r="F204" s="44"/>
      <c r="G204" s="44"/>
      <c r="H204" s="43"/>
      <c r="I204" s="43"/>
      <c r="J204" s="43"/>
      <c r="K204" s="43"/>
      <c r="L204" s="43"/>
      <c r="M204" s="43"/>
      <c r="N204" s="43"/>
      <c r="O204" s="43"/>
    </row>
    <row r="205" spans="1:15" ht="45" x14ac:dyDescent="0.25">
      <c r="A205" s="542">
        <v>22</v>
      </c>
      <c r="B205" s="518" t="s">
        <v>697</v>
      </c>
      <c r="C205" s="389"/>
      <c r="D205" s="46"/>
      <c r="E205" s="46"/>
      <c r="F205" s="46"/>
      <c r="G205" s="46"/>
      <c r="H205" s="43"/>
      <c r="I205" s="43"/>
      <c r="J205" s="43"/>
      <c r="K205" s="43"/>
      <c r="L205" s="43"/>
      <c r="M205" s="43"/>
      <c r="N205" s="43"/>
      <c r="O205" s="43"/>
    </row>
    <row r="206" spans="1:15" x14ac:dyDescent="0.25">
      <c r="A206" s="542" t="s">
        <v>36</v>
      </c>
      <c r="B206" s="520" t="s">
        <v>699</v>
      </c>
      <c r="C206" s="485"/>
      <c r="D206" s="46"/>
      <c r="E206" s="46"/>
      <c r="F206" s="46"/>
      <c r="G206" s="46"/>
      <c r="H206" s="43"/>
      <c r="I206" s="43"/>
      <c r="J206" s="43"/>
      <c r="K206" s="43"/>
      <c r="L206" s="43"/>
      <c r="M206" s="43"/>
      <c r="N206" s="43"/>
      <c r="O206" s="43"/>
    </row>
    <row r="207" spans="1:15" x14ac:dyDescent="0.25">
      <c r="A207" s="542" t="s">
        <v>37</v>
      </c>
      <c r="B207" s="520" t="s">
        <v>698</v>
      </c>
      <c r="C207" s="390"/>
      <c r="D207" s="46"/>
      <c r="E207" s="46"/>
      <c r="F207" s="46"/>
      <c r="G207" s="46"/>
      <c r="H207" s="43"/>
      <c r="I207" s="43"/>
      <c r="J207" s="43"/>
      <c r="K207" s="43"/>
      <c r="L207" s="43"/>
      <c r="M207" s="43"/>
      <c r="N207" s="43"/>
      <c r="O207" s="43"/>
    </row>
    <row r="208" spans="1:15" x14ac:dyDescent="0.25">
      <c r="A208" s="542" t="s">
        <v>38</v>
      </c>
      <c r="B208" s="520" t="s">
        <v>700</v>
      </c>
    </row>
    <row r="209" spans="1:2" x14ac:dyDescent="0.25">
      <c r="A209" s="536"/>
      <c r="B209" s="524" t="s">
        <v>876</v>
      </c>
    </row>
    <row r="210" spans="1:2" x14ac:dyDescent="0.25">
      <c r="A210" s="536"/>
      <c r="B210" s="543" t="s">
        <v>934</v>
      </c>
    </row>
    <row r="211" spans="1:2" x14ac:dyDescent="0.25">
      <c r="A211" s="536"/>
      <c r="B211" s="543" t="s">
        <v>935</v>
      </c>
    </row>
  </sheetData>
  <mergeCells count="3">
    <mergeCell ref="E2:I2"/>
    <mergeCell ref="E4:I4"/>
    <mergeCell ref="G8:H8"/>
  </mergeCells>
  <pageMargins left="0.70866141732283505" right="0.70866141732283505" top="0.74803149606299202" bottom="0.74803149606299202" header="0.31496062992126" footer="0.31496062992126"/>
  <pageSetup paperSize="9" scale="43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22"/>
  <sheetViews>
    <sheetView view="pageBreakPreview" topLeftCell="A112" zoomScale="78" zoomScaleNormal="70" zoomScaleSheetLayoutView="78" workbookViewId="0">
      <selection activeCell="L112" sqref="L112"/>
    </sheetView>
  </sheetViews>
  <sheetFormatPr defaultColWidth="9.33203125" defaultRowHeight="18" x14ac:dyDescent="0.25"/>
  <cols>
    <col min="1" max="1" width="8" style="1442" customWidth="1"/>
    <col min="2" max="2" width="30.5" style="1443" customWidth="1"/>
    <col min="3" max="3" width="15.83203125" style="1444" customWidth="1"/>
    <col min="4" max="4" width="15.5" style="1444" customWidth="1"/>
    <col min="5" max="5" width="16.5" style="1444" customWidth="1"/>
    <col min="6" max="6" width="17.1640625" style="1444" customWidth="1"/>
    <col min="7" max="9" width="13.33203125" style="1444" customWidth="1"/>
    <col min="10" max="10" width="14.6640625" style="1444" bestFit="1" customWidth="1"/>
    <col min="11" max="11" width="16.1640625" style="1444" customWidth="1"/>
    <col min="12" max="13" width="13.33203125" style="1444" customWidth="1"/>
    <col min="14" max="14" width="16.1640625" style="1444" customWidth="1"/>
    <col min="15" max="15" width="20.1640625" style="1444" customWidth="1"/>
    <col min="16" max="16384" width="9.33203125" style="1444"/>
  </cols>
  <sheetData>
    <row r="1" spans="1:16" ht="18.75" thickBot="1" x14ac:dyDescent="0.3">
      <c r="K1" s="1445"/>
      <c r="L1" s="1445"/>
      <c r="M1" s="1445"/>
    </row>
    <row r="2" spans="1:16" ht="18" customHeight="1" thickBot="1" x14ac:dyDescent="0.3">
      <c r="A2" s="1905" t="s">
        <v>1013</v>
      </c>
      <c r="B2" s="1906"/>
      <c r="C2" s="1906"/>
      <c r="D2" s="1906"/>
      <c r="E2" s="1906"/>
      <c r="F2" s="1906"/>
      <c r="G2" s="1906"/>
      <c r="H2" s="1906"/>
      <c r="I2" s="1906"/>
      <c r="J2" s="1906"/>
      <c r="K2" s="1906"/>
      <c r="L2" s="1906"/>
      <c r="M2" s="1906"/>
      <c r="N2" s="1906"/>
      <c r="O2" s="1907"/>
    </row>
    <row r="3" spans="1:16" ht="18.75" thickBot="1" x14ac:dyDescent="0.3">
      <c r="K3" s="1445"/>
      <c r="L3" s="1445"/>
      <c r="M3" s="1445"/>
    </row>
    <row r="4" spans="1:16" ht="18" customHeight="1" thickBot="1" x14ac:dyDescent="0.3">
      <c r="A4" s="1905" t="s">
        <v>1531</v>
      </c>
      <c r="B4" s="1906"/>
      <c r="C4" s="1906"/>
      <c r="D4" s="1906"/>
      <c r="E4" s="1906"/>
      <c r="F4" s="1906"/>
      <c r="G4" s="1906"/>
      <c r="H4" s="1906"/>
      <c r="I4" s="1906"/>
      <c r="J4" s="1906"/>
      <c r="K4" s="1906"/>
      <c r="L4" s="1906"/>
      <c r="M4" s="1906"/>
      <c r="N4" s="1906"/>
      <c r="O4" s="1907"/>
    </row>
    <row r="5" spans="1:16" x14ac:dyDescent="0.25">
      <c r="E5" s="1446"/>
      <c r="H5" s="1447"/>
      <c r="I5" s="1447"/>
      <c r="J5" s="1447"/>
      <c r="K5" s="1445"/>
      <c r="L5" s="1445"/>
      <c r="M5" s="1445"/>
    </row>
    <row r="6" spans="1:16" ht="21" customHeight="1" x14ac:dyDescent="0.25">
      <c r="B6" s="1448" t="str">
        <f>'D5.3(a)_2020-21_Sbmtd'!B6</f>
        <v>Name of Distribution Business/Licensee:</v>
      </c>
      <c r="E6" s="1448" t="str">
        <f>'D5.3(a)_2020-21_Sbmtd'!E6</f>
        <v>KINESCO Power and Utilities Private Limited</v>
      </c>
      <c r="K6" s="1445"/>
      <c r="L6" s="1445"/>
      <c r="M6" s="1445"/>
      <c r="N6" s="1445"/>
    </row>
    <row r="7" spans="1:16" ht="21" customHeight="1" x14ac:dyDescent="0.25">
      <c r="B7" s="1448" t="str">
        <f>'D5.3(a)_2020-21_Sbmtd'!B7</f>
        <v>Licensed Area of Supply:</v>
      </c>
      <c r="E7" s="1910" t="str">
        <f>'D5.3(a)_2020-21_Sbmtd'!E7</f>
        <v>Infopark and KINFRA Park, Kakkanad, KINFRA Hi Tech Park, Kalamassery, KIITP, Kanjikode and KINFRA Mega Food Park, Kozhipara, Palakkad</v>
      </c>
      <c r="F7" s="1910"/>
      <c r="G7" s="1910"/>
      <c r="H7" s="1910"/>
      <c r="I7" s="1910"/>
      <c r="J7" s="1910"/>
      <c r="K7" s="1910"/>
      <c r="L7" s="1910"/>
      <c r="M7" s="1910"/>
      <c r="N7" s="1910"/>
      <c r="O7" s="1449"/>
    </row>
    <row r="8" spans="1:16" ht="21" customHeight="1" x14ac:dyDescent="0.25">
      <c r="B8" s="1448"/>
      <c r="E8" s="1910"/>
      <c r="F8" s="1910"/>
      <c r="G8" s="1910"/>
      <c r="H8" s="1910"/>
      <c r="I8" s="1910"/>
      <c r="J8" s="1910"/>
      <c r="K8" s="1910"/>
      <c r="L8" s="1910"/>
      <c r="M8" s="1910"/>
      <c r="N8" s="1910"/>
      <c r="O8" s="1449"/>
    </row>
    <row r="9" spans="1:16" ht="18.75" customHeight="1" thickBot="1" x14ac:dyDescent="0.3">
      <c r="M9" s="1450"/>
      <c r="N9" s="1450"/>
    </row>
    <row r="10" spans="1:16" ht="62.25" customHeight="1" x14ac:dyDescent="0.25">
      <c r="A10" s="1451" t="s">
        <v>31</v>
      </c>
      <c r="B10" s="1452" t="s">
        <v>32</v>
      </c>
      <c r="C10" s="1453" t="s">
        <v>808</v>
      </c>
      <c r="D10" s="1453" t="s">
        <v>115</v>
      </c>
      <c r="E10" s="1453" t="s">
        <v>116</v>
      </c>
      <c r="F10" s="1453" t="s">
        <v>992</v>
      </c>
      <c r="G10" s="1908" t="s">
        <v>886</v>
      </c>
      <c r="H10" s="1909"/>
      <c r="I10" s="1453" t="s">
        <v>117</v>
      </c>
      <c r="J10" s="1453" t="s">
        <v>118</v>
      </c>
      <c r="K10" s="1453" t="s">
        <v>988</v>
      </c>
      <c r="L10" s="1453" t="s">
        <v>243</v>
      </c>
      <c r="M10" s="1453" t="s">
        <v>244</v>
      </c>
      <c r="N10" s="1453" t="s">
        <v>888</v>
      </c>
      <c r="O10" s="1454" t="s">
        <v>6</v>
      </c>
      <c r="P10" s="1455"/>
    </row>
    <row r="11" spans="1:16" ht="18.75" x14ac:dyDescent="0.3">
      <c r="A11" s="1456"/>
      <c r="B11" s="1457"/>
      <c r="C11" s="1458"/>
      <c r="D11" s="1459" t="s">
        <v>123</v>
      </c>
      <c r="E11" s="1459" t="s">
        <v>123</v>
      </c>
      <c r="F11" s="1459" t="s">
        <v>991</v>
      </c>
      <c r="G11" s="1459" t="s">
        <v>884</v>
      </c>
      <c r="H11" s="1460" t="s">
        <v>122</v>
      </c>
      <c r="I11" s="1460" t="s">
        <v>121</v>
      </c>
      <c r="J11" s="1460" t="s">
        <v>121</v>
      </c>
      <c r="K11" s="1460" t="s">
        <v>121</v>
      </c>
      <c r="L11" s="1460" t="s">
        <v>121</v>
      </c>
      <c r="M11" s="1460" t="s">
        <v>121</v>
      </c>
      <c r="N11" s="1460" t="s">
        <v>121</v>
      </c>
      <c r="O11" s="1461" t="s">
        <v>989</v>
      </c>
      <c r="P11" s="1462"/>
    </row>
    <row r="12" spans="1:16" ht="18.75" x14ac:dyDescent="0.3">
      <c r="A12" s="1456">
        <v>1</v>
      </c>
      <c r="B12" s="1457">
        <v>2</v>
      </c>
      <c r="C12" s="1459"/>
      <c r="D12" s="1459">
        <v>3</v>
      </c>
      <c r="E12" s="1459">
        <v>4</v>
      </c>
      <c r="F12" s="1459">
        <f>+E12+1</f>
        <v>5</v>
      </c>
      <c r="G12" s="1459">
        <v>5</v>
      </c>
      <c r="H12" s="1459">
        <v>6</v>
      </c>
      <c r="I12" s="1459">
        <f t="shared" ref="I12" si="0">+H12+1</f>
        <v>7</v>
      </c>
      <c r="J12" s="1459">
        <v>8</v>
      </c>
      <c r="K12" s="1459">
        <v>9</v>
      </c>
      <c r="L12" s="1459">
        <v>10</v>
      </c>
      <c r="M12" s="1459">
        <v>11</v>
      </c>
      <c r="N12" s="1459">
        <v>12</v>
      </c>
      <c r="O12" s="1463">
        <v>13</v>
      </c>
    </row>
    <row r="13" spans="1:16" ht="18.75" x14ac:dyDescent="0.3">
      <c r="A13" s="1464"/>
      <c r="B13" s="1465" t="s">
        <v>689</v>
      </c>
      <c r="C13" s="1466"/>
      <c r="D13" s="1467"/>
      <c r="E13" s="1467"/>
      <c r="F13" s="1467"/>
      <c r="G13" s="1467"/>
      <c r="H13" s="1467"/>
      <c r="I13" s="1468"/>
      <c r="J13" s="1468"/>
      <c r="K13" s="1468"/>
      <c r="L13" s="1468"/>
      <c r="M13" s="1468"/>
      <c r="N13" s="1468"/>
      <c r="O13" s="1469"/>
    </row>
    <row r="14" spans="1:16" x14ac:dyDescent="0.25">
      <c r="A14" s="1470">
        <v>1</v>
      </c>
      <c r="B14" s="1471" t="s">
        <v>892</v>
      </c>
      <c r="C14" s="1472"/>
      <c r="D14" s="1473">
        <f>'[57]D 2.1_2021-22_Actual_OK_Print'!C198</f>
        <v>65</v>
      </c>
      <c r="E14" s="1473">
        <f>D14</f>
        <v>65</v>
      </c>
      <c r="F14" s="1473">
        <f>'[57]D 2.1_2021-22_Actual_OK_Print'!E198</f>
        <v>2422.4</v>
      </c>
      <c r="G14" s="1474"/>
      <c r="H14" s="1475">
        <f>'[57]D 2.1_2021-22_Actual_OK_Print'!F198</f>
        <v>1.4687746399999999</v>
      </c>
      <c r="I14" s="1476">
        <f>'[57]D 2.1_2021-22_Actual_OK_Print'!H198</f>
        <v>28.765959000000002</v>
      </c>
      <c r="J14" s="1476">
        <f>'[57]D 2.1_2021-22_Actual_OK_Print'!I198</f>
        <v>87.58715866</v>
      </c>
      <c r="K14" s="1476">
        <f>'[57]D 2.1_2021-22_Actual_OK_Print'!O198</f>
        <v>4.3020418000000005</v>
      </c>
      <c r="L14" s="1476">
        <f>'[57]D 2.1_2021-22_Actual_OK_Print'!R198</f>
        <v>0</v>
      </c>
      <c r="M14" s="1476">
        <f>'[57]D 2.1_2021-22_Actual_OK_Print'!M198</f>
        <v>0.12495000000000001</v>
      </c>
      <c r="N14" s="1477">
        <f>I14+J14+K14+L14+M14</f>
        <v>120.78010946000001</v>
      </c>
      <c r="O14" s="1478">
        <f>(N14/H14)*10</f>
        <v>822.31886479194668</v>
      </c>
    </row>
    <row r="15" spans="1:16" x14ac:dyDescent="0.25">
      <c r="A15" s="1464"/>
      <c r="B15" s="1479" t="s">
        <v>805</v>
      </c>
      <c r="C15" s="1480" t="s">
        <v>1391</v>
      </c>
      <c r="D15" s="1481"/>
      <c r="E15" s="1481"/>
      <c r="F15" s="1481"/>
      <c r="G15" s="1481"/>
      <c r="H15" s="1481"/>
      <c r="I15" s="1468"/>
      <c r="J15" s="1468"/>
      <c r="K15" s="1468"/>
      <c r="L15" s="1468"/>
      <c r="M15" s="1468"/>
      <c r="N15" s="1482"/>
      <c r="O15" s="1469"/>
    </row>
    <row r="16" spans="1:16" x14ac:dyDescent="0.25">
      <c r="A16" s="1464"/>
      <c r="B16" s="1479" t="s">
        <v>806</v>
      </c>
      <c r="C16" s="1480" t="s">
        <v>1392</v>
      </c>
      <c r="D16" s="1481"/>
      <c r="E16" s="1481"/>
      <c r="F16" s="1481"/>
      <c r="G16" s="1481"/>
      <c r="H16" s="1481"/>
      <c r="I16" s="1468"/>
      <c r="J16" s="1468"/>
      <c r="K16" s="1468"/>
      <c r="L16" s="1468"/>
      <c r="M16" s="1468"/>
      <c r="N16" s="1468"/>
      <c r="O16" s="1469"/>
    </row>
    <row r="17" spans="1:15" x14ac:dyDescent="0.25">
      <c r="A17" s="1464"/>
      <c r="B17" s="1479" t="s">
        <v>995</v>
      </c>
      <c r="C17" s="1480" t="s">
        <v>1393</v>
      </c>
      <c r="D17" s="1481"/>
      <c r="E17" s="1481"/>
      <c r="F17" s="1481"/>
      <c r="G17" s="1481"/>
      <c r="H17" s="1481"/>
      <c r="I17" s="1468"/>
      <c r="J17" s="1468"/>
      <c r="K17" s="1468"/>
      <c r="L17" s="1468"/>
      <c r="M17" s="1468"/>
      <c r="N17" s="1468"/>
      <c r="O17" s="1469"/>
    </row>
    <row r="18" spans="1:15" x14ac:dyDescent="0.25">
      <c r="A18" s="1464"/>
      <c r="B18" s="1080" t="s">
        <v>1396</v>
      </c>
      <c r="C18" s="1080" t="s">
        <v>1394</v>
      </c>
      <c r="D18" s="1481"/>
      <c r="E18" s="1481"/>
      <c r="F18" s="1481"/>
      <c r="G18" s="1481"/>
      <c r="H18" s="1481"/>
      <c r="I18" s="1468"/>
      <c r="J18" s="1468"/>
      <c r="K18" s="1468"/>
      <c r="L18" s="1468"/>
      <c r="M18" s="1468"/>
      <c r="N18" s="1468"/>
      <c r="O18" s="1483"/>
    </row>
    <row r="19" spans="1:15" x14ac:dyDescent="0.25">
      <c r="A19" s="1464"/>
      <c r="B19" s="1082" t="s">
        <v>806</v>
      </c>
      <c r="C19" s="1080" t="s">
        <v>1394</v>
      </c>
      <c r="D19" s="1481"/>
      <c r="E19" s="1481"/>
      <c r="F19" s="1481"/>
      <c r="G19" s="1481"/>
      <c r="H19" s="1481"/>
      <c r="I19" s="1468"/>
      <c r="J19" s="1468"/>
      <c r="K19" s="1468"/>
      <c r="L19" s="1468"/>
      <c r="M19" s="1468"/>
      <c r="N19" s="1468"/>
      <c r="O19" s="1469"/>
    </row>
    <row r="20" spans="1:15" x14ac:dyDescent="0.25">
      <c r="A20" s="1464"/>
      <c r="B20" s="1082" t="s">
        <v>807</v>
      </c>
      <c r="C20" s="1080" t="s">
        <v>1395</v>
      </c>
      <c r="D20" s="1481"/>
      <c r="E20" s="1481"/>
      <c r="F20" s="1481"/>
      <c r="G20" s="1481"/>
      <c r="H20" s="1481"/>
      <c r="I20" s="1468"/>
      <c r="J20" s="1468"/>
      <c r="K20" s="1468"/>
      <c r="L20" s="1468"/>
      <c r="M20" s="1468"/>
      <c r="N20" s="1468"/>
      <c r="O20" s="1469"/>
    </row>
    <row r="21" spans="1:15" x14ac:dyDescent="0.25">
      <c r="A21" s="1470">
        <v>2</v>
      </c>
      <c r="B21" s="1471" t="s">
        <v>893</v>
      </c>
      <c r="C21" s="1480"/>
      <c r="D21" s="1473">
        <f>'[57]D 2.1_2021-22_Actual_OK_Print'!C199</f>
        <v>150</v>
      </c>
      <c r="E21" s="1473">
        <f>D21</f>
        <v>150</v>
      </c>
      <c r="F21" s="1473">
        <f>'[57]D 2.1_2021-22_Actual_OK_Print'!E199</f>
        <v>4508.83</v>
      </c>
      <c r="G21" s="1473"/>
      <c r="H21" s="1475">
        <f>'[57]D 2.1_2021-22_Actual_OK_Print'!F199</f>
        <v>3.4860316699999996</v>
      </c>
      <c r="I21" s="1476">
        <f>'[57]D 2.1_2021-22_Actual_OK_Print'!H199</f>
        <v>56.873321199999999</v>
      </c>
      <c r="J21" s="1476">
        <f>'[57]D 2.1_2021-22_Actual_OK_Print'!I199</f>
        <v>223.05161859999987</v>
      </c>
      <c r="K21" s="1476">
        <f>'[57]D 2.1_2021-22_Actual_OK_Print'!O199</f>
        <v>0</v>
      </c>
      <c r="L21" s="1476">
        <f>'[57]D 2.1_2021-22_Actual_OK_Print'!R199</f>
        <v>0</v>
      </c>
      <c r="M21" s="1476">
        <f>'[57]D 2.1_2021-22_Actual_OK_Print'!M199</f>
        <v>0.12430000000000001</v>
      </c>
      <c r="N21" s="1477">
        <f>I21+J21+K21+L21+M21</f>
        <v>280.0492397999999</v>
      </c>
      <c r="O21" s="1478">
        <f>(N21/H21)*10</f>
        <v>803.34680321478527</v>
      </c>
    </row>
    <row r="22" spans="1:15" x14ac:dyDescent="0.25">
      <c r="A22" s="1464"/>
      <c r="B22" s="1082" t="s">
        <v>805</v>
      </c>
      <c r="C22" s="1080" t="s">
        <v>1397</v>
      </c>
      <c r="D22" s="1481"/>
      <c r="E22" s="1481"/>
      <c r="F22" s="1481"/>
      <c r="G22" s="1481"/>
      <c r="H22" s="1481"/>
      <c r="I22" s="1468"/>
      <c r="J22" s="1468"/>
      <c r="K22" s="1468"/>
      <c r="L22" s="1468"/>
      <c r="M22" s="1468"/>
      <c r="N22" s="1468"/>
      <c r="O22" s="1469"/>
    </row>
    <row r="23" spans="1:15" x14ac:dyDescent="0.25">
      <c r="A23" s="1464"/>
      <c r="B23" s="1082" t="s">
        <v>806</v>
      </c>
      <c r="C23" s="1080" t="s">
        <v>1398</v>
      </c>
      <c r="D23" s="1481"/>
      <c r="E23" s="1481"/>
      <c r="F23" s="1481"/>
      <c r="G23" s="1481"/>
      <c r="H23" s="1481"/>
      <c r="I23" s="1468"/>
      <c r="J23" s="1468"/>
      <c r="K23" s="1468"/>
      <c r="L23" s="1468"/>
      <c r="M23" s="1468"/>
      <c r="N23" s="1468"/>
      <c r="O23" s="1469"/>
    </row>
    <row r="24" spans="1:15" x14ac:dyDescent="0.25">
      <c r="A24" s="1464"/>
      <c r="B24" s="1082" t="s">
        <v>807</v>
      </c>
      <c r="C24" s="1080" t="s">
        <v>1393</v>
      </c>
      <c r="D24" s="1481"/>
      <c r="E24" s="1481"/>
      <c r="F24" s="1481"/>
      <c r="G24" s="1481"/>
      <c r="H24" s="1481"/>
      <c r="I24" s="1468"/>
      <c r="J24" s="1468"/>
      <c r="K24" s="1468"/>
      <c r="L24" s="1468"/>
      <c r="M24" s="1468"/>
      <c r="N24" s="1468"/>
      <c r="O24" s="1469"/>
    </row>
    <row r="25" spans="1:15" x14ac:dyDescent="0.25">
      <c r="A25" s="1464"/>
      <c r="B25" s="1080" t="s">
        <v>1396</v>
      </c>
      <c r="C25" s="1080" t="s">
        <v>1399</v>
      </c>
      <c r="D25" s="1481"/>
      <c r="E25" s="1481"/>
      <c r="F25" s="1481"/>
      <c r="G25" s="1481"/>
      <c r="H25" s="1481"/>
      <c r="I25" s="1468"/>
      <c r="J25" s="1468"/>
      <c r="K25" s="1468"/>
      <c r="L25" s="1468"/>
      <c r="M25" s="1468"/>
      <c r="N25" s="1468"/>
      <c r="O25" s="1469"/>
    </row>
    <row r="26" spans="1:15" x14ac:dyDescent="0.25">
      <c r="A26" s="1464"/>
      <c r="B26" s="1082" t="s">
        <v>806</v>
      </c>
      <c r="C26" s="1080" t="s">
        <v>1399</v>
      </c>
      <c r="D26" s="1481"/>
      <c r="E26" s="1481"/>
      <c r="F26" s="1481"/>
      <c r="G26" s="1481"/>
      <c r="H26" s="1481"/>
      <c r="I26" s="1468"/>
      <c r="J26" s="1468"/>
      <c r="K26" s="1468"/>
      <c r="L26" s="1468"/>
      <c r="M26" s="1468"/>
      <c r="N26" s="1468"/>
      <c r="O26" s="1469"/>
    </row>
    <row r="27" spans="1:15" x14ac:dyDescent="0.25">
      <c r="A27" s="1464"/>
      <c r="B27" s="1082" t="s">
        <v>807</v>
      </c>
      <c r="C27" s="1080" t="s">
        <v>1307</v>
      </c>
      <c r="D27" s="1481"/>
      <c r="E27" s="1481"/>
      <c r="F27" s="1481"/>
      <c r="G27" s="1481"/>
      <c r="H27" s="1481"/>
      <c r="I27" s="1468"/>
      <c r="J27" s="1468"/>
      <c r="K27" s="1468"/>
      <c r="L27" s="1468"/>
      <c r="M27" s="1468"/>
      <c r="N27" s="1468"/>
      <c r="O27" s="1469"/>
    </row>
    <row r="28" spans="1:15" x14ac:dyDescent="0.25">
      <c r="A28" s="1470">
        <v>3</v>
      </c>
      <c r="B28" s="1471" t="s">
        <v>896</v>
      </c>
      <c r="C28" s="1472"/>
      <c r="D28" s="1473">
        <f>'[57]D 2.1_2021-22_Actual_OK_Print'!C200</f>
        <v>1</v>
      </c>
      <c r="E28" s="1473">
        <f>D28</f>
        <v>1</v>
      </c>
      <c r="F28" s="1473">
        <f>'[57]D 2.1_2021-22_Actual_OK_Print'!E200</f>
        <v>48</v>
      </c>
      <c r="G28" s="1481"/>
      <c r="H28" s="1475">
        <f>'[57]D 2.1_2021-22_Actual_OK_Print'!F200</f>
        <v>0.13670200000000002</v>
      </c>
      <c r="I28" s="1476">
        <f>'[57]D 2.1_2021-22_Actual_OK_Print'!H200</f>
        <v>0.37440000000000001</v>
      </c>
      <c r="J28" s="1476">
        <f>'[57]D 2.1_2021-22_Actual_OK_Print'!I200</f>
        <v>8.8856300000000008</v>
      </c>
      <c r="K28" s="1476">
        <f>'[57]D 2.1_2021-22_Actual_OK_Print'!O200</f>
        <v>0</v>
      </c>
      <c r="L28" s="1476">
        <f>'[57]D 2.1_2021-22_Actual_OK_Print'!R200</f>
        <v>0</v>
      </c>
      <c r="M28" s="1476">
        <f>'[57]D 2.1_2021-22_Actual_OK_Print'!M200</f>
        <v>0</v>
      </c>
      <c r="N28" s="1477">
        <f>I28+J28+K28+L28+M28</f>
        <v>9.2600300000000004</v>
      </c>
      <c r="O28" s="1478">
        <f>(N28/H28)*10</f>
        <v>677.38804114058314</v>
      </c>
    </row>
    <row r="29" spans="1:15" x14ac:dyDescent="0.25">
      <c r="A29" s="1470"/>
      <c r="B29" s="1479" t="s">
        <v>802</v>
      </c>
      <c r="C29" s="1080" t="s">
        <v>1400</v>
      </c>
      <c r="D29" s="1481"/>
      <c r="E29" s="1481"/>
      <c r="F29" s="1481"/>
      <c r="G29" s="1481"/>
      <c r="H29" s="1481"/>
      <c r="I29" s="1468"/>
      <c r="J29" s="1468"/>
      <c r="K29" s="1468"/>
      <c r="L29" s="1468"/>
      <c r="M29" s="1468"/>
      <c r="N29" s="1468"/>
      <c r="O29" s="1469"/>
    </row>
    <row r="30" spans="1:15" x14ac:dyDescent="0.25">
      <c r="A30" s="1470"/>
      <c r="B30" s="1479" t="s">
        <v>814</v>
      </c>
      <c r="C30" s="1080" t="s">
        <v>1401</v>
      </c>
      <c r="D30" s="1481"/>
      <c r="E30" s="1481"/>
      <c r="F30" s="1481"/>
      <c r="G30" s="1481"/>
      <c r="H30" s="1481"/>
      <c r="I30" s="1468"/>
      <c r="J30" s="1468"/>
      <c r="K30" s="1468"/>
      <c r="L30" s="1468"/>
      <c r="M30" s="1468"/>
      <c r="N30" s="1468"/>
      <c r="O30" s="1469"/>
    </row>
    <row r="31" spans="1:15" x14ac:dyDescent="0.25">
      <c r="A31" s="1470"/>
      <c r="B31" s="1479" t="s">
        <v>993</v>
      </c>
      <c r="C31" s="1080" t="s">
        <v>1402</v>
      </c>
      <c r="D31" s="1481"/>
      <c r="E31" s="1481"/>
      <c r="F31" s="1481"/>
      <c r="G31" s="1481"/>
      <c r="H31" s="1481"/>
      <c r="I31" s="1468"/>
      <c r="J31" s="1468"/>
      <c r="K31" s="1468"/>
      <c r="L31" s="1468"/>
      <c r="M31" s="1468"/>
      <c r="N31" s="1468"/>
      <c r="O31" s="1469"/>
    </row>
    <row r="32" spans="1:15" x14ac:dyDescent="0.25">
      <c r="A32" s="1470">
        <v>4</v>
      </c>
      <c r="B32" s="1471" t="s">
        <v>897</v>
      </c>
      <c r="C32" s="1472"/>
      <c r="D32" s="1473">
        <f>'[57]D 2.1_2021-22_Actual_OK_Print'!C201</f>
        <v>8</v>
      </c>
      <c r="E32" s="1473">
        <f>D32</f>
        <v>8</v>
      </c>
      <c r="F32" s="1473">
        <f>'[57]D 2.1_2021-22_Actual_OK_Print'!E201</f>
        <v>405</v>
      </c>
      <c r="G32" s="1481"/>
      <c r="H32" s="1475">
        <f>'[57]D 2.1_2021-22_Actual_OK_Print'!F201</f>
        <v>0.2762</v>
      </c>
      <c r="I32" s="1476">
        <f>'[57]D 2.1_2021-22_Actual_OK_Print'!H201</f>
        <v>2.7469000000000001</v>
      </c>
      <c r="J32" s="1476">
        <f>'[57]D 2.1_2021-22_Actual_OK_Print'!I201</f>
        <v>19.416508999999998</v>
      </c>
      <c r="K32" s="1476">
        <f>'[57]D 2.1_2021-22_Actual_OK_Print'!M201</f>
        <v>0</v>
      </c>
      <c r="L32" s="1476">
        <f>'[57]D 2.1_2021-22_Actual_OK_Print'!R201</f>
        <v>0</v>
      </c>
      <c r="M32" s="1476">
        <f>'[57]D 2.1_2021-22_Actual_OK_Print'!O201</f>
        <v>0</v>
      </c>
      <c r="N32" s="1477">
        <f>I32+J32+K32+L32+M32</f>
        <v>22.163408999999998</v>
      </c>
      <c r="O32" s="1478">
        <f>(N32/H32)*10</f>
        <v>802.44058653149875</v>
      </c>
    </row>
    <row r="33" spans="1:15" x14ac:dyDescent="0.25">
      <c r="A33" s="1470"/>
      <c r="B33" s="1479" t="s">
        <v>802</v>
      </c>
      <c r="C33" s="1080" t="s">
        <v>1403</v>
      </c>
      <c r="D33" s="1473"/>
      <c r="E33" s="1473"/>
      <c r="F33" s="1473"/>
      <c r="G33" s="1481"/>
      <c r="H33" s="1481"/>
      <c r="I33" s="1468"/>
      <c r="J33" s="1468"/>
      <c r="K33" s="1468"/>
      <c r="L33" s="1468"/>
      <c r="M33" s="1468"/>
      <c r="N33" s="1477"/>
      <c r="O33" s="1469"/>
    </row>
    <row r="34" spans="1:15" x14ac:dyDescent="0.25">
      <c r="A34" s="1470"/>
      <c r="B34" s="1479" t="s">
        <v>814</v>
      </c>
      <c r="C34" s="1080" t="s">
        <v>1404</v>
      </c>
      <c r="D34" s="1481"/>
      <c r="E34" s="1481"/>
      <c r="F34" s="1481"/>
      <c r="G34" s="1481"/>
      <c r="H34" s="1481"/>
      <c r="I34" s="1468"/>
      <c r="J34" s="1468"/>
      <c r="K34" s="1468"/>
      <c r="L34" s="1468"/>
      <c r="M34" s="1468"/>
      <c r="N34" s="1468"/>
      <c r="O34" s="1469"/>
    </row>
    <row r="35" spans="1:15" x14ac:dyDescent="0.25">
      <c r="A35" s="1470"/>
      <c r="B35" s="1479" t="s">
        <v>994</v>
      </c>
      <c r="C35" s="1080" t="s">
        <v>1405</v>
      </c>
      <c r="D35" s="1481"/>
      <c r="E35" s="1481"/>
      <c r="F35" s="1481"/>
      <c r="G35" s="1481"/>
      <c r="H35" s="1481"/>
      <c r="I35" s="1468"/>
      <c r="J35" s="1468"/>
      <c r="K35" s="1468"/>
      <c r="L35" s="1468"/>
      <c r="M35" s="1468"/>
      <c r="N35" s="1468"/>
      <c r="O35" s="1469"/>
    </row>
    <row r="36" spans="1:15" x14ac:dyDescent="0.25">
      <c r="A36" s="1470">
        <v>5</v>
      </c>
      <c r="B36" s="1471" t="s">
        <v>898</v>
      </c>
      <c r="C36" s="1472"/>
      <c r="D36" s="1473">
        <f>'[57]D 2.1_2021-22_Actual_OK_Print'!C202</f>
        <v>21</v>
      </c>
      <c r="E36" s="1473">
        <f>D36</f>
        <v>21</v>
      </c>
      <c r="F36" s="1473">
        <f>'[57]D 2.1_2021-22_Actual_OK_Print'!E202</f>
        <v>282.8</v>
      </c>
      <c r="G36" s="1481"/>
      <c r="H36" s="1475">
        <f>'[57]D 2.1_2021-22_Actual_OK_Print'!F202</f>
        <v>0.38876699999999992</v>
      </c>
      <c r="I36" s="1476">
        <f>'[57]D 2.1_2021-22_Actual_OK_Print'!H202</f>
        <v>6.2916000000000007</v>
      </c>
      <c r="J36" s="1476">
        <f>'[57]D 2.1_2021-22_Actual_OK_Print'!I202</f>
        <v>33.302956000000002</v>
      </c>
      <c r="K36" s="1476">
        <f>'[57]D 2.1_2021-22_Actual_OK_Print'!O202</f>
        <v>0</v>
      </c>
      <c r="L36" s="1476">
        <f>'[57]D 2.1_2021-22_Actual_OK_Print'!R202</f>
        <v>0</v>
      </c>
      <c r="M36" s="1476">
        <f>'[57]D 2.1_2021-22_Actual_OK_Print'!M202</f>
        <v>9.5700000000000007E-2</v>
      </c>
      <c r="N36" s="1477">
        <f>I36+J36+K36+L36+M36</f>
        <v>39.690256000000005</v>
      </c>
      <c r="O36" s="1478">
        <f>(N36/H36)*10</f>
        <v>1020.9265704136415</v>
      </c>
    </row>
    <row r="37" spans="1:15" x14ac:dyDescent="0.25">
      <c r="A37" s="1470"/>
      <c r="B37" s="1479" t="s">
        <v>802</v>
      </c>
      <c r="C37" s="1080" t="s">
        <v>1406</v>
      </c>
      <c r="D37" s="1481"/>
      <c r="E37" s="1481"/>
      <c r="F37" s="1481"/>
      <c r="G37" s="1481"/>
      <c r="H37" s="1481"/>
      <c r="I37" s="1468"/>
      <c r="J37" s="1468"/>
      <c r="K37" s="1468"/>
      <c r="L37" s="1468"/>
      <c r="M37" s="1468"/>
      <c r="N37" s="1468"/>
      <c r="O37" s="1469"/>
    </row>
    <row r="38" spans="1:15" x14ac:dyDescent="0.25">
      <c r="A38" s="1470"/>
      <c r="B38" s="1479" t="s">
        <v>814</v>
      </c>
      <c r="C38" s="1080" t="s">
        <v>1405</v>
      </c>
      <c r="D38" s="1481"/>
      <c r="E38" s="1481"/>
      <c r="F38" s="1481"/>
      <c r="G38" s="1481"/>
      <c r="H38" s="1481"/>
      <c r="I38" s="1468"/>
      <c r="J38" s="1468"/>
      <c r="K38" s="1468"/>
      <c r="L38" s="1468"/>
      <c r="M38" s="1468"/>
      <c r="N38" s="1468"/>
      <c r="O38" s="1469"/>
    </row>
    <row r="39" spans="1:15" x14ac:dyDescent="0.25">
      <c r="A39" s="1470"/>
      <c r="B39" s="1479" t="s">
        <v>994</v>
      </c>
      <c r="C39" s="1080" t="s">
        <v>1407</v>
      </c>
      <c r="D39" s="1481"/>
      <c r="E39" s="1481"/>
      <c r="F39" s="1481"/>
      <c r="G39" s="1481"/>
      <c r="H39" s="1481"/>
      <c r="I39" s="1468"/>
      <c r="J39" s="1468"/>
      <c r="K39" s="1468"/>
      <c r="L39" s="1468"/>
      <c r="M39" s="1468"/>
      <c r="N39" s="1468"/>
      <c r="O39" s="1469"/>
    </row>
    <row r="40" spans="1:15" x14ac:dyDescent="0.25">
      <c r="A40" s="1470">
        <v>6</v>
      </c>
      <c r="B40" s="1471" t="s">
        <v>901</v>
      </c>
      <c r="C40" s="1472"/>
      <c r="D40" s="1473">
        <f>'[57]D 2.1_2021-22_Actual_OK_Print'!C203</f>
        <v>77</v>
      </c>
      <c r="E40" s="1473">
        <f>D40</f>
        <v>77</v>
      </c>
      <c r="F40" s="1473">
        <f>'[57]D 2.1_2021-22_Actual_OK_Print'!E203</f>
        <v>1607</v>
      </c>
      <c r="G40" s="1473"/>
      <c r="H40" s="1475">
        <f>'[57]D 2.1_2021-22_Actual_OK_Print'!F203</f>
        <v>1.3517313999999998</v>
      </c>
      <c r="I40" s="1476">
        <f>'[57]D 2.1_2021-22_Actual_OK_Print'!H203</f>
        <v>24.309800000000003</v>
      </c>
      <c r="J40" s="1476">
        <f>'[57]D 2.1_2021-22_Actual_OK_Print'!I203</f>
        <v>121.66480979999999</v>
      </c>
      <c r="K40" s="1476">
        <f>'[57]D 2.1_2021-22_Actual_OK_Print'!O203</f>
        <v>0.24873230000000002</v>
      </c>
      <c r="L40" s="1476">
        <f>'[57]D 2.1_2021-22_Actual_OK_Print'!R203</f>
        <v>8.4787199999999974</v>
      </c>
      <c r="M40" s="1476">
        <f>'[57]D 2.1_2021-22_Actual_OK_Print'!M203</f>
        <v>1.5010000000000006</v>
      </c>
      <c r="N40" s="1477">
        <f>I40+J40+K40+L40+M40</f>
        <v>156.20306210000001</v>
      </c>
      <c r="O40" s="1478">
        <f>(N40/H40)*10</f>
        <v>1155.5776694985411</v>
      </c>
    </row>
    <row r="41" spans="1:15" x14ac:dyDescent="0.25">
      <c r="A41" s="1464"/>
      <c r="B41" s="1484" t="s">
        <v>830</v>
      </c>
      <c r="C41" s="1472"/>
      <c r="D41" s="1481"/>
      <c r="E41" s="1481"/>
      <c r="F41" s="1481"/>
      <c r="G41" s="1481"/>
      <c r="H41" s="1481"/>
      <c r="I41" s="1468"/>
      <c r="J41" s="1468"/>
      <c r="K41" s="1468"/>
      <c r="L41" s="1468"/>
      <c r="M41" s="1468"/>
      <c r="N41" s="1468"/>
      <c r="O41" s="1469"/>
    </row>
    <row r="42" spans="1:15" x14ac:dyDescent="0.25">
      <c r="A42" s="1464"/>
      <c r="B42" s="1484" t="s">
        <v>996</v>
      </c>
      <c r="C42" s="1080" t="s">
        <v>1408</v>
      </c>
      <c r="D42" s="1481"/>
      <c r="E42" s="1481"/>
      <c r="F42" s="1481"/>
      <c r="G42" s="1481"/>
      <c r="H42" s="1481"/>
      <c r="I42" s="1468"/>
      <c r="J42" s="1468"/>
      <c r="K42" s="1468"/>
      <c r="L42" s="1468"/>
      <c r="M42" s="1468"/>
      <c r="N42" s="1468"/>
      <c r="O42" s="1469"/>
    </row>
    <row r="43" spans="1:15" x14ac:dyDescent="0.25">
      <c r="A43" s="1464"/>
      <c r="B43" s="1484" t="s">
        <v>997</v>
      </c>
      <c r="C43" s="1080" t="s">
        <v>1409</v>
      </c>
      <c r="D43" s="1481"/>
      <c r="E43" s="1481"/>
      <c r="F43" s="1481"/>
      <c r="G43" s="1481"/>
      <c r="H43" s="1481"/>
      <c r="I43" s="1468"/>
      <c r="J43" s="1468"/>
      <c r="K43" s="1468"/>
      <c r="L43" s="1468"/>
      <c r="M43" s="1468"/>
      <c r="N43" s="1468"/>
      <c r="O43" s="1469"/>
    </row>
    <row r="44" spans="1:15" x14ac:dyDescent="0.25">
      <c r="A44" s="1464"/>
      <c r="B44" s="1484" t="s">
        <v>879</v>
      </c>
      <c r="C44" s="1080"/>
      <c r="D44" s="1481"/>
      <c r="E44" s="1481"/>
      <c r="F44" s="1481"/>
      <c r="G44" s="1481"/>
      <c r="H44" s="1481"/>
      <c r="I44" s="1468"/>
      <c r="J44" s="1468"/>
      <c r="K44" s="1468"/>
      <c r="L44" s="1468"/>
      <c r="M44" s="1468"/>
      <c r="N44" s="1468"/>
      <c r="O44" s="1469"/>
    </row>
    <row r="45" spans="1:15" x14ac:dyDescent="0.25">
      <c r="A45" s="1464"/>
      <c r="B45" s="1484" t="s">
        <v>825</v>
      </c>
      <c r="C45" s="1080" t="s">
        <v>1410</v>
      </c>
      <c r="D45" s="1481"/>
      <c r="E45" s="1481"/>
      <c r="F45" s="1481"/>
      <c r="G45" s="1481"/>
      <c r="H45" s="1481"/>
      <c r="I45" s="1468"/>
      <c r="J45" s="1468"/>
      <c r="K45" s="1468"/>
      <c r="L45" s="1468"/>
      <c r="M45" s="1468"/>
      <c r="N45" s="1468"/>
      <c r="O45" s="1469"/>
    </row>
    <row r="46" spans="1:15" x14ac:dyDescent="0.25">
      <c r="A46" s="1464"/>
      <c r="B46" s="1484" t="s">
        <v>826</v>
      </c>
      <c r="C46" s="1080" t="s">
        <v>1402</v>
      </c>
      <c r="D46" s="1481"/>
      <c r="E46" s="1481"/>
      <c r="F46" s="1481"/>
      <c r="G46" s="1481"/>
      <c r="H46" s="1481"/>
      <c r="I46" s="1468"/>
      <c r="J46" s="1468"/>
      <c r="K46" s="1468"/>
      <c r="L46" s="1468"/>
      <c r="M46" s="1468"/>
      <c r="N46" s="1468"/>
      <c r="O46" s="1469"/>
    </row>
    <row r="47" spans="1:15" x14ac:dyDescent="0.25">
      <c r="A47" s="1464"/>
      <c r="B47" s="1484" t="s">
        <v>827</v>
      </c>
      <c r="C47" s="1080" t="s">
        <v>1411</v>
      </c>
      <c r="D47" s="1481"/>
      <c r="E47" s="1481"/>
      <c r="F47" s="1481"/>
      <c r="G47" s="1481"/>
      <c r="H47" s="1481"/>
      <c r="I47" s="1468"/>
      <c r="J47" s="1468"/>
      <c r="K47" s="1468"/>
      <c r="L47" s="1468"/>
      <c r="M47" s="1468"/>
      <c r="N47" s="1468"/>
      <c r="O47" s="1469"/>
    </row>
    <row r="48" spans="1:15" x14ac:dyDescent="0.25">
      <c r="A48" s="1464"/>
      <c r="B48" s="1484" t="s">
        <v>828</v>
      </c>
      <c r="C48" s="1080" t="s">
        <v>1412</v>
      </c>
      <c r="D48" s="1481"/>
      <c r="E48" s="1481"/>
      <c r="F48" s="1481"/>
      <c r="G48" s="1481"/>
      <c r="H48" s="1481"/>
      <c r="I48" s="1468"/>
      <c r="J48" s="1468"/>
      <c r="K48" s="1468"/>
      <c r="L48" s="1468"/>
      <c r="M48" s="1468"/>
      <c r="N48" s="1468"/>
      <c r="O48" s="1469"/>
    </row>
    <row r="49" spans="1:15" x14ac:dyDescent="0.25">
      <c r="A49" s="1464"/>
      <c r="B49" s="1484" t="s">
        <v>829</v>
      </c>
      <c r="C49" s="1080" t="s">
        <v>1388</v>
      </c>
      <c r="D49" s="1481"/>
      <c r="E49" s="1481"/>
      <c r="F49" s="1481"/>
      <c r="G49" s="1481"/>
      <c r="H49" s="1481"/>
      <c r="I49" s="1468"/>
      <c r="J49" s="1468"/>
      <c r="K49" s="1468"/>
      <c r="L49" s="1468"/>
      <c r="M49" s="1468"/>
      <c r="N49" s="1468"/>
      <c r="O49" s="1469"/>
    </row>
    <row r="50" spans="1:15" x14ac:dyDescent="0.25">
      <c r="A50" s="1470">
        <v>7</v>
      </c>
      <c r="B50" s="1471" t="s">
        <v>903</v>
      </c>
      <c r="C50" s="1472"/>
      <c r="D50" s="1473">
        <f>'[57]D 2.1_2021-22_Actual_OK_Print'!C204</f>
        <v>39</v>
      </c>
      <c r="E50" s="1473">
        <f>D50</f>
        <v>39</v>
      </c>
      <c r="F50" s="1473">
        <f>'[57]D 2.1_2021-22_Actual_OK_Print'!E204</f>
        <v>728</v>
      </c>
      <c r="G50" s="1473"/>
      <c r="H50" s="1475">
        <f>'[57]D 2.1_2021-22_Actual_OK_Print'!F204</f>
        <v>0.31529499999999999</v>
      </c>
      <c r="I50" s="1476">
        <f>'[57]D 2.1_2021-22_Actual_OK_Print'!H204</f>
        <v>9.1448999999999998</v>
      </c>
      <c r="J50" s="1476">
        <f>'[57]D 2.1_2021-22_Actual_OK_Print'!I204</f>
        <v>29.683293399999993</v>
      </c>
      <c r="K50" s="1476">
        <f>'[57]D 2.1_2021-22_Actual_OK_Print'!O204</f>
        <v>0</v>
      </c>
      <c r="L50" s="1476">
        <f>'[57]D 2.1_2021-22_Actual_OK_Print'!R204</f>
        <v>0</v>
      </c>
      <c r="M50" s="1476">
        <f>'[57]D 2.1_2021-22_Actual_OK_Print'!M204</f>
        <v>2.8E-3</v>
      </c>
      <c r="N50" s="1477">
        <f>I50+J50+K50+L50+M50</f>
        <v>38.83099339999999</v>
      </c>
      <c r="O50" s="1478">
        <f>(N50/H50)*10</f>
        <v>1231.576567976022</v>
      </c>
    </row>
    <row r="51" spans="1:15" x14ac:dyDescent="0.25">
      <c r="A51" s="1470"/>
      <c r="B51" s="1484" t="s">
        <v>844</v>
      </c>
      <c r="C51" s="1472"/>
      <c r="D51" s="1481"/>
      <c r="E51" s="1481"/>
      <c r="F51" s="1481"/>
      <c r="G51" s="1481"/>
      <c r="H51" s="1481"/>
      <c r="I51" s="1468"/>
      <c r="J51" s="1468"/>
      <c r="K51" s="1468"/>
      <c r="L51" s="1468"/>
      <c r="M51" s="1468"/>
      <c r="N51" s="1468"/>
      <c r="O51" s="1469"/>
    </row>
    <row r="52" spans="1:15" x14ac:dyDescent="0.25">
      <c r="A52" s="1470"/>
      <c r="B52" s="1484" t="s">
        <v>838</v>
      </c>
      <c r="C52" s="1080" t="s">
        <v>1408</v>
      </c>
      <c r="D52" s="1481"/>
      <c r="E52" s="1481"/>
      <c r="F52" s="1481"/>
      <c r="G52" s="1481"/>
      <c r="H52" s="1481"/>
      <c r="I52" s="1468"/>
      <c r="J52" s="1468"/>
      <c r="K52" s="1468"/>
      <c r="L52" s="1468"/>
      <c r="M52" s="1468"/>
      <c r="N52" s="1468"/>
      <c r="O52" s="1469"/>
    </row>
    <row r="53" spans="1:15" x14ac:dyDescent="0.25">
      <c r="A53" s="1470"/>
      <c r="B53" s="1484" t="s">
        <v>839</v>
      </c>
      <c r="C53" s="1080" t="s">
        <v>1409</v>
      </c>
      <c r="D53" s="1481"/>
      <c r="E53" s="1481"/>
      <c r="F53" s="1481"/>
      <c r="G53" s="1481"/>
      <c r="H53" s="1481"/>
      <c r="I53" s="1468"/>
      <c r="J53" s="1468"/>
      <c r="K53" s="1468"/>
      <c r="L53" s="1468"/>
      <c r="M53" s="1468"/>
      <c r="N53" s="1468"/>
      <c r="O53" s="1469"/>
    </row>
    <row r="54" spans="1:15" x14ac:dyDescent="0.25">
      <c r="A54" s="1470"/>
      <c r="B54" s="1484" t="s">
        <v>840</v>
      </c>
      <c r="C54" s="1080"/>
      <c r="D54" s="1481"/>
      <c r="E54" s="1481"/>
      <c r="F54" s="1481"/>
      <c r="G54" s="1481"/>
      <c r="H54" s="1481"/>
      <c r="I54" s="1468"/>
      <c r="J54" s="1468"/>
      <c r="K54" s="1468"/>
      <c r="L54" s="1468"/>
      <c r="M54" s="1468"/>
      <c r="N54" s="1468"/>
      <c r="O54" s="1469"/>
    </row>
    <row r="55" spans="1:15" x14ac:dyDescent="0.25">
      <c r="A55" s="1470"/>
      <c r="B55" s="1484" t="s">
        <v>998</v>
      </c>
      <c r="C55" s="1080" t="s">
        <v>1413</v>
      </c>
      <c r="D55" s="1481"/>
      <c r="E55" s="1481"/>
      <c r="F55" s="1481"/>
      <c r="G55" s="1481"/>
      <c r="H55" s="1481"/>
      <c r="I55" s="1468"/>
      <c r="J55" s="1468"/>
      <c r="K55" s="1468"/>
      <c r="L55" s="1468"/>
      <c r="M55" s="1468"/>
      <c r="N55" s="1468"/>
      <c r="O55" s="1469"/>
    </row>
    <row r="56" spans="1:15" x14ac:dyDescent="0.25">
      <c r="A56" s="1470"/>
      <c r="B56" s="1484" t="s">
        <v>999</v>
      </c>
      <c r="C56" s="1080" t="s">
        <v>1414</v>
      </c>
      <c r="D56" s="1481"/>
      <c r="E56" s="1481"/>
      <c r="F56" s="1481"/>
      <c r="G56" s="1481"/>
      <c r="H56" s="1481"/>
      <c r="I56" s="1468"/>
      <c r="J56" s="1468"/>
      <c r="K56" s="1468"/>
      <c r="L56" s="1468"/>
      <c r="M56" s="1468"/>
      <c r="N56" s="1468"/>
      <c r="O56" s="1469"/>
    </row>
    <row r="57" spans="1:15" x14ac:dyDescent="0.25">
      <c r="A57" s="1470"/>
      <c r="B57" s="1484" t="s">
        <v>1000</v>
      </c>
      <c r="C57" s="1080" t="s">
        <v>1415</v>
      </c>
      <c r="D57" s="1481"/>
      <c r="E57" s="1481"/>
      <c r="F57" s="1481"/>
      <c r="G57" s="1481"/>
      <c r="H57" s="1481"/>
      <c r="I57" s="1468"/>
      <c r="J57" s="1468"/>
      <c r="K57" s="1468"/>
      <c r="L57" s="1468"/>
      <c r="M57" s="1468"/>
      <c r="N57" s="1468"/>
      <c r="O57" s="1469"/>
    </row>
    <row r="58" spans="1:15" x14ac:dyDescent="0.25">
      <c r="A58" s="1470"/>
      <c r="B58" s="1484" t="s">
        <v>1001</v>
      </c>
      <c r="C58" s="1080" t="s">
        <v>1416</v>
      </c>
      <c r="D58" s="1481"/>
      <c r="E58" s="1481"/>
      <c r="F58" s="1481"/>
      <c r="G58" s="1481"/>
      <c r="H58" s="1481"/>
      <c r="I58" s="1468"/>
      <c r="J58" s="1468"/>
      <c r="K58" s="1468"/>
      <c r="L58" s="1468"/>
      <c r="M58" s="1468"/>
      <c r="N58" s="1468"/>
      <c r="O58" s="1469"/>
    </row>
    <row r="59" spans="1:15" x14ac:dyDescent="0.25">
      <c r="A59" s="1470"/>
      <c r="B59" s="1484" t="s">
        <v>1002</v>
      </c>
      <c r="C59" s="1080" t="s">
        <v>1417</v>
      </c>
      <c r="D59" s="1481"/>
      <c r="E59" s="1481"/>
      <c r="F59" s="1481"/>
      <c r="G59" s="1481"/>
      <c r="H59" s="1481"/>
      <c r="I59" s="1468"/>
      <c r="J59" s="1468"/>
      <c r="K59" s="1468"/>
      <c r="L59" s="1468"/>
      <c r="M59" s="1468"/>
      <c r="N59" s="1468"/>
      <c r="O59" s="1469"/>
    </row>
    <row r="60" spans="1:15" x14ac:dyDescent="0.25">
      <c r="A60" s="1470"/>
      <c r="B60" s="1479"/>
      <c r="C60" s="1472"/>
      <c r="D60" s="1481"/>
      <c r="E60" s="1481"/>
      <c r="F60" s="1481"/>
      <c r="G60" s="1481"/>
      <c r="H60" s="1481"/>
      <c r="I60" s="1468"/>
      <c r="J60" s="1468"/>
      <c r="K60" s="1468"/>
      <c r="L60" s="1468"/>
      <c r="M60" s="1468"/>
      <c r="N60" s="1468"/>
      <c r="O60" s="1469"/>
    </row>
    <row r="61" spans="1:15" x14ac:dyDescent="0.25">
      <c r="A61" s="1470">
        <v>8</v>
      </c>
      <c r="B61" s="1471" t="s">
        <v>1003</v>
      </c>
      <c r="C61" s="1080" t="s">
        <v>1285</v>
      </c>
      <c r="D61" s="1473">
        <f>'[57]D 2.1_2021-22_Actual_OK_Print'!C205</f>
        <v>4</v>
      </c>
      <c r="E61" s="1473">
        <f>D61</f>
        <v>4</v>
      </c>
      <c r="F61" s="1473">
        <f>'[57]D 2.1_2021-22_Actual_OK_Print'!E205</f>
        <v>35</v>
      </c>
      <c r="G61" s="1481"/>
      <c r="H61" s="1475">
        <f>'[57]D 2.1_2021-22_Actual_OK_Print'!F205</f>
        <v>3.7996000000000002E-2</v>
      </c>
      <c r="I61" s="1476">
        <f>'[57]D 2.1_2021-22_Actual_OK_Print'!H205</f>
        <v>2.4000000000000007E-2</v>
      </c>
      <c r="J61" s="1476">
        <f>'[57]D 2.1_2021-22_Actual_OK_Print'!I205</f>
        <v>1.6338280000000001</v>
      </c>
      <c r="K61" s="1476">
        <f>'[57]D 2.1_2021-22_Actual_OK_Print'!O205</f>
        <v>0</v>
      </c>
      <c r="L61" s="1476">
        <f>'[57]D 2.1_2021-22_Actual_OK_Print'!R205</f>
        <v>0</v>
      </c>
      <c r="M61" s="1476">
        <f>'[57]D 2.1_2021-22_Actual_OK_Print'!M205</f>
        <v>0</v>
      </c>
      <c r="N61" s="1477">
        <f>I61+J61+K61+L61+M61</f>
        <v>1.6578280000000001</v>
      </c>
      <c r="O61" s="1478">
        <f>(N61/H61)*10</f>
        <v>436.31645436361725</v>
      </c>
    </row>
    <row r="62" spans="1:15" x14ac:dyDescent="0.25">
      <c r="A62" s="1470"/>
      <c r="B62" s="1479" t="s">
        <v>1004</v>
      </c>
      <c r="C62" s="1080" t="s">
        <v>1290</v>
      </c>
      <c r="D62" s="1481"/>
      <c r="E62" s="1481"/>
      <c r="F62" s="1481"/>
      <c r="G62" s="1481"/>
      <c r="H62" s="1481"/>
      <c r="I62" s="1468"/>
      <c r="J62" s="1468"/>
      <c r="K62" s="1468"/>
      <c r="L62" s="1468"/>
      <c r="M62" s="1468"/>
      <c r="N62" s="1468"/>
      <c r="O62" s="1469"/>
    </row>
    <row r="63" spans="1:15" x14ac:dyDescent="0.25">
      <c r="A63" s="1470">
        <v>9</v>
      </c>
      <c r="B63" s="1471" t="s">
        <v>1382</v>
      </c>
      <c r="C63" s="1080" t="s">
        <v>1291</v>
      </c>
      <c r="D63" s="1473">
        <f>'[57]D 2.1_2021-22_Actual_OK_Print'!C206</f>
        <v>1</v>
      </c>
      <c r="E63" s="1473">
        <f>D63</f>
        <v>1</v>
      </c>
      <c r="F63" s="1473">
        <f>'[57]D 2.1_2021-22_Actual_OK_Print'!E206</f>
        <v>5.7</v>
      </c>
      <c r="G63" s="1481"/>
      <c r="H63" s="1475">
        <f>'[57]D 2.1_2021-22_Actual_OK_Print'!F206</f>
        <v>0</v>
      </c>
      <c r="I63" s="1476">
        <f>'[57]D 2.1_2021-22_Actual_OK_Print'!H206</f>
        <v>6.5999999999999989E-2</v>
      </c>
      <c r="J63" s="1476">
        <f>'[57]D 2.1_2021-22_Actual_OK_Print'!I206</f>
        <v>0</v>
      </c>
      <c r="K63" s="1476">
        <f>'[57]D 2.1_2021-22_Actual_OK_Print'!O206</f>
        <v>0</v>
      </c>
      <c r="L63" s="1476">
        <f>'[57]D 2.1_2021-22_Actual_OK_Print'!R206</f>
        <v>0</v>
      </c>
      <c r="M63" s="1476">
        <f>'[57]D 2.1_2021-22_Actual_OK_Print'!M206</f>
        <v>0</v>
      </c>
      <c r="N63" s="1477">
        <f>I63+J63+K63+L63+M63</f>
        <v>6.5999999999999989E-2</v>
      </c>
      <c r="O63" s="1478"/>
    </row>
    <row r="64" spans="1:15" x14ac:dyDescent="0.25">
      <c r="A64" s="1470"/>
      <c r="B64" s="1479" t="s">
        <v>1005</v>
      </c>
      <c r="C64" s="1080" t="s">
        <v>1292</v>
      </c>
      <c r="D64" s="1481"/>
      <c r="E64" s="1481"/>
      <c r="F64" s="1481"/>
      <c r="G64" s="1481"/>
      <c r="H64" s="1481"/>
      <c r="I64" s="1468"/>
      <c r="J64" s="1468"/>
      <c r="K64" s="1468"/>
      <c r="L64" s="1468"/>
      <c r="M64" s="1468"/>
      <c r="N64" s="1468"/>
      <c r="O64" s="1469"/>
    </row>
    <row r="65" spans="1:15" x14ac:dyDescent="0.25">
      <c r="A65" s="1470"/>
      <c r="B65" s="1471" t="s">
        <v>1006</v>
      </c>
      <c r="C65" s="1472"/>
      <c r="D65" s="1481"/>
      <c r="E65" s="1481"/>
      <c r="F65" s="1481"/>
      <c r="G65" s="1481"/>
      <c r="H65" s="1481"/>
      <c r="I65" s="1468"/>
      <c r="J65" s="1468"/>
      <c r="K65" s="1468"/>
      <c r="L65" s="1468"/>
      <c r="M65" s="1468"/>
      <c r="N65" s="1468"/>
      <c r="O65" s="1469"/>
    </row>
    <row r="66" spans="1:15" x14ac:dyDescent="0.25">
      <c r="A66" s="1470">
        <v>10</v>
      </c>
      <c r="B66" s="1471" t="s">
        <v>906</v>
      </c>
      <c r="C66" s="1472"/>
      <c r="D66" s="1473">
        <f>'[57]D 2.1_2021-22_Actual_OK_Print'!C182</f>
        <v>26</v>
      </c>
      <c r="E66" s="1473">
        <f>D66</f>
        <v>26</v>
      </c>
      <c r="F66" s="1473">
        <f>'[57]D 2.1_2021-22_Actual_OK_Print'!E182</f>
        <v>11400</v>
      </c>
      <c r="G66" s="1481"/>
      <c r="H66" s="1475">
        <f>'[57]D 2.1_2021-22_Actual_OK_Print'!F182</f>
        <v>23.697158000000002</v>
      </c>
      <c r="I66" s="1476">
        <f>'[57]D 2.1_2021-22_Actual_OK_Print'!H182</f>
        <v>291.11649999999997</v>
      </c>
      <c r="J66" s="1476">
        <f>'[57]D 2.1_2021-22_Actual_OK_Print'!I182</f>
        <v>1342.4346209999997</v>
      </c>
      <c r="K66" s="1476">
        <f>'[57]D 2.1_2021-22_Actual_OK_Print'!O182</f>
        <v>4.118022400000001</v>
      </c>
      <c r="L66" s="1476">
        <f>'[57]D 2.1_2021-22_Actual_OK_Print'!R182</f>
        <v>0</v>
      </c>
      <c r="M66" s="1476">
        <f>'[57]D 2.1_2021-22_Actual_OK_Print'!M182</f>
        <v>0.9214</v>
      </c>
      <c r="N66" s="1477">
        <f>I66+J66+K66+L66+M66</f>
        <v>1638.5905433999994</v>
      </c>
      <c r="O66" s="1478">
        <f>(N66/H66)*10</f>
        <v>691.47133314467465</v>
      </c>
    </row>
    <row r="67" spans="1:15" x14ac:dyDescent="0.25">
      <c r="A67" s="1470"/>
      <c r="B67" s="1479" t="s">
        <v>855</v>
      </c>
      <c r="C67" s="1080" t="s">
        <v>1384</v>
      </c>
      <c r="D67" s="1467"/>
      <c r="E67" s="1467"/>
      <c r="F67" s="1467"/>
      <c r="G67" s="1467"/>
      <c r="H67" s="1467"/>
      <c r="I67" s="1468"/>
      <c r="J67" s="1468"/>
      <c r="K67" s="1468"/>
      <c r="L67" s="1468"/>
      <c r="M67" s="1468"/>
      <c r="N67" s="1468"/>
      <c r="O67" s="1469"/>
    </row>
    <row r="68" spans="1:15" x14ac:dyDescent="0.25">
      <c r="A68" s="1464"/>
      <c r="B68" s="1479" t="s">
        <v>118</v>
      </c>
      <c r="C68" s="1080" t="s">
        <v>1395</v>
      </c>
      <c r="D68" s="1468"/>
      <c r="E68" s="1468"/>
      <c r="F68" s="1468"/>
      <c r="G68" s="1468"/>
      <c r="H68" s="1468"/>
      <c r="I68" s="1468"/>
      <c r="J68" s="1468"/>
      <c r="K68" s="1468"/>
      <c r="L68" s="1468"/>
      <c r="M68" s="1468"/>
      <c r="N68" s="1468"/>
      <c r="O68" s="1469"/>
    </row>
    <row r="69" spans="1:15" x14ac:dyDescent="0.25">
      <c r="A69" s="1470">
        <v>11</v>
      </c>
      <c r="B69" s="1471" t="s">
        <v>907</v>
      </c>
      <c r="C69" s="1472"/>
      <c r="D69" s="1473">
        <f>'[57]D 2.1_2021-22_Actual_OK_Print'!C183</f>
        <v>20</v>
      </c>
      <c r="E69" s="1473">
        <f>D69</f>
        <v>20</v>
      </c>
      <c r="F69" s="1473">
        <f>'[57]D 2.1_2021-22_Actual_OK_Print'!E183</f>
        <v>19395</v>
      </c>
      <c r="G69" s="1468"/>
      <c r="H69" s="1475">
        <f>'[57]D 2.1_2021-22_Actual_OK_Print'!F183</f>
        <v>25.238091999999998</v>
      </c>
      <c r="I69" s="1476">
        <f>'[57]D 2.1_2021-22_Actual_OK_Print'!H183</f>
        <v>478.40719999999999</v>
      </c>
      <c r="J69" s="1476">
        <f>'[57]D 2.1_2021-22_Actual_OK_Print'!I183</f>
        <v>1537.8223919400007</v>
      </c>
      <c r="K69" s="1476">
        <f>'[57]D 2.1_2021-22_Actual_OK_Print'!O183</f>
        <v>0.65911280000000005</v>
      </c>
      <c r="L69" s="1476">
        <f>'[57]D 2.1_2021-22_Actual_OK_Print'!R183</f>
        <v>0</v>
      </c>
      <c r="M69" s="1476">
        <f>'[57]D 2.1_2021-22_Actual_OK_Print'!M183</f>
        <v>0</v>
      </c>
      <c r="N69" s="1477">
        <f>I69+J69+K69+L69+M69</f>
        <v>2016.8887047400008</v>
      </c>
      <c r="O69" s="1478">
        <f>(N69/H69)*10</f>
        <v>799.14468365516723</v>
      </c>
    </row>
    <row r="70" spans="1:15" x14ac:dyDescent="0.25">
      <c r="A70" s="1464"/>
      <c r="B70" s="1479" t="s">
        <v>855</v>
      </c>
      <c r="C70" s="1080" t="s">
        <v>1293</v>
      </c>
      <c r="D70" s="1468"/>
      <c r="E70" s="1468"/>
      <c r="F70" s="1468"/>
      <c r="G70" s="1468"/>
      <c r="H70" s="1468"/>
      <c r="I70" s="1468"/>
      <c r="J70" s="1468"/>
      <c r="K70" s="1468"/>
      <c r="L70" s="1468"/>
      <c r="M70" s="1468"/>
      <c r="N70" s="1468"/>
      <c r="O70" s="1469"/>
    </row>
    <row r="71" spans="1:15" x14ac:dyDescent="0.25">
      <c r="A71" s="1464"/>
      <c r="B71" s="1479" t="s">
        <v>118</v>
      </c>
      <c r="C71" s="1080" t="s">
        <v>1295</v>
      </c>
      <c r="D71" s="1468"/>
      <c r="E71" s="1468"/>
      <c r="F71" s="1468"/>
      <c r="G71" s="1468"/>
      <c r="H71" s="1468"/>
      <c r="I71" s="1468"/>
      <c r="J71" s="1468"/>
      <c r="K71" s="1468"/>
      <c r="L71" s="1468"/>
      <c r="M71" s="1468"/>
      <c r="N71" s="1468"/>
      <c r="O71" s="1469"/>
    </row>
    <row r="72" spans="1:15" x14ac:dyDescent="0.25">
      <c r="A72" s="1470">
        <v>12</v>
      </c>
      <c r="B72" s="1471" t="s">
        <v>908</v>
      </c>
      <c r="C72" s="1472"/>
      <c r="D72" s="1473">
        <f>'[57]D 2.1_2021-22_Actual_OK_Print'!C184</f>
        <v>3</v>
      </c>
      <c r="E72" s="1473">
        <f>D72</f>
        <v>3</v>
      </c>
      <c r="F72" s="1473">
        <f>'[57]D 2.1_2021-22_Actual_OK_Print'!E184</f>
        <v>325</v>
      </c>
      <c r="G72" s="1468"/>
      <c r="H72" s="1475">
        <f>'[57]D 2.1_2021-22_Actual_OK_Print'!F184</f>
        <v>0.33876700000000004</v>
      </c>
      <c r="I72" s="1476">
        <f>'[57]D 2.1_2021-22_Actual_OK_Print'!H184</f>
        <v>10.015899999999998</v>
      </c>
      <c r="J72" s="1476">
        <f>'[57]D 2.1_2021-22_Actual_OK_Print'!I184</f>
        <v>19.072997999999998</v>
      </c>
      <c r="K72" s="1476">
        <f>'[57]D 2.1_2021-22_Actual_OK_Print'!O184</f>
        <v>-0.28338540000000001</v>
      </c>
      <c r="L72" s="1476">
        <f>'[57]D 2.1_2021-22_Actual_OK_Print'!R184</f>
        <v>0</v>
      </c>
      <c r="M72" s="1476">
        <f>'[57]D 2.1_2021-22_Actual_OK_Print'!M184</f>
        <v>0</v>
      </c>
      <c r="N72" s="1477">
        <f>I72+J72+K72+L72+M72</f>
        <v>28.805512599999997</v>
      </c>
      <c r="O72" s="1478">
        <f>(N72/H72)*10</f>
        <v>850.30456331342759</v>
      </c>
    </row>
    <row r="73" spans="1:15" x14ac:dyDescent="0.25">
      <c r="A73" s="1464"/>
      <c r="B73" s="1479" t="s">
        <v>855</v>
      </c>
      <c r="C73" s="1080" t="s">
        <v>1387</v>
      </c>
      <c r="D73" s="1468"/>
      <c r="E73" s="1468"/>
      <c r="F73" s="1468"/>
      <c r="G73" s="1468"/>
      <c r="H73" s="1468"/>
      <c r="I73" s="1468"/>
      <c r="J73" s="1468"/>
      <c r="K73" s="1468"/>
      <c r="L73" s="1468"/>
      <c r="M73" s="1468"/>
      <c r="N73" s="1468"/>
      <c r="O73" s="1469"/>
    </row>
    <row r="74" spans="1:15" x14ac:dyDescent="0.25">
      <c r="A74" s="1464"/>
      <c r="B74" s="1479" t="s">
        <v>861</v>
      </c>
      <c r="C74" s="1080" t="s">
        <v>1418</v>
      </c>
      <c r="D74" s="1468"/>
      <c r="E74" s="1468"/>
      <c r="F74" s="1468"/>
      <c r="G74" s="1468"/>
      <c r="H74" s="1468"/>
      <c r="I74" s="1468"/>
      <c r="J74" s="1468"/>
      <c r="K74" s="1468"/>
      <c r="L74" s="1468"/>
      <c r="M74" s="1468"/>
      <c r="N74" s="1468"/>
      <c r="O74" s="1469"/>
    </row>
    <row r="75" spans="1:15" x14ac:dyDescent="0.25">
      <c r="A75" s="1470">
        <v>13</v>
      </c>
      <c r="B75" s="1471" t="s">
        <v>909</v>
      </c>
      <c r="C75" s="1472"/>
      <c r="D75" s="1473">
        <f>'[57]D 2.1_2021-22_Actual_OK_Print'!C185</f>
        <v>3</v>
      </c>
      <c r="E75" s="1473">
        <f>D75</f>
        <v>3</v>
      </c>
      <c r="F75" s="1473">
        <f>'[57]D 2.1_2021-22_Actual_OK_Print'!E185</f>
        <v>747.3</v>
      </c>
      <c r="G75" s="1468"/>
      <c r="H75" s="1475">
        <f>'[57]D 2.1_2021-22_Actual_OK_Print'!F185</f>
        <v>0.31895499999999999</v>
      </c>
      <c r="I75" s="1476">
        <f>'[57]D 2.1_2021-22_Actual_OK_Print'!H185</f>
        <v>23.9008</v>
      </c>
      <c r="J75" s="1476">
        <f>'[57]D 2.1_2021-22_Actual_OK_Print'!I185</f>
        <v>13.674843999999998</v>
      </c>
      <c r="K75" s="1476">
        <f>'[57]D 2.1_2021-22_Actual_OK_Print'!O185</f>
        <v>-0.3418716</v>
      </c>
      <c r="L75" s="1476">
        <f>'[57]D 2.1_2021-22_Actual_OK_Print'!R185</f>
        <v>0</v>
      </c>
      <c r="M75" s="1476">
        <f>'[57]D 2.1_2021-22_Actual_OK_Print'!M185</f>
        <v>0</v>
      </c>
      <c r="N75" s="1477">
        <f>I75+J75+K75+L75+M75</f>
        <v>37.233772399999999</v>
      </c>
      <c r="O75" s="1478">
        <f>(N75/H75)*10</f>
        <v>1167.3675722280573</v>
      </c>
    </row>
    <row r="76" spans="1:15" x14ac:dyDescent="0.25">
      <c r="A76" s="1464"/>
      <c r="B76" s="1479" t="s">
        <v>855</v>
      </c>
      <c r="C76" s="1080" t="s">
        <v>1419</v>
      </c>
      <c r="D76" s="1468"/>
      <c r="E76" s="1468"/>
      <c r="F76" s="1468"/>
      <c r="G76" s="1468"/>
      <c r="H76" s="1468"/>
      <c r="I76" s="1468"/>
      <c r="J76" s="1468"/>
      <c r="K76" s="1468"/>
      <c r="L76" s="1468"/>
      <c r="M76" s="1468"/>
      <c r="N76" s="1468"/>
      <c r="O76" s="1469"/>
    </row>
    <row r="77" spans="1:15" x14ac:dyDescent="0.25">
      <c r="A77" s="1464"/>
      <c r="B77" s="1479" t="s">
        <v>118</v>
      </c>
      <c r="C77" s="1080"/>
      <c r="D77" s="1468"/>
      <c r="E77" s="1468"/>
      <c r="F77" s="1468"/>
      <c r="G77" s="1468"/>
      <c r="H77" s="1468"/>
      <c r="I77" s="1468"/>
      <c r="J77" s="1468"/>
      <c r="K77" s="1468"/>
      <c r="L77" s="1468"/>
      <c r="M77" s="1468"/>
      <c r="N77" s="1468"/>
      <c r="O77" s="1469"/>
    </row>
    <row r="78" spans="1:15" ht="30" x14ac:dyDescent="0.25">
      <c r="A78" s="1464"/>
      <c r="B78" s="1485" t="s">
        <v>869</v>
      </c>
      <c r="C78" s="1080" t="s">
        <v>1399</v>
      </c>
      <c r="D78" s="1468"/>
      <c r="E78" s="1468"/>
      <c r="F78" s="1468"/>
      <c r="G78" s="1468"/>
      <c r="H78" s="1468"/>
      <c r="I78" s="1468"/>
      <c r="J78" s="1468"/>
      <c r="K78" s="1468"/>
      <c r="L78" s="1468"/>
      <c r="M78" s="1468"/>
      <c r="N78" s="1468"/>
      <c r="O78" s="1469"/>
    </row>
    <row r="79" spans="1:15" ht="30" x14ac:dyDescent="0.25">
      <c r="A79" s="1464"/>
      <c r="B79" s="1485" t="s">
        <v>859</v>
      </c>
      <c r="C79" s="1080" t="s">
        <v>1411</v>
      </c>
      <c r="D79" s="1468"/>
      <c r="E79" s="1468"/>
      <c r="F79" s="1468"/>
      <c r="G79" s="1468"/>
      <c r="H79" s="1468"/>
      <c r="I79" s="1468"/>
      <c r="J79" s="1468"/>
      <c r="K79" s="1468"/>
      <c r="L79" s="1468"/>
      <c r="M79" s="1468"/>
      <c r="N79" s="1468"/>
      <c r="O79" s="1469"/>
    </row>
    <row r="80" spans="1:15" x14ac:dyDescent="0.25">
      <c r="A80" s="1470">
        <v>14</v>
      </c>
      <c r="B80" s="1486" t="s">
        <v>911</v>
      </c>
      <c r="C80" s="1472"/>
      <c r="D80" s="1473">
        <f>'[57]D 2.1_2021-22_Actual_OK_Print'!C186</f>
        <v>1</v>
      </c>
      <c r="E80" s="1473">
        <f>D80</f>
        <v>1</v>
      </c>
      <c r="F80" s="1473">
        <f>'[57]D 2.1_2021-22_Actual_OK_Print'!E186</f>
        <v>415</v>
      </c>
      <c r="G80" s="1468"/>
      <c r="H80" s="1475">
        <f>'[57]D 2.1_2021-22_Actual_OK_Print'!F186</f>
        <v>6.2997999999999998E-2</v>
      </c>
      <c r="I80" s="1476">
        <f>'[57]D 2.1_2021-22_Actual_OK_Print'!H186</f>
        <v>3.254</v>
      </c>
      <c r="J80" s="1476">
        <f>'[57]D 2.1_2021-22_Actual_OK_Print'!I186</f>
        <v>2.3255819999999998</v>
      </c>
      <c r="K80" s="1476">
        <f>'[57]D 2.1_2021-22_Actual_OK_Print'!O186</f>
        <v>0.1598494</v>
      </c>
      <c r="L80" s="1476">
        <f>'[57]D 2.1_2021-22_Actual_OK_Print'!R186</f>
        <v>0</v>
      </c>
      <c r="M80" s="1476">
        <f>'[57]D 2.1_2021-22_Actual_OK_Print'!M186</f>
        <v>0</v>
      </c>
      <c r="N80" s="1477">
        <f>I80+J80+K80+L80+M80</f>
        <v>5.7394314</v>
      </c>
      <c r="O80" s="1478">
        <f>(N80/H80)*10</f>
        <v>911.04977935807483</v>
      </c>
    </row>
    <row r="81" spans="1:15" x14ac:dyDescent="0.25">
      <c r="A81" s="1464"/>
      <c r="B81" s="1487" t="s">
        <v>860</v>
      </c>
      <c r="C81" s="1080" t="s">
        <v>1420</v>
      </c>
      <c r="D81" s="1468"/>
      <c r="E81" s="1468"/>
      <c r="F81" s="1468"/>
      <c r="G81" s="1468"/>
      <c r="H81" s="1468"/>
      <c r="I81" s="1468"/>
      <c r="J81" s="1468"/>
      <c r="K81" s="1468"/>
      <c r="L81" s="1468"/>
      <c r="M81" s="1468"/>
      <c r="N81" s="1468"/>
      <c r="O81" s="1469"/>
    </row>
    <row r="82" spans="1:15" x14ac:dyDescent="0.25">
      <c r="A82" s="1464"/>
      <c r="B82" s="1487" t="s">
        <v>861</v>
      </c>
      <c r="C82" s="1080" t="s">
        <v>1421</v>
      </c>
      <c r="D82" s="1468"/>
      <c r="E82" s="1468"/>
      <c r="F82" s="1468"/>
      <c r="G82" s="1468"/>
      <c r="H82" s="1468"/>
      <c r="I82" s="1468"/>
      <c r="J82" s="1468"/>
      <c r="K82" s="1468"/>
      <c r="L82" s="1468"/>
      <c r="M82" s="1468"/>
      <c r="N82" s="1468"/>
      <c r="O82" s="1469"/>
    </row>
    <row r="83" spans="1:15" x14ac:dyDescent="0.25">
      <c r="A83" s="1470">
        <v>15</v>
      </c>
      <c r="B83" s="1471" t="s">
        <v>1007</v>
      </c>
      <c r="C83" s="1472"/>
      <c r="D83" s="1473">
        <f>'[57]D 2.1_2021-22_Actual_OK_Print'!C187</f>
        <v>1</v>
      </c>
      <c r="E83" s="1473">
        <f>D83</f>
        <v>1</v>
      </c>
      <c r="F83" s="1473">
        <f>'[57]D 2.1_2021-22_Actual_OK_Print'!E187</f>
        <v>200</v>
      </c>
      <c r="G83" s="1473"/>
      <c r="H83" s="1475">
        <f>'[57]D 2.1_2021-22_Actual_OK_Print'!F187</f>
        <v>9.2421000000000003E-2</v>
      </c>
      <c r="I83" s="1476">
        <f>'[57]D 2.1_2021-22_Actual_OK_Print'!H187</f>
        <v>3.6630000000000003</v>
      </c>
      <c r="J83" s="1476">
        <f>'[57]D 2.1_2021-22_Actual_OK_Print'!I187</f>
        <v>5.9628242999999994</v>
      </c>
      <c r="K83" s="1476">
        <f>'[57]D 2.1_2021-22_Actual_OK_Print'!O187</f>
        <v>-0.1490706</v>
      </c>
      <c r="L83" s="1476">
        <f>'[57]D 2.1_2021-22_Actual_OK_Print'!R187</f>
        <v>0</v>
      </c>
      <c r="M83" s="1476">
        <f>'[57]D 2.1_2021-22_Actual_OK_Print'!M187</f>
        <v>0.31900000000000001</v>
      </c>
      <c r="N83" s="1477">
        <f>I83+J83+K83+L83+M83</f>
        <v>9.7957537000000006</v>
      </c>
      <c r="O83" s="1478">
        <f>(N83/H83)*10</f>
        <v>1059.9056166888479</v>
      </c>
    </row>
    <row r="84" spans="1:15" x14ac:dyDescent="0.25">
      <c r="A84" s="1464"/>
      <c r="B84" s="1479" t="s">
        <v>855</v>
      </c>
      <c r="C84" s="1080" t="s">
        <v>1419</v>
      </c>
      <c r="D84" s="1468"/>
      <c r="E84" s="1468"/>
      <c r="F84" s="1468"/>
      <c r="G84" s="1468"/>
      <c r="H84" s="1468"/>
      <c r="I84" s="1468"/>
      <c r="J84" s="1468"/>
      <c r="K84" s="1468"/>
      <c r="L84" s="1468"/>
      <c r="M84" s="1468"/>
      <c r="N84" s="1468"/>
      <c r="O84" s="1469"/>
    </row>
    <row r="85" spans="1:15" ht="45" x14ac:dyDescent="0.25">
      <c r="A85" s="1464"/>
      <c r="B85" s="1485" t="s">
        <v>1008</v>
      </c>
      <c r="C85" s="1080" t="s">
        <v>1404</v>
      </c>
      <c r="D85" s="1468"/>
      <c r="E85" s="1468"/>
      <c r="F85" s="1468"/>
      <c r="G85" s="1468"/>
      <c r="H85" s="1468"/>
      <c r="I85" s="1468"/>
      <c r="J85" s="1468"/>
      <c r="K85" s="1468"/>
      <c r="L85" s="1468"/>
      <c r="M85" s="1468"/>
      <c r="N85" s="1468"/>
      <c r="O85" s="1469"/>
    </row>
    <row r="86" spans="1:15" ht="30" x14ac:dyDescent="0.25">
      <c r="A86" s="1464"/>
      <c r="B86" s="1485" t="s">
        <v>1009</v>
      </c>
      <c r="C86" s="1080" t="s">
        <v>1422</v>
      </c>
      <c r="D86" s="1468"/>
      <c r="E86" s="1468"/>
      <c r="F86" s="1468"/>
      <c r="G86" s="1468"/>
      <c r="H86" s="1468"/>
      <c r="I86" s="1468"/>
      <c r="J86" s="1468"/>
      <c r="K86" s="1468"/>
      <c r="L86" s="1468"/>
      <c r="M86" s="1468"/>
      <c r="N86" s="1468"/>
      <c r="O86" s="1469"/>
    </row>
    <row r="87" spans="1:15" x14ac:dyDescent="0.25">
      <c r="A87" s="1470">
        <v>16</v>
      </c>
      <c r="B87" s="1488" t="s">
        <v>1010</v>
      </c>
      <c r="C87" s="1080"/>
      <c r="D87" s="1473">
        <f>'[57]D 2.1_2021-22_Actual_OK_Print'!C188</f>
        <v>1</v>
      </c>
      <c r="E87" s="1473">
        <f>D87</f>
        <v>1</v>
      </c>
      <c r="F87" s="1473">
        <f>'[57]D 2.1_2021-22_Actual_OK_Print'!E188</f>
        <v>2690</v>
      </c>
      <c r="G87" s="1468"/>
      <c r="H87" s="1475">
        <f>'[57]D 2.1_2021-22_Actual_OK_Print'!F188</f>
        <v>2.1591999999999998</v>
      </c>
      <c r="I87" s="1476">
        <f>'[57]D 2.1_2021-22_Actual_OK_Print'!H188</f>
        <v>21.906499999999998</v>
      </c>
      <c r="J87" s="1476">
        <f>'[57]D 2.1_2021-22_Actual_OK_Print'!I188</f>
        <v>166.26877200000001</v>
      </c>
      <c r="K87" s="1476">
        <f>'[57]D 2.1_2021-22_Actual_OK_Print'!O188</f>
        <v>-2.1587209999999999</v>
      </c>
      <c r="L87" s="1476">
        <f>'[57]D 2.1_2021-22_Actual_OK_Print'!R188</f>
        <v>0</v>
      </c>
      <c r="M87" s="1476">
        <f>'[57]D 2.1_2021-22_Actual_OK_Print'!M188</f>
        <v>0</v>
      </c>
      <c r="N87" s="1477">
        <f>I87+J87+K87+L87+M87</f>
        <v>186.01655099999999</v>
      </c>
      <c r="O87" s="1478">
        <f>(N87/H87)*10</f>
        <v>861.50681270841062</v>
      </c>
    </row>
    <row r="88" spans="1:15" x14ac:dyDescent="0.25">
      <c r="A88" s="1464"/>
      <c r="B88" s="1485" t="s">
        <v>855</v>
      </c>
      <c r="C88" s="1080" t="s">
        <v>1419</v>
      </c>
      <c r="D88" s="1468"/>
      <c r="E88" s="1468"/>
      <c r="F88" s="1468"/>
      <c r="G88" s="1468"/>
      <c r="H88" s="1468"/>
      <c r="I88" s="1468"/>
      <c r="J88" s="1468"/>
      <c r="K88" s="1468"/>
      <c r="L88" s="1468"/>
      <c r="M88" s="1468"/>
      <c r="N88" s="1468"/>
      <c r="O88" s="1469"/>
    </row>
    <row r="89" spans="1:15" ht="45" x14ac:dyDescent="0.25">
      <c r="A89" s="1464"/>
      <c r="B89" s="1485" t="s">
        <v>1008</v>
      </c>
      <c r="C89" s="1080" t="s">
        <v>1423</v>
      </c>
      <c r="D89" s="1468"/>
      <c r="E89" s="1468"/>
      <c r="F89" s="1468"/>
      <c r="G89" s="1468"/>
      <c r="H89" s="1468"/>
      <c r="I89" s="1468"/>
      <c r="J89" s="1468"/>
      <c r="K89" s="1468"/>
      <c r="L89" s="1468"/>
      <c r="M89" s="1468"/>
      <c r="N89" s="1468"/>
      <c r="O89" s="1469"/>
    </row>
    <row r="90" spans="1:15" ht="30" x14ac:dyDescent="0.25">
      <c r="A90" s="1464"/>
      <c r="B90" s="1485" t="s">
        <v>1011</v>
      </c>
      <c r="C90" s="1080" t="s">
        <v>1424</v>
      </c>
      <c r="D90" s="1468"/>
      <c r="E90" s="1468"/>
      <c r="F90" s="1468"/>
      <c r="G90" s="1468"/>
      <c r="H90" s="1468"/>
      <c r="I90" s="1468"/>
      <c r="J90" s="1468"/>
      <c r="K90" s="1468"/>
      <c r="L90" s="1468"/>
      <c r="M90" s="1468"/>
      <c r="N90" s="1468"/>
      <c r="O90" s="1469"/>
    </row>
    <row r="91" spans="1:15" x14ac:dyDescent="0.25">
      <c r="A91" s="1470"/>
      <c r="B91" s="1094" t="s">
        <v>925</v>
      </c>
      <c r="C91" s="1489"/>
      <c r="D91" s="1468"/>
      <c r="E91" s="1468"/>
      <c r="F91" s="1468"/>
      <c r="G91" s="1468"/>
      <c r="H91" s="1468"/>
      <c r="I91" s="1468"/>
      <c r="J91" s="1468"/>
      <c r="K91" s="1468"/>
      <c r="L91" s="1468"/>
      <c r="M91" s="1468"/>
      <c r="N91" s="1468"/>
      <c r="O91" s="1469"/>
    </row>
    <row r="92" spans="1:15" x14ac:dyDescent="0.25">
      <c r="A92" s="1093">
        <v>17</v>
      </c>
      <c r="B92" s="1094" t="s">
        <v>1425</v>
      </c>
      <c r="C92" s="1080"/>
      <c r="D92" s="1473">
        <f>'[57]D 2.1_2021-22_Actual_OK_Print'!C191</f>
        <v>1</v>
      </c>
      <c r="E92" s="1473">
        <f>D92</f>
        <v>1</v>
      </c>
      <c r="F92" s="1473">
        <f>'[57]D 2.1_2021-22_Actual_OK_Print'!E191</f>
        <v>100</v>
      </c>
      <c r="G92" s="1468"/>
      <c r="H92" s="1475">
        <f>'[57]D 2.1_2021-22_Actual_OK_Print'!F191</f>
        <v>3.3749000000000001E-2</v>
      </c>
      <c r="I92" s="1476">
        <f>'[57]D 2.1_2021-22_Actual_OK_Print'!H191</f>
        <v>2.2271239999999999</v>
      </c>
      <c r="J92" s="1476">
        <f>'[57]D 2.1_2021-22_Actual_OK_Print'!I191</f>
        <v>2.0318795999999999</v>
      </c>
      <c r="K92" s="1476">
        <f>'[57]D 2.1_2021-22_Actual_OK_Print'!O191</f>
        <v>0</v>
      </c>
      <c r="L92" s="1476">
        <f>'[57]D 2.1_2021-22_Actual_OK_Print'!R191</f>
        <v>2.1334999999999997</v>
      </c>
      <c r="M92" s="1476">
        <f>'[57]D 2.1_2021-22_Actual_OK_Print'!M191</f>
        <v>0</v>
      </c>
      <c r="N92" s="1477">
        <f>I92+J92+K92+L92+M92</f>
        <v>6.3925035999999995</v>
      </c>
      <c r="O92" s="1478">
        <f>(N92/H92)*10</f>
        <v>1894.1312631485375</v>
      </c>
    </row>
    <row r="93" spans="1:15" x14ac:dyDescent="0.25">
      <c r="A93" s="1089"/>
      <c r="B93" s="1079" t="s">
        <v>860</v>
      </c>
      <c r="C93" s="1080" t="s">
        <v>1384</v>
      </c>
      <c r="D93" s="1473"/>
      <c r="E93" s="1473"/>
      <c r="F93" s="1473"/>
      <c r="G93" s="1468"/>
      <c r="H93" s="1475"/>
      <c r="I93" s="1476"/>
      <c r="J93" s="1476"/>
      <c r="K93" s="1476"/>
      <c r="L93" s="1476"/>
      <c r="M93" s="1476"/>
      <c r="N93" s="1476"/>
      <c r="O93" s="1469"/>
    </row>
    <row r="94" spans="1:15" x14ac:dyDescent="0.25">
      <c r="A94" s="1089"/>
      <c r="B94" s="1079" t="s">
        <v>861</v>
      </c>
      <c r="C94" s="1080" t="s">
        <v>1294</v>
      </c>
      <c r="D94" s="1473"/>
      <c r="E94" s="1473"/>
      <c r="F94" s="1473"/>
      <c r="G94" s="1468"/>
      <c r="H94" s="1475"/>
      <c r="I94" s="1476"/>
      <c r="J94" s="1476"/>
      <c r="K94" s="1476"/>
      <c r="L94" s="1476"/>
      <c r="M94" s="1476"/>
      <c r="N94" s="1476"/>
      <c r="O94" s="1469"/>
    </row>
    <row r="95" spans="1:15" x14ac:dyDescent="0.25">
      <c r="A95" s="1093">
        <v>18</v>
      </c>
      <c r="B95" s="1094" t="s">
        <v>1383</v>
      </c>
      <c r="C95" s="1080"/>
      <c r="D95" s="1473">
        <f>'[57]D 2.1_2021-22_Actual_OK_Print'!C192</f>
        <v>36</v>
      </c>
      <c r="E95" s="1473">
        <f>D95</f>
        <v>36</v>
      </c>
      <c r="F95" s="1473">
        <f>'[57]D 2.1_2021-22_Actual_OK_Print'!E192</f>
        <v>5575</v>
      </c>
      <c r="G95" s="1468"/>
      <c r="H95" s="1475">
        <f>'[57]D 2.1_2021-22_Actual_OK_Print'!F192</f>
        <v>6.3526170000000004</v>
      </c>
      <c r="I95" s="1476">
        <f>'[57]D 2.1_2021-22_Actual_OK_Print'!H192</f>
        <v>66.767499999999998</v>
      </c>
      <c r="J95" s="1476">
        <f>'[57]D 2.1_2021-22_Actual_OK_Print'!I192</f>
        <v>396.60370919999991</v>
      </c>
      <c r="K95" s="1476">
        <f>'[57]D 2.1_2021-22_Actual_OK_Print'!O192</f>
        <v>0</v>
      </c>
      <c r="L95" s="1476">
        <f>'[57]D 2.1_2021-22_Actual_OK_Print'!R192</f>
        <v>98.900899999999993</v>
      </c>
      <c r="M95" s="1476">
        <f>'[57]D 2.1_2021-22_Actual_OK_Print'!M192</f>
        <v>1.1900000000000001E-2</v>
      </c>
      <c r="N95" s="1477">
        <f>I95+J95+K95+L95+M95</f>
        <v>562.2840091999999</v>
      </c>
      <c r="O95" s="1478">
        <f>(N95/H95)*10</f>
        <v>885.12184694906023</v>
      </c>
    </row>
    <row r="96" spans="1:15" x14ac:dyDescent="0.25">
      <c r="A96" s="1089"/>
      <c r="B96" s="1079" t="s">
        <v>860</v>
      </c>
      <c r="C96" s="1080" t="s">
        <v>1384</v>
      </c>
      <c r="D96" s="1473"/>
      <c r="E96" s="1473"/>
      <c r="F96" s="1473"/>
      <c r="G96" s="1468"/>
      <c r="H96" s="1475"/>
      <c r="I96" s="1476"/>
      <c r="J96" s="1476"/>
      <c r="K96" s="1476"/>
      <c r="L96" s="1476"/>
      <c r="M96" s="1476"/>
      <c r="N96" s="1476"/>
      <c r="O96" s="1469"/>
    </row>
    <row r="97" spans="1:15" x14ac:dyDescent="0.25">
      <c r="A97" s="1089"/>
      <c r="B97" s="1079" t="s">
        <v>861</v>
      </c>
      <c r="C97" s="1080" t="s">
        <v>1385</v>
      </c>
      <c r="D97" s="1473"/>
      <c r="E97" s="1473"/>
      <c r="F97" s="1473"/>
      <c r="G97" s="1468"/>
      <c r="H97" s="1475"/>
      <c r="I97" s="1476"/>
      <c r="J97" s="1476"/>
      <c r="K97" s="1476"/>
      <c r="L97" s="1476"/>
      <c r="M97" s="1476"/>
      <c r="N97" s="1476"/>
      <c r="O97" s="1469"/>
    </row>
    <row r="98" spans="1:15" x14ac:dyDescent="0.25">
      <c r="A98" s="1093">
        <v>19</v>
      </c>
      <c r="B98" s="1094" t="s">
        <v>1386</v>
      </c>
      <c r="C98" s="1080"/>
      <c r="D98" s="1473">
        <f>'[57]D 2.1_2021-22_Actual_OK_Print'!C193</f>
        <v>1</v>
      </c>
      <c r="E98" s="1473">
        <f>D98</f>
        <v>1</v>
      </c>
      <c r="F98" s="1473">
        <f>'[57]D 2.1_2021-22_Actual_OK_Print'!E193</f>
        <v>249</v>
      </c>
      <c r="G98" s="1468"/>
      <c r="H98" s="1475">
        <f>'[57]D 2.1_2021-22_Actual_OK_Print'!F193</f>
        <v>8.3441000000000001E-2</v>
      </c>
      <c r="I98" s="1476">
        <f>'[57]D 2.1_2021-22_Actual_OK_Print'!H193</f>
        <v>1.034</v>
      </c>
      <c r="J98" s="1476">
        <f>'[57]D 2.1_2021-22_Actual_OK_Print'!I193</f>
        <v>5.4755088000000001</v>
      </c>
      <c r="K98" s="1476">
        <f>'[57]D 2.1_2021-22_Actual_OK_Print'!O193</f>
        <v>0</v>
      </c>
      <c r="L98" s="1476">
        <f>'[57]D 2.1_2021-22_Actual_OK_Print'!R193</f>
        <v>2.6892</v>
      </c>
      <c r="M98" s="1476">
        <f>'[57]D 2.1_2021-22_Actual_OK_Print'!M193</f>
        <v>0</v>
      </c>
      <c r="N98" s="1477">
        <f>I98+J98+K98+L98+M98</f>
        <v>9.1987088000000004</v>
      </c>
      <c r="O98" s="1478">
        <f>(N98/H98)*10</f>
        <v>1102.4207284188828</v>
      </c>
    </row>
    <row r="99" spans="1:15" x14ac:dyDescent="0.25">
      <c r="A99" s="1089"/>
      <c r="B99" s="1079" t="s">
        <v>860</v>
      </c>
      <c r="C99" s="1080" t="s">
        <v>1387</v>
      </c>
      <c r="D99" s="1473"/>
      <c r="E99" s="1473"/>
      <c r="F99" s="1473"/>
      <c r="G99" s="1468"/>
      <c r="H99" s="1475"/>
      <c r="I99" s="1476"/>
      <c r="J99" s="1476"/>
      <c r="K99" s="1476"/>
      <c r="L99" s="1476"/>
      <c r="M99" s="1476"/>
      <c r="N99" s="1476"/>
      <c r="O99" s="1469"/>
    </row>
    <row r="100" spans="1:15" x14ac:dyDescent="0.25">
      <c r="A100" s="1089"/>
      <c r="B100" s="1079" t="s">
        <v>861</v>
      </c>
      <c r="C100" s="1080" t="s">
        <v>1388</v>
      </c>
      <c r="D100" s="1473"/>
      <c r="E100" s="1473"/>
      <c r="F100" s="1473"/>
      <c r="G100" s="1468"/>
      <c r="H100" s="1475"/>
      <c r="I100" s="1476"/>
      <c r="J100" s="1476"/>
      <c r="K100" s="1476"/>
      <c r="L100" s="1476"/>
      <c r="M100" s="1476"/>
      <c r="N100" s="1476"/>
      <c r="O100" s="1469"/>
    </row>
    <row r="101" spans="1:15" x14ac:dyDescent="0.25">
      <c r="A101" s="1093">
        <v>20</v>
      </c>
      <c r="B101" s="1094" t="s">
        <v>1426</v>
      </c>
      <c r="C101" s="1080"/>
      <c r="D101" s="1473">
        <f>'[57]D 2.1_2021-22_Actual_OK_Print'!C194</f>
        <v>2</v>
      </c>
      <c r="E101" s="1473">
        <f>D101</f>
        <v>2</v>
      </c>
      <c r="F101" s="1473">
        <f>'[57]D 2.1_2021-22_Actual_OK_Print'!E194</f>
        <v>177</v>
      </c>
      <c r="G101" s="1468"/>
      <c r="H101" s="1475">
        <f>'[57]D 2.1_2021-22_Actual_OK_Print'!F194</f>
        <v>0.5267400000000001</v>
      </c>
      <c r="I101" s="1476">
        <f>'[57]D 2.1_2021-22_Actual_OK_Print'!H194</f>
        <v>3.5991999999999997</v>
      </c>
      <c r="J101" s="1476">
        <f>'[57]D 2.1_2021-22_Actual_OK_Print'!I194</f>
        <v>47.488522499999995</v>
      </c>
      <c r="K101" s="1476">
        <f>'[57]D 2.1_2021-22_Actual_OK_Print'!O194</f>
        <v>0</v>
      </c>
      <c r="L101" s="1476">
        <f>'[57]D 2.1_2021-22_Actual_OK_Print'!R194</f>
        <v>14.868479999999996</v>
      </c>
      <c r="M101" s="1476">
        <f>'[57]D 2.1_2021-22_Actual_OK_Print'!M194</f>
        <v>0</v>
      </c>
      <c r="N101" s="1477">
        <f>I101+J101+K101+L101+M101</f>
        <v>65.956202499999989</v>
      </c>
      <c r="O101" s="1478">
        <f>(N101/H101)*10</f>
        <v>1252.1586076622239</v>
      </c>
    </row>
    <row r="102" spans="1:15" x14ac:dyDescent="0.25">
      <c r="A102" s="1089"/>
      <c r="B102" s="1079" t="s">
        <v>860</v>
      </c>
      <c r="C102" s="1080" t="s">
        <v>1419</v>
      </c>
      <c r="D102" s="1473"/>
      <c r="E102" s="1473"/>
      <c r="F102" s="1473"/>
      <c r="G102" s="1468"/>
      <c r="H102" s="1475"/>
      <c r="I102" s="1476"/>
      <c r="J102" s="1476"/>
      <c r="K102" s="1476"/>
      <c r="L102" s="1476"/>
      <c r="M102" s="1476"/>
      <c r="N102" s="1476"/>
      <c r="O102" s="1469"/>
    </row>
    <row r="103" spans="1:15" x14ac:dyDescent="0.25">
      <c r="A103" s="1089"/>
      <c r="B103" s="1079" t="s">
        <v>861</v>
      </c>
      <c r="C103" s="1080" t="s">
        <v>1388</v>
      </c>
      <c r="D103" s="1473"/>
      <c r="E103" s="1473"/>
      <c r="F103" s="1473"/>
      <c r="G103" s="1468"/>
      <c r="H103" s="1475"/>
      <c r="I103" s="1476"/>
      <c r="J103" s="1476"/>
      <c r="K103" s="1476"/>
      <c r="L103" s="1476"/>
      <c r="M103" s="1476"/>
      <c r="N103" s="1476"/>
      <c r="O103" s="1469"/>
    </row>
    <row r="104" spans="1:15" x14ac:dyDescent="0.25">
      <c r="A104" s="1093">
        <v>21</v>
      </c>
      <c r="B104" s="1094" t="s">
        <v>1390</v>
      </c>
      <c r="C104" s="1080"/>
      <c r="D104" s="1473">
        <f>'[57]D 2.1_2021-22_Actual_OK_Print'!C195</f>
        <v>1</v>
      </c>
      <c r="E104" s="1473">
        <f>D104</f>
        <v>1</v>
      </c>
      <c r="F104" s="1473">
        <f>'[57]D 2.1_2021-22_Actual_OK_Print'!E195</f>
        <v>150</v>
      </c>
      <c r="G104" s="1468"/>
      <c r="H104" s="1475">
        <f>'[57]D 2.1_2021-22_Actual_OK_Print'!F195</f>
        <v>0.11165400000000003</v>
      </c>
      <c r="I104" s="1476">
        <f>'[57]D 2.1_2021-22_Actual_OK_Print'!H195</f>
        <v>2.31</v>
      </c>
      <c r="J104" s="1476">
        <f>'[57]D 2.1_2021-22_Actual_OK_Print'!I195</f>
        <v>5.7738589000000005</v>
      </c>
      <c r="K104" s="1476">
        <f>'[57]D 2.1_2021-22_Actual_OK_Print'!O195</f>
        <v>0</v>
      </c>
      <c r="L104" s="1476">
        <f>'[57]D 2.1_2021-22_Actual_OK_Print'!R195</f>
        <v>7.4035200000000021</v>
      </c>
      <c r="M104" s="1476">
        <f>'[57]D 2.1_2021-22_Actual_OK_Print'!M195</f>
        <v>0</v>
      </c>
      <c r="N104" s="1477">
        <f>I104+J104+K104+L104+M104</f>
        <v>15.487378900000003</v>
      </c>
      <c r="O104" s="1478">
        <f>(N104/H104)*10</f>
        <v>1387.0867949200206</v>
      </c>
    </row>
    <row r="105" spans="1:15" x14ac:dyDescent="0.25">
      <c r="A105" s="1089"/>
      <c r="B105" s="1079" t="s">
        <v>860</v>
      </c>
      <c r="C105" s="1080" t="s">
        <v>1298</v>
      </c>
      <c r="D105" s="1473"/>
      <c r="E105" s="1473"/>
      <c r="F105" s="1473"/>
      <c r="G105" s="1468"/>
      <c r="H105" s="1468"/>
      <c r="I105" s="1476"/>
      <c r="J105" s="1476"/>
      <c r="K105" s="1476"/>
      <c r="L105" s="1476"/>
      <c r="M105" s="1476"/>
      <c r="N105" s="1476"/>
      <c r="O105" s="1469"/>
    </row>
    <row r="106" spans="1:15" x14ac:dyDescent="0.25">
      <c r="A106" s="1089"/>
      <c r="B106" s="1079" t="s">
        <v>861</v>
      </c>
      <c r="C106" s="1080" t="s">
        <v>1389</v>
      </c>
      <c r="D106" s="1473"/>
      <c r="E106" s="1473"/>
      <c r="F106" s="1473"/>
      <c r="G106" s="1468"/>
      <c r="H106" s="1468"/>
      <c r="I106" s="1468"/>
      <c r="J106" s="1468"/>
      <c r="K106" s="1468"/>
      <c r="L106" s="1468"/>
      <c r="M106" s="1468"/>
      <c r="N106" s="1468"/>
      <c r="O106" s="1469"/>
    </row>
    <row r="107" spans="1:15" x14ac:dyDescent="0.25">
      <c r="A107" s="1470"/>
      <c r="B107" s="1479"/>
      <c r="C107" s="1489"/>
      <c r="D107" s="1468"/>
      <c r="E107" s="1468"/>
      <c r="F107" s="1468"/>
      <c r="G107" s="1468"/>
      <c r="H107" s="1468"/>
      <c r="I107" s="1468"/>
      <c r="J107" s="1468"/>
      <c r="K107" s="1468"/>
      <c r="L107" s="1468"/>
      <c r="M107" s="1468"/>
      <c r="N107" s="1468"/>
      <c r="O107" s="1469"/>
    </row>
    <row r="108" spans="1:15" x14ac:dyDescent="0.25">
      <c r="A108" s="1470">
        <v>22</v>
      </c>
      <c r="B108" s="1471" t="s">
        <v>1012</v>
      </c>
      <c r="C108" s="1489"/>
      <c r="D108" s="1468"/>
      <c r="E108" s="1468"/>
      <c r="F108" s="1468"/>
      <c r="G108" s="1468"/>
      <c r="H108" s="1468"/>
      <c r="I108" s="1468"/>
      <c r="J108" s="1468"/>
      <c r="K108" s="1468"/>
      <c r="L108" s="1468"/>
      <c r="M108" s="1468"/>
      <c r="N108" s="1468"/>
      <c r="O108" s="1469"/>
    </row>
    <row r="109" spans="1:15" ht="45" x14ac:dyDescent="0.25">
      <c r="A109" s="1464" t="s">
        <v>30</v>
      </c>
      <c r="B109" s="1490" t="s">
        <v>922</v>
      </c>
      <c r="C109" s="1489"/>
      <c r="D109" s="1468"/>
      <c r="E109" s="1468"/>
      <c r="F109" s="1468"/>
      <c r="G109" s="1468"/>
      <c r="H109" s="1468"/>
      <c r="I109" s="1468"/>
      <c r="J109" s="1468"/>
      <c r="K109" s="1468"/>
      <c r="L109" s="1468"/>
      <c r="M109" s="1468"/>
      <c r="N109" s="1468"/>
      <c r="O109" s="1469"/>
    </row>
    <row r="110" spans="1:15" x14ac:dyDescent="0.25">
      <c r="A110" s="1464"/>
      <c r="B110" s="1490" t="s">
        <v>855</v>
      </c>
      <c r="C110" s="1489"/>
      <c r="D110" s="1468"/>
      <c r="E110" s="1468"/>
      <c r="F110" s="1468"/>
      <c r="G110" s="1468"/>
      <c r="H110" s="1468"/>
      <c r="I110" s="1468"/>
      <c r="J110" s="1468"/>
      <c r="K110" s="1468"/>
      <c r="L110" s="1468"/>
      <c r="M110" s="1468"/>
      <c r="N110" s="1468"/>
      <c r="O110" s="1469"/>
    </row>
    <row r="111" spans="1:15" x14ac:dyDescent="0.25">
      <c r="A111" s="1464"/>
      <c r="B111" s="1490" t="s">
        <v>861</v>
      </c>
      <c r="C111" s="1489"/>
      <c r="D111" s="1468"/>
      <c r="E111" s="1468"/>
      <c r="F111" s="1468"/>
      <c r="G111" s="1468"/>
      <c r="H111" s="1468"/>
      <c r="I111" s="1468"/>
      <c r="J111" s="1468"/>
      <c r="K111" s="1468"/>
      <c r="L111" s="1468"/>
      <c r="M111" s="1468"/>
      <c r="N111" s="1468"/>
      <c r="O111" s="1469"/>
    </row>
    <row r="112" spans="1:15" ht="18.75" x14ac:dyDescent="0.3">
      <c r="A112" s="1470"/>
      <c r="B112" s="1490"/>
      <c r="C112" s="1491"/>
      <c r="D112" s="1481"/>
      <c r="E112" s="1481"/>
      <c r="F112" s="1481"/>
      <c r="G112" s="1481"/>
      <c r="H112" s="1481"/>
      <c r="I112" s="1468"/>
      <c r="J112" s="1468"/>
      <c r="K112" s="1468"/>
      <c r="L112" s="1468"/>
      <c r="M112" s="1468"/>
      <c r="N112" s="1468"/>
      <c r="O112" s="1469"/>
    </row>
    <row r="113" spans="1:15" ht="25.15" customHeight="1" thickBot="1" x14ac:dyDescent="0.3">
      <c r="A113" s="1492">
        <v>23</v>
      </c>
      <c r="B113" s="1493" t="s">
        <v>876</v>
      </c>
      <c r="C113" s="1494"/>
      <c r="D113" s="1495"/>
      <c r="E113" s="1495"/>
      <c r="F113" s="1495"/>
      <c r="G113" s="1495"/>
      <c r="H113" s="1495"/>
      <c r="I113" s="1496"/>
      <c r="J113" s="1496"/>
      <c r="K113" s="1496"/>
      <c r="L113" s="1496"/>
      <c r="M113" s="1496"/>
      <c r="N113" s="1497">
        <f>SUM(N14:N104)</f>
        <v>5251.0899999999992</v>
      </c>
      <c r="O113" s="1498"/>
    </row>
    <row r="115" spans="1:15" x14ac:dyDescent="0.25">
      <c r="B115" s="1499" t="str">
        <f>'D3.9_2019-20_to 2026-27_revised'!B23</f>
        <v>For KINESCO Power and Utilities Pvt. Ltd.</v>
      </c>
      <c r="O115" s="1500"/>
    </row>
    <row r="116" spans="1:15" x14ac:dyDescent="0.25">
      <c r="B116" s="1499"/>
      <c r="O116" s="1500"/>
    </row>
    <row r="117" spans="1:15" x14ac:dyDescent="0.25">
      <c r="B117" s="1499"/>
      <c r="O117" s="1500"/>
    </row>
    <row r="118" spans="1:15" x14ac:dyDescent="0.25">
      <c r="B118" s="1499" t="str">
        <f>'D3.9_2019-20_to 2026-27_revised'!B26</f>
        <v>T M AJITHKUMAR</v>
      </c>
      <c r="O118" s="1500"/>
    </row>
    <row r="119" spans="1:15" x14ac:dyDescent="0.25">
      <c r="B119" s="1499" t="str">
        <f>'D3.9_2019-20_to 2026-27_revised'!B27</f>
        <v>CHIEF EXECUTIVE OFFICER</v>
      </c>
      <c r="O119" s="1500"/>
    </row>
    <row r="120" spans="1:15" x14ac:dyDescent="0.25">
      <c r="B120" s="1499"/>
      <c r="O120" s="1500"/>
    </row>
    <row r="121" spans="1:15" x14ac:dyDescent="0.25">
      <c r="B121" s="1499" t="str">
        <f>'D3.9_2019-20_to 2026-27_revised'!B29</f>
        <v>Place: Kakkanad, Kochi</v>
      </c>
      <c r="O121" s="1500"/>
    </row>
    <row r="122" spans="1:15" x14ac:dyDescent="0.25">
      <c r="B122" s="1499" t="str">
        <f>'D3.9_2019-20_to 2026-27_revised'!B30</f>
        <v>Date: --/--/----</v>
      </c>
      <c r="O122" s="1500"/>
    </row>
  </sheetData>
  <mergeCells count="4">
    <mergeCell ref="A2:O2"/>
    <mergeCell ref="A4:O4"/>
    <mergeCell ref="G10:H10"/>
    <mergeCell ref="E7:N8"/>
  </mergeCells>
  <printOptions horizontalCentered="1"/>
  <pageMargins left="0.47244094488188981" right="0.43307086614173229" top="0.39370078740157483" bottom="0.51181102362204722" header="0.31496062992125984" footer="0.19685039370078741"/>
  <pageSetup paperSize="9" scale="60" fitToWidth="2" fitToHeight="2" pageOrder="overThenDown" orientation="landscape" r:id="rId1"/>
  <rowBreaks count="1" manualBreakCount="1">
    <brk id="45" max="14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00B050"/>
  </sheetPr>
  <dimension ref="A1:L44"/>
  <sheetViews>
    <sheetView view="pageBreakPreview" topLeftCell="A31" zoomScale="85" zoomScaleNormal="60" zoomScaleSheetLayoutView="85" workbookViewId="0">
      <selection activeCell="F12" sqref="F12"/>
    </sheetView>
  </sheetViews>
  <sheetFormatPr defaultColWidth="9.33203125" defaultRowHeight="18" x14ac:dyDescent="0.25"/>
  <cols>
    <col min="1" max="1" width="9.33203125" style="14"/>
    <col min="2" max="2" width="50.1640625" style="14" customWidth="1"/>
    <col min="3" max="3" width="7.1640625" style="14" bestFit="1" customWidth="1"/>
    <col min="4" max="11" width="14.83203125" style="14" customWidth="1"/>
    <col min="12" max="12" width="13.1640625" style="14" customWidth="1"/>
    <col min="13" max="16384" width="9.33203125" style="14"/>
  </cols>
  <sheetData>
    <row r="1" spans="1:12" ht="18.75" thickBot="1" x14ac:dyDescent="0.3"/>
    <row r="2" spans="1:12" ht="27" customHeight="1" thickBot="1" x14ac:dyDescent="0.3">
      <c r="A2" s="1911" t="s">
        <v>275</v>
      </c>
      <c r="B2" s="1912"/>
      <c r="C2" s="1912"/>
      <c r="D2" s="1912"/>
      <c r="E2" s="1912"/>
      <c r="F2" s="1912"/>
      <c r="G2" s="1912"/>
      <c r="H2" s="1912"/>
      <c r="I2" s="1912"/>
      <c r="J2" s="1912"/>
      <c r="K2" s="1912"/>
      <c r="L2" s="1913"/>
    </row>
    <row r="3" spans="1:12" ht="18.75" thickBot="1" x14ac:dyDescent="0.3"/>
    <row r="4" spans="1:12" ht="24.75" customHeight="1" thickBot="1" x14ac:dyDescent="0.3">
      <c r="A4" s="1911" t="s">
        <v>218</v>
      </c>
      <c r="B4" s="1912"/>
      <c r="C4" s="1912"/>
      <c r="D4" s="1912"/>
      <c r="E4" s="1912"/>
      <c r="F4" s="1912"/>
      <c r="G4" s="1912"/>
      <c r="H4" s="1912"/>
      <c r="I4" s="1912"/>
      <c r="J4" s="1912"/>
      <c r="K4" s="1912"/>
      <c r="L4" s="1913"/>
    </row>
    <row r="5" spans="1:12" ht="25.5" customHeight="1" x14ac:dyDescent="0.25">
      <c r="B5" s="1501" t="str">
        <f>'D 5.3(b)_2021-22_(Actual)_Rvsd'!B6</f>
        <v>Name of Distribution Business/Licensee:</v>
      </c>
      <c r="D5" s="14" t="str">
        <f>'D 5.3(b)_2021-22_(Actual)_Rvsd'!E6</f>
        <v>KINESCO Power and Utilities Private Limited</v>
      </c>
    </row>
    <row r="6" spans="1:12" ht="25.5" customHeight="1" x14ac:dyDescent="0.25">
      <c r="B6" s="14" t="str">
        <f>'D 5.3(b)_2021-22_(Actual)_Rvsd'!B7</f>
        <v>Licensed Area of Supply:</v>
      </c>
      <c r="D6" s="1914" t="str">
        <f>'D 5.3(b)_2021-22_(Actual)_Rvsd'!E7</f>
        <v>Infopark and KINFRA Park, Kakkanad, KINFRA Hi Tech Park, Kalamassery, KIITP, Kanjikode and KINFRA Mega Food Park, Kozhipara, Palakkad</v>
      </c>
      <c r="E6" s="1914"/>
      <c r="F6" s="1914"/>
      <c r="G6" s="1914"/>
      <c r="H6" s="1914"/>
      <c r="I6" s="1914"/>
      <c r="J6" s="1914"/>
      <c r="K6" s="1914"/>
      <c r="L6" s="1502"/>
    </row>
    <row r="7" spans="1:12" ht="25.5" customHeight="1" x14ac:dyDescent="0.25">
      <c r="D7" s="1914"/>
      <c r="E7" s="1914"/>
      <c r="F7" s="1914"/>
      <c r="G7" s="1914"/>
      <c r="H7" s="1914"/>
      <c r="I7" s="1914"/>
      <c r="J7" s="1914"/>
      <c r="K7" s="1914"/>
      <c r="L7" s="1502"/>
    </row>
    <row r="8" spans="1:12" ht="18.75" thickBot="1" x14ac:dyDescent="0.3">
      <c r="B8" s="42"/>
    </row>
    <row r="9" spans="1:12" x14ac:dyDescent="0.25">
      <c r="A9" s="1637" t="s">
        <v>31</v>
      </c>
      <c r="B9" s="1646" t="s">
        <v>32</v>
      </c>
      <c r="C9" s="1646" t="s">
        <v>45</v>
      </c>
      <c r="D9" s="349"/>
      <c r="E9" s="349"/>
      <c r="F9" s="1646" t="s">
        <v>77</v>
      </c>
      <c r="G9" s="1646"/>
      <c r="H9" s="1646"/>
      <c r="I9" s="1646"/>
      <c r="J9" s="1646"/>
      <c r="K9" s="1646"/>
      <c r="L9" s="1660" t="s">
        <v>33</v>
      </c>
    </row>
    <row r="10" spans="1:12" x14ac:dyDescent="0.25">
      <c r="A10" s="1638"/>
      <c r="B10" s="1647"/>
      <c r="C10" s="1647"/>
      <c r="D10" s="168" t="s">
        <v>724</v>
      </c>
      <c r="E10" s="168" t="s">
        <v>725</v>
      </c>
      <c r="F10" s="168" t="s">
        <v>726</v>
      </c>
      <c r="G10" s="168" t="s">
        <v>938</v>
      </c>
      <c r="H10" s="168" t="s">
        <v>939</v>
      </c>
      <c r="I10" s="168" t="s">
        <v>940</v>
      </c>
      <c r="J10" s="168" t="s">
        <v>941</v>
      </c>
      <c r="K10" s="168" t="s">
        <v>942</v>
      </c>
      <c r="L10" s="1661"/>
    </row>
    <row r="11" spans="1:12" ht="24.95" customHeight="1" x14ac:dyDescent="0.25">
      <c r="A11" s="167">
        <v>1</v>
      </c>
      <c r="B11" s="168">
        <v>2</v>
      </c>
      <c r="C11" s="168">
        <v>3</v>
      </c>
      <c r="D11" s="168">
        <v>4</v>
      </c>
      <c r="E11" s="168">
        <v>5</v>
      </c>
      <c r="F11" s="168">
        <v>6</v>
      </c>
      <c r="G11" s="168">
        <v>7</v>
      </c>
      <c r="H11" s="168">
        <v>8</v>
      </c>
      <c r="I11" s="168">
        <v>9</v>
      </c>
      <c r="J11" s="168">
        <v>10</v>
      </c>
      <c r="K11" s="168">
        <v>11</v>
      </c>
      <c r="L11" s="611">
        <v>12</v>
      </c>
    </row>
    <row r="12" spans="1:12" ht="24.95" customHeight="1" x14ac:dyDescent="0.3">
      <c r="A12" s="567">
        <v>1</v>
      </c>
      <c r="B12" s="554" t="s">
        <v>1055</v>
      </c>
      <c r="C12" s="146"/>
      <c r="D12" s="1202">
        <f>'D6.2_2019-20_26-27 Rvsd'!F20</f>
        <v>1.7124353345314449E-2</v>
      </c>
      <c r="E12" s="1202">
        <f>'D6.2_2019-20_26-27 Rvsd'!F36</f>
        <v>1.766399302241127E-2</v>
      </c>
      <c r="F12" s="1202">
        <f>'D6.2_2019-20_26-27 Rvsd'!F52</f>
        <v>1.7185486735347581E-2</v>
      </c>
      <c r="G12" s="1202">
        <f>'D6.2_2019-20_26-27 Rvsd'!F68</f>
        <v>1.7420174439412919E-2</v>
      </c>
      <c r="H12" s="1202">
        <f>'D6.2_2019-20_26-27 Rvsd'!F84</f>
        <v>1.7197862602744165E-2</v>
      </c>
      <c r="I12" s="1202">
        <f>'D6.2_2019-20_26-27 Rvsd'!F100</f>
        <v>1.7271763437953544E-2</v>
      </c>
      <c r="J12" s="1202">
        <f>'D6.2_2019-20_26-27 Rvsd'!F116</f>
        <v>1.7213538560938366E-2</v>
      </c>
      <c r="K12" s="1202">
        <f>'D6.2_2019-20_26-27 Rvsd'!F132</f>
        <v>1.7033947775732691E-2</v>
      </c>
      <c r="L12" s="147"/>
    </row>
    <row r="13" spans="1:12" ht="24.95" customHeight="1" x14ac:dyDescent="0.3">
      <c r="A13" s="567">
        <v>2</v>
      </c>
      <c r="B13" s="568" t="s">
        <v>1056</v>
      </c>
      <c r="C13" s="146"/>
      <c r="D13" s="1203">
        <v>1</v>
      </c>
      <c r="E13" s="1203">
        <v>1</v>
      </c>
      <c r="F13" s="1203">
        <v>1</v>
      </c>
      <c r="G13" s="1203">
        <v>1</v>
      </c>
      <c r="H13" s="1203">
        <v>1</v>
      </c>
      <c r="I13" s="1203">
        <v>1</v>
      </c>
      <c r="J13" s="1203">
        <v>1</v>
      </c>
      <c r="K13" s="1203">
        <v>1</v>
      </c>
      <c r="L13" s="147"/>
    </row>
    <row r="14" spans="1:12" ht="24.95" customHeight="1" x14ac:dyDescent="0.3">
      <c r="A14" s="567">
        <v>3</v>
      </c>
      <c r="B14" s="569" t="s">
        <v>1057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7"/>
    </row>
    <row r="15" spans="1:12" ht="24" customHeight="1" x14ac:dyDescent="0.25">
      <c r="A15" s="215" t="s">
        <v>30</v>
      </c>
      <c r="B15" s="309" t="s">
        <v>59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7"/>
    </row>
    <row r="16" spans="1:12" ht="24.95" customHeight="1" x14ac:dyDescent="0.25">
      <c r="A16" s="215" t="s">
        <v>46</v>
      </c>
      <c r="B16" s="146" t="s">
        <v>952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7"/>
    </row>
    <row r="17" spans="1:12" ht="24.95" customHeight="1" x14ac:dyDescent="0.25">
      <c r="A17" s="215" t="s">
        <v>223</v>
      </c>
      <c r="B17" s="303" t="s">
        <v>224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7"/>
    </row>
    <row r="18" spans="1:12" ht="24.95" customHeight="1" x14ac:dyDescent="0.3">
      <c r="A18" s="567" t="s">
        <v>221</v>
      </c>
      <c r="B18" s="554" t="s">
        <v>5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7"/>
    </row>
    <row r="19" spans="1:12" ht="24.95" customHeight="1" x14ac:dyDescent="0.25">
      <c r="A19" s="308" t="s">
        <v>222</v>
      </c>
      <c r="B19" s="305" t="s">
        <v>1058</v>
      </c>
      <c r="C19" s="146"/>
      <c r="D19" s="146"/>
      <c r="E19" s="146"/>
      <c r="F19" s="146"/>
      <c r="G19" s="146"/>
      <c r="H19" s="146"/>
      <c r="I19" s="146"/>
      <c r="J19" s="146"/>
      <c r="K19" s="146"/>
      <c r="L19" s="147"/>
    </row>
    <row r="20" spans="1:12" ht="24.95" customHeight="1" x14ac:dyDescent="0.3">
      <c r="A20" s="567">
        <v>5</v>
      </c>
      <c r="B20" s="554" t="s">
        <v>29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7"/>
    </row>
    <row r="21" spans="1:12" ht="24.95" customHeight="1" x14ac:dyDescent="0.25">
      <c r="A21" s="308" t="s">
        <v>219</v>
      </c>
      <c r="B21" s="146" t="s">
        <v>1060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7"/>
    </row>
    <row r="22" spans="1:12" ht="24.95" customHeight="1" x14ac:dyDescent="0.25">
      <c r="A22" s="308" t="s">
        <v>220</v>
      </c>
      <c r="B22" s="146" t="s">
        <v>1059</v>
      </c>
      <c r="C22" s="146"/>
      <c r="D22" s="146"/>
      <c r="E22" s="146"/>
      <c r="F22" s="146"/>
      <c r="G22" s="146"/>
      <c r="H22" s="146"/>
      <c r="I22" s="146"/>
      <c r="J22" s="146"/>
      <c r="K22" s="146"/>
      <c r="L22" s="147"/>
    </row>
    <row r="23" spans="1:12" ht="24.95" customHeight="1" x14ac:dyDescent="0.3">
      <c r="A23" s="384">
        <v>7</v>
      </c>
      <c r="B23" s="383" t="s">
        <v>324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7"/>
    </row>
    <row r="24" spans="1:12" ht="24.95" customHeight="1" x14ac:dyDescent="0.3">
      <c r="A24" s="590" t="s">
        <v>376</v>
      </c>
      <c r="B24" s="383" t="s">
        <v>375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7"/>
    </row>
    <row r="25" spans="1:12" ht="24.95" customHeight="1" x14ac:dyDescent="0.25">
      <c r="A25" s="588" t="s">
        <v>30</v>
      </c>
      <c r="B25" s="379" t="s">
        <v>377</v>
      </c>
      <c r="C25" s="146"/>
      <c r="D25" s="146"/>
      <c r="E25" s="146"/>
      <c r="F25" s="146"/>
      <c r="G25" s="146"/>
      <c r="H25" s="146"/>
      <c r="I25" s="146"/>
      <c r="J25" s="146"/>
      <c r="K25" s="146"/>
      <c r="L25" s="147"/>
    </row>
    <row r="26" spans="1:12" ht="24.95" customHeight="1" x14ac:dyDescent="0.25">
      <c r="A26" s="588" t="s">
        <v>46</v>
      </c>
      <c r="B26" s="379" t="s">
        <v>378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7"/>
    </row>
    <row r="27" spans="1:12" ht="24.95" customHeight="1" x14ac:dyDescent="0.25">
      <c r="A27" s="588" t="s">
        <v>223</v>
      </c>
      <c r="B27" s="379" t="s">
        <v>379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7"/>
    </row>
    <row r="28" spans="1:12" ht="24.95" customHeight="1" x14ac:dyDescent="0.3">
      <c r="A28" s="590" t="s">
        <v>380</v>
      </c>
      <c r="B28" s="383" t="s">
        <v>381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7"/>
    </row>
    <row r="29" spans="1:12" ht="24.95" customHeight="1" x14ac:dyDescent="0.25">
      <c r="A29" s="588" t="s">
        <v>343</v>
      </c>
      <c r="B29" s="379" t="s">
        <v>382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7"/>
    </row>
    <row r="30" spans="1:12" ht="24.95" customHeight="1" x14ac:dyDescent="0.25">
      <c r="A30" s="588" t="s">
        <v>386</v>
      </c>
      <c r="B30" s="379" t="s">
        <v>383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7"/>
    </row>
    <row r="31" spans="1:12" ht="24.95" customHeight="1" x14ac:dyDescent="0.25">
      <c r="A31" s="588" t="s">
        <v>385</v>
      </c>
      <c r="B31" s="379" t="s">
        <v>384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7"/>
    </row>
    <row r="32" spans="1:12" ht="24.95" customHeight="1" x14ac:dyDescent="0.3">
      <c r="A32" s="378"/>
      <c r="B32" s="383" t="s">
        <v>1061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7"/>
    </row>
    <row r="33" spans="1:12" ht="24.95" customHeight="1" x14ac:dyDescent="0.3">
      <c r="A33" s="566">
        <v>8</v>
      </c>
      <c r="B33" s="554" t="s">
        <v>320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7"/>
    </row>
    <row r="34" spans="1:12" ht="24.95" customHeight="1" x14ac:dyDescent="0.25">
      <c r="A34" s="216" t="s">
        <v>251</v>
      </c>
      <c r="B34" s="146" t="s">
        <v>254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7"/>
    </row>
    <row r="35" spans="1:12" ht="24.95" customHeight="1" thickBot="1" x14ac:dyDescent="0.3">
      <c r="A35" s="589" t="s">
        <v>252</v>
      </c>
      <c r="B35" s="149" t="s">
        <v>255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50"/>
    </row>
    <row r="37" spans="1:12" x14ac:dyDescent="0.25">
      <c r="B37" s="1223" t="str">
        <f>'D 5.3(b)_2021-22_(Actual)_Rvsd'!B115</f>
        <v>For KINESCO Power and Utilities Pvt. Ltd.</v>
      </c>
      <c r="L37" s="1302"/>
    </row>
    <row r="38" spans="1:12" x14ac:dyDescent="0.25">
      <c r="B38" s="1223"/>
      <c r="L38" s="1302"/>
    </row>
    <row r="39" spans="1:12" x14ac:dyDescent="0.25">
      <c r="B39" s="1223"/>
      <c r="L39" s="1302"/>
    </row>
    <row r="40" spans="1:12" x14ac:dyDescent="0.25">
      <c r="B40" s="1223" t="str">
        <f>'D 5.3(b)_2021-22_(Actual)_Rvsd'!B118</f>
        <v>T M AJITHKUMAR</v>
      </c>
      <c r="L40" s="1302"/>
    </row>
    <row r="41" spans="1:12" x14ac:dyDescent="0.25">
      <c r="B41" s="1223" t="str">
        <f>'D 5.3(b)_2021-22_(Actual)_Rvsd'!B119</f>
        <v>CHIEF EXECUTIVE OFFICER</v>
      </c>
      <c r="L41" s="1302"/>
    </row>
    <row r="42" spans="1:12" x14ac:dyDescent="0.25">
      <c r="B42" s="1223"/>
      <c r="L42" s="1302"/>
    </row>
    <row r="43" spans="1:12" x14ac:dyDescent="0.25">
      <c r="B43" s="1223" t="str">
        <f>'D 5.3(b)_2021-22_(Actual)_Rvsd'!B121</f>
        <v>Place: Kakkanad, Kochi</v>
      </c>
      <c r="L43" s="1302"/>
    </row>
    <row r="44" spans="1:12" x14ac:dyDescent="0.25">
      <c r="B44" s="1223" t="str">
        <f>'D 5.3(b)_2021-22_(Actual)_Rvsd'!B122</f>
        <v>Date: --/--/----</v>
      </c>
      <c r="L44" s="1302"/>
    </row>
  </sheetData>
  <mergeCells count="8">
    <mergeCell ref="A2:L2"/>
    <mergeCell ref="A4:L4"/>
    <mergeCell ref="L9:L10"/>
    <mergeCell ref="B9:B10"/>
    <mergeCell ref="A9:A10"/>
    <mergeCell ref="C9:C10"/>
    <mergeCell ref="F9:K9"/>
    <mergeCell ref="D6:K7"/>
  </mergeCells>
  <phoneticPr fontId="0" type="noConversion"/>
  <pageMargins left="0.6692913385826772" right="0.27559055118110237" top="0.78740157480314965" bottom="0.74803149606299213" header="0.51181102362204722" footer="0.51181102362204722"/>
  <pageSetup paperSize="9" scale="52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FFC000"/>
  </sheetPr>
  <dimension ref="A1:O141"/>
  <sheetViews>
    <sheetView view="pageBreakPreview" zoomScale="80" zoomScaleNormal="70" zoomScaleSheetLayoutView="80" workbookViewId="0">
      <selection activeCell="G139" sqref="G139:G140"/>
    </sheetView>
  </sheetViews>
  <sheetFormatPr defaultColWidth="9.33203125" defaultRowHeight="20.25" x14ac:dyDescent="0.3"/>
  <cols>
    <col min="1" max="1" width="9.33203125" style="951"/>
    <col min="2" max="7" width="27.6640625" style="951" customWidth="1"/>
    <col min="8" max="9" width="9.33203125" style="957"/>
    <col min="10" max="10" width="16.5" style="957" bestFit="1" customWidth="1"/>
    <col min="11" max="12" width="16.5" style="957" customWidth="1"/>
    <col min="13" max="13" width="12.6640625" style="957" bestFit="1" customWidth="1"/>
    <col min="14" max="14" width="14" style="957" bestFit="1" customWidth="1"/>
    <col min="15" max="16384" width="9.33203125" style="957"/>
  </cols>
  <sheetData>
    <row r="1" spans="1:15" ht="21" thickBot="1" x14ac:dyDescent="0.35">
      <c r="B1" s="952"/>
      <c r="C1" s="953"/>
      <c r="D1" s="954" t="s">
        <v>289</v>
      </c>
      <c r="E1" s="954"/>
      <c r="F1" s="955"/>
      <c r="G1" s="956"/>
    </row>
    <row r="2" spans="1:15" ht="11.25" customHeight="1" thickBot="1" x14ac:dyDescent="0.35"/>
    <row r="3" spans="1:15" ht="21" thickBot="1" x14ac:dyDescent="0.35">
      <c r="B3" s="952"/>
      <c r="C3" s="953"/>
      <c r="D3" s="954" t="s">
        <v>206</v>
      </c>
      <c r="E3" s="954"/>
      <c r="F3" s="958"/>
      <c r="G3" s="959"/>
    </row>
    <row r="4" spans="1:15" x14ac:dyDescent="0.3">
      <c r="A4" s="910"/>
      <c r="B4" s="910" t="str">
        <f>'D6.1 _2019-20 to 2026-27_Sbmtd'!B5</f>
        <v>Name of Distribution Business/Licensee:</v>
      </c>
      <c r="C4" s="910"/>
      <c r="D4" s="670" t="str">
        <f>'D6.1 _2019-20 to 2026-27_Sbmtd'!D5</f>
        <v>KINESCO Power and Utilities Private Limited</v>
      </c>
      <c r="E4" s="910"/>
      <c r="F4" s="910"/>
      <c r="G4" s="910"/>
    </row>
    <row r="5" spans="1:15" ht="20.25" customHeight="1" x14ac:dyDescent="0.3">
      <c r="A5" s="910"/>
      <c r="B5" s="910" t="str">
        <f>'D6.1 _2019-20 to 2026-27_Sbmtd'!B6</f>
        <v>Licensed Area of Supply:</v>
      </c>
      <c r="C5" s="910"/>
      <c r="D5" s="1843" t="str">
        <f>'D6.1 _2019-20 to 2026-27_Sbmtd'!D6</f>
        <v>Infopark and KINFRA Park, Kakkanad, KINFRA Hi Tech Park, Kalamassery, KIITP, Kanjikode and KINFRA Mega Food Park, Kozhipara, Palakkad</v>
      </c>
      <c r="E5" s="1843"/>
      <c r="F5" s="1843"/>
      <c r="G5" s="1843"/>
    </row>
    <row r="6" spans="1:15" x14ac:dyDescent="0.3">
      <c r="A6" s="910"/>
      <c r="B6" s="910"/>
      <c r="C6" s="910"/>
      <c r="D6" s="1843"/>
      <c r="E6" s="1843"/>
      <c r="F6" s="1843"/>
      <c r="G6" s="1843"/>
    </row>
    <row r="7" spans="1:15" ht="21" thickBot="1" x14ac:dyDescent="0.35">
      <c r="A7" s="870" t="s">
        <v>1198</v>
      </c>
      <c r="B7" s="910"/>
      <c r="C7" s="910"/>
      <c r="D7" s="910"/>
      <c r="E7" s="910"/>
      <c r="F7" s="910"/>
      <c r="G7" s="910"/>
    </row>
    <row r="8" spans="1:15" x14ac:dyDescent="0.3">
      <c r="A8" s="1915" t="s">
        <v>61</v>
      </c>
      <c r="B8" s="1918" t="s">
        <v>32</v>
      </c>
      <c r="C8" s="1920" t="s">
        <v>780</v>
      </c>
      <c r="D8" s="1921"/>
      <c r="E8" s="1921"/>
      <c r="F8" s="1921"/>
      <c r="G8" s="1922"/>
    </row>
    <row r="9" spans="1:15" x14ac:dyDescent="0.3">
      <c r="A9" s="1916"/>
      <c r="B9" s="1919"/>
      <c r="C9" s="1923" t="s">
        <v>76</v>
      </c>
      <c r="D9" s="1924"/>
      <c r="E9" s="1924"/>
      <c r="F9" s="1924"/>
      <c r="G9" s="1925"/>
    </row>
    <row r="10" spans="1:15" ht="31.5" x14ac:dyDescent="0.3">
      <c r="A10" s="1916"/>
      <c r="B10" s="1919"/>
      <c r="C10" s="916" t="s">
        <v>150</v>
      </c>
      <c r="D10" s="916" t="s">
        <v>62</v>
      </c>
      <c r="E10" s="960" t="s">
        <v>723</v>
      </c>
      <c r="F10" s="1926" t="s">
        <v>225</v>
      </c>
      <c r="G10" s="1927"/>
    </row>
    <row r="11" spans="1:15" x14ac:dyDescent="0.3">
      <c r="A11" s="1917"/>
      <c r="B11" s="1919"/>
      <c r="C11" s="961" t="s">
        <v>1310</v>
      </c>
      <c r="D11" s="961" t="s">
        <v>1310</v>
      </c>
      <c r="E11" s="961" t="s">
        <v>1310</v>
      </c>
      <c r="F11" s="961" t="s">
        <v>63</v>
      </c>
      <c r="G11" s="962" t="s">
        <v>1310</v>
      </c>
      <c r="I11" s="870" t="s">
        <v>1198</v>
      </c>
    </row>
    <row r="12" spans="1:15" ht="21" thickBot="1" x14ac:dyDescent="0.35">
      <c r="A12" s="963">
        <v>1</v>
      </c>
      <c r="B12" s="918">
        <v>2</v>
      </c>
      <c r="C12" s="918">
        <v>3</v>
      </c>
      <c r="D12" s="918">
        <v>4</v>
      </c>
      <c r="E12" s="918">
        <v>5</v>
      </c>
      <c r="F12" s="918">
        <v>6</v>
      </c>
      <c r="G12" s="964">
        <v>7</v>
      </c>
    </row>
    <row r="13" spans="1:15" ht="24.95" customHeight="1" x14ac:dyDescent="0.3">
      <c r="A13" s="965"/>
      <c r="B13" s="966" t="s">
        <v>226</v>
      </c>
      <c r="C13" s="966"/>
      <c r="D13" s="967"/>
      <c r="E13" s="967"/>
      <c r="F13" s="967"/>
      <c r="G13" s="968"/>
      <c r="J13" s="969" t="s">
        <v>1311</v>
      </c>
      <c r="K13" s="969" t="s">
        <v>1312</v>
      </c>
      <c r="L13" s="969" t="s">
        <v>1157</v>
      </c>
      <c r="M13" s="969" t="s">
        <v>1313</v>
      </c>
      <c r="N13" s="969" t="s">
        <v>1314</v>
      </c>
      <c r="O13" s="969" t="s">
        <v>1315</v>
      </c>
    </row>
    <row r="14" spans="1:15" ht="24.95" customHeight="1" x14ac:dyDescent="0.3">
      <c r="A14" s="970">
        <v>1</v>
      </c>
      <c r="B14" s="971" t="s">
        <v>1316</v>
      </c>
      <c r="C14" s="972">
        <v>85.023105000000001</v>
      </c>
      <c r="D14" s="973"/>
      <c r="E14" s="972">
        <v>84.56795620931733</v>
      </c>
      <c r="F14" s="974">
        <f t="shared" ref="F14:F20" si="0">G14/C14</f>
        <v>5.3532365194457528E-3</v>
      </c>
      <c r="G14" s="975">
        <f t="shared" ref="G14:G20" si="1">C14-(D14+E14)</f>
        <v>0.45514879068267078</v>
      </c>
      <c r="I14" s="976" t="s">
        <v>1317</v>
      </c>
      <c r="J14" s="977">
        <f>C14</f>
        <v>85.023105000000001</v>
      </c>
      <c r="K14" s="977">
        <v>4.2396000000000003E-2</v>
      </c>
      <c r="L14" s="977">
        <f>J14+K14</f>
        <v>85.065500999999998</v>
      </c>
      <c r="M14" s="977">
        <v>83.987471520000014</v>
      </c>
      <c r="N14" s="977">
        <f>L14-M14-M18</f>
        <v>1.0582864799999836</v>
      </c>
      <c r="O14" s="978">
        <f>N14/L14</f>
        <v>1.2440842263422203E-2</v>
      </c>
    </row>
    <row r="15" spans="1:15" ht="24.95" customHeight="1" x14ac:dyDescent="0.3">
      <c r="A15" s="970">
        <v>2</v>
      </c>
      <c r="B15" s="971" t="s">
        <v>1318</v>
      </c>
      <c r="C15" s="972">
        <f>('[87]D3.1_2019-20_OK'!H57)+'[87]D3.1_2019-20_OK'!H58</f>
        <v>4.220904</v>
      </c>
      <c r="D15" s="973"/>
      <c r="E15" s="972">
        <v>4.0372946760000001</v>
      </c>
      <c r="F15" s="974">
        <f t="shared" si="0"/>
        <v>4.3499999999999962E-2</v>
      </c>
      <c r="G15" s="975">
        <f t="shared" si="1"/>
        <v>0.18360932399999985</v>
      </c>
      <c r="I15" s="976" t="s">
        <v>1319</v>
      </c>
      <c r="J15" s="977">
        <v>4.7876390000000004</v>
      </c>
      <c r="K15" s="977">
        <v>4.6821000000000002E-2</v>
      </c>
      <c r="L15" s="977">
        <f t="shared" ref="L15:L17" si="2">J15+K15</f>
        <v>4.83446</v>
      </c>
      <c r="M15" s="977">
        <v>4.5568288701200128</v>
      </c>
      <c r="N15" s="977">
        <f>L15-M15</f>
        <v>0.27763112987998717</v>
      </c>
      <c r="O15" s="978">
        <f>N15/L15</f>
        <v>5.7427536866576034E-2</v>
      </c>
    </row>
    <row r="16" spans="1:15" ht="24.95" customHeight="1" x14ac:dyDescent="0.3">
      <c r="A16" s="970">
        <v>3</v>
      </c>
      <c r="B16" s="971" t="s">
        <v>1320</v>
      </c>
      <c r="C16" s="972">
        <v>93.532393685317317</v>
      </c>
      <c r="D16" s="972">
        <f>'[87]D 2.1_2019-20_OK'!F162</f>
        <v>70.35786702341332</v>
      </c>
      <c r="E16" s="972">
        <v>22.388854554947333</v>
      </c>
      <c r="F16" s="974">
        <f t="shared" si="0"/>
        <v>8.400000000000022E-3</v>
      </c>
      <c r="G16" s="975">
        <f t="shared" si="1"/>
        <v>0.78567210695666745</v>
      </c>
      <c r="I16" s="976" t="s">
        <v>1321</v>
      </c>
      <c r="J16" s="977">
        <v>4.0661839999999998</v>
      </c>
      <c r="K16" s="977">
        <v>5.02868E-2</v>
      </c>
      <c r="L16" s="977">
        <f t="shared" si="2"/>
        <v>4.1164708000000001</v>
      </c>
      <c r="M16" s="977">
        <v>3.903257</v>
      </c>
      <c r="N16" s="977">
        <f>L16-M16</f>
        <v>0.21321380000000012</v>
      </c>
      <c r="O16" s="978">
        <f>N16/L16</f>
        <v>5.1795290276321189E-2</v>
      </c>
    </row>
    <row r="17" spans="1:15" ht="24.95" customHeight="1" x14ac:dyDescent="0.3">
      <c r="A17" s="970">
        <v>4</v>
      </c>
      <c r="B17" s="926" t="s">
        <v>203</v>
      </c>
      <c r="C17" s="972">
        <f>E16</f>
        <v>22.388854554947333</v>
      </c>
      <c r="D17" s="972">
        <f>'[87]D 2.1_2019-20_OK'!F168+'[87]D 2.1_2019-20_OK'!F180</f>
        <v>22.250043656706659</v>
      </c>
      <c r="E17" s="973"/>
      <c r="F17" s="974">
        <f t="shared" si="0"/>
        <v>6.200000000000031E-3</v>
      </c>
      <c r="G17" s="975">
        <f t="shared" si="1"/>
        <v>0.13881089824067416</v>
      </c>
      <c r="I17" s="976" t="s">
        <v>1322</v>
      </c>
      <c r="J17" s="977">
        <v>0.15472</v>
      </c>
      <c r="K17" s="977"/>
      <c r="L17" s="977">
        <f t="shared" si="2"/>
        <v>0.15472</v>
      </c>
      <c r="M17" s="977">
        <v>0.14061029</v>
      </c>
      <c r="N17" s="977">
        <f t="shared" ref="N17" si="3">J17-M17</f>
        <v>1.4109709999999998E-2</v>
      </c>
      <c r="O17" s="978">
        <f>N17/L17</f>
        <v>9.1195126680454999E-2</v>
      </c>
    </row>
    <row r="18" spans="1:15" ht="24.95" customHeight="1" x14ac:dyDescent="0.3">
      <c r="A18" s="927"/>
      <c r="B18" s="979" t="s">
        <v>225</v>
      </c>
      <c r="C18" s="980">
        <v>94.171151800000004</v>
      </c>
      <c r="D18" s="980">
        <f>SUM(D16:D17)</f>
        <v>92.607910680119971</v>
      </c>
      <c r="E18" s="927"/>
      <c r="F18" s="981">
        <f t="shared" si="0"/>
        <v>1.6600000000000347E-2</v>
      </c>
      <c r="G18" s="980">
        <f t="shared" si="1"/>
        <v>1.5632411198800327</v>
      </c>
      <c r="I18" s="976" t="s">
        <v>1323</v>
      </c>
      <c r="J18" s="977"/>
      <c r="K18" s="977"/>
      <c r="M18" s="977">
        <v>1.9743E-2</v>
      </c>
    </row>
    <row r="19" spans="1:15" ht="30" customHeight="1" x14ac:dyDescent="0.3">
      <c r="A19" s="970">
        <v>5</v>
      </c>
      <c r="B19" s="926" t="s">
        <v>1324</v>
      </c>
      <c r="C19" s="972">
        <v>1.4754449999999999</v>
      </c>
      <c r="D19" s="972">
        <v>1.4008</v>
      </c>
      <c r="E19" s="982"/>
      <c r="F19" s="974">
        <f t="shared" si="0"/>
        <v>5.0591516457746545E-2</v>
      </c>
      <c r="G19" s="975">
        <f t="shared" si="1"/>
        <v>7.464499999999985E-2</v>
      </c>
      <c r="J19" s="983">
        <f>SUM(J14:J18)</f>
        <v>94.03164799999999</v>
      </c>
      <c r="K19" s="983">
        <f>SUM(K14:K18)</f>
        <v>0.13950380000000001</v>
      </c>
      <c r="L19" s="983">
        <f>SUM(L14:L18)</f>
        <v>94.17115179999999</v>
      </c>
      <c r="M19" s="983">
        <f>SUM(M14:M18)</f>
        <v>92.607910680120028</v>
      </c>
      <c r="N19" s="983">
        <f>L19-M19</f>
        <v>1.5632411198799616</v>
      </c>
      <c r="O19" s="984">
        <f>N19/L19</f>
        <v>1.6599999999999594E-2</v>
      </c>
    </row>
    <row r="20" spans="1:15" x14ac:dyDescent="0.3">
      <c r="A20" s="927"/>
      <c r="B20" s="979" t="s">
        <v>227</v>
      </c>
      <c r="C20" s="980">
        <f>C18+C19</f>
        <v>95.646596799999998</v>
      </c>
      <c r="D20" s="980">
        <f>D18+D19</f>
        <v>94.008710680119975</v>
      </c>
      <c r="E20" s="927"/>
      <c r="F20" s="981">
        <f t="shared" si="0"/>
        <v>1.7124353345314449E-2</v>
      </c>
      <c r="G20" s="980">
        <f t="shared" si="1"/>
        <v>1.6378861198800223</v>
      </c>
      <c r="J20" s="983"/>
      <c r="K20" s="983"/>
      <c r="L20" s="983"/>
      <c r="M20" s="983"/>
      <c r="N20" s="983"/>
      <c r="O20" s="984"/>
    </row>
    <row r="21" spans="1:15" x14ac:dyDescent="0.3">
      <c r="J21" s="983"/>
      <c r="K21" s="983"/>
      <c r="L21" s="983"/>
      <c r="M21" s="983"/>
      <c r="N21" s="983"/>
      <c r="O21" s="984"/>
    </row>
    <row r="22" spans="1:15" ht="21" thickBot="1" x14ac:dyDescent="0.35">
      <c r="A22" s="870" t="s">
        <v>1325</v>
      </c>
      <c r="B22" s="910"/>
      <c r="C22" s="910"/>
      <c r="D22" s="910"/>
      <c r="E22" s="910"/>
      <c r="F22" s="910"/>
      <c r="G22" s="910"/>
    </row>
    <row r="23" spans="1:15" x14ac:dyDescent="0.3">
      <c r="A23" s="1915" t="s">
        <v>61</v>
      </c>
      <c r="B23" s="1918" t="s">
        <v>32</v>
      </c>
      <c r="C23" s="1920" t="s">
        <v>780</v>
      </c>
      <c r="D23" s="1921"/>
      <c r="E23" s="1921"/>
      <c r="F23" s="1921"/>
      <c r="G23" s="1922"/>
    </row>
    <row r="24" spans="1:15" x14ac:dyDescent="0.3">
      <c r="A24" s="1916"/>
      <c r="B24" s="1919"/>
      <c r="C24" s="1923" t="s">
        <v>76</v>
      </c>
      <c r="D24" s="1924"/>
      <c r="E24" s="1924"/>
      <c r="F24" s="1924"/>
      <c r="G24" s="1925"/>
    </row>
    <row r="25" spans="1:15" ht="31.5" x14ac:dyDescent="0.3">
      <c r="A25" s="1916"/>
      <c r="B25" s="1919"/>
      <c r="C25" s="916" t="s">
        <v>150</v>
      </c>
      <c r="D25" s="916" t="s">
        <v>62</v>
      </c>
      <c r="E25" s="960" t="s">
        <v>723</v>
      </c>
      <c r="F25" s="1926" t="s">
        <v>225</v>
      </c>
      <c r="G25" s="1927"/>
    </row>
    <row r="26" spans="1:15" x14ac:dyDescent="0.3">
      <c r="A26" s="1917"/>
      <c r="B26" s="1919"/>
      <c r="C26" s="961" t="s">
        <v>1310</v>
      </c>
      <c r="D26" s="961" t="s">
        <v>1310</v>
      </c>
      <c r="E26" s="961" t="s">
        <v>1310</v>
      </c>
      <c r="F26" s="961" t="s">
        <v>63</v>
      </c>
      <c r="G26" s="962" t="s">
        <v>1310</v>
      </c>
      <c r="I26" s="870" t="s">
        <v>1325</v>
      </c>
    </row>
    <row r="27" spans="1:15" ht="21" thickBot="1" x14ac:dyDescent="0.35">
      <c r="A27" s="963">
        <v>1</v>
      </c>
      <c r="B27" s="918">
        <v>2</v>
      </c>
      <c r="C27" s="918">
        <v>3</v>
      </c>
      <c r="D27" s="918">
        <v>4</v>
      </c>
      <c r="E27" s="918">
        <v>5</v>
      </c>
      <c r="F27" s="918">
        <v>6</v>
      </c>
      <c r="G27" s="964">
        <v>7</v>
      </c>
    </row>
    <row r="28" spans="1:15" ht="24.95" customHeight="1" x14ac:dyDescent="0.3">
      <c r="A28" s="965"/>
      <c r="B28" s="966" t="s">
        <v>226</v>
      </c>
      <c r="C28" s="966"/>
      <c r="D28" s="967"/>
      <c r="E28" s="967"/>
      <c r="F28" s="967"/>
      <c r="G28" s="968"/>
      <c r="J28" s="969" t="s">
        <v>1311</v>
      </c>
      <c r="K28" s="969" t="s">
        <v>1312</v>
      </c>
      <c r="L28" s="969" t="s">
        <v>1157</v>
      </c>
      <c r="M28" s="969" t="s">
        <v>1313</v>
      </c>
      <c r="N28" s="969" t="s">
        <v>1314</v>
      </c>
      <c r="O28" s="969" t="s">
        <v>1315</v>
      </c>
    </row>
    <row r="29" spans="1:15" ht="24.95" customHeight="1" x14ac:dyDescent="0.3">
      <c r="A29" s="970">
        <v>1</v>
      </c>
      <c r="B29" s="971" t="s">
        <v>1316</v>
      </c>
      <c r="C29" s="972">
        <v>53.828600000000002</v>
      </c>
      <c r="D29" s="973"/>
      <c r="E29" s="972">
        <f>C29*0.9956</f>
        <v>53.591754160000001</v>
      </c>
      <c r="F29" s="974">
        <f>G29/C29</f>
        <v>4.4000000000000159E-3</v>
      </c>
      <c r="G29" s="975">
        <f t="shared" ref="G29:G36" si="4">C29-(D29+E29)</f>
        <v>0.23684584000000086</v>
      </c>
      <c r="I29" s="976" t="s">
        <v>1317</v>
      </c>
      <c r="J29" s="977">
        <f>'[88]Loss with STOA'!$D$5</f>
        <v>53.828600000000002</v>
      </c>
      <c r="K29" s="977">
        <f>'[88]Loss with STOA'!$E$5</f>
        <v>4.1706E-2</v>
      </c>
      <c r="L29" s="977">
        <f>J29+K29</f>
        <v>53.870305999999999</v>
      </c>
      <c r="M29" s="977">
        <f>'[88]Loss with STOA'!$H$5</f>
        <v>53.353302609999993</v>
      </c>
      <c r="N29" s="977">
        <f>L29-M29-M33</f>
        <v>0.50556039000000641</v>
      </c>
      <c r="O29" s="978">
        <f>N29/L29</f>
        <v>9.3847692270395949E-3</v>
      </c>
    </row>
    <row r="30" spans="1:15" ht="24.95" customHeight="1" x14ac:dyDescent="0.3">
      <c r="A30" s="970">
        <v>2</v>
      </c>
      <c r="B30" s="971" t="s">
        <v>1318</v>
      </c>
      <c r="C30" s="972">
        <f>'[89]D3.1_2019-20_OK'!$H$28+'[89]D3.1_2019-20_OK'!$H$29</f>
        <v>5.5654399999999997</v>
      </c>
      <c r="D30" s="973"/>
      <c r="E30" s="972">
        <f>C30*0.968</f>
        <v>5.3873459199999996</v>
      </c>
      <c r="F30" s="974">
        <f>G30/C30</f>
        <v>3.2000000000000028E-2</v>
      </c>
      <c r="G30" s="975">
        <f t="shared" si="4"/>
        <v>0.17809408000000015</v>
      </c>
      <c r="I30" s="976" t="s">
        <v>1319</v>
      </c>
      <c r="J30" s="977">
        <f>'[88]Loss with STOA'!$D$17</f>
        <v>4.2577759999999998</v>
      </c>
      <c r="K30" s="977">
        <f>'[88]Loss with STOA'!$E$17</f>
        <v>3.8099000000000001E-2</v>
      </c>
      <c r="L30" s="977">
        <f t="shared" ref="L30:L32" si="5">J30+K30</f>
        <v>4.2958749999999997</v>
      </c>
      <c r="M30" s="977">
        <f>'[88]Loss with STOA'!$H$17</f>
        <v>4.0642901999999994</v>
      </c>
      <c r="N30" s="977">
        <f>L30-M30</f>
        <v>0.23158480000000026</v>
      </c>
      <c r="O30" s="978">
        <f>N30/L30</f>
        <v>5.3908644920999858E-2</v>
      </c>
    </row>
    <row r="31" spans="1:15" ht="24.95" customHeight="1" x14ac:dyDescent="0.3">
      <c r="A31" s="970">
        <v>3</v>
      </c>
      <c r="B31" s="971" t="s">
        <v>1320</v>
      </c>
      <c r="C31" s="972">
        <v>63.363486641599998</v>
      </c>
      <c r="D31" s="972">
        <v>48.564029833333336</v>
      </c>
      <c r="E31" s="972">
        <v>14.275821067282999</v>
      </c>
      <c r="F31" s="974">
        <f>G31/C31</f>
        <v>8.263998222595945E-3</v>
      </c>
      <c r="G31" s="975">
        <f t="shared" si="4"/>
        <v>0.52363574098366428</v>
      </c>
      <c r="I31" s="976" t="s">
        <v>1321</v>
      </c>
      <c r="J31" s="977">
        <f>'[88]Loss with STOA'!$D$28</f>
        <v>5.2661519999999999</v>
      </c>
      <c r="K31" s="977">
        <f>'[88]Loss with STOA'!$E$28</f>
        <v>4.6779000000000001E-2</v>
      </c>
      <c r="L31" s="977">
        <f t="shared" si="5"/>
        <v>5.3129309999999998</v>
      </c>
      <c r="M31" s="977">
        <f>'[88]Loss with STOA'!$H$28</f>
        <v>5.0441339999999997</v>
      </c>
      <c r="N31" s="977">
        <f>L31-M31</f>
        <v>0.26879700000000017</v>
      </c>
      <c r="O31" s="978">
        <f>N31/L31</f>
        <v>5.0592977774414946E-2</v>
      </c>
    </row>
    <row r="32" spans="1:15" ht="24.95" customHeight="1" x14ac:dyDescent="0.3">
      <c r="A32" s="970">
        <v>4</v>
      </c>
      <c r="B32" s="926" t="s">
        <v>203</v>
      </c>
      <c r="C32" s="972">
        <f>E31</f>
        <v>14.275821067282999</v>
      </c>
      <c r="D32" s="972">
        <f>'[90]D 2.1_2020-21_Area Wise'!$F$168+'[90]D 2.1_2020-21_Area Wise'!$F$181</f>
        <v>14.177372976666669</v>
      </c>
      <c r="E32" s="973"/>
      <c r="F32" s="974">
        <f>G32/C32</f>
        <v>6.8961420959492798E-3</v>
      </c>
      <c r="G32" s="975">
        <f t="shared" si="4"/>
        <v>9.8448090616329864E-2</v>
      </c>
      <c r="I32" s="976" t="s">
        <v>1322</v>
      </c>
      <c r="J32" s="977">
        <f>'[88]Loss with STOA'!$D$39</f>
        <v>0.299288</v>
      </c>
      <c r="K32" s="977"/>
      <c r="L32" s="977">
        <f t="shared" si="5"/>
        <v>0.299288</v>
      </c>
      <c r="M32" s="977">
        <f>'[88]Loss with STOA'!$H$39</f>
        <v>0.27967600000000004</v>
      </c>
      <c r="N32" s="977">
        <f t="shared" ref="N32" si="6">J32-M32</f>
        <v>1.9611999999999963E-2</v>
      </c>
      <c r="O32" s="978">
        <f>N32/L32</f>
        <v>6.5528855149554824E-2</v>
      </c>
    </row>
    <row r="33" spans="1:15" ht="24.95" customHeight="1" x14ac:dyDescent="0.3">
      <c r="A33" s="985"/>
      <c r="B33" s="926" t="s">
        <v>1326</v>
      </c>
      <c r="C33" s="972"/>
      <c r="D33" s="972">
        <v>1.1442999999999998E-2</v>
      </c>
      <c r="E33" s="973"/>
      <c r="F33" s="974"/>
      <c r="G33" s="975">
        <f t="shared" si="4"/>
        <v>-1.1442999999999998E-2</v>
      </c>
      <c r="I33" s="976" t="s">
        <v>1323</v>
      </c>
      <c r="J33" s="977"/>
      <c r="K33" s="977"/>
      <c r="M33" s="977">
        <f>'[88]Loss with STOA'!$J$50</f>
        <v>1.1442999999999998E-2</v>
      </c>
    </row>
    <row r="34" spans="1:15" ht="24.95" customHeight="1" x14ac:dyDescent="0.3">
      <c r="A34" s="927"/>
      <c r="B34" s="979" t="s">
        <v>225</v>
      </c>
      <c r="C34" s="980">
        <v>63.778399999999998</v>
      </c>
      <c r="D34" s="980">
        <f>SUM(D31:D33)</f>
        <v>62.752845810000004</v>
      </c>
      <c r="E34" s="927"/>
      <c r="F34" s="981">
        <f>G34/C34</f>
        <v>1.607996108400327E-2</v>
      </c>
      <c r="G34" s="980">
        <f t="shared" si="4"/>
        <v>1.025554189999994</v>
      </c>
      <c r="J34" s="983">
        <f>SUM(J29:J33)</f>
        <v>63.651815999999997</v>
      </c>
      <c r="K34" s="983">
        <f>SUM(K29:K33)</f>
        <v>0.126584</v>
      </c>
      <c r="L34" s="983">
        <f>SUM(L29:L33)</f>
        <v>63.778399999999998</v>
      </c>
      <c r="M34" s="983">
        <f>SUM(M29:M33)</f>
        <v>62.752845809999997</v>
      </c>
      <c r="N34" s="983">
        <f>L34-M34</f>
        <v>1.0255541900000011</v>
      </c>
      <c r="O34" s="984">
        <f>N34/L34</f>
        <v>1.6079961084003381E-2</v>
      </c>
    </row>
    <row r="35" spans="1:15" ht="30" customHeight="1" x14ac:dyDescent="0.3">
      <c r="A35" s="970">
        <v>5</v>
      </c>
      <c r="B35" s="926" t="s">
        <v>1324</v>
      </c>
      <c r="C35" s="972">
        <v>3.00685</v>
      </c>
      <c r="D35" s="972">
        <v>2.8527100000000001</v>
      </c>
      <c r="E35" s="982"/>
      <c r="F35" s="974">
        <f>G35/C35</f>
        <v>5.1262949598416929E-2</v>
      </c>
      <c r="G35" s="975">
        <f t="shared" si="4"/>
        <v>0.15413999999999994</v>
      </c>
    </row>
    <row r="36" spans="1:15" x14ac:dyDescent="0.3">
      <c r="A36" s="927"/>
      <c r="B36" s="979" t="s">
        <v>227</v>
      </c>
      <c r="C36" s="980">
        <f>C34+C35</f>
        <v>66.785249999999991</v>
      </c>
      <c r="D36" s="980">
        <f>D34+D35</f>
        <v>65.605555809999998</v>
      </c>
      <c r="E36" s="927"/>
      <c r="F36" s="981">
        <f>G36/C36</f>
        <v>1.766399302241127E-2</v>
      </c>
      <c r="G36" s="980">
        <f t="shared" si="4"/>
        <v>1.1796941899999922</v>
      </c>
      <c r="J36" s="983">
        <f>G29+G30+G31+G32-D33</f>
        <v>1.0255807515999951</v>
      </c>
      <c r="K36" s="983"/>
      <c r="L36" s="983"/>
      <c r="M36" s="983"/>
      <c r="N36" s="983"/>
      <c r="O36" s="984"/>
    </row>
    <row r="37" spans="1:15" x14ac:dyDescent="0.3">
      <c r="J37" s="983">
        <f>G34-J36</f>
        <v>-2.6561600001029362E-5</v>
      </c>
      <c r="K37" s="983"/>
      <c r="L37" s="983"/>
      <c r="M37" s="983"/>
      <c r="N37" s="983"/>
      <c r="O37" s="984"/>
    </row>
    <row r="38" spans="1:15" ht="21" thickBot="1" x14ac:dyDescent="0.35">
      <c r="A38" s="870" t="s">
        <v>1523</v>
      </c>
      <c r="B38" s="910"/>
      <c r="C38" s="910"/>
      <c r="D38" s="910"/>
      <c r="E38" s="910"/>
      <c r="F38" s="910"/>
      <c r="G38" s="910"/>
    </row>
    <row r="39" spans="1:15" x14ac:dyDescent="0.3">
      <c r="A39" s="1915" t="s">
        <v>61</v>
      </c>
      <c r="B39" s="1918" t="s">
        <v>32</v>
      </c>
      <c r="C39" s="1920" t="s">
        <v>780</v>
      </c>
      <c r="D39" s="1921"/>
      <c r="E39" s="1921"/>
      <c r="F39" s="1921"/>
      <c r="G39" s="1922"/>
    </row>
    <row r="40" spans="1:15" x14ac:dyDescent="0.3">
      <c r="A40" s="1916"/>
      <c r="B40" s="1919"/>
      <c r="C40" s="1923" t="s">
        <v>76</v>
      </c>
      <c r="D40" s="1924"/>
      <c r="E40" s="1924"/>
      <c r="F40" s="1924"/>
      <c r="G40" s="1925"/>
    </row>
    <row r="41" spans="1:15" ht="31.5" x14ac:dyDescent="0.3">
      <c r="A41" s="1916"/>
      <c r="B41" s="1919"/>
      <c r="C41" s="916" t="s">
        <v>150</v>
      </c>
      <c r="D41" s="916" t="s">
        <v>62</v>
      </c>
      <c r="E41" s="960" t="s">
        <v>723</v>
      </c>
      <c r="F41" s="1926" t="s">
        <v>225</v>
      </c>
      <c r="G41" s="1927"/>
    </row>
    <row r="42" spans="1:15" x14ac:dyDescent="0.3">
      <c r="A42" s="1917"/>
      <c r="B42" s="1919"/>
      <c r="C42" s="961" t="s">
        <v>1310</v>
      </c>
      <c r="D42" s="961" t="s">
        <v>1310</v>
      </c>
      <c r="E42" s="961" t="s">
        <v>1310</v>
      </c>
      <c r="F42" s="961" t="s">
        <v>63</v>
      </c>
      <c r="G42" s="962" t="s">
        <v>1310</v>
      </c>
      <c r="I42" s="870" t="s">
        <v>1327</v>
      </c>
    </row>
    <row r="43" spans="1:15" ht="21" thickBot="1" x14ac:dyDescent="0.35">
      <c r="A43" s="963">
        <v>1</v>
      </c>
      <c r="B43" s="918">
        <v>2</v>
      </c>
      <c r="C43" s="918">
        <v>3</v>
      </c>
      <c r="D43" s="918">
        <v>4</v>
      </c>
      <c r="E43" s="918">
        <v>5</v>
      </c>
      <c r="F43" s="918">
        <v>6</v>
      </c>
      <c r="G43" s="964">
        <v>7</v>
      </c>
    </row>
    <row r="44" spans="1:15" ht="24.95" customHeight="1" x14ac:dyDescent="0.3">
      <c r="A44" s="965"/>
      <c r="B44" s="966" t="s">
        <v>226</v>
      </c>
      <c r="C44" s="966"/>
      <c r="D44" s="967"/>
      <c r="E44" s="967"/>
      <c r="F44" s="967"/>
      <c r="G44" s="968"/>
      <c r="J44" s="969" t="s">
        <v>1311</v>
      </c>
      <c r="K44" s="969" t="s">
        <v>1312</v>
      </c>
      <c r="L44" s="969" t="s">
        <v>1157</v>
      </c>
      <c r="M44" s="969" t="s">
        <v>1313</v>
      </c>
      <c r="N44" s="969" t="s">
        <v>1537</v>
      </c>
      <c r="O44" s="969" t="s">
        <v>1538</v>
      </c>
    </row>
    <row r="45" spans="1:15" ht="24.95" customHeight="1" x14ac:dyDescent="0.3">
      <c r="A45" s="970">
        <v>1</v>
      </c>
      <c r="B45" s="971" t="s">
        <v>1316</v>
      </c>
      <c r="C45" s="972">
        <v>55.32810658399999</v>
      </c>
      <c r="D45" s="973"/>
      <c r="E45" s="972">
        <v>55.107509999999991</v>
      </c>
      <c r="F45" s="974">
        <f>G45/C45</f>
        <v>3.9870618681860344E-3</v>
      </c>
      <c r="G45" s="975">
        <f>C45-(D45+E45)</f>
        <v>0.22059658399999904</v>
      </c>
      <c r="I45" s="976" t="s">
        <v>1317</v>
      </c>
      <c r="J45" s="977">
        <f>[91]Sheet1!$C$20</f>
        <v>55.107509999999991</v>
      </c>
      <c r="K45" s="977">
        <f>0.041636+0.042076</f>
        <v>8.3712000000000009E-2</v>
      </c>
      <c r="L45" s="977">
        <f>J45+K45</f>
        <v>55.191221999999989</v>
      </c>
      <c r="M45" s="977">
        <f>'[57]D 2.1_2021-22_Actual_OK_Print'!F10</f>
        <v>0</v>
      </c>
      <c r="N45" s="977">
        <f>L45-M45</f>
        <v>55.191221999999989</v>
      </c>
      <c r="O45" s="1505">
        <f>N45/L45</f>
        <v>1</v>
      </c>
    </row>
    <row r="46" spans="1:15" ht="24.95" customHeight="1" x14ac:dyDescent="0.3">
      <c r="A46" s="970">
        <v>2</v>
      </c>
      <c r="B46" s="971" t="s">
        <v>1318</v>
      </c>
      <c r="C46" s="972">
        <v>6.9608940000000006</v>
      </c>
      <c r="D46" s="973"/>
      <c r="E46" s="972">
        <v>6.9121677420000003</v>
      </c>
      <c r="F46" s="974">
        <f>G46/C46</f>
        <v>7.0000000000000426E-3</v>
      </c>
      <c r="G46" s="975">
        <f>C46-(D46+E46)</f>
        <v>4.87262580000003E-2</v>
      </c>
      <c r="I46" s="976" t="s">
        <v>1319</v>
      </c>
      <c r="J46" s="977">
        <f>[91]Sheet1!$D$20</f>
        <v>5.3722260000000004</v>
      </c>
      <c r="K46" s="977">
        <f>0.037097+0.037414</f>
        <v>7.4510999999999994E-2</v>
      </c>
      <c r="L46" s="977">
        <f t="shared" ref="L46:L48" si="7">J46+K46</f>
        <v>5.4467370000000006</v>
      </c>
      <c r="M46" s="977">
        <f>'[57]D 2.1_2021-22_Actual_OK_Print'!F52</f>
        <v>0</v>
      </c>
      <c r="N46" s="977">
        <f t="shared" ref="N46:N48" si="8">L46-M46</f>
        <v>5.4467370000000006</v>
      </c>
      <c r="O46" s="1505">
        <f>N46/L46</f>
        <v>1</v>
      </c>
    </row>
    <row r="47" spans="1:15" ht="24.95" customHeight="1" x14ac:dyDescent="0.3">
      <c r="A47" s="970">
        <v>3</v>
      </c>
      <c r="B47" s="971" t="s">
        <v>1320</v>
      </c>
      <c r="C47" s="972">
        <v>67.316659157999993</v>
      </c>
      <c r="D47" s="972">
        <v>51.973175500000004</v>
      </c>
      <c r="E47" s="972">
        <v>14.704116709999999</v>
      </c>
      <c r="F47" s="974">
        <f>G47/C47</f>
        <v>9.4979007573640934E-3</v>
      </c>
      <c r="G47" s="975">
        <f>C47-(D47+E47)</f>
        <v>0.63936694799998861</v>
      </c>
      <c r="I47" s="976" t="s">
        <v>1321</v>
      </c>
      <c r="J47" s="977">
        <f>[91]Sheet1!$E$20</f>
        <v>5.9913119999999997</v>
      </c>
      <c r="K47" s="977">
        <v>4.5233000000000002E-2</v>
      </c>
      <c r="L47" s="977">
        <f t="shared" si="7"/>
        <v>6.0365449999999994</v>
      </c>
      <c r="M47" s="977">
        <f>'[57]D 2.1_2021-22_Actual_OK_Print'!F94</f>
        <v>0</v>
      </c>
      <c r="N47" s="977">
        <f t="shared" si="8"/>
        <v>6.0365449999999994</v>
      </c>
      <c r="O47" s="1505">
        <f>N47/L47</f>
        <v>1</v>
      </c>
    </row>
    <row r="48" spans="1:15" ht="24.95" customHeight="1" x14ac:dyDescent="0.3">
      <c r="A48" s="970">
        <v>4</v>
      </c>
      <c r="B48" s="926" t="s">
        <v>203</v>
      </c>
      <c r="C48" s="972">
        <v>14.704116709999999</v>
      </c>
      <c r="D48" s="972">
        <v>14.504116709999998</v>
      </c>
      <c r="E48" s="973"/>
      <c r="F48" s="974">
        <f>G48/C48</f>
        <v>1.3601633062663652E-2</v>
      </c>
      <c r="G48" s="975">
        <f>C48-(D48+E48)</f>
        <v>0.20000000000000107</v>
      </c>
      <c r="I48" s="976" t="s">
        <v>1322</v>
      </c>
      <c r="J48" s="977">
        <f>[91]Sheet1!$F$20</f>
        <v>0.92434899999999998</v>
      </c>
      <c r="K48" s="977"/>
      <c r="L48" s="977">
        <f t="shared" si="7"/>
        <v>0.92434899999999998</v>
      </c>
      <c r="M48" s="977">
        <f>'[57]D 2.1_2021-22_Actual_OK_Print'!F136</f>
        <v>0</v>
      </c>
      <c r="N48" s="977">
        <f t="shared" si="8"/>
        <v>0.92434899999999998</v>
      </c>
      <c r="O48" s="1505">
        <f>N48/L48</f>
        <v>1</v>
      </c>
    </row>
    <row r="49" spans="1:15" ht="24.95" customHeight="1" x14ac:dyDescent="0.3">
      <c r="A49" s="985"/>
      <c r="B49" s="926" t="s">
        <v>1326</v>
      </c>
      <c r="C49" s="972"/>
      <c r="D49" s="972">
        <v>1.2871E-2</v>
      </c>
      <c r="E49" s="973"/>
      <c r="F49" s="974"/>
      <c r="G49" s="986"/>
      <c r="I49" s="976" t="s">
        <v>1323</v>
      </c>
      <c r="J49" s="977"/>
      <c r="K49" s="977"/>
      <c r="M49" s="977">
        <f>[91]Sheet1!$H$38</f>
        <v>1.2871E-2</v>
      </c>
    </row>
    <row r="50" spans="1:15" ht="24.95" customHeight="1" x14ac:dyDescent="0.3">
      <c r="A50" s="927"/>
      <c r="B50" s="979" t="s">
        <v>225</v>
      </c>
      <c r="C50" s="980">
        <v>67.598852999999991</v>
      </c>
      <c r="D50" s="980">
        <f>SUM(D47:D49)</f>
        <v>66.490163210000006</v>
      </c>
      <c r="E50" s="927"/>
      <c r="F50" s="981">
        <f>G50/C50</f>
        <v>1.6401014821952463E-2</v>
      </c>
      <c r="G50" s="980">
        <f>C50-(D50+E50)</f>
        <v>1.1086897899999855</v>
      </c>
      <c r="J50" s="983">
        <f>SUM(J45:J49)</f>
        <v>67.395396999999988</v>
      </c>
      <c r="K50" s="983">
        <f>SUM(K45:K49)</f>
        <v>0.203456</v>
      </c>
      <c r="L50" s="983">
        <f>SUM(L45:L49)</f>
        <v>67.598852999999991</v>
      </c>
      <c r="M50" s="983">
        <f>SUM(M45:M49)</f>
        <v>1.2871E-2</v>
      </c>
      <c r="N50" s="983">
        <f>SUM(N45:N49)</f>
        <v>67.598852999999991</v>
      </c>
    </row>
    <row r="51" spans="1:15" ht="30" customHeight="1" x14ac:dyDescent="0.3">
      <c r="A51" s="970">
        <v>5</v>
      </c>
      <c r="B51" s="926" t="s">
        <v>1324</v>
      </c>
      <c r="C51" s="972">
        <v>1.5964400000000001</v>
      </c>
      <c r="D51" s="972">
        <v>1.5159750000000001</v>
      </c>
      <c r="E51" s="982"/>
      <c r="F51" s="974">
        <f>G51/C51</f>
        <v>5.0402771165844004E-2</v>
      </c>
      <c r="G51" s="975">
        <f>C51-(D51+E51)</f>
        <v>8.0465000000000009E-2</v>
      </c>
      <c r="L51" s="977">
        <v>1.5964</v>
      </c>
      <c r="M51" s="977">
        <v>1.516</v>
      </c>
      <c r="N51" s="977">
        <f t="shared" ref="N51:N52" si="9">L51-M51</f>
        <v>8.0400000000000027E-2</v>
      </c>
    </row>
    <row r="52" spans="1:15" x14ac:dyDescent="0.3">
      <c r="A52" s="927"/>
      <c r="B52" s="979" t="s">
        <v>227</v>
      </c>
      <c r="C52" s="980">
        <f>C50+C51</f>
        <v>69.195292999999992</v>
      </c>
      <c r="D52" s="980">
        <f>D50+D51</f>
        <v>68.006138210000003</v>
      </c>
      <c r="E52" s="927"/>
      <c r="F52" s="981">
        <f>G52/C52</f>
        <v>1.7185486735347581E-2</v>
      </c>
      <c r="G52" s="980">
        <f>C52-(D52+E52)</f>
        <v>1.1891547899999892</v>
      </c>
      <c r="J52" s="983"/>
      <c r="K52" s="983"/>
      <c r="L52" s="983">
        <f>SUM(L50:L51)</f>
        <v>69.195252999999994</v>
      </c>
      <c r="M52" s="983">
        <f>SUM(M50:M51)</f>
        <v>1.5288710000000001</v>
      </c>
      <c r="N52" s="977">
        <f t="shared" si="9"/>
        <v>67.666381999999999</v>
      </c>
      <c r="O52" s="1505">
        <f>N52/L52</f>
        <v>0.97790497275875277</v>
      </c>
    </row>
    <row r="53" spans="1:15" x14ac:dyDescent="0.3">
      <c r="A53" s="910"/>
      <c r="B53" s="947"/>
      <c r="C53" s="987"/>
      <c r="D53" s="987"/>
      <c r="E53" s="910"/>
      <c r="F53" s="988"/>
      <c r="G53" s="987"/>
      <c r="J53" s="983"/>
      <c r="K53" s="983"/>
      <c r="L53" s="983"/>
      <c r="M53" s="983"/>
      <c r="N53" s="983"/>
      <c r="O53" s="984"/>
    </row>
    <row r="54" spans="1:15" ht="21" thickBot="1" x14ac:dyDescent="0.35">
      <c r="A54" s="870" t="s">
        <v>1524</v>
      </c>
      <c r="B54" s="910"/>
      <c r="C54" s="910"/>
      <c r="D54" s="910"/>
      <c r="E54" s="910"/>
      <c r="F54" s="910"/>
      <c r="G54" s="910"/>
      <c r="J54" s="990"/>
    </row>
    <row r="55" spans="1:15" x14ac:dyDescent="0.3">
      <c r="A55" s="1915" t="s">
        <v>61</v>
      </c>
      <c r="B55" s="1918" t="s">
        <v>32</v>
      </c>
      <c r="C55" s="1920" t="s">
        <v>780</v>
      </c>
      <c r="D55" s="1921"/>
      <c r="E55" s="1921"/>
      <c r="F55" s="1921"/>
      <c r="G55" s="1922"/>
    </row>
    <row r="56" spans="1:15" x14ac:dyDescent="0.3">
      <c r="A56" s="1916"/>
      <c r="B56" s="1919"/>
      <c r="C56" s="1923" t="s">
        <v>76</v>
      </c>
      <c r="D56" s="1924"/>
      <c r="E56" s="1924"/>
      <c r="F56" s="1924"/>
      <c r="G56" s="1925"/>
    </row>
    <row r="57" spans="1:15" ht="31.5" x14ac:dyDescent="0.3">
      <c r="A57" s="1916"/>
      <c r="B57" s="1919"/>
      <c r="C57" s="916" t="s">
        <v>150</v>
      </c>
      <c r="D57" s="916" t="s">
        <v>62</v>
      </c>
      <c r="E57" s="960" t="s">
        <v>723</v>
      </c>
      <c r="F57" s="1926" t="s">
        <v>225</v>
      </c>
      <c r="G57" s="1927"/>
    </row>
    <row r="58" spans="1:15" x14ac:dyDescent="0.3">
      <c r="A58" s="1917"/>
      <c r="B58" s="1919"/>
      <c r="C58" s="961" t="s">
        <v>1310</v>
      </c>
      <c r="D58" s="961" t="s">
        <v>1310</v>
      </c>
      <c r="E58" s="961" t="s">
        <v>1310</v>
      </c>
      <c r="F58" s="961" t="s">
        <v>63</v>
      </c>
      <c r="G58" s="962" t="s">
        <v>1310</v>
      </c>
      <c r="I58" s="870" t="s">
        <v>1328</v>
      </c>
    </row>
    <row r="59" spans="1:15" ht="21" thickBot="1" x14ac:dyDescent="0.35">
      <c r="A59" s="963">
        <v>1</v>
      </c>
      <c r="B59" s="918">
        <v>2</v>
      </c>
      <c r="C59" s="918">
        <v>3</v>
      </c>
      <c r="D59" s="918">
        <v>4</v>
      </c>
      <c r="E59" s="918">
        <v>5</v>
      </c>
      <c r="F59" s="918">
        <v>6</v>
      </c>
      <c r="G59" s="964">
        <v>7</v>
      </c>
    </row>
    <row r="60" spans="1:15" ht="24.95" customHeight="1" x14ac:dyDescent="0.3">
      <c r="A60" s="965"/>
      <c r="B60" s="966" t="s">
        <v>226</v>
      </c>
      <c r="C60" s="966"/>
      <c r="D60" s="967"/>
      <c r="E60" s="967"/>
      <c r="F60" s="967"/>
      <c r="G60" s="968"/>
      <c r="J60" s="969" t="s">
        <v>1311</v>
      </c>
      <c r="K60" s="969" t="s">
        <v>1312</v>
      </c>
      <c r="L60" s="969" t="s">
        <v>1157</v>
      </c>
      <c r="M60" s="969" t="s">
        <v>1313</v>
      </c>
      <c r="N60" s="969" t="s">
        <v>1314</v>
      </c>
      <c r="O60" s="969" t="s">
        <v>1315</v>
      </c>
    </row>
    <row r="61" spans="1:15" ht="24.95" customHeight="1" x14ac:dyDescent="0.3">
      <c r="A61" s="970">
        <v>1</v>
      </c>
      <c r="B61" s="971" t="s">
        <v>1316</v>
      </c>
      <c r="C61" s="972">
        <v>59</v>
      </c>
      <c r="D61" s="973"/>
      <c r="E61" s="972">
        <f>C61*0.9958</f>
        <v>58.752200000000002</v>
      </c>
      <c r="F61" s="974">
        <f>G61/C61</f>
        <v>4.1999999999999668E-3</v>
      </c>
      <c r="G61" s="975">
        <f>C61-(D61+E61)</f>
        <v>0.24779999999999802</v>
      </c>
      <c r="I61" s="976" t="s">
        <v>1317</v>
      </c>
      <c r="J61" s="977">
        <f>'[88]Loss with STOA'!$D$7</f>
        <v>59</v>
      </c>
      <c r="K61" s="977">
        <f>'[88]Loss with STOA'!$E$7</f>
        <v>4.0941360000000003E-2</v>
      </c>
      <c r="L61" s="977">
        <f>J61+K61</f>
        <v>59.040941359999998</v>
      </c>
      <c r="M61" s="977">
        <f>'[88]Loss with STOA'!$H$7</f>
        <v>58.61701478605039</v>
      </c>
      <c r="N61" s="977">
        <f>L61-M61-M65</f>
        <v>0.40946499894960764</v>
      </c>
      <c r="O61" s="978">
        <f>N61/J61</f>
        <v>6.9400847279594514E-3</v>
      </c>
    </row>
    <row r="62" spans="1:15" ht="24.95" customHeight="1" x14ac:dyDescent="0.3">
      <c r="A62" s="970">
        <v>2</v>
      </c>
      <c r="B62" s="971" t="s">
        <v>1318</v>
      </c>
      <c r="C62" s="972">
        <f>'[89]D3.1_2019-20_OK'!$H$52+'[89]D3.1_2019-20_OK'!$H$53</f>
        <v>8.6151343552000004</v>
      </c>
      <c r="D62" s="973"/>
      <c r="E62" s="972">
        <f>C62*0.976</f>
        <v>8.4083711306751994</v>
      </c>
      <c r="F62" s="974">
        <f>G62/C62</f>
        <v>2.4000000000000115E-2</v>
      </c>
      <c r="G62" s="975">
        <f>C62-(D62+E62)</f>
        <v>0.206763224524801</v>
      </c>
      <c r="I62" s="976" t="s">
        <v>1319</v>
      </c>
      <c r="J62" s="977">
        <f>'[88]Loss with STOA'!$D$19</f>
        <v>6.7458268800000001</v>
      </c>
      <c r="K62" s="977">
        <f>'[88]Loss with STOA'!$E$19</f>
        <v>3.6648456000000003E-2</v>
      </c>
      <c r="L62" s="977">
        <f t="shared" ref="L62:L64" si="10">J62+K62</f>
        <v>6.7824753360000001</v>
      </c>
      <c r="M62" s="977">
        <f>'[88]Loss with STOA'!$H$19</f>
        <v>6.3871302992406997</v>
      </c>
      <c r="N62" s="977">
        <f>L62-M62</f>
        <v>0.39534503675930033</v>
      </c>
      <c r="O62" s="978">
        <f>N62/J62</f>
        <v>5.860586756701653E-2</v>
      </c>
    </row>
    <row r="63" spans="1:15" ht="24.95" customHeight="1" x14ac:dyDescent="0.3">
      <c r="A63" s="970">
        <v>3</v>
      </c>
      <c r="B63" s="971" t="s">
        <v>1320</v>
      </c>
      <c r="C63" s="972">
        <v>74.028767590675201</v>
      </c>
      <c r="D63" s="972">
        <f>'[90]D 2.1_2022-23_(Projection)'!$F$159</f>
        <v>56.204224449713436</v>
      </c>
      <c r="E63" s="972">
        <v>17.187653432320001</v>
      </c>
      <c r="F63" s="974">
        <f>G63/C63</f>
        <v>8.603273151368579E-3</v>
      </c>
      <c r="G63" s="975">
        <f>C63-(D63+E63)</f>
        <v>0.63688970864176042</v>
      </c>
      <c r="I63" s="976" t="s">
        <v>1321</v>
      </c>
      <c r="J63" s="977">
        <f>'[88]Loss with STOA'!$D$30</f>
        <v>7.368828595200001</v>
      </c>
      <c r="K63" s="977">
        <f>'[88]Loss with STOA'!$E$30</f>
        <v>4.4779764E-2</v>
      </c>
      <c r="L63" s="977">
        <f t="shared" si="10"/>
        <v>7.4136083592000013</v>
      </c>
      <c r="M63" s="977">
        <f>'[88]Loss with STOA'!$H$30</f>
        <v>7.0536829665225005</v>
      </c>
      <c r="N63" s="977">
        <f>L63-M63</f>
        <v>0.35992539267750079</v>
      </c>
      <c r="O63" s="978">
        <f>N63/J63</f>
        <v>4.8844316030359755E-2</v>
      </c>
    </row>
    <row r="64" spans="1:15" ht="24.95" customHeight="1" x14ac:dyDescent="0.3">
      <c r="A64" s="970">
        <v>4</v>
      </c>
      <c r="B64" s="926" t="s">
        <v>203</v>
      </c>
      <c r="C64" s="972">
        <f>E63</f>
        <v>17.187653432320001</v>
      </c>
      <c r="D64" s="972">
        <f>'[90]D 2.1_2022-23_(Projection)'!$F$167+'[90]D 2.1_2022-23_(Projection)'!$F$180</f>
        <v>17.030388407035758</v>
      </c>
      <c r="E64" s="973"/>
      <c r="F64" s="974">
        <f>G64/C64</f>
        <v>9.1498834266996957E-3</v>
      </c>
      <c r="G64" s="975">
        <f>C64-(D64+E64)</f>
        <v>0.15726502528424291</v>
      </c>
      <c r="I64" s="976" t="s">
        <v>1322</v>
      </c>
      <c r="J64" s="977">
        <f>'[88]Loss with STOA'!$D$41</f>
        <v>1.24630576</v>
      </c>
      <c r="K64" s="977"/>
      <c r="L64" s="977">
        <f t="shared" si="10"/>
        <v>1.24630576</v>
      </c>
      <c r="M64" s="977">
        <f>'[88]Loss with STOA'!$H$41</f>
        <v>1.1767848049355998</v>
      </c>
      <c r="N64" s="977">
        <f t="shared" ref="N64" si="11">J64-M64</f>
        <v>6.9520955064400258E-2</v>
      </c>
      <c r="O64" s="978">
        <f>N64/J64</f>
        <v>5.57816206068086E-2</v>
      </c>
    </row>
    <row r="65" spans="1:15" ht="24.95" customHeight="1" x14ac:dyDescent="0.3">
      <c r="A65" s="985"/>
      <c r="B65" s="926" t="s">
        <v>1326</v>
      </c>
      <c r="C65" s="972"/>
      <c r="D65" s="972">
        <v>1.4461575000000001E-2</v>
      </c>
      <c r="E65" s="973"/>
      <c r="F65" s="974"/>
      <c r="G65" s="975"/>
      <c r="I65" s="976" t="s">
        <v>1323</v>
      </c>
      <c r="J65" s="977"/>
      <c r="K65" s="977"/>
      <c r="M65" s="977">
        <f>'[88]Loss with STOA'!$J$52</f>
        <v>1.4461575000000001E-2</v>
      </c>
    </row>
    <row r="66" spans="1:15" ht="24.95" customHeight="1" x14ac:dyDescent="0.3">
      <c r="A66" s="927"/>
      <c r="B66" s="979" t="s">
        <v>225</v>
      </c>
      <c r="C66" s="980">
        <v>74.483330815199992</v>
      </c>
      <c r="D66" s="980">
        <f>SUM(D63:D65)</f>
        <v>73.249074431749193</v>
      </c>
      <c r="E66" s="927"/>
      <c r="F66" s="981">
        <f>G66/C66</f>
        <v>1.6570907476104988E-2</v>
      </c>
      <c r="G66" s="980">
        <f>C66-(D66+E66)</f>
        <v>1.2342563834507985</v>
      </c>
      <c r="J66" s="983">
        <f>SUM(J61:J65)</f>
        <v>74.360961235199994</v>
      </c>
      <c r="K66" s="983">
        <f>SUM(K61:K65)</f>
        <v>0.12236958000000001</v>
      </c>
      <c r="L66" s="983">
        <f>SUM(L61:L65)</f>
        <v>74.483330815199992</v>
      </c>
      <c r="M66" s="983">
        <f>SUM(M61:M64)</f>
        <v>73.23461285674918</v>
      </c>
      <c r="N66" s="983">
        <f>L66-M66</f>
        <v>1.2487179584508112</v>
      </c>
      <c r="O66" s="984">
        <f>N66/L66</f>
        <v>1.6765066019254638E-2</v>
      </c>
    </row>
    <row r="67" spans="1:15" ht="30" customHeight="1" x14ac:dyDescent="0.3">
      <c r="A67" s="970">
        <v>5</v>
      </c>
      <c r="B67" s="926" t="s">
        <v>1324</v>
      </c>
      <c r="C67" s="972">
        <v>1.9179468</v>
      </c>
      <c r="D67" s="972">
        <v>1.8212796</v>
      </c>
      <c r="E67" s="982"/>
      <c r="F67" s="974">
        <f>G67/C67</f>
        <v>5.0401397994980862E-2</v>
      </c>
      <c r="G67" s="975">
        <f>C67-(D67+E67)</f>
        <v>9.6667199999999953E-2</v>
      </c>
    </row>
    <row r="68" spans="1:15" x14ac:dyDescent="0.3">
      <c r="A68" s="927"/>
      <c r="B68" s="979" t="s">
        <v>227</v>
      </c>
      <c r="C68" s="980">
        <f>C66+C67</f>
        <v>76.401277615199987</v>
      </c>
      <c r="D68" s="980">
        <f>D66+D67</f>
        <v>75.07035403174919</v>
      </c>
      <c r="E68" s="927"/>
      <c r="F68" s="981">
        <f>G68/C68</f>
        <v>1.7420174439412919E-2</v>
      </c>
      <c r="G68" s="980">
        <f>C68-(D68+E68)</f>
        <v>1.3309235834507973</v>
      </c>
      <c r="J68" s="983">
        <f>G61+G62+G63+G64-D65</f>
        <v>1.2342563834508025</v>
      </c>
      <c r="K68" s="983"/>
      <c r="L68" s="983"/>
      <c r="M68" s="983"/>
      <c r="N68" s="983"/>
      <c r="O68" s="984"/>
    </row>
    <row r="69" spans="1:15" x14ac:dyDescent="0.3">
      <c r="E69" s="989"/>
      <c r="G69" s="989"/>
      <c r="J69" s="983">
        <f>G66-J68</f>
        <v>-3.9968028886505635E-15</v>
      </c>
      <c r="K69" s="983"/>
      <c r="L69" s="983"/>
      <c r="M69" s="983"/>
      <c r="N69" s="983"/>
      <c r="O69" s="984"/>
    </row>
    <row r="70" spans="1:15" ht="21" thickBot="1" x14ac:dyDescent="0.35">
      <c r="A70" s="870" t="s">
        <v>1329</v>
      </c>
      <c r="B70" s="910"/>
      <c r="C70" s="910"/>
      <c r="D70" s="910"/>
      <c r="E70" s="910"/>
      <c r="F70" s="910"/>
      <c r="G70" s="910"/>
      <c r="J70" s="990"/>
    </row>
    <row r="71" spans="1:15" x14ac:dyDescent="0.3">
      <c r="A71" s="1915" t="s">
        <v>61</v>
      </c>
      <c r="B71" s="1918" t="s">
        <v>32</v>
      </c>
      <c r="C71" s="1920" t="s">
        <v>780</v>
      </c>
      <c r="D71" s="1921"/>
      <c r="E71" s="1921"/>
      <c r="F71" s="1921"/>
      <c r="G71" s="1922"/>
    </row>
    <row r="72" spans="1:15" x14ac:dyDescent="0.3">
      <c r="A72" s="1916"/>
      <c r="B72" s="1919"/>
      <c r="C72" s="1923" t="s">
        <v>76</v>
      </c>
      <c r="D72" s="1924"/>
      <c r="E72" s="1924"/>
      <c r="F72" s="1924"/>
      <c r="G72" s="1925"/>
    </row>
    <row r="73" spans="1:15" ht="31.5" x14ac:dyDescent="0.3">
      <c r="A73" s="1916"/>
      <c r="B73" s="1919"/>
      <c r="C73" s="916" t="s">
        <v>150</v>
      </c>
      <c r="D73" s="916" t="s">
        <v>62</v>
      </c>
      <c r="E73" s="960" t="s">
        <v>723</v>
      </c>
      <c r="F73" s="1926" t="s">
        <v>225</v>
      </c>
      <c r="G73" s="1927"/>
    </row>
    <row r="74" spans="1:15" x14ac:dyDescent="0.3">
      <c r="A74" s="1917"/>
      <c r="B74" s="1919"/>
      <c r="C74" s="961" t="s">
        <v>1310</v>
      </c>
      <c r="D74" s="961" t="s">
        <v>1310</v>
      </c>
      <c r="E74" s="961" t="s">
        <v>1310</v>
      </c>
      <c r="F74" s="961" t="s">
        <v>63</v>
      </c>
      <c r="G74" s="962" t="s">
        <v>1310</v>
      </c>
      <c r="I74" s="870" t="s">
        <v>1329</v>
      </c>
    </row>
    <row r="75" spans="1:15" ht="21" thickBot="1" x14ac:dyDescent="0.35">
      <c r="A75" s="963">
        <v>1</v>
      </c>
      <c r="B75" s="918">
        <v>2</v>
      </c>
      <c r="C75" s="918">
        <v>3</v>
      </c>
      <c r="D75" s="918">
        <v>4</v>
      </c>
      <c r="E75" s="918">
        <v>5</v>
      </c>
      <c r="F75" s="918">
        <v>6</v>
      </c>
      <c r="G75" s="964">
        <v>7</v>
      </c>
    </row>
    <row r="76" spans="1:15" ht="24.95" customHeight="1" x14ac:dyDescent="0.3">
      <c r="A76" s="965"/>
      <c r="B76" s="966" t="s">
        <v>226</v>
      </c>
      <c r="C76" s="966"/>
      <c r="D76" s="967"/>
      <c r="E76" s="967"/>
      <c r="F76" s="967"/>
      <c r="G76" s="968"/>
      <c r="J76" s="969" t="s">
        <v>1311</v>
      </c>
      <c r="K76" s="969" t="s">
        <v>1312</v>
      </c>
      <c r="L76" s="969" t="s">
        <v>1157</v>
      </c>
      <c r="M76" s="969" t="s">
        <v>1313</v>
      </c>
      <c r="N76" s="969" t="s">
        <v>1314</v>
      </c>
      <c r="O76" s="969" t="s">
        <v>1315</v>
      </c>
    </row>
    <row r="77" spans="1:15" ht="24.95" customHeight="1" x14ac:dyDescent="0.3">
      <c r="A77" s="970">
        <v>1</v>
      </c>
      <c r="B77" s="971" t="s">
        <v>1316</v>
      </c>
      <c r="C77" s="972">
        <v>64.542128667</v>
      </c>
      <c r="D77" s="973"/>
      <c r="E77" s="972">
        <f>C77*0.99583</f>
        <v>64.272987990458603</v>
      </c>
      <c r="F77" s="974">
        <f>G77/C77</f>
        <v>4.1700000000001129E-3</v>
      </c>
      <c r="G77" s="975">
        <f>C77-(D77+E77)</f>
        <v>0.26914067654139728</v>
      </c>
      <c r="I77" s="976" t="s">
        <v>1317</v>
      </c>
      <c r="J77" s="977">
        <f>'[88]Loss with STOA'!$D$8</f>
        <v>64.542128667</v>
      </c>
      <c r="K77" s="977">
        <f>'[88]Loss with STOA'!$E$8</f>
        <v>4.1350773600000001E-2</v>
      </c>
      <c r="L77" s="977">
        <f>J77+K77</f>
        <v>64.583479440600001</v>
      </c>
      <c r="M77" s="977">
        <f>'[88]Loss with STOA'!$H$8</f>
        <v>64.111108080635063</v>
      </c>
      <c r="N77" s="977">
        <f>L77-M77-M81</f>
        <v>0.45694362746493861</v>
      </c>
      <c r="O77" s="978">
        <f>N77/J77</f>
        <v>7.0797731172224428E-3</v>
      </c>
    </row>
    <row r="78" spans="1:15" ht="24.95" customHeight="1" x14ac:dyDescent="0.3">
      <c r="A78" s="970">
        <v>2</v>
      </c>
      <c r="B78" s="971" t="s">
        <v>1318</v>
      </c>
      <c r="C78" s="972">
        <f>'[89]D3.1_2019-20_OK'!$H$64+'[89]D3.1_2019-20_OK'!$H$65</f>
        <v>9.4097360633920015</v>
      </c>
      <c r="D78" s="973"/>
      <c r="E78" s="972">
        <f>C78*0.9762</f>
        <v>9.1857843450832721</v>
      </c>
      <c r="F78" s="974">
        <f>G78/C78</f>
        <v>2.3799999999999974E-2</v>
      </c>
      <c r="G78" s="975">
        <f>C78-(D78+E78)</f>
        <v>0.2239517183087294</v>
      </c>
      <c r="I78" s="976" t="s">
        <v>1319</v>
      </c>
      <c r="J78" s="977">
        <f>'[88]Loss with STOA'!$D$20</f>
        <v>7.8251591807999992</v>
      </c>
      <c r="K78" s="977">
        <f>'[88]Loss with STOA'!$E$20</f>
        <v>3.7014940560000001E-2</v>
      </c>
      <c r="L78" s="977">
        <f t="shared" ref="L78:L80" si="12">J78+K78</f>
        <v>7.8621741213599989</v>
      </c>
      <c r="M78" s="977">
        <f>'[88]Loss with STOA'!$H$20</f>
        <v>7.4334517568505207</v>
      </c>
      <c r="N78" s="977">
        <f>L78-M78</f>
        <v>0.4287223645094782</v>
      </c>
      <c r="O78" s="978">
        <f>N78/J78</f>
        <v>5.4787686052623928E-2</v>
      </c>
    </row>
    <row r="79" spans="1:15" ht="24.95" customHeight="1" x14ac:dyDescent="0.3">
      <c r="A79" s="970">
        <v>3</v>
      </c>
      <c r="B79" s="971" t="s">
        <v>1320</v>
      </c>
      <c r="C79" s="972">
        <v>81.407524792141871</v>
      </c>
      <c r="D79" s="972">
        <f>'[90]D 2.1_2023-24_(Projection)'!$F$160</f>
        <v>60.180241858750257</v>
      </c>
      <c r="E79" s="972">
        <v>20.568765343231998</v>
      </c>
      <c r="F79" s="974">
        <f>G79/C79</f>
        <v>8.0891489065785267E-3</v>
      </c>
      <c r="G79" s="975">
        <f>C79-(D79+E79)</f>
        <v>0.65851759015961875</v>
      </c>
      <c r="I79" s="976" t="s">
        <v>1321</v>
      </c>
      <c r="J79" s="977">
        <f>'[88]Loss with STOA'!$D$31</f>
        <v>7.9951790257920008</v>
      </c>
      <c r="K79" s="977">
        <f>'[88]Loss with STOA'!$E$31</f>
        <v>4.5227561639999997E-2</v>
      </c>
      <c r="L79" s="977">
        <f t="shared" si="12"/>
        <v>8.0404065874320008</v>
      </c>
      <c r="M79" s="977">
        <f>'[88]Loss with STOA'!$H$31</f>
        <v>7.6583513535747505</v>
      </c>
      <c r="N79" s="977">
        <f>L79-M79</f>
        <v>0.38205523385725026</v>
      </c>
      <c r="O79" s="978">
        <f>N79/J79</f>
        <v>4.7785700936121812E-2</v>
      </c>
    </row>
    <row r="80" spans="1:15" ht="24.95" customHeight="1" x14ac:dyDescent="0.3">
      <c r="A80" s="970">
        <v>4</v>
      </c>
      <c r="B80" s="926" t="s">
        <v>203</v>
      </c>
      <c r="C80" s="972">
        <f>E79</f>
        <v>20.568765343231998</v>
      </c>
      <c r="D80" s="972">
        <f>'[90]D 2.1_2023-24_(Projection)'!$F$168+'[90]D 2.1_2023-24_(Projection)'!$F$181</f>
        <v>20.361388301023233</v>
      </c>
      <c r="E80" s="973"/>
      <c r="F80" s="974">
        <f>G80/C80</f>
        <v>1.0082133698754136E-2</v>
      </c>
      <c r="G80" s="975">
        <f>C80-(D80+E80)</f>
        <v>0.20737704220876552</v>
      </c>
      <c r="I80" s="976" t="s">
        <v>1322</v>
      </c>
      <c r="J80" s="977">
        <f>'[88]Loss with STOA'!$D$42</f>
        <v>1.4145570376000001</v>
      </c>
      <c r="K80" s="977"/>
      <c r="L80" s="977">
        <f t="shared" si="12"/>
        <v>1.4145570376000001</v>
      </c>
      <c r="M80" s="977">
        <f>'[88]Loss with STOA'!$H$42</f>
        <v>1.3387189687131598</v>
      </c>
      <c r="N80" s="977">
        <f t="shared" ref="N80" si="13">J80-M80</f>
        <v>7.5838068886840304E-2</v>
      </c>
      <c r="O80" s="978">
        <f>N80/J80</f>
        <v>5.3612591695496793E-2</v>
      </c>
    </row>
    <row r="81" spans="1:15" ht="24.95" customHeight="1" x14ac:dyDescent="0.3">
      <c r="A81" s="985"/>
      <c r="B81" s="926" t="s">
        <v>1326</v>
      </c>
      <c r="C81" s="972"/>
      <c r="D81" s="972">
        <v>1.5427732500000003E-2</v>
      </c>
      <c r="E81" s="973"/>
      <c r="F81" s="974"/>
      <c r="G81" s="986"/>
      <c r="I81" s="976" t="s">
        <v>1323</v>
      </c>
      <c r="J81" s="977"/>
      <c r="K81" s="977"/>
      <c r="M81" s="977">
        <f>'[88]Loss with STOA'!$J$53</f>
        <v>1.5427732500000003E-2</v>
      </c>
    </row>
    <row r="82" spans="1:15" ht="24.95" customHeight="1" x14ac:dyDescent="0.3">
      <c r="A82" s="927"/>
      <c r="B82" s="979" t="s">
        <v>225</v>
      </c>
      <c r="C82" s="980">
        <v>81.900617186992008</v>
      </c>
      <c r="D82" s="980">
        <f>SUM(D79:D81)</f>
        <v>80.557057892273491</v>
      </c>
      <c r="E82" s="927"/>
      <c r="F82" s="981">
        <f>G82/C82</f>
        <v>1.6404751769464199E-2</v>
      </c>
      <c r="G82" s="980">
        <f>C82-(D82+E82)</f>
        <v>1.3435592947185171</v>
      </c>
      <c r="J82" s="983">
        <f>SUM(J77:J81)</f>
        <v>81.777023911192003</v>
      </c>
      <c r="K82" s="983">
        <f>SUM(K77:K81)</f>
        <v>0.1235932758</v>
      </c>
      <c r="L82" s="983">
        <f>SUM(L77:L81)</f>
        <v>81.900617186992008</v>
      </c>
      <c r="M82" s="983">
        <f>SUM(M77:M80)</f>
        <v>80.54163015977349</v>
      </c>
      <c r="N82" s="983">
        <f>L82-M82</f>
        <v>1.3589870272185181</v>
      </c>
      <c r="O82" s="984">
        <f>N82/L82</f>
        <v>1.6593123152121511E-2</v>
      </c>
    </row>
    <row r="83" spans="1:15" ht="30" customHeight="1" x14ac:dyDescent="0.3">
      <c r="A83" s="970">
        <v>5</v>
      </c>
      <c r="B83" s="926" t="s">
        <v>1324</v>
      </c>
      <c r="C83" s="972">
        <v>1.956305736</v>
      </c>
      <c r="D83" s="972">
        <v>1.8577051920000001</v>
      </c>
      <c r="E83" s="982"/>
      <c r="F83" s="974">
        <f>G83/C83</f>
        <v>5.0401397994980862E-2</v>
      </c>
      <c r="G83" s="975">
        <f>C83-(D83+E83)</f>
        <v>9.8600543999999957E-2</v>
      </c>
    </row>
    <row r="84" spans="1:15" x14ac:dyDescent="0.3">
      <c r="A84" s="927"/>
      <c r="B84" s="979" t="s">
        <v>227</v>
      </c>
      <c r="C84" s="980">
        <f>C82+C83</f>
        <v>83.856922922992013</v>
      </c>
      <c r="D84" s="980">
        <f>D82+D83</f>
        <v>82.414763084273488</v>
      </c>
      <c r="E84" s="927"/>
      <c r="F84" s="981">
        <f>G84/C84</f>
        <v>1.7197862602744165E-2</v>
      </c>
      <c r="G84" s="980">
        <f>C84-(D84+E84)</f>
        <v>1.4421598387185242</v>
      </c>
      <c r="J84" s="983">
        <f>G77+G78+G79+G80-D81</f>
        <v>1.3435592947185109</v>
      </c>
      <c r="K84" s="983"/>
      <c r="L84" s="983"/>
      <c r="M84" s="983"/>
      <c r="N84" s="983"/>
      <c r="O84" s="984"/>
    </row>
    <row r="85" spans="1:15" x14ac:dyDescent="0.3">
      <c r="E85" s="989"/>
      <c r="G85" s="989"/>
      <c r="J85" s="983">
        <f>G82-J84</f>
        <v>6.2172489379008766E-15</v>
      </c>
      <c r="K85" s="983"/>
      <c r="L85" s="983"/>
      <c r="M85" s="983"/>
      <c r="N85" s="983"/>
      <c r="O85" s="984"/>
    </row>
    <row r="86" spans="1:15" ht="21" thickBot="1" x14ac:dyDescent="0.35">
      <c r="A86" s="870" t="s">
        <v>1330</v>
      </c>
      <c r="B86" s="910"/>
      <c r="C86" s="910"/>
      <c r="D86" s="910"/>
      <c r="E86" s="910"/>
      <c r="F86" s="910"/>
      <c r="G86" s="910"/>
      <c r="J86" s="990"/>
    </row>
    <row r="87" spans="1:15" x14ac:dyDescent="0.3">
      <c r="A87" s="1915" t="s">
        <v>61</v>
      </c>
      <c r="B87" s="1918" t="s">
        <v>32</v>
      </c>
      <c r="C87" s="1920" t="s">
        <v>780</v>
      </c>
      <c r="D87" s="1921"/>
      <c r="E87" s="1921"/>
      <c r="F87" s="1921"/>
      <c r="G87" s="1922"/>
    </row>
    <row r="88" spans="1:15" x14ac:dyDescent="0.3">
      <c r="A88" s="1916"/>
      <c r="B88" s="1919"/>
      <c r="C88" s="1923" t="s">
        <v>76</v>
      </c>
      <c r="D88" s="1924"/>
      <c r="E88" s="1924"/>
      <c r="F88" s="1924"/>
      <c r="G88" s="1925"/>
    </row>
    <row r="89" spans="1:15" ht="31.5" x14ac:dyDescent="0.3">
      <c r="A89" s="1916"/>
      <c r="B89" s="1919"/>
      <c r="C89" s="916" t="s">
        <v>150</v>
      </c>
      <c r="D89" s="916" t="s">
        <v>62</v>
      </c>
      <c r="E89" s="960" t="s">
        <v>723</v>
      </c>
      <c r="F89" s="1926" t="s">
        <v>225</v>
      </c>
      <c r="G89" s="1927"/>
    </row>
    <row r="90" spans="1:15" x14ac:dyDescent="0.3">
      <c r="A90" s="1917"/>
      <c r="B90" s="1919"/>
      <c r="C90" s="961" t="s">
        <v>1310</v>
      </c>
      <c r="D90" s="961" t="s">
        <v>1310</v>
      </c>
      <c r="E90" s="961" t="s">
        <v>1310</v>
      </c>
      <c r="F90" s="961" t="s">
        <v>63</v>
      </c>
      <c r="G90" s="962" t="s">
        <v>1310</v>
      </c>
      <c r="I90" s="870" t="s">
        <v>1330</v>
      </c>
    </row>
    <row r="91" spans="1:15" ht="21" thickBot="1" x14ac:dyDescent="0.35">
      <c r="A91" s="963">
        <v>1</v>
      </c>
      <c r="B91" s="918">
        <v>2</v>
      </c>
      <c r="C91" s="918">
        <v>3</v>
      </c>
      <c r="D91" s="918">
        <v>4</v>
      </c>
      <c r="E91" s="918">
        <v>5</v>
      </c>
      <c r="F91" s="918">
        <v>6</v>
      </c>
      <c r="G91" s="964">
        <v>7</v>
      </c>
    </row>
    <row r="92" spans="1:15" ht="24.95" customHeight="1" x14ac:dyDescent="0.3">
      <c r="A92" s="965"/>
      <c r="B92" s="966" t="s">
        <v>226</v>
      </c>
      <c r="C92" s="966"/>
      <c r="D92" s="967"/>
      <c r="E92" s="967"/>
      <c r="F92" s="967"/>
      <c r="G92" s="968"/>
      <c r="J92" s="969" t="s">
        <v>1311</v>
      </c>
      <c r="K92" s="969" t="s">
        <v>1312</v>
      </c>
      <c r="L92" s="969" t="s">
        <v>1157</v>
      </c>
      <c r="M92" s="969" t="s">
        <v>1313</v>
      </c>
      <c r="N92" s="969" t="s">
        <v>1314</v>
      </c>
      <c r="O92" s="969" t="s">
        <v>1315</v>
      </c>
    </row>
    <row r="93" spans="1:15" ht="24.95" customHeight="1" x14ac:dyDescent="0.3">
      <c r="A93" s="970">
        <v>1</v>
      </c>
      <c r="B93" s="971" t="s">
        <v>1316</v>
      </c>
      <c r="C93" s="972">
        <v>70.798650598354897</v>
      </c>
      <c r="D93" s="973"/>
      <c r="E93" s="972">
        <f>C93*0.9958</f>
        <v>70.501296265841802</v>
      </c>
      <c r="F93" s="974">
        <f>G93/C93</f>
        <v>4.2000000000000587E-3</v>
      </c>
      <c r="G93" s="975">
        <f>C93-(D93+E93)</f>
        <v>0.29735433251309473</v>
      </c>
      <c r="I93" s="976" t="s">
        <v>1317</v>
      </c>
      <c r="J93" s="977">
        <f>'[88]Loss with STOA'!$D$9</f>
        <v>70.798650598354897</v>
      </c>
      <c r="K93" s="977">
        <f>'[88]Loss with STOA'!$E$9</f>
        <v>4.1764281335999999E-2</v>
      </c>
      <c r="L93" s="977">
        <f>J93+K93</f>
        <v>70.840414879690897</v>
      </c>
      <c r="M93" s="977">
        <f>'[88]Loss with STOA'!$H$9</f>
        <v>70.302919005538769</v>
      </c>
      <c r="N93" s="977">
        <f>L93-M93-M97</f>
        <v>0.5210053684021283</v>
      </c>
      <c r="O93" s="978">
        <f>N93/J93</f>
        <v>7.3589731442456983E-3</v>
      </c>
    </row>
    <row r="94" spans="1:15" ht="24.95" customHeight="1" x14ac:dyDescent="0.3">
      <c r="A94" s="970">
        <v>2</v>
      </c>
      <c r="B94" s="971" t="s">
        <v>1318</v>
      </c>
      <c r="C94" s="972">
        <f>'[89]D3.1_2019-20_OK'!$H$76+'[89]D3.1_2019-20_OK'!$H$77</f>
        <v>10.056732833452481</v>
      </c>
      <c r="D94" s="973"/>
      <c r="E94" s="972">
        <f>C94*0.986344</f>
        <v>9.9193980898788539</v>
      </c>
      <c r="F94" s="974">
        <f>G94/C94</f>
        <v>1.3655999999999967E-2</v>
      </c>
      <c r="G94" s="975">
        <f>C94-(D94+E94)</f>
        <v>0.13733474357362674</v>
      </c>
      <c r="I94" s="976" t="s">
        <v>1319</v>
      </c>
      <c r="J94" s="977">
        <f>'[88]Loss with STOA'!$D$21</f>
        <v>8.6859266906879995</v>
      </c>
      <c r="K94" s="977">
        <f>'[88]Loss with STOA'!$E$21</f>
        <v>3.7385089965599999E-2</v>
      </c>
      <c r="L94" s="977">
        <f t="shared" ref="L94:L96" si="14">J94+K94</f>
        <v>8.7233117806535994</v>
      </c>
      <c r="M94" s="977">
        <f>'[88]Loss with STOA'!$H$21</f>
        <v>8.2330026764991615</v>
      </c>
      <c r="N94" s="977">
        <f>L94-M94</f>
        <v>0.49030910415443785</v>
      </c>
      <c r="O94" s="978">
        <f>N94/J94</f>
        <v>5.6448680908173905E-2</v>
      </c>
    </row>
    <row r="95" spans="1:15" ht="24.95" customHeight="1" x14ac:dyDescent="0.3">
      <c r="A95" s="970">
        <v>3</v>
      </c>
      <c r="B95" s="971" t="s">
        <v>1320</v>
      </c>
      <c r="C95" s="972">
        <v>89.23145025496666</v>
      </c>
      <c r="D95" s="972">
        <f>'[90]D 2.1_2024-25_(Projection)'!$F$160</f>
        <v>64.613875586676699</v>
      </c>
      <c r="E95" s="972">
        <v>23.814546534323199</v>
      </c>
      <c r="F95" s="974">
        <f>G95/C95</f>
        <v>8.999384540677299E-3</v>
      </c>
      <c r="G95" s="975">
        <f>C95-(D95+E95)</f>
        <v>0.80302813396676243</v>
      </c>
      <c r="I95" s="976" t="s">
        <v>1321</v>
      </c>
      <c r="J95" s="977">
        <f>'[88]Loss with STOA'!$D$32</f>
        <v>8.5148656624684804</v>
      </c>
      <c r="K95" s="977">
        <f>'[88]Loss with STOA'!$E$32</f>
        <v>4.5679837256399999E-2</v>
      </c>
      <c r="L95" s="977">
        <f t="shared" si="14"/>
        <v>8.5605454997248795</v>
      </c>
      <c r="M95" s="977">
        <f>'[88]Loss with STOA'!$H$32</f>
        <v>8.1604017861322262</v>
      </c>
      <c r="N95" s="977">
        <f>L95-M95</f>
        <v>0.40014371359265333</v>
      </c>
      <c r="O95" s="978">
        <f>N95/J95</f>
        <v>4.6993543932982107E-2</v>
      </c>
    </row>
    <row r="96" spans="1:15" ht="24.95" customHeight="1" x14ac:dyDescent="0.3">
      <c r="A96" s="970">
        <v>4</v>
      </c>
      <c r="B96" s="926" t="s">
        <v>203</v>
      </c>
      <c r="C96" s="972">
        <f>E95</f>
        <v>23.814546534323199</v>
      </c>
      <c r="D96" s="972">
        <f>'[90]D 2.1_2024-25_(Projection)'!$F$168+'[90]D 2.1_2024-25_(Projection)'!$F$181</f>
        <v>23.553188819703948</v>
      </c>
      <c r="E96" s="973"/>
      <c r="F96" s="974">
        <f>G96/C96</f>
        <v>1.0974708850431565E-2</v>
      </c>
      <c r="G96" s="975">
        <f>C96-(D96+E96)</f>
        <v>0.26135771461925117</v>
      </c>
      <c r="I96" s="976" t="s">
        <v>1322</v>
      </c>
      <c r="J96" s="977">
        <f>'[88]Loss with STOA'!$D$43</f>
        <v>1.5418671709840002</v>
      </c>
      <c r="K96" s="977"/>
      <c r="L96" s="977">
        <f t="shared" si="14"/>
        <v>1.5418671709840002</v>
      </c>
      <c r="M96" s="977">
        <f>'[88]Loss with STOA'!$H$43</f>
        <v>1.4707409382104759</v>
      </c>
      <c r="N96" s="977">
        <f t="shared" ref="N96" si="15">J96-M96</f>
        <v>7.1126232773524256E-2</v>
      </c>
      <c r="O96" s="978">
        <f>N96/J96</f>
        <v>4.6129935257738439E-2</v>
      </c>
    </row>
    <row r="97" spans="1:15" ht="24.95" customHeight="1" x14ac:dyDescent="0.3">
      <c r="A97" s="985"/>
      <c r="B97" s="926" t="s">
        <v>1326</v>
      </c>
      <c r="C97" s="972"/>
      <c r="D97" s="972">
        <v>1.6490505750000002E-2</v>
      </c>
      <c r="E97" s="973"/>
      <c r="F97" s="974"/>
      <c r="G97" s="986"/>
      <c r="I97" s="976" t="s">
        <v>1323</v>
      </c>
      <c r="J97" s="977"/>
      <c r="K97" s="977"/>
      <c r="M97" s="977">
        <f>'[88]Loss with STOA'!$J$54</f>
        <v>1.6490505750000002E-2</v>
      </c>
    </row>
    <row r="98" spans="1:15" ht="24.95" customHeight="1" x14ac:dyDescent="0.3">
      <c r="A98" s="927"/>
      <c r="B98" s="979" t="s">
        <v>225</v>
      </c>
      <c r="C98" s="980">
        <v>89.666139331053387</v>
      </c>
      <c r="D98" s="980">
        <f>SUM(D95:D97)</f>
        <v>88.183554912130646</v>
      </c>
      <c r="E98" s="927"/>
      <c r="F98" s="981">
        <f>G98/C98</f>
        <v>1.6534495964512761E-2</v>
      </c>
      <c r="G98" s="980">
        <f>C98-(D98+E98)</f>
        <v>1.4825844189227411</v>
      </c>
      <c r="J98" s="983">
        <f>SUM(J93:J97)</f>
        <v>89.541310122495389</v>
      </c>
      <c r="K98" s="983">
        <f>SUM(K93:K97)</f>
        <v>0.12482920855799999</v>
      </c>
      <c r="L98" s="983">
        <f>SUM(L93:L97)</f>
        <v>89.666139331053387</v>
      </c>
      <c r="M98" s="983">
        <f>SUM(M93:M96)</f>
        <v>88.167064406380632</v>
      </c>
      <c r="N98" s="983">
        <f>L98-M98</f>
        <v>1.4990749246727546</v>
      </c>
      <c r="O98" s="984">
        <f>N98/L98</f>
        <v>1.6718406032159693E-2</v>
      </c>
    </row>
    <row r="99" spans="1:15" ht="30" customHeight="1" x14ac:dyDescent="0.3">
      <c r="A99" s="970">
        <v>5</v>
      </c>
      <c r="B99" s="926" t="s">
        <v>1324</v>
      </c>
      <c r="C99" s="972">
        <v>1.99543185072</v>
      </c>
      <c r="D99" s="972">
        <v>1.8948592958400001</v>
      </c>
      <c r="E99" s="982"/>
      <c r="F99" s="974">
        <f>G99/C99</f>
        <v>5.04013979949808E-2</v>
      </c>
      <c r="G99" s="975">
        <f>C99-(D99+E99)</f>
        <v>0.10057255487999983</v>
      </c>
    </row>
    <row r="100" spans="1:15" x14ac:dyDescent="0.3">
      <c r="A100" s="927"/>
      <c r="B100" s="979" t="s">
        <v>227</v>
      </c>
      <c r="C100" s="980">
        <f>C98+C99</f>
        <v>91.661571181773382</v>
      </c>
      <c r="D100" s="980">
        <f>D98+D99</f>
        <v>90.078414207970653</v>
      </c>
      <c r="E100" s="927"/>
      <c r="F100" s="981">
        <f>G100/C100</f>
        <v>1.7271763437953544E-2</v>
      </c>
      <c r="G100" s="980">
        <f>C100-(D100+E100)</f>
        <v>1.5831569738027298</v>
      </c>
      <c r="J100" s="983">
        <f>G93+G94+G95+G96-D97</f>
        <v>1.4825844189227351</v>
      </c>
      <c r="K100" s="983"/>
      <c r="L100" s="983"/>
      <c r="M100" s="983"/>
      <c r="N100" s="983"/>
      <c r="O100" s="984"/>
    </row>
    <row r="101" spans="1:15" x14ac:dyDescent="0.3">
      <c r="A101" s="910"/>
      <c r="B101" s="947"/>
      <c r="C101" s="987"/>
      <c r="D101" s="987"/>
      <c r="E101" s="910"/>
      <c r="F101" s="988"/>
      <c r="G101" s="987"/>
      <c r="J101" s="983"/>
      <c r="K101" s="983"/>
      <c r="L101" s="983"/>
      <c r="M101" s="983"/>
      <c r="N101" s="983"/>
      <c r="O101" s="984"/>
    </row>
    <row r="102" spans="1:15" ht="21" thickBot="1" x14ac:dyDescent="0.35">
      <c r="A102" s="870" t="s">
        <v>1331</v>
      </c>
      <c r="B102" s="910"/>
      <c r="C102" s="910"/>
      <c r="D102" s="910"/>
      <c r="E102" s="910"/>
      <c r="F102" s="910"/>
      <c r="G102" s="910"/>
      <c r="J102" s="990"/>
    </row>
    <row r="103" spans="1:15" x14ac:dyDescent="0.3">
      <c r="A103" s="1915" t="s">
        <v>61</v>
      </c>
      <c r="B103" s="1918" t="s">
        <v>32</v>
      </c>
      <c r="C103" s="1920" t="s">
        <v>780</v>
      </c>
      <c r="D103" s="1921"/>
      <c r="E103" s="1921"/>
      <c r="F103" s="1921"/>
      <c r="G103" s="1922"/>
    </row>
    <row r="104" spans="1:15" x14ac:dyDescent="0.3">
      <c r="A104" s="1916"/>
      <c r="B104" s="1919"/>
      <c r="C104" s="1923" t="s">
        <v>76</v>
      </c>
      <c r="D104" s="1924"/>
      <c r="E104" s="1924"/>
      <c r="F104" s="1924"/>
      <c r="G104" s="1925"/>
    </row>
    <row r="105" spans="1:15" ht="31.5" x14ac:dyDescent="0.3">
      <c r="A105" s="1916"/>
      <c r="B105" s="1919"/>
      <c r="C105" s="916" t="s">
        <v>150</v>
      </c>
      <c r="D105" s="916" t="s">
        <v>62</v>
      </c>
      <c r="E105" s="960" t="s">
        <v>723</v>
      </c>
      <c r="F105" s="1926" t="s">
        <v>225</v>
      </c>
      <c r="G105" s="1927"/>
    </row>
    <row r="106" spans="1:15" x14ac:dyDescent="0.3">
      <c r="A106" s="1917"/>
      <c r="B106" s="1919"/>
      <c r="C106" s="961" t="s">
        <v>1310</v>
      </c>
      <c r="D106" s="961" t="s">
        <v>1310</v>
      </c>
      <c r="E106" s="961" t="s">
        <v>1310</v>
      </c>
      <c r="F106" s="961" t="s">
        <v>63</v>
      </c>
      <c r="G106" s="962" t="s">
        <v>1310</v>
      </c>
      <c r="I106" s="870" t="s">
        <v>1331</v>
      </c>
    </row>
    <row r="107" spans="1:15" ht="21" thickBot="1" x14ac:dyDescent="0.35">
      <c r="A107" s="963">
        <v>1</v>
      </c>
      <c r="B107" s="918">
        <v>2</v>
      </c>
      <c r="C107" s="918">
        <v>3</v>
      </c>
      <c r="D107" s="918">
        <v>4</v>
      </c>
      <c r="E107" s="918">
        <v>5</v>
      </c>
      <c r="F107" s="918">
        <v>6</v>
      </c>
      <c r="G107" s="964">
        <v>7</v>
      </c>
    </row>
    <row r="108" spans="1:15" ht="24.95" customHeight="1" x14ac:dyDescent="0.3">
      <c r="A108" s="965"/>
      <c r="B108" s="966" t="s">
        <v>226</v>
      </c>
      <c r="C108" s="966"/>
      <c r="D108" s="967"/>
      <c r="E108" s="967"/>
      <c r="F108" s="967"/>
      <c r="G108" s="968"/>
      <c r="J108" s="969" t="s">
        <v>1311</v>
      </c>
      <c r="K108" s="969" t="s">
        <v>1312</v>
      </c>
      <c r="L108" s="969" t="s">
        <v>1157</v>
      </c>
      <c r="M108" s="969" t="s">
        <v>1313</v>
      </c>
      <c r="N108" s="969" t="s">
        <v>1314</v>
      </c>
      <c r="O108" s="969" t="s">
        <v>1315</v>
      </c>
    </row>
    <row r="109" spans="1:15" ht="24.95" customHeight="1" x14ac:dyDescent="0.3">
      <c r="A109" s="970">
        <v>1</v>
      </c>
      <c r="B109" s="971" t="s">
        <v>1316</v>
      </c>
      <c r="C109" s="972">
        <v>77.600255796979994</v>
      </c>
      <c r="D109" s="973"/>
      <c r="E109" s="972">
        <f>C109*0.9956</f>
        <v>77.258814671473289</v>
      </c>
      <c r="F109" s="974">
        <f>G109/C109</f>
        <v>4.3999999999999118E-3</v>
      </c>
      <c r="G109" s="975">
        <f>C109-(D109+E109)</f>
        <v>0.34144112550670513</v>
      </c>
      <c r="I109" s="976" t="s">
        <v>1317</v>
      </c>
      <c r="J109" s="977">
        <f>'[88]Loss with STOA'!$D$10</f>
        <v>77.600255796979994</v>
      </c>
      <c r="K109" s="977">
        <f>'[88]Loss with STOA'!$E$10</f>
        <v>4.2181924149359999E-2</v>
      </c>
      <c r="L109" s="977">
        <f>J109+K109</f>
        <v>77.642437721129355</v>
      </c>
      <c r="M109" s="977">
        <f>'[88]Loss with STOA'!$H$10</f>
        <v>77.082524949829519</v>
      </c>
      <c r="N109" s="977">
        <f>L109-M109-M113</f>
        <v>0.54225321497483525</v>
      </c>
      <c r="O109" s="978">
        <f>N109/J109</f>
        <v>6.9877761278711965E-3</v>
      </c>
    </row>
    <row r="110" spans="1:15" ht="24.95" customHeight="1" x14ac:dyDescent="0.3">
      <c r="A110" s="970">
        <v>2</v>
      </c>
      <c r="B110" s="971" t="s">
        <v>1318</v>
      </c>
      <c r="C110" s="972">
        <f>'[89]D3.1_2019-20_OK'!$H$88+'[89]D3.1_2019-20_OK'!$H$89</f>
        <v>11.062406116797728</v>
      </c>
      <c r="D110" s="973"/>
      <c r="E110" s="972">
        <f>C110*0.9864</f>
        <v>10.91195739360928</v>
      </c>
      <c r="F110" s="974">
        <f>G110/C110</f>
        <v>1.3599999999999954E-2</v>
      </c>
      <c r="G110" s="975">
        <f>C110-(D110+E110)</f>
        <v>0.1504487231884486</v>
      </c>
      <c r="I110" s="976" t="s">
        <v>1319</v>
      </c>
      <c r="J110" s="977">
        <f>'[88]Loss with STOA'!$D$22</f>
        <v>9.5545193597567994</v>
      </c>
      <c r="K110" s="977">
        <f>'[88]Loss with STOA'!$E$22</f>
        <v>3.7758940865255997E-2</v>
      </c>
      <c r="L110" s="977">
        <f t="shared" ref="L110:L112" si="16">J110+K110</f>
        <v>9.5922783006220556</v>
      </c>
      <c r="M110" s="977">
        <f>'[88]Loss with STOA'!$H$22</f>
        <v>9.0465402561767156</v>
      </c>
      <c r="N110" s="977">
        <f>L110-M110</f>
        <v>0.54573804444533991</v>
      </c>
      <c r="O110" s="978">
        <f>N110/J110</f>
        <v>5.7118314788702371E-2</v>
      </c>
    </row>
    <row r="111" spans="1:15" ht="24.95" customHeight="1" x14ac:dyDescent="0.3">
      <c r="A111" s="970">
        <v>3</v>
      </c>
      <c r="B111" s="971" t="s">
        <v>1320</v>
      </c>
      <c r="C111" s="972">
        <v>97.851368925482944</v>
      </c>
      <c r="D111" s="972">
        <f>'[90]D 2.1_2025-26_(Projection)'!$F$160</f>
        <v>69.560005308239909</v>
      </c>
      <c r="E111" s="972">
        <v>27.456814546530001</v>
      </c>
      <c r="F111" s="974">
        <f>G111/C111</f>
        <v>8.5287419059877929E-3</v>
      </c>
      <c r="G111" s="975">
        <f>C111-(D111+E111)</f>
        <v>0.83454907071303808</v>
      </c>
      <c r="I111" s="976" t="s">
        <v>1321</v>
      </c>
      <c r="J111" s="977">
        <f>'[88]Loss with STOA'!$D$33</f>
        <v>9.3663522287153285</v>
      </c>
      <c r="K111" s="977">
        <f>'[88]Loss with STOA'!$E$33</f>
        <v>4.6136635628964001E-2</v>
      </c>
      <c r="L111" s="977">
        <f t="shared" si="16"/>
        <v>9.4124888643442919</v>
      </c>
      <c r="M111" s="977">
        <f>'[88]Loss with STOA'!$H$33</f>
        <v>8.955332937161451</v>
      </c>
      <c r="N111" s="977">
        <f>L111-M111</f>
        <v>0.45715592718284093</v>
      </c>
      <c r="O111" s="978">
        <f>N111/J111</f>
        <v>4.88083211072603E-2</v>
      </c>
    </row>
    <row r="112" spans="1:15" ht="24.95" customHeight="1" x14ac:dyDescent="0.3">
      <c r="A112" s="970">
        <v>4</v>
      </c>
      <c r="B112" s="926" t="s">
        <v>203</v>
      </c>
      <c r="C112" s="972">
        <f>E111</f>
        <v>27.456814546530001</v>
      </c>
      <c r="D112" s="972">
        <f>'[90]D 2.1_2025-26_(Projection)'!$F$168+'[90]D 2.1_2025-26_(Projection)'!$F$181</f>
        <v>27.140307026502882</v>
      </c>
      <c r="E112" s="973"/>
      <c r="F112" s="974">
        <f>G112/C112</f>
        <v>1.1527466869499615E-2</v>
      </c>
      <c r="G112" s="975">
        <f>C112-(D112+E112)</f>
        <v>0.31650752002711968</v>
      </c>
      <c r="I112" s="976" t="s">
        <v>1322</v>
      </c>
      <c r="J112" s="977">
        <f>'[88]Loss with STOA'!$D$44</f>
        <v>1.6960538880824003</v>
      </c>
      <c r="K112" s="977"/>
      <c r="L112" s="977">
        <f t="shared" si="16"/>
        <v>1.6960538880824003</v>
      </c>
      <c r="M112" s="977">
        <f>'[88]Loss with STOA'!$H$44</f>
        <v>1.6159141915750834</v>
      </c>
      <c r="N112" s="977">
        <f t="shared" ref="N112" si="17">J112-M112</f>
        <v>8.0139696507316893E-2</v>
      </c>
      <c r="O112" s="978">
        <f>N112/J112</f>
        <v>4.7250678218676637E-2</v>
      </c>
    </row>
    <row r="113" spans="1:15" ht="24.95" customHeight="1" x14ac:dyDescent="0.3">
      <c r="A113" s="985"/>
      <c r="B113" s="926" t="s">
        <v>1326</v>
      </c>
      <c r="C113" s="972"/>
      <c r="D113" s="972">
        <v>1.7659556325000006E-2</v>
      </c>
      <c r="E113" s="973"/>
      <c r="F113" s="974"/>
      <c r="G113" s="986"/>
      <c r="I113" s="976" t="s">
        <v>1323</v>
      </c>
      <c r="J113" s="977"/>
      <c r="K113" s="977"/>
      <c r="M113" s="977">
        <f>'[88]Loss with STOA'!$J$55</f>
        <v>1.7659556325000006E-2</v>
      </c>
    </row>
    <row r="114" spans="1:15" ht="24.95" customHeight="1" x14ac:dyDescent="0.3">
      <c r="A114" s="927"/>
      <c r="B114" s="979" t="s">
        <v>225</v>
      </c>
      <c r="C114" s="980">
        <v>98.343258774178096</v>
      </c>
      <c r="D114" s="980">
        <f>SUM(D111:D113)</f>
        <v>96.717971891067791</v>
      </c>
      <c r="E114" s="927"/>
      <c r="F114" s="981">
        <f>G114/C114</f>
        <v>1.6526673036556482E-2</v>
      </c>
      <c r="G114" s="980">
        <f>C114-(D114+E114)</f>
        <v>1.6252868831103058</v>
      </c>
      <c r="J114" s="983">
        <f>SUM(J109:J113)</f>
        <v>98.217181273534521</v>
      </c>
      <c r="K114" s="983">
        <f>SUM(K109:K113)</f>
        <v>0.12607750064358</v>
      </c>
      <c r="L114" s="983">
        <f>SUM(L109:L113)</f>
        <v>98.343258774178111</v>
      </c>
      <c r="M114" s="983">
        <f>SUM(M109:M112)</f>
        <v>96.700312334742762</v>
      </c>
      <c r="N114" s="983">
        <f>L114-M114</f>
        <v>1.6429464394353488</v>
      </c>
      <c r="O114" s="984">
        <f>N114/L114</f>
        <v>1.6706243619687082E-2</v>
      </c>
    </row>
    <row r="115" spans="1:15" ht="30" customHeight="1" x14ac:dyDescent="0.3">
      <c r="A115" s="970">
        <v>5</v>
      </c>
      <c r="B115" s="926" t="s">
        <v>1324</v>
      </c>
      <c r="C115" s="972">
        <v>2.0353404877344001</v>
      </c>
      <c r="D115" s="972">
        <v>1.9327564817568001</v>
      </c>
      <c r="E115" s="982"/>
      <c r="F115" s="974">
        <f>G115/C115</f>
        <v>5.0401397994980869E-2</v>
      </c>
      <c r="G115" s="975">
        <f>C115-(D115+E115)</f>
        <v>0.10258400597759998</v>
      </c>
    </row>
    <row r="116" spans="1:15" x14ac:dyDescent="0.3">
      <c r="A116" s="927"/>
      <c r="B116" s="979" t="s">
        <v>227</v>
      </c>
      <c r="C116" s="980">
        <f>C114+C115</f>
        <v>100.3785992619125</v>
      </c>
      <c r="D116" s="980">
        <f>D114+D115</f>
        <v>98.650728372824588</v>
      </c>
      <c r="E116" s="927"/>
      <c r="F116" s="981">
        <f>G116/C116</f>
        <v>1.7213538560938366E-2</v>
      </c>
      <c r="G116" s="980">
        <f>C116-(D116+E116)</f>
        <v>1.7278708890879102</v>
      </c>
      <c r="J116" s="983">
        <f>G109+G110+G111+G112-D113</f>
        <v>1.6252868831103116</v>
      </c>
      <c r="K116" s="983"/>
      <c r="L116" s="983"/>
      <c r="M116" s="983"/>
      <c r="N116" s="983"/>
      <c r="O116" s="984"/>
    </row>
    <row r="117" spans="1:15" x14ac:dyDescent="0.3">
      <c r="E117" s="989"/>
      <c r="G117" s="989"/>
      <c r="J117" s="983">
        <f>G114-J116</f>
        <v>-5.773159728050814E-15</v>
      </c>
      <c r="K117" s="983"/>
      <c r="L117" s="983"/>
      <c r="M117" s="983"/>
      <c r="N117" s="983"/>
      <c r="O117" s="984"/>
    </row>
    <row r="118" spans="1:15" ht="21" thickBot="1" x14ac:dyDescent="0.35">
      <c r="A118" s="870" t="s">
        <v>1332</v>
      </c>
      <c r="B118" s="910"/>
      <c r="C118" s="910"/>
      <c r="D118" s="910"/>
      <c r="E118" s="910"/>
      <c r="F118" s="910"/>
      <c r="G118" s="910"/>
      <c r="J118" s="990"/>
    </row>
    <row r="119" spans="1:15" x14ac:dyDescent="0.3">
      <c r="A119" s="1915" t="s">
        <v>61</v>
      </c>
      <c r="B119" s="1918" t="s">
        <v>32</v>
      </c>
      <c r="C119" s="1920" t="s">
        <v>780</v>
      </c>
      <c r="D119" s="1921"/>
      <c r="E119" s="1921"/>
      <c r="F119" s="1921"/>
      <c r="G119" s="1922"/>
    </row>
    <row r="120" spans="1:15" x14ac:dyDescent="0.3">
      <c r="A120" s="1916"/>
      <c r="B120" s="1919"/>
      <c r="C120" s="1923" t="s">
        <v>76</v>
      </c>
      <c r="D120" s="1924"/>
      <c r="E120" s="1924"/>
      <c r="F120" s="1924"/>
      <c r="G120" s="1925"/>
    </row>
    <row r="121" spans="1:15" ht="31.5" x14ac:dyDescent="0.3">
      <c r="A121" s="1916"/>
      <c r="B121" s="1919"/>
      <c r="C121" s="916" t="s">
        <v>150</v>
      </c>
      <c r="D121" s="916" t="s">
        <v>62</v>
      </c>
      <c r="E121" s="960" t="s">
        <v>723</v>
      </c>
      <c r="F121" s="1926" t="s">
        <v>225</v>
      </c>
      <c r="G121" s="1927"/>
    </row>
    <row r="122" spans="1:15" x14ac:dyDescent="0.3">
      <c r="A122" s="1917"/>
      <c r="B122" s="1919"/>
      <c r="C122" s="961" t="s">
        <v>1310</v>
      </c>
      <c r="D122" s="961" t="s">
        <v>1310</v>
      </c>
      <c r="E122" s="961" t="s">
        <v>1310</v>
      </c>
      <c r="F122" s="961" t="s">
        <v>63</v>
      </c>
      <c r="G122" s="962" t="s">
        <v>1310</v>
      </c>
      <c r="I122" s="870" t="s">
        <v>1332</v>
      </c>
    </row>
    <row r="123" spans="1:15" ht="21" thickBot="1" x14ac:dyDescent="0.35">
      <c r="A123" s="963">
        <v>1</v>
      </c>
      <c r="B123" s="918">
        <v>2</v>
      </c>
      <c r="C123" s="918">
        <v>3</v>
      </c>
      <c r="D123" s="918">
        <v>4</v>
      </c>
      <c r="E123" s="918">
        <v>5</v>
      </c>
      <c r="F123" s="918">
        <v>6</v>
      </c>
      <c r="G123" s="964">
        <v>7</v>
      </c>
    </row>
    <row r="124" spans="1:15" ht="24.95" customHeight="1" x14ac:dyDescent="0.3">
      <c r="A124" s="965"/>
      <c r="B124" s="966" t="s">
        <v>226</v>
      </c>
      <c r="C124" s="966"/>
      <c r="D124" s="967"/>
      <c r="E124" s="967"/>
      <c r="F124" s="967"/>
      <c r="G124" s="968"/>
      <c r="J124" s="969" t="s">
        <v>1311</v>
      </c>
      <c r="K124" s="969" t="s">
        <v>1312</v>
      </c>
      <c r="L124" s="969" t="s">
        <v>1157</v>
      </c>
      <c r="M124" s="969" t="s">
        <v>1313</v>
      </c>
      <c r="N124" s="969" t="s">
        <v>1314</v>
      </c>
      <c r="O124" s="969" t="s">
        <v>1315</v>
      </c>
    </row>
    <row r="125" spans="1:15" ht="24.95" customHeight="1" x14ac:dyDescent="0.3">
      <c r="A125" s="970">
        <v>1</v>
      </c>
      <c r="B125" s="971" t="s">
        <v>1316</v>
      </c>
      <c r="C125" s="972">
        <v>82.552050721679905</v>
      </c>
      <c r="D125" s="973"/>
      <c r="E125" s="972">
        <f>C125*0.9956</f>
        <v>82.188821698504512</v>
      </c>
      <c r="F125" s="974">
        <f>G125/C125</f>
        <v>4.4000000000000141E-3</v>
      </c>
      <c r="G125" s="975">
        <f>C125-(D125+E125)</f>
        <v>0.36322902317539274</v>
      </c>
      <c r="I125" s="976" t="s">
        <v>1317</v>
      </c>
      <c r="J125" s="977">
        <f>'[88]Loss with STOA'!$D$11</f>
        <v>82.552050721679905</v>
      </c>
      <c r="K125" s="977">
        <f>'[88]Loss with STOA'!$E$11</f>
        <v>4.2603743390853599E-2</v>
      </c>
      <c r="L125" s="977">
        <f>J125+K125</f>
        <v>82.594654465070761</v>
      </c>
      <c r="M125" s="977">
        <f>'[88]Loss with STOA'!$H$11</f>
        <v>82.005981677781833</v>
      </c>
      <c r="N125" s="977">
        <f>L125-M125-M129</f>
        <v>0.56972727533142808</v>
      </c>
      <c r="O125" s="978">
        <f>N125/J125</f>
        <v>6.9014309196537707E-3</v>
      </c>
    </row>
    <row r="126" spans="1:15" ht="24.95" customHeight="1" x14ac:dyDescent="0.3">
      <c r="A126" s="970">
        <v>2</v>
      </c>
      <c r="B126" s="971" t="s">
        <v>1318</v>
      </c>
      <c r="C126" s="972">
        <f>'[89]D3.1_2019-20_OK'!$H$100+'[89]D3.1_2019-20_OK'!$H$101</f>
        <v>11.981319683903196</v>
      </c>
      <c r="D126" s="973"/>
      <c r="E126" s="972">
        <f>C126*0.9865</f>
        <v>11.819571868170504</v>
      </c>
      <c r="F126" s="974">
        <f>G126/C126</f>
        <v>1.3499999999999917E-2</v>
      </c>
      <c r="G126" s="975">
        <f>C126-(D126+E126)</f>
        <v>0.16174781573269215</v>
      </c>
      <c r="I126" s="976" t="s">
        <v>1319</v>
      </c>
      <c r="J126" s="977">
        <f>'[88]Loss with STOA'!$D$23</f>
        <v>10.223335714939775</v>
      </c>
      <c r="K126" s="977">
        <f>'[88]Loss with STOA'!$E$23</f>
        <v>3.8136530273908557E-2</v>
      </c>
      <c r="L126" s="977">
        <f t="shared" ref="L126:L128" si="18">J126+K126</f>
        <v>10.261472245213684</v>
      </c>
      <c r="M126" s="977">
        <f>'[88]Loss with STOA'!$H$23</f>
        <v>9.708275792373307</v>
      </c>
      <c r="N126" s="977">
        <f>L126-M126</f>
        <v>0.55319645284037655</v>
      </c>
      <c r="O126" s="978">
        <f>N126/J126</f>
        <v>5.4111150045866939E-2</v>
      </c>
    </row>
    <row r="127" spans="1:15" ht="24.95" customHeight="1" x14ac:dyDescent="0.3">
      <c r="A127" s="970">
        <v>3</v>
      </c>
      <c r="B127" s="971" t="s">
        <v>1320</v>
      </c>
      <c r="C127" s="972">
        <v>104.35906755726481</v>
      </c>
      <c r="D127" s="972">
        <f>'[90]D 2.1_2026-27_(Projection)'!$F$160</f>
        <v>73.275911343324637</v>
      </c>
      <c r="E127" s="972">
        <v>30.254568145465299</v>
      </c>
      <c r="F127" s="974">
        <f>G127/C127</f>
        <v>7.9397802976746788E-3</v>
      </c>
      <c r="G127" s="975">
        <f>C127-(D127+E127)</f>
        <v>0.82858806847487187</v>
      </c>
      <c r="I127" s="976" t="s">
        <v>1321</v>
      </c>
      <c r="J127" s="977">
        <f>'[88]Loss with STOA'!$D$34</f>
        <v>10.115660407012555</v>
      </c>
      <c r="K127" s="977">
        <f>'[88]Loss with STOA'!$E$34</f>
        <v>4.6598001985253643E-2</v>
      </c>
      <c r="L127" s="977">
        <f t="shared" si="18"/>
        <v>10.162258408997809</v>
      </c>
      <c r="M127" s="977">
        <f>'[88]Loss with STOA'!$H$34</f>
        <v>9.6575391278462348</v>
      </c>
      <c r="N127" s="977">
        <f>L127-M127</f>
        <v>0.50471928115157461</v>
      </c>
      <c r="O127" s="978">
        <f>N127/J127</f>
        <v>4.9894842337894645E-2</v>
      </c>
    </row>
    <row r="128" spans="1:15" ht="24.95" customHeight="1" x14ac:dyDescent="0.3">
      <c r="A128" s="970">
        <v>4</v>
      </c>
      <c r="B128" s="926" t="s">
        <v>203</v>
      </c>
      <c r="C128" s="972">
        <f>E127</f>
        <v>30.254568145465299</v>
      </c>
      <c r="D128" s="972">
        <f>'[90]D 2.1_2026-27_(Projection)'!$F$168+'[90]D 2.1_2026-27_(Projection)'!$F$181</f>
        <v>29.871870610990484</v>
      </c>
      <c r="E128" s="973"/>
      <c r="F128" s="974">
        <f>G128/C128</f>
        <v>1.2649247962647766E-2</v>
      </c>
      <c r="G128" s="975">
        <f>C128-(D128+E128)</f>
        <v>0.38269753447481492</v>
      </c>
      <c r="I128" s="976" t="s">
        <v>1322</v>
      </c>
      <c r="J128" s="977">
        <f>'[88]Loss with STOA'!$D$45</f>
        <v>1.8656592768906406</v>
      </c>
      <c r="K128" s="977"/>
      <c r="L128" s="977">
        <f t="shared" si="18"/>
        <v>1.8656592768906406</v>
      </c>
      <c r="M128" s="977">
        <f>'[88]Loss with STOA'!$H$45</f>
        <v>1.7759853563137222</v>
      </c>
      <c r="N128" s="977">
        <f t="shared" ref="N128" si="19">J128-M128</f>
        <v>8.9673920576918364E-2</v>
      </c>
      <c r="O128" s="978">
        <f>N128/J128</f>
        <v>4.806553998775779E-2</v>
      </c>
    </row>
    <row r="129" spans="1:15" ht="24.95" customHeight="1" x14ac:dyDescent="0.3">
      <c r="A129" s="985"/>
      <c r="B129" s="926" t="s">
        <v>1326</v>
      </c>
      <c r="C129" s="972"/>
      <c r="D129" s="972">
        <v>1.8945511957500005E-2</v>
      </c>
      <c r="E129" s="973"/>
      <c r="F129" s="974"/>
      <c r="G129" s="986"/>
      <c r="I129" s="976" t="s">
        <v>1323</v>
      </c>
      <c r="J129" s="977"/>
      <c r="K129" s="977"/>
      <c r="M129" s="977">
        <f>'[88]Loss with STOA'!$J$56</f>
        <v>1.8945511957500005E-2</v>
      </c>
    </row>
    <row r="130" spans="1:15" ht="24.95" customHeight="1" x14ac:dyDescent="0.3">
      <c r="A130" s="927"/>
      <c r="B130" s="979" t="s">
        <v>225</v>
      </c>
      <c r="C130" s="980">
        <v>104.8840443961729</v>
      </c>
      <c r="D130" s="980">
        <f>SUM(D127:D129)</f>
        <v>103.16672746627262</v>
      </c>
      <c r="E130" s="927"/>
      <c r="F130" s="981">
        <f>G130/C130</f>
        <v>1.6373481207623424E-2</v>
      </c>
      <c r="G130" s="980">
        <f>C130-(D130+E130)</f>
        <v>1.717316929900278</v>
      </c>
      <c r="J130" s="983">
        <f>SUM(J125:J129)</f>
        <v>104.75670612052288</v>
      </c>
      <c r="K130" s="983">
        <f>SUM(K125:K129)</f>
        <v>0.12733827565001582</v>
      </c>
      <c r="L130" s="983">
        <f>SUM(L125:L129)</f>
        <v>104.8840443961729</v>
      </c>
      <c r="M130" s="983">
        <f>SUM(M125:M128)</f>
        <v>103.14778195431509</v>
      </c>
      <c r="N130" s="983">
        <f>L130-M130</f>
        <v>1.7362624418578037</v>
      </c>
      <c r="O130" s="984">
        <f>N130/L130</f>
        <v>1.655411413483935E-2</v>
      </c>
    </row>
    <row r="131" spans="1:15" ht="30" customHeight="1" x14ac:dyDescent="0.3">
      <c r="A131" s="970">
        <v>5</v>
      </c>
      <c r="B131" s="926" t="s">
        <v>1324</v>
      </c>
      <c r="C131" s="972">
        <v>2.076047297489088</v>
      </c>
      <c r="D131" s="972">
        <v>1.9714116113919362</v>
      </c>
      <c r="E131" s="982"/>
      <c r="F131" s="974">
        <f>G131/C131</f>
        <v>5.0401397994980786E-2</v>
      </c>
      <c r="G131" s="975">
        <f>C131-(D131+E131)</f>
        <v>0.10463568609715179</v>
      </c>
    </row>
    <row r="132" spans="1:15" x14ac:dyDescent="0.3">
      <c r="A132" s="927"/>
      <c r="B132" s="979" t="s">
        <v>227</v>
      </c>
      <c r="C132" s="980">
        <f>C130+C131</f>
        <v>106.96009169366198</v>
      </c>
      <c r="D132" s="980">
        <f>D130+D131</f>
        <v>105.13813907766456</v>
      </c>
      <c r="E132" s="927"/>
      <c r="F132" s="981">
        <f>G132/C132</f>
        <v>1.7033947775732691E-2</v>
      </c>
      <c r="G132" s="980">
        <f>C132-(D132+E132)</f>
        <v>1.821952615997418</v>
      </c>
      <c r="J132" s="983">
        <f>G125+G126+G127+G128-D129</f>
        <v>1.7173169299002717</v>
      </c>
      <c r="K132" s="983"/>
      <c r="L132" s="983"/>
      <c r="M132" s="983"/>
      <c r="N132" s="983"/>
      <c r="O132" s="984"/>
    </row>
    <row r="133" spans="1:15" x14ac:dyDescent="0.3">
      <c r="E133" s="989"/>
      <c r="G133" s="989"/>
      <c r="J133" s="983">
        <f>G130-J132</f>
        <v>6.2172489379008766E-15</v>
      </c>
      <c r="K133" s="983"/>
      <c r="L133" s="983"/>
      <c r="M133" s="983"/>
      <c r="N133" s="983"/>
      <c r="O133" s="984"/>
    </row>
    <row r="134" spans="1:15" x14ac:dyDescent="0.3">
      <c r="B134" s="947" t="str">
        <f>'D6.1 _2019-20 to 2026-27_Sbmtd'!B37</f>
        <v>For KINESCO Power and Utilities Pvt. Ltd.</v>
      </c>
      <c r="G134" s="1300"/>
      <c r="J134" s="983"/>
      <c r="K134" s="983"/>
      <c r="L134" s="983"/>
      <c r="M134" s="983"/>
      <c r="N134" s="983"/>
      <c r="O134" s="984"/>
    </row>
    <row r="135" spans="1:15" x14ac:dyDescent="0.3">
      <c r="B135" s="947"/>
      <c r="G135" s="1300"/>
      <c r="J135" s="983"/>
      <c r="K135" s="991"/>
      <c r="L135" s="983"/>
      <c r="M135" s="983"/>
      <c r="N135" s="983"/>
      <c r="O135" s="984"/>
    </row>
    <row r="136" spans="1:15" x14ac:dyDescent="0.3">
      <c r="B136" s="947"/>
      <c r="G136" s="1300"/>
    </row>
    <row r="137" spans="1:15" x14ac:dyDescent="0.3">
      <c r="B137" s="947" t="str">
        <f>'D6.1 _2019-20 to 2026-27_Sbmtd'!B40</f>
        <v>T M AJITHKUMAR</v>
      </c>
      <c r="G137" s="1300"/>
    </row>
    <row r="138" spans="1:15" x14ac:dyDescent="0.3">
      <c r="B138" s="947" t="str">
        <f>'D6.1 _2019-20 to 2026-27_Sbmtd'!B41</f>
        <v>CHIEF EXECUTIVE OFFICER</v>
      </c>
      <c r="G138" s="1300"/>
    </row>
    <row r="139" spans="1:15" x14ac:dyDescent="0.3">
      <c r="B139" s="947"/>
      <c r="G139" s="1300"/>
    </row>
    <row r="140" spans="1:15" x14ac:dyDescent="0.3">
      <c r="B140" s="947" t="str">
        <f>'D6.1 _2019-20 to 2026-27_Sbmtd'!B43</f>
        <v>Place: Kakkanad, Kochi</v>
      </c>
      <c r="G140" s="1300"/>
    </row>
    <row r="141" spans="1:15" x14ac:dyDescent="0.3">
      <c r="B141" s="947" t="str">
        <f>'D6.1 _2019-20 to 2026-27_Sbmtd'!B44</f>
        <v>Date: --/--/----</v>
      </c>
      <c r="G141" s="1300"/>
    </row>
  </sheetData>
  <mergeCells count="41">
    <mergeCell ref="A119:A122"/>
    <mergeCell ref="B119:B122"/>
    <mergeCell ref="C119:G119"/>
    <mergeCell ref="C120:G120"/>
    <mergeCell ref="F121:G121"/>
    <mergeCell ref="A87:A90"/>
    <mergeCell ref="B87:B90"/>
    <mergeCell ref="C87:G87"/>
    <mergeCell ref="C88:G88"/>
    <mergeCell ref="F89:G89"/>
    <mergeCell ref="A103:A106"/>
    <mergeCell ref="B103:B106"/>
    <mergeCell ref="C103:G103"/>
    <mergeCell ref="C104:G104"/>
    <mergeCell ref="F105:G105"/>
    <mergeCell ref="A55:A58"/>
    <mergeCell ref="B55:B58"/>
    <mergeCell ref="C55:G55"/>
    <mergeCell ref="C56:G56"/>
    <mergeCell ref="F57:G57"/>
    <mergeCell ref="A71:A74"/>
    <mergeCell ref="B71:B74"/>
    <mergeCell ref="C71:G71"/>
    <mergeCell ref="C72:G72"/>
    <mergeCell ref="F73:G73"/>
    <mergeCell ref="A23:A26"/>
    <mergeCell ref="B23:B26"/>
    <mergeCell ref="C23:G23"/>
    <mergeCell ref="C24:G24"/>
    <mergeCell ref="F25:G25"/>
    <mergeCell ref="A39:A42"/>
    <mergeCell ref="B39:B42"/>
    <mergeCell ref="C39:G39"/>
    <mergeCell ref="C40:G40"/>
    <mergeCell ref="F41:G41"/>
    <mergeCell ref="D5:G6"/>
    <mergeCell ref="A8:A11"/>
    <mergeCell ref="B8:B11"/>
    <mergeCell ref="C8:G8"/>
    <mergeCell ref="C9:G9"/>
    <mergeCell ref="F10:G10"/>
  </mergeCells>
  <printOptions horizontalCentered="1"/>
  <pageMargins left="0.62992125984251968" right="0.23622047244094491" top="0.62992125984251968" bottom="0.43307086614173229" header="0.51181102362204722" footer="0.23622047244094491"/>
  <pageSetup paperSize="9" scale="60" orientation="portrait" r:id="rId1"/>
  <headerFooter alignWithMargins="0"/>
  <rowBreaks count="2" manualBreakCount="2">
    <brk id="53" max="6" man="1"/>
    <brk id="101" max="6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rgb="FF00B050"/>
  </sheetPr>
  <dimension ref="A1:Q239"/>
  <sheetViews>
    <sheetView showGridLines="0" view="pageBreakPreview" topLeftCell="A205" zoomScale="70" zoomScaleSheetLayoutView="70" workbookViewId="0">
      <selection activeCell="O241" sqref="O241"/>
    </sheetView>
  </sheetViews>
  <sheetFormatPr defaultColWidth="9.33203125" defaultRowHeight="15.75" x14ac:dyDescent="0.25"/>
  <cols>
    <col min="1" max="1" width="7" style="993" customWidth="1"/>
    <col min="2" max="2" width="32.83203125" style="993" customWidth="1"/>
    <col min="3" max="3" width="13.33203125" style="993" customWidth="1"/>
    <col min="4" max="4" width="12.83203125" style="993" customWidth="1"/>
    <col min="5" max="5" width="13.1640625" style="993" customWidth="1"/>
    <col min="6" max="6" width="11.83203125" style="993" customWidth="1"/>
    <col min="7" max="7" width="13.6640625" style="993" customWidth="1"/>
    <col min="8" max="8" width="11.83203125" style="993" customWidth="1"/>
    <col min="9" max="9" width="12.1640625" style="993" customWidth="1"/>
    <col min="10" max="10" width="13.33203125" style="993" customWidth="1"/>
    <col min="11" max="11" width="14" style="993" customWidth="1"/>
    <col min="12" max="12" width="12.5" style="993" customWidth="1"/>
    <col min="13" max="13" width="13.6640625" style="993" customWidth="1"/>
    <col min="14" max="14" width="13.33203125" style="993" customWidth="1"/>
    <col min="15" max="15" width="15.83203125" style="993" customWidth="1"/>
    <col min="16" max="16" width="9.33203125" style="995"/>
    <col min="17" max="17" width="18.6640625" style="995" bestFit="1" customWidth="1"/>
    <col min="18" max="16384" width="9.33203125" style="995"/>
  </cols>
  <sheetData>
    <row r="1" spans="1:15" ht="16.5" thickBot="1" x14ac:dyDescent="0.3">
      <c r="B1" s="1928" t="s">
        <v>276</v>
      </c>
      <c r="C1" s="1929"/>
      <c r="D1" s="1929"/>
      <c r="E1" s="1929"/>
      <c r="F1" s="1929"/>
      <c r="G1" s="1929"/>
      <c r="H1" s="1929"/>
      <c r="I1" s="1929"/>
      <c r="J1" s="1929"/>
      <c r="K1" s="1929"/>
      <c r="L1" s="1929"/>
      <c r="M1" s="1929"/>
      <c r="N1" s="1930"/>
      <c r="O1" s="994"/>
    </row>
    <row r="2" spans="1:15" ht="16.5" thickBot="1" x14ac:dyDescent="0.3">
      <c r="B2" s="996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</row>
    <row r="3" spans="1:15" ht="16.5" thickBot="1" x14ac:dyDescent="0.3">
      <c r="B3" s="1931" t="s">
        <v>413</v>
      </c>
      <c r="C3" s="1932"/>
      <c r="D3" s="1932"/>
      <c r="E3" s="1932"/>
      <c r="F3" s="1932"/>
      <c r="G3" s="1932"/>
      <c r="H3" s="1932"/>
      <c r="I3" s="1932"/>
      <c r="J3" s="1932"/>
      <c r="K3" s="1932"/>
      <c r="L3" s="1932"/>
      <c r="M3" s="1932"/>
      <c r="N3" s="1933"/>
      <c r="O3" s="994"/>
    </row>
    <row r="4" spans="1:15" x14ac:dyDescent="0.25">
      <c r="B4" s="997" t="str">
        <f>'D6.2_2019-20_26-27 Rvsd'!B4</f>
        <v>Name of Distribution Business/Licensee:</v>
      </c>
      <c r="C4" s="997"/>
      <c r="D4" s="997"/>
      <c r="E4" s="997" t="str">
        <f>'D6.2_2019-20_26-27 Rvsd'!D4</f>
        <v>KINESCO Power and Utilities Private Limited</v>
      </c>
    </row>
    <row r="5" spans="1:15" ht="15.75" customHeight="1" x14ac:dyDescent="0.25">
      <c r="B5" s="997" t="str">
        <f>'D6.2_2019-20_26-27 Rvsd'!B5</f>
        <v>Licensed Area of Supply:</v>
      </c>
      <c r="C5" s="997"/>
      <c r="D5" s="997"/>
      <c r="E5" s="1934" t="str">
        <f>'D6.2_2019-20_26-27 Rvsd'!D5</f>
        <v>Infopark and KINFRA Park, Kakkanad, KINFRA Hi Tech Park, Kalamassery, KIITP, Kanjikode and KINFRA Mega Food Park, Kozhipara, Palakkad</v>
      </c>
      <c r="F5" s="1934"/>
      <c r="G5" s="1934"/>
      <c r="H5" s="1934"/>
      <c r="I5" s="1934"/>
      <c r="J5" s="1934"/>
      <c r="K5" s="1934"/>
      <c r="L5" s="1934"/>
      <c r="M5" s="1934"/>
      <c r="N5" s="1934"/>
    </row>
    <row r="6" spans="1:15" x14ac:dyDescent="0.25">
      <c r="B6" s="997"/>
      <c r="C6" s="997"/>
      <c r="D6" s="997"/>
      <c r="E6" s="1934"/>
      <c r="F6" s="1934"/>
      <c r="G6" s="1934"/>
      <c r="H6" s="1934"/>
      <c r="I6" s="1934"/>
      <c r="J6" s="1934"/>
      <c r="K6" s="1934"/>
      <c r="L6" s="1934"/>
      <c r="M6" s="1934"/>
      <c r="N6" s="1934"/>
    </row>
    <row r="7" spans="1:15" ht="16.5" thickBot="1" x14ac:dyDescent="0.3">
      <c r="B7" s="998" t="s">
        <v>1333</v>
      </c>
      <c r="C7" s="999"/>
      <c r="D7" s="999"/>
      <c r="E7" s="999"/>
      <c r="O7" s="999" t="s">
        <v>1334</v>
      </c>
    </row>
    <row r="8" spans="1:15" ht="31.5" x14ac:dyDescent="0.25">
      <c r="A8" s="1000" t="s">
        <v>74</v>
      </c>
      <c r="B8" s="672" t="s">
        <v>131</v>
      </c>
      <c r="C8" s="672" t="s">
        <v>142</v>
      </c>
      <c r="D8" s="672" t="s">
        <v>28</v>
      </c>
      <c r="E8" s="672" t="s">
        <v>141</v>
      </c>
      <c r="F8" s="1001" t="s">
        <v>140</v>
      </c>
      <c r="G8" s="1001" t="s">
        <v>139</v>
      </c>
      <c r="H8" s="1001" t="s">
        <v>138</v>
      </c>
      <c r="I8" s="1001" t="s">
        <v>137</v>
      </c>
      <c r="J8" s="1001" t="s">
        <v>136</v>
      </c>
      <c r="K8" s="1001" t="s">
        <v>135</v>
      </c>
      <c r="L8" s="1001" t="s">
        <v>134</v>
      </c>
      <c r="M8" s="1001" t="s">
        <v>133</v>
      </c>
      <c r="N8" s="1001" t="s">
        <v>132</v>
      </c>
      <c r="O8" s="1002" t="s">
        <v>49</v>
      </c>
    </row>
    <row r="9" spans="1:15" s="1006" customFormat="1" x14ac:dyDescent="0.2">
      <c r="A9" s="1003">
        <v>1</v>
      </c>
      <c r="B9" s="1004">
        <v>2</v>
      </c>
      <c r="C9" s="1004">
        <v>3</v>
      </c>
      <c r="D9" s="1004">
        <v>4</v>
      </c>
      <c r="E9" s="1004">
        <v>5</v>
      </c>
      <c r="F9" s="1004">
        <v>6</v>
      </c>
      <c r="G9" s="1004">
        <v>7</v>
      </c>
      <c r="H9" s="1004">
        <v>8</v>
      </c>
      <c r="I9" s="1004">
        <v>9</v>
      </c>
      <c r="J9" s="1004">
        <v>10</v>
      </c>
      <c r="K9" s="1004">
        <v>11</v>
      </c>
      <c r="L9" s="1004">
        <v>12</v>
      </c>
      <c r="M9" s="1004">
        <v>13</v>
      </c>
      <c r="N9" s="1004">
        <v>14</v>
      </c>
      <c r="O9" s="1005">
        <v>15</v>
      </c>
    </row>
    <row r="10" spans="1:15" s="1012" customFormat="1" x14ac:dyDescent="0.25">
      <c r="A10" s="1007"/>
      <c r="B10" s="1008" t="s">
        <v>130</v>
      </c>
      <c r="C10" s="742"/>
      <c r="D10" s="742"/>
      <c r="E10" s="742"/>
      <c r="F10" s="1009"/>
      <c r="G10" s="1009"/>
      <c r="H10" s="1009"/>
      <c r="I10" s="1010"/>
      <c r="J10" s="1010"/>
      <c r="K10" s="1010"/>
      <c r="L10" s="1010"/>
      <c r="M10" s="1010"/>
      <c r="N10" s="1010"/>
      <c r="O10" s="1011"/>
    </row>
    <row r="11" spans="1:15" s="1012" customFormat="1" x14ac:dyDescent="0.25">
      <c r="A11" s="1013">
        <v>1</v>
      </c>
      <c r="B11" s="1014" t="s">
        <v>1088</v>
      </c>
      <c r="C11" s="785">
        <v>1.77024407555889</v>
      </c>
      <c r="D11" s="785">
        <v>1.837343075558888</v>
      </c>
      <c r="E11" s="785">
        <v>1.7811140755588881</v>
      </c>
      <c r="F11" s="785">
        <v>1.8330390755588881</v>
      </c>
      <c r="G11" s="785">
        <v>1.745023075558888</v>
      </c>
      <c r="H11" s="785">
        <v>1.468135075558888</v>
      </c>
      <c r="I11" s="785">
        <v>1.611189075558888</v>
      </c>
      <c r="J11" s="785">
        <v>1.643130075558888</v>
      </c>
      <c r="K11" s="785">
        <v>1.612512075558888</v>
      </c>
      <c r="L11" s="785">
        <v>1.3898570755588879</v>
      </c>
      <c r="M11" s="785">
        <v>1.6989970755588881</v>
      </c>
      <c r="N11" s="785">
        <v>1.409875075558888</v>
      </c>
      <c r="O11" s="1015">
        <f>SUM(C11:N11)</f>
        <v>19.800458906706659</v>
      </c>
    </row>
    <row r="12" spans="1:15" s="1012" customFormat="1" x14ac:dyDescent="0.25">
      <c r="A12" s="1013">
        <v>2</v>
      </c>
      <c r="B12" s="1014" t="s">
        <v>1089</v>
      </c>
      <c r="C12" s="785">
        <v>3.847702075558888</v>
      </c>
      <c r="D12" s="785">
        <v>4.0678600755588876</v>
      </c>
      <c r="E12" s="785">
        <v>4.0607630755588877</v>
      </c>
      <c r="F12" s="785">
        <v>3.8794040755588881</v>
      </c>
      <c r="G12" s="785">
        <v>3.6959400755588878</v>
      </c>
      <c r="H12" s="785">
        <v>3.658013075558888</v>
      </c>
      <c r="I12" s="785">
        <v>3.9036140755588882</v>
      </c>
      <c r="J12" s="785">
        <v>3.9417810755588882</v>
      </c>
      <c r="K12" s="785">
        <v>3.7051090755588882</v>
      </c>
      <c r="L12" s="785">
        <v>3.890642035558888</v>
      </c>
      <c r="M12" s="785">
        <v>3.7502623255588881</v>
      </c>
      <c r="N12" s="785">
        <v>3.276875075558888</v>
      </c>
      <c r="O12" s="1015">
        <f t="shared" ref="O12:O14" si="0">SUM(C12:N12)</f>
        <v>45.677966116706664</v>
      </c>
    </row>
    <row r="13" spans="1:15" s="1012" customFormat="1" x14ac:dyDescent="0.25">
      <c r="A13" s="1013">
        <v>3</v>
      </c>
      <c r="B13" s="1014" t="s">
        <v>1090</v>
      </c>
      <c r="C13" s="785">
        <v>4.7935999999999999E-2</v>
      </c>
      <c r="D13" s="785">
        <v>4.6516000000000002E-2</v>
      </c>
      <c r="E13" s="785">
        <v>2.8738E-2</v>
      </c>
      <c r="F13" s="785">
        <v>4.0888000000000001E-2</v>
      </c>
      <c r="G13" s="785">
        <v>3.9752000000000003E-2</v>
      </c>
      <c r="H13" s="785">
        <v>3.875E-2</v>
      </c>
      <c r="I13" s="785">
        <v>4.4448000000000001E-2</v>
      </c>
      <c r="J13" s="785">
        <v>3.8842000000000002E-2</v>
      </c>
      <c r="K13" s="785">
        <v>2.1253999999999999E-2</v>
      </c>
      <c r="L13" s="785">
        <v>3.5302E-2</v>
      </c>
      <c r="M13" s="785">
        <v>3.2118000000000001E-2</v>
      </c>
      <c r="N13" s="785">
        <v>2.7775999999999999E-2</v>
      </c>
      <c r="O13" s="1015">
        <f t="shared" si="0"/>
        <v>0.44231999999999999</v>
      </c>
    </row>
    <row r="14" spans="1:15" s="1012" customFormat="1" x14ac:dyDescent="0.25">
      <c r="A14" s="1013">
        <v>4</v>
      </c>
      <c r="B14" s="1014" t="s">
        <v>1091</v>
      </c>
      <c r="C14" s="785">
        <v>1.8620000000000001E-2</v>
      </c>
      <c r="D14" s="785">
        <v>2.794E-2</v>
      </c>
      <c r="E14" s="785">
        <v>5.4651999999999999E-2</v>
      </c>
      <c r="F14" s="785">
        <v>2.8948000000000002E-2</v>
      </c>
      <c r="G14" s="785">
        <v>2.8340000000000001E-2</v>
      </c>
      <c r="H14" s="785">
        <v>2.5795999999999999E-2</v>
      </c>
      <c r="I14" s="785">
        <v>2.9087999999999999E-2</v>
      </c>
      <c r="J14" s="785">
        <v>2.7432000000000002E-2</v>
      </c>
      <c r="K14" s="785">
        <v>4.8219999999999999E-2</v>
      </c>
      <c r="L14" s="785">
        <v>5.2968000000000001E-2</v>
      </c>
      <c r="M14" s="785">
        <v>6.7822999999999994E-2</v>
      </c>
      <c r="N14" s="785">
        <v>4.7476999999999998E-2</v>
      </c>
      <c r="O14" s="1015">
        <f t="shared" si="0"/>
        <v>0.45730400000000004</v>
      </c>
    </row>
    <row r="15" spans="1:15" s="1012" customFormat="1" x14ac:dyDescent="0.25">
      <c r="A15" s="1013">
        <v>5</v>
      </c>
      <c r="B15" s="1016" t="s">
        <v>1154</v>
      </c>
      <c r="C15" s="785">
        <v>4.2881000000000002E-2</v>
      </c>
      <c r="D15" s="785">
        <v>4.4581999999999997E-2</v>
      </c>
      <c r="E15" s="785">
        <v>4.2176999999999999E-2</v>
      </c>
      <c r="F15" s="785">
        <v>4.1791000000000002E-2</v>
      </c>
      <c r="G15" s="785">
        <v>4.0737000000000002E-2</v>
      </c>
      <c r="H15" s="785">
        <v>4.7287999999999997E-2</v>
      </c>
      <c r="I15" s="785">
        <v>4.9683999999999999E-2</v>
      </c>
      <c r="J15" s="785">
        <v>5.1825999999999997E-2</v>
      </c>
      <c r="K15" s="785">
        <v>5.3899000000000002E-2</v>
      </c>
      <c r="L15" s="785">
        <v>5.4408999999999999E-2</v>
      </c>
      <c r="M15" s="785">
        <v>4.7196000000000002E-2</v>
      </c>
      <c r="N15" s="785">
        <v>4.2477000000000001E-2</v>
      </c>
      <c r="O15" s="1015">
        <f>SUM(C15:N15)</f>
        <v>0.55894699999999997</v>
      </c>
    </row>
    <row r="16" spans="1:15" s="1012" customFormat="1" x14ac:dyDescent="0.25">
      <c r="A16" s="1013">
        <v>6</v>
      </c>
      <c r="B16" s="1016" t="s">
        <v>1155</v>
      </c>
      <c r="C16" s="785">
        <v>0.36106500000000002</v>
      </c>
      <c r="D16" s="785">
        <v>0.30813000000000001</v>
      </c>
      <c r="E16" s="785">
        <v>0.28309499999999999</v>
      </c>
      <c r="F16" s="785">
        <v>0</v>
      </c>
      <c r="G16" s="785">
        <v>0</v>
      </c>
      <c r="H16" s="785">
        <v>0</v>
      </c>
      <c r="I16" s="785">
        <v>0</v>
      </c>
      <c r="J16" s="785">
        <v>0</v>
      </c>
      <c r="K16" s="785">
        <v>0</v>
      </c>
      <c r="L16" s="785">
        <v>0</v>
      </c>
      <c r="M16" s="785">
        <v>0</v>
      </c>
      <c r="N16" s="785">
        <v>0</v>
      </c>
      <c r="O16" s="1015">
        <f>SUM(C16:N16)</f>
        <v>0.95228999999999997</v>
      </c>
    </row>
    <row r="17" spans="1:15" s="1012" customFormat="1" x14ac:dyDescent="0.25">
      <c r="A17" s="1013">
        <v>7</v>
      </c>
      <c r="B17" s="1016" t="s">
        <v>1093</v>
      </c>
      <c r="C17" s="785">
        <v>0</v>
      </c>
      <c r="D17" s="785">
        <v>0</v>
      </c>
      <c r="E17" s="785">
        <v>0</v>
      </c>
      <c r="F17" s="785">
        <v>1.3724999999999999E-2</v>
      </c>
      <c r="G17" s="785">
        <v>1.047E-2</v>
      </c>
      <c r="H17" s="785">
        <v>7.8449999999999995E-3</v>
      </c>
      <c r="I17" s="785">
        <v>9.1050000000000002E-3</v>
      </c>
      <c r="J17" s="785">
        <v>8.685E-3</v>
      </c>
      <c r="K17" s="785">
        <v>9.495E-3</v>
      </c>
      <c r="L17" s="785">
        <v>9.0150000000000004E-3</v>
      </c>
      <c r="M17" s="785">
        <v>6.8659999999999997E-3</v>
      </c>
      <c r="N17" s="785">
        <v>5.836E-3</v>
      </c>
      <c r="O17" s="1015">
        <f>SUM(C17:N17)</f>
        <v>8.1041999999999989E-2</v>
      </c>
    </row>
    <row r="18" spans="1:15" s="1012" customFormat="1" x14ac:dyDescent="0.25">
      <c r="A18" s="1013">
        <v>8</v>
      </c>
      <c r="B18" s="1016" t="s">
        <v>1094</v>
      </c>
      <c r="C18" s="785">
        <v>0</v>
      </c>
      <c r="D18" s="785">
        <v>0</v>
      </c>
      <c r="E18" s="785">
        <v>0</v>
      </c>
      <c r="F18" s="785">
        <v>0.28227000000000002</v>
      </c>
      <c r="G18" s="785">
        <v>0.28694999999999998</v>
      </c>
      <c r="H18" s="785">
        <v>0.29292000000000001</v>
      </c>
      <c r="I18" s="785">
        <v>0.29874000000000001</v>
      </c>
      <c r="J18" s="785">
        <v>0.26536500000000002</v>
      </c>
      <c r="K18" s="785">
        <v>0.26422499999999999</v>
      </c>
      <c r="L18" s="785">
        <v>0.27421499999999999</v>
      </c>
      <c r="M18" s="785">
        <v>0.25627499999999998</v>
      </c>
      <c r="N18" s="785">
        <v>0.166579</v>
      </c>
      <c r="O18" s="1015">
        <f>SUM(C18:N18)</f>
        <v>2.3875390000000003</v>
      </c>
    </row>
    <row r="19" spans="1:15" s="1012" customFormat="1" x14ac:dyDescent="0.25">
      <c r="A19" s="1007"/>
      <c r="B19" s="1017" t="s">
        <v>1335</v>
      </c>
      <c r="C19" s="1018"/>
      <c r="D19" s="1018"/>
      <c r="E19" s="1018"/>
      <c r="F19" s="1019"/>
      <c r="G19" s="1018"/>
      <c r="H19" s="1018"/>
      <c r="I19" s="1018"/>
      <c r="J19" s="1018"/>
      <c r="K19" s="1018"/>
      <c r="L19" s="1018"/>
      <c r="M19" s="1018"/>
      <c r="N19" s="1018"/>
      <c r="O19" s="1020"/>
    </row>
    <row r="20" spans="1:15" s="1012" customFormat="1" x14ac:dyDescent="0.25">
      <c r="A20" s="1013">
        <v>9</v>
      </c>
      <c r="B20" s="1016" t="s">
        <v>1097</v>
      </c>
      <c r="C20" s="785">
        <v>0.95735987555888802</v>
      </c>
      <c r="D20" s="785">
        <v>1.032246555558888</v>
      </c>
      <c r="E20" s="785">
        <v>0.90628377555888806</v>
      </c>
      <c r="F20" s="785">
        <v>0.94943157555888802</v>
      </c>
      <c r="G20" s="785">
        <v>0.93250797555888798</v>
      </c>
      <c r="H20" s="785">
        <v>0.88657707555888798</v>
      </c>
      <c r="I20" s="785">
        <v>0.94281437555888803</v>
      </c>
      <c r="J20" s="785">
        <v>0.93353707555888799</v>
      </c>
      <c r="K20" s="785">
        <v>0.919920075558888</v>
      </c>
      <c r="L20" s="785">
        <v>0.94710407555888798</v>
      </c>
      <c r="M20" s="785">
        <v>0.94034107555888802</v>
      </c>
      <c r="N20" s="785">
        <v>0.83260707555888802</v>
      </c>
      <c r="O20" s="1015">
        <f>SUM(C20:N20)</f>
        <v>11.180730586706657</v>
      </c>
    </row>
    <row r="21" spans="1:15" s="1012" customFormat="1" x14ac:dyDescent="0.25">
      <c r="A21" s="1013">
        <v>10</v>
      </c>
      <c r="B21" s="1016" t="s">
        <v>1098</v>
      </c>
      <c r="C21" s="785">
        <v>1.85284E-2</v>
      </c>
      <c r="D21" s="785">
        <v>1.7410800000000001E-2</v>
      </c>
      <c r="E21" s="785">
        <v>1.56484E-2</v>
      </c>
      <c r="F21" s="785">
        <v>1.53244E-2</v>
      </c>
      <c r="G21" s="785">
        <v>1.3039E-2</v>
      </c>
      <c r="H21" s="785">
        <v>1.3687E-2</v>
      </c>
      <c r="I21" s="785">
        <v>1.6152E-2</v>
      </c>
      <c r="J21" s="785">
        <v>1.831E-2</v>
      </c>
      <c r="K21" s="785">
        <v>1.7745E-2</v>
      </c>
      <c r="L21" s="785">
        <v>1.9428000000000001E-2</v>
      </c>
      <c r="M21" s="785">
        <v>1.6969000000000001E-2</v>
      </c>
      <c r="N21" s="785">
        <v>1.6969000000000001E-2</v>
      </c>
      <c r="O21" s="1015">
        <f>SUM(C21:N21)</f>
        <v>0.19921100000000003</v>
      </c>
    </row>
    <row r="22" spans="1:15" s="1012" customFormat="1" x14ac:dyDescent="0.25">
      <c r="A22" s="1013">
        <v>11</v>
      </c>
      <c r="B22" s="1016" t="s">
        <v>1156</v>
      </c>
      <c r="C22" s="785">
        <v>1.8071E-2</v>
      </c>
      <c r="D22" s="785">
        <v>1.9217999999999999E-2</v>
      </c>
      <c r="E22" s="785">
        <v>3.4265499999999997E-2</v>
      </c>
      <c r="F22" s="785">
        <v>0</v>
      </c>
      <c r="G22" s="785">
        <v>0</v>
      </c>
      <c r="H22" s="785">
        <v>0</v>
      </c>
      <c r="I22" s="785">
        <v>0</v>
      </c>
      <c r="J22" s="785">
        <v>0</v>
      </c>
      <c r="K22" s="785">
        <v>0</v>
      </c>
      <c r="L22" s="785">
        <v>0</v>
      </c>
      <c r="M22" s="785">
        <v>0</v>
      </c>
      <c r="N22" s="785">
        <v>0</v>
      </c>
      <c r="O22" s="1015">
        <f t="shared" ref="O22:O23" si="1">SUM(C22:N22)</f>
        <v>7.1554499999999993E-2</v>
      </c>
    </row>
    <row r="23" spans="1:15" s="1012" customFormat="1" x14ac:dyDescent="0.25">
      <c r="A23" s="1013">
        <v>12</v>
      </c>
      <c r="B23" s="1016" t="s">
        <v>1100</v>
      </c>
      <c r="C23" s="785">
        <v>0</v>
      </c>
      <c r="D23" s="785">
        <v>0</v>
      </c>
      <c r="E23" s="785">
        <v>0</v>
      </c>
      <c r="F23" s="785">
        <v>4.96049E-2</v>
      </c>
      <c r="G23" s="785">
        <v>4.6905699999999995E-2</v>
      </c>
      <c r="H23" s="785">
        <v>4.1298500000000002E-2</v>
      </c>
      <c r="I23" s="785">
        <v>4.2135499999999999E-2</v>
      </c>
      <c r="J23" s="785">
        <v>4.3450000000000003E-2</v>
      </c>
      <c r="K23" s="785">
        <v>4.1223999999999997E-2</v>
      </c>
      <c r="L23" s="785">
        <v>3.8392000000000003E-2</v>
      </c>
      <c r="M23" s="785">
        <v>3.7791999999999999E-2</v>
      </c>
      <c r="N23" s="785">
        <v>2.7677E-2</v>
      </c>
      <c r="O23" s="1015">
        <f t="shared" si="1"/>
        <v>0.36847959999999996</v>
      </c>
    </row>
    <row r="24" spans="1:15" s="1012" customFormat="1" x14ac:dyDescent="0.25">
      <c r="A24" s="1007"/>
      <c r="B24" s="1008" t="s">
        <v>129</v>
      </c>
      <c r="C24" s="762"/>
      <c r="D24" s="762"/>
      <c r="E24" s="762"/>
      <c r="F24" s="1021"/>
      <c r="G24" s="762"/>
      <c r="H24" s="762"/>
      <c r="I24" s="762"/>
      <c r="J24" s="762"/>
      <c r="K24" s="762"/>
      <c r="L24" s="762"/>
      <c r="M24" s="762"/>
      <c r="N24" s="762"/>
      <c r="O24" s="1022"/>
    </row>
    <row r="25" spans="1:15" s="1012" customFormat="1" x14ac:dyDescent="0.25">
      <c r="A25" s="1013">
        <v>13</v>
      </c>
      <c r="B25" s="1023" t="s">
        <v>1101</v>
      </c>
      <c r="C25" s="785">
        <v>9.3540300000000007E-2</v>
      </c>
      <c r="D25" s="785">
        <v>9.3927799999999992E-2</v>
      </c>
      <c r="E25" s="785">
        <v>0.1001842</v>
      </c>
      <c r="F25" s="785">
        <v>9.6307199999999996E-2</v>
      </c>
      <c r="G25" s="785">
        <v>9.4637800000000008E-2</v>
      </c>
      <c r="H25" s="785">
        <v>8.2369999999999999E-2</v>
      </c>
      <c r="I25" s="785">
        <v>9.1597800000000007E-2</v>
      </c>
      <c r="J25" s="785">
        <v>9.3380000000000005E-2</v>
      </c>
      <c r="K25" s="785">
        <v>9.3543000000000001E-2</v>
      </c>
      <c r="L25" s="785">
        <v>0.10007054</v>
      </c>
      <c r="M25" s="785">
        <v>0.109789</v>
      </c>
      <c r="N25" s="785">
        <v>8.8798000000000002E-2</v>
      </c>
      <c r="O25" s="1015">
        <f t="shared" ref="O25:O34" si="2">SUM(C25:N25)</f>
        <v>1.1381456399999998</v>
      </c>
    </row>
    <row r="26" spans="1:15" s="1012" customFormat="1" x14ac:dyDescent="0.25">
      <c r="A26" s="1013">
        <v>14</v>
      </c>
      <c r="B26" s="1023" t="s">
        <v>1102</v>
      </c>
      <c r="C26" s="785">
        <v>0.58307030000000004</v>
      </c>
      <c r="D26" s="785">
        <v>0.63745019999999997</v>
      </c>
      <c r="E26" s="785">
        <v>0.621004</v>
      </c>
      <c r="F26" s="785">
        <v>0.59305781999999996</v>
      </c>
      <c r="G26" s="785">
        <v>0.60111520000000007</v>
      </c>
      <c r="H26" s="785">
        <v>0.50808399999999998</v>
      </c>
      <c r="I26" s="785">
        <v>0.5644998</v>
      </c>
      <c r="J26" s="785">
        <v>0.57395499999999999</v>
      </c>
      <c r="K26" s="785">
        <v>0.54464500000000005</v>
      </c>
      <c r="L26" s="785">
        <v>0.57396559999999996</v>
      </c>
      <c r="M26" s="785">
        <v>0.5841172</v>
      </c>
      <c r="N26" s="785">
        <v>0.49671310000000002</v>
      </c>
      <c r="O26" s="1015">
        <f t="shared" si="2"/>
        <v>6.8816772200000003</v>
      </c>
    </row>
    <row r="27" spans="1:15" s="1012" customFormat="1" x14ac:dyDescent="0.25">
      <c r="A27" s="1013">
        <v>15</v>
      </c>
      <c r="B27" s="1023" t="s">
        <v>1103</v>
      </c>
      <c r="C27" s="785">
        <v>5.1003999999999997E-3</v>
      </c>
      <c r="D27" s="785">
        <v>6.424E-3</v>
      </c>
      <c r="E27" s="785">
        <v>6.5709999999999996E-3</v>
      </c>
      <c r="F27" s="785">
        <v>0</v>
      </c>
      <c r="G27" s="785">
        <v>0</v>
      </c>
      <c r="H27" s="785">
        <v>0</v>
      </c>
      <c r="I27" s="785">
        <v>0</v>
      </c>
      <c r="J27" s="785">
        <v>0</v>
      </c>
      <c r="K27" s="785">
        <v>0</v>
      </c>
      <c r="L27" s="785">
        <v>0</v>
      </c>
      <c r="M27" s="785">
        <v>0</v>
      </c>
      <c r="N27" s="785">
        <v>0</v>
      </c>
      <c r="O27" s="1015">
        <f t="shared" si="2"/>
        <v>1.8095400000000001E-2</v>
      </c>
    </row>
    <row r="28" spans="1:15" s="1012" customFormat="1" x14ac:dyDescent="0.25">
      <c r="A28" s="1013">
        <v>16</v>
      </c>
      <c r="B28" s="1023" t="s">
        <v>1104</v>
      </c>
      <c r="C28" s="785">
        <v>2.1779999999999998E-3</v>
      </c>
      <c r="D28" s="785">
        <v>2.366E-3</v>
      </c>
      <c r="E28" s="785">
        <v>2.2720000000000001E-3</v>
      </c>
      <c r="F28" s="785">
        <v>2.0209999999999998E-3</v>
      </c>
      <c r="G28" s="785">
        <v>1.802E-3</v>
      </c>
      <c r="H28" s="785">
        <v>1.6919999999999999E-3</v>
      </c>
      <c r="I28" s="785">
        <v>2.0950000000000001E-3</v>
      </c>
      <c r="J28" s="785">
        <v>2.4810000000000001E-3</v>
      </c>
      <c r="K28" s="785">
        <v>2.421E-3</v>
      </c>
      <c r="L28" s="785">
        <v>3.2919999999999998E-3</v>
      </c>
      <c r="M28" s="785">
        <v>2.6619999999999999E-3</v>
      </c>
      <c r="N28" s="785">
        <v>2.6619999999999999E-3</v>
      </c>
      <c r="O28" s="1015">
        <f t="shared" si="2"/>
        <v>2.7944E-2</v>
      </c>
    </row>
    <row r="29" spans="1:15" s="1012" customFormat="1" x14ac:dyDescent="0.25">
      <c r="A29" s="1013">
        <v>17</v>
      </c>
      <c r="B29" s="1023" t="s">
        <v>1105</v>
      </c>
      <c r="C29" s="785">
        <v>1.594454E-2</v>
      </c>
      <c r="D29" s="785">
        <v>1.4606600000000001E-2</v>
      </c>
      <c r="E29" s="785">
        <v>2.0156E-2</v>
      </c>
      <c r="F29" s="785">
        <v>1.9159799999999998E-2</v>
      </c>
      <c r="G29" s="785">
        <v>2.0328599999999999E-2</v>
      </c>
      <c r="H29" s="785">
        <v>1.7457400000000001E-2</v>
      </c>
      <c r="I29" s="785">
        <v>1.9696700000000001E-2</v>
      </c>
      <c r="J29" s="785">
        <v>2.1831E-2</v>
      </c>
      <c r="K29" s="785">
        <v>2.0912E-2</v>
      </c>
      <c r="L29" s="785">
        <v>2.4711E-2</v>
      </c>
      <c r="M29" s="785">
        <v>2.2806E-2</v>
      </c>
      <c r="N29" s="785">
        <v>2.1838E-2</v>
      </c>
      <c r="O29" s="1015">
        <f t="shared" si="2"/>
        <v>0.23944763999999996</v>
      </c>
    </row>
    <row r="30" spans="1:15" s="1012" customFormat="1" x14ac:dyDescent="0.25">
      <c r="A30" s="1013">
        <v>18</v>
      </c>
      <c r="B30" s="1023" t="s">
        <v>1106</v>
      </c>
      <c r="C30" s="785">
        <v>0.12567129999999999</v>
      </c>
      <c r="D30" s="785">
        <v>0.1099025</v>
      </c>
      <c r="E30" s="785">
        <v>0.10891603999999999</v>
      </c>
      <c r="F30" s="785">
        <v>0.11714769999999999</v>
      </c>
      <c r="G30" s="785">
        <v>0.1323443</v>
      </c>
      <c r="H30" s="785">
        <v>0.15420200000000001</v>
      </c>
      <c r="I30" s="785">
        <v>0.2108989</v>
      </c>
      <c r="J30" s="785">
        <v>0.199291</v>
      </c>
      <c r="K30" s="785">
        <v>0.18663864000000002</v>
      </c>
      <c r="L30" s="785">
        <v>0.19454099999999999</v>
      </c>
      <c r="M30" s="785">
        <v>0.1472946</v>
      </c>
      <c r="N30" s="785">
        <v>0.1232486</v>
      </c>
      <c r="O30" s="1015">
        <f t="shared" si="2"/>
        <v>1.81009658</v>
      </c>
    </row>
    <row r="31" spans="1:15" s="1012" customFormat="1" x14ac:dyDescent="0.25">
      <c r="A31" s="1013">
        <v>19</v>
      </c>
      <c r="B31" s="1014" t="s">
        <v>1107</v>
      </c>
      <c r="C31" s="785">
        <v>2.1558000000000001E-2</v>
      </c>
      <c r="D31" s="785">
        <v>2.0886489999999997E-2</v>
      </c>
      <c r="E31" s="785">
        <v>2.1232999999999998E-2</v>
      </c>
      <c r="F31" s="785">
        <v>2.1895000000000001E-2</v>
      </c>
      <c r="G31" s="785">
        <v>2.1999999999999999E-2</v>
      </c>
      <c r="H31" s="785">
        <v>2.0961E-2</v>
      </c>
      <c r="I31" s="785">
        <v>2.2121999999999999E-2</v>
      </c>
      <c r="J31" s="785">
        <v>2.4111E-2</v>
      </c>
      <c r="K31" s="785">
        <v>2.2204000000000002E-2</v>
      </c>
      <c r="L31" s="785">
        <v>2.291E-2</v>
      </c>
      <c r="M31" s="785">
        <v>2.1609E-2</v>
      </c>
      <c r="N31" s="785">
        <v>2.8041E-2</v>
      </c>
      <c r="O31" s="1015">
        <f t="shared" si="2"/>
        <v>0.26953048999999996</v>
      </c>
    </row>
    <row r="32" spans="1:15" x14ac:dyDescent="0.25">
      <c r="A32" s="1013">
        <v>20</v>
      </c>
      <c r="B32" s="1014" t="s">
        <v>1108</v>
      </c>
      <c r="C32" s="785">
        <v>4.0000000000000003E-5</v>
      </c>
      <c r="D32" s="785">
        <v>6.2000000000000003E-5</v>
      </c>
      <c r="E32" s="785">
        <v>7.6000000000000004E-5</v>
      </c>
      <c r="F32" s="785">
        <v>7.8999999999999996E-5</v>
      </c>
      <c r="G32" s="785">
        <v>1.05E-4</v>
      </c>
      <c r="H32" s="785">
        <v>6.7000000000000002E-5</v>
      </c>
      <c r="I32" s="785">
        <v>9.7E-5</v>
      </c>
      <c r="J32" s="785">
        <v>8.2999999999999998E-5</v>
      </c>
      <c r="K32" s="785">
        <v>6.4999999999999994E-5</v>
      </c>
      <c r="L32" s="785">
        <v>9.8999999999999994E-5</v>
      </c>
      <c r="M32" s="785">
        <v>8.7999999999999998E-5</v>
      </c>
      <c r="N32" s="785">
        <v>8.7999999999999998E-5</v>
      </c>
      <c r="O32" s="1015">
        <f t="shared" si="2"/>
        <v>9.4899999999999987E-4</v>
      </c>
    </row>
    <row r="33" spans="1:17" x14ac:dyDescent="0.25">
      <c r="A33" s="1013">
        <v>21</v>
      </c>
      <c r="B33" s="1016" t="s">
        <v>1109</v>
      </c>
      <c r="C33" s="785">
        <v>1.879E-3</v>
      </c>
      <c r="D33" s="785">
        <v>2.5439999999999998E-3</v>
      </c>
      <c r="E33" s="785">
        <v>2.5860000000000002E-3</v>
      </c>
      <c r="F33" s="785">
        <v>2.5860000000000002E-3</v>
      </c>
      <c r="G33" s="785">
        <v>4.4010000000000004E-3</v>
      </c>
      <c r="H33" s="785">
        <v>3.8730000000000001E-3</v>
      </c>
      <c r="I33" s="785">
        <v>4.3680000000000004E-3</v>
      </c>
      <c r="J33" s="785">
        <v>3.356E-3</v>
      </c>
      <c r="K33" s="785">
        <v>3.7090000000000001E-3</v>
      </c>
      <c r="L33" s="785">
        <v>3.6380000000000002E-3</v>
      </c>
      <c r="M33" s="785">
        <v>3.509E-3</v>
      </c>
      <c r="N33" s="785">
        <v>3.509E-3</v>
      </c>
      <c r="O33" s="1015">
        <f t="shared" si="2"/>
        <v>3.9958E-2</v>
      </c>
    </row>
    <row r="34" spans="1:17" x14ac:dyDescent="0.25">
      <c r="A34" s="1013">
        <v>22</v>
      </c>
      <c r="B34" s="1016" t="s">
        <v>1110</v>
      </c>
      <c r="C34" s="785">
        <v>1.95E-4</v>
      </c>
      <c r="D34" s="785">
        <v>3.0899999999999998E-4</v>
      </c>
      <c r="E34" s="785">
        <v>3.3799999999999998E-4</v>
      </c>
      <c r="F34" s="785">
        <v>4.3199999999999998E-4</v>
      </c>
      <c r="G34" s="785">
        <v>4.64E-4</v>
      </c>
      <c r="H34" s="785">
        <v>3.3300000000000002E-4</v>
      </c>
      <c r="I34" s="785">
        <v>3.4400000000000001E-4</v>
      </c>
      <c r="J34" s="785">
        <v>3.9399999999999998E-4</v>
      </c>
      <c r="K34" s="785">
        <v>3.9899999999999999E-4</v>
      </c>
      <c r="L34" s="785">
        <v>3.9399999999999998E-4</v>
      </c>
      <c r="M34" s="785">
        <v>3.1100000000000002E-4</v>
      </c>
      <c r="N34" s="785">
        <v>3.1100000000000002E-4</v>
      </c>
      <c r="O34" s="1015">
        <f t="shared" si="2"/>
        <v>4.2239999999999995E-3</v>
      </c>
    </row>
    <row r="35" spans="1:17" ht="19.5" thickBot="1" x14ac:dyDescent="0.35">
      <c r="A35" s="1024"/>
      <c r="B35" s="1025" t="s">
        <v>49</v>
      </c>
      <c r="C35" s="1026">
        <f>SUM(C11:C34)</f>
        <v>7.9315842666766647</v>
      </c>
      <c r="D35" s="1026">
        <f t="shared" ref="D35:N35" si="3">SUM(D11:D34)</f>
        <v>8.2897250966766656</v>
      </c>
      <c r="E35" s="1026">
        <f t="shared" si="3"/>
        <v>8.0900730666766645</v>
      </c>
      <c r="F35" s="1026">
        <f t="shared" si="3"/>
        <v>7.9871115466766653</v>
      </c>
      <c r="G35" s="1026">
        <f t="shared" si="3"/>
        <v>7.7168627266766627</v>
      </c>
      <c r="H35" s="1026">
        <f t="shared" si="3"/>
        <v>7.2693491266766621</v>
      </c>
      <c r="I35" s="1026">
        <f t="shared" si="3"/>
        <v>7.8626892266766655</v>
      </c>
      <c r="J35" s="1026">
        <f t="shared" si="3"/>
        <v>7.8912402266766639</v>
      </c>
      <c r="K35" s="1026">
        <f t="shared" si="3"/>
        <v>7.5681398666766642</v>
      </c>
      <c r="L35" s="1026">
        <f t="shared" si="3"/>
        <v>7.634953326676662</v>
      </c>
      <c r="M35" s="1026">
        <f t="shared" si="3"/>
        <v>7.7468252766766614</v>
      </c>
      <c r="N35" s="1026">
        <f t="shared" si="3"/>
        <v>6.6193569266766632</v>
      </c>
      <c r="O35" s="1027">
        <f>SUM(O11:O34)</f>
        <v>92.60791068012</v>
      </c>
      <c r="Q35" s="1028"/>
    </row>
    <row r="37" spans="1:17" x14ac:dyDescent="0.25">
      <c r="B37" s="1304" t="str">
        <f>'D6.2_2019-20_26-27 Rvsd'!B134</f>
        <v>For KINESCO Power and Utilities Pvt. Ltd.</v>
      </c>
      <c r="O37" s="1305"/>
    </row>
    <row r="38" spans="1:17" x14ac:dyDescent="0.25">
      <c r="B38" s="1304"/>
      <c r="O38" s="1305"/>
    </row>
    <row r="39" spans="1:17" x14ac:dyDescent="0.25">
      <c r="B39" s="1304"/>
      <c r="O39" s="1305"/>
    </row>
    <row r="40" spans="1:17" x14ac:dyDescent="0.25">
      <c r="B40" s="1304" t="str">
        <f>'D6.2_2019-20_26-27 Rvsd'!B137</f>
        <v>T M AJITHKUMAR</v>
      </c>
      <c r="O40" s="1305"/>
    </row>
    <row r="41" spans="1:17" x14ac:dyDescent="0.25">
      <c r="B41" s="1304" t="str">
        <f>'D6.2_2019-20_26-27 Rvsd'!B138</f>
        <v>CHIEF EXECUTIVE OFFICER</v>
      </c>
      <c r="O41" s="1305"/>
    </row>
    <row r="42" spans="1:17" x14ac:dyDescent="0.25">
      <c r="B42" s="1304"/>
      <c r="O42" s="1305"/>
    </row>
    <row r="43" spans="1:17" x14ac:dyDescent="0.25">
      <c r="B43" s="1304" t="str">
        <f>'D6.2_2019-20_26-27 Rvsd'!B140</f>
        <v>Place: Kakkanad, Kochi</v>
      </c>
      <c r="O43" s="1305"/>
    </row>
    <row r="44" spans="1:17" x14ac:dyDescent="0.25">
      <c r="B44" s="1304" t="str">
        <f>'D6.2_2019-20_26-27 Rvsd'!B141</f>
        <v>Date: --/--/----</v>
      </c>
      <c r="O44" s="1305"/>
    </row>
    <row r="45" spans="1:17" x14ac:dyDescent="0.25">
      <c r="B45" s="1304"/>
      <c r="O45" s="1305"/>
    </row>
    <row r="46" spans="1:17" ht="16.5" thickBot="1" x14ac:dyDescent="0.3">
      <c r="B46" s="998" t="s">
        <v>1339</v>
      </c>
      <c r="C46" s="999"/>
      <c r="D46" s="999"/>
      <c r="E46" s="998" t="s">
        <v>1083</v>
      </c>
      <c r="G46" s="998" t="s">
        <v>1338</v>
      </c>
      <c r="O46" s="999" t="s">
        <v>1334</v>
      </c>
    </row>
    <row r="47" spans="1:17" ht="31.5" x14ac:dyDescent="0.25">
      <c r="A47" s="1000" t="s">
        <v>74</v>
      </c>
      <c r="B47" s="672" t="s">
        <v>131</v>
      </c>
      <c r="C47" s="672" t="s">
        <v>142</v>
      </c>
      <c r="D47" s="672" t="s">
        <v>28</v>
      </c>
      <c r="E47" s="672" t="s">
        <v>141</v>
      </c>
      <c r="F47" s="1001" t="s">
        <v>140</v>
      </c>
      <c r="G47" s="1001" t="s">
        <v>139</v>
      </c>
      <c r="H47" s="1001" t="s">
        <v>138</v>
      </c>
      <c r="I47" s="1001" t="s">
        <v>137</v>
      </c>
      <c r="J47" s="1001" t="s">
        <v>136</v>
      </c>
      <c r="K47" s="1001" t="s">
        <v>135</v>
      </c>
      <c r="L47" s="1001" t="s">
        <v>134</v>
      </c>
      <c r="M47" s="1001" t="s">
        <v>133</v>
      </c>
      <c r="N47" s="1001" t="s">
        <v>132</v>
      </c>
      <c r="O47" s="1002" t="s">
        <v>49</v>
      </c>
    </row>
    <row r="48" spans="1:17" s="1006" customFormat="1" x14ac:dyDescent="0.2">
      <c r="A48" s="1003">
        <v>1</v>
      </c>
      <c r="B48" s="1004">
        <v>2</v>
      </c>
      <c r="C48" s="1004">
        <v>3</v>
      </c>
      <c r="D48" s="1004">
        <v>4</v>
      </c>
      <c r="E48" s="1004">
        <v>5</v>
      </c>
      <c r="F48" s="1004">
        <v>6</v>
      </c>
      <c r="G48" s="1004">
        <v>7</v>
      </c>
      <c r="H48" s="1004">
        <v>8</v>
      </c>
      <c r="I48" s="1004">
        <v>9</v>
      </c>
      <c r="J48" s="1004">
        <v>10</v>
      </c>
      <c r="K48" s="1004">
        <v>11</v>
      </c>
      <c r="L48" s="1004">
        <v>12</v>
      </c>
      <c r="M48" s="1004">
        <v>13</v>
      </c>
      <c r="N48" s="1004">
        <v>14</v>
      </c>
      <c r="O48" s="1005">
        <v>15</v>
      </c>
    </row>
    <row r="49" spans="1:15" s="1012" customFormat="1" x14ac:dyDescent="0.25">
      <c r="A49" s="1007"/>
      <c r="B49" s="1008" t="s">
        <v>130</v>
      </c>
      <c r="C49" s="742"/>
      <c r="D49" s="742"/>
      <c r="E49" s="742"/>
      <c r="F49" s="1009"/>
      <c r="G49" s="1009"/>
      <c r="H49" s="1009"/>
      <c r="I49" s="1010"/>
      <c r="J49" s="1010"/>
      <c r="K49" s="1010"/>
      <c r="L49" s="1010"/>
      <c r="M49" s="1010"/>
      <c r="N49" s="1010"/>
      <c r="O49" s="1011"/>
    </row>
    <row r="50" spans="1:15" s="1012" customFormat="1" x14ac:dyDescent="0.25">
      <c r="A50" s="1013">
        <v>1</v>
      </c>
      <c r="B50" s="1014" t="s">
        <v>1088</v>
      </c>
      <c r="C50" s="785">
        <v>0.82814200000000004</v>
      </c>
      <c r="D50" s="785">
        <v>1.2074590000000001</v>
      </c>
      <c r="E50" s="785">
        <v>0.95110600000000001</v>
      </c>
      <c r="F50" s="785">
        <v>1.14567</v>
      </c>
      <c r="G50" s="785">
        <v>1.1603300000000001</v>
      </c>
      <c r="H50" s="785">
        <v>1.1079600000000001</v>
      </c>
      <c r="I50" s="785">
        <v>1.2121660000000001</v>
      </c>
      <c r="J50" s="785">
        <v>1.202931</v>
      </c>
      <c r="K50" s="785">
        <v>1.200175</v>
      </c>
      <c r="L50" s="785">
        <v>1.2908329999999999</v>
      </c>
      <c r="M50" s="785">
        <v>1.1402270000000001</v>
      </c>
      <c r="N50" s="785">
        <v>1.411286</v>
      </c>
      <c r="O50" s="1015">
        <f>SUM(C50:N50)</f>
        <v>13.858284999999999</v>
      </c>
    </row>
    <row r="51" spans="1:15" s="1012" customFormat="1" x14ac:dyDescent="0.25">
      <c r="A51" s="1013">
        <v>2</v>
      </c>
      <c r="B51" s="1014" t="s">
        <v>1089</v>
      </c>
      <c r="C51" s="785">
        <v>2.5160100000000001</v>
      </c>
      <c r="D51" s="785">
        <v>2.431762</v>
      </c>
      <c r="E51" s="785">
        <v>2.0937130000000002</v>
      </c>
      <c r="F51" s="785">
        <v>1.928318</v>
      </c>
      <c r="G51" s="785">
        <v>2.0041899999999999</v>
      </c>
      <c r="H51" s="785">
        <v>1.8804419999999999</v>
      </c>
      <c r="I51" s="785">
        <v>1.9271149999999999</v>
      </c>
      <c r="J51" s="785">
        <v>1.9433240000000001</v>
      </c>
      <c r="K51" s="785">
        <v>1.9032720000000001</v>
      </c>
      <c r="L51" s="785">
        <v>1.8843380000000001</v>
      </c>
      <c r="M51" s="785">
        <v>1.7876939999999999</v>
      </c>
      <c r="N51" s="785">
        <v>2.1483819999999998</v>
      </c>
      <c r="O51" s="1015">
        <f t="shared" ref="O51:O53" si="4">SUM(C51:N51)</f>
        <v>24.448560000000001</v>
      </c>
    </row>
    <row r="52" spans="1:15" s="1012" customFormat="1" x14ac:dyDescent="0.25">
      <c r="A52" s="1013">
        <v>3</v>
      </c>
      <c r="B52" s="1014" t="s">
        <v>1090</v>
      </c>
      <c r="C52" s="785">
        <v>0</v>
      </c>
      <c r="D52" s="785">
        <v>0</v>
      </c>
      <c r="E52" s="785">
        <v>0</v>
      </c>
      <c r="F52" s="785">
        <v>0</v>
      </c>
      <c r="G52" s="785">
        <v>0</v>
      </c>
      <c r="H52" s="785">
        <v>0</v>
      </c>
      <c r="I52" s="785">
        <v>0</v>
      </c>
      <c r="J52" s="785">
        <v>0</v>
      </c>
      <c r="K52" s="785">
        <v>0</v>
      </c>
      <c r="L52" s="785">
        <v>0</v>
      </c>
      <c r="M52" s="785">
        <v>0</v>
      </c>
      <c r="N52" s="785">
        <v>0</v>
      </c>
      <c r="O52" s="1015">
        <f t="shared" si="4"/>
        <v>0</v>
      </c>
    </row>
    <row r="53" spans="1:15" s="1012" customFormat="1" x14ac:dyDescent="0.25">
      <c r="A53" s="1013">
        <v>4</v>
      </c>
      <c r="B53" s="1014" t="s">
        <v>1091</v>
      </c>
      <c r="C53" s="785">
        <v>6.4019999999999997E-3</v>
      </c>
      <c r="D53" s="785">
        <v>9.3679999999999996E-3</v>
      </c>
      <c r="E53" s="785">
        <v>8.0759999999999998E-3</v>
      </c>
      <c r="F53" s="785">
        <v>4.3119999999999999E-3</v>
      </c>
      <c r="G53" s="785">
        <v>4.058E-3</v>
      </c>
      <c r="H53" s="785">
        <v>6.1079999999999997E-3</v>
      </c>
      <c r="I53" s="785">
        <v>7.1450000000000003E-3</v>
      </c>
      <c r="J53" s="785">
        <v>9.1350000000000008E-3</v>
      </c>
      <c r="K53" s="785">
        <v>7.9609999999999993E-3</v>
      </c>
      <c r="L53" s="785">
        <v>9.3690000000000006E-3</v>
      </c>
      <c r="M53" s="785">
        <v>1.0548999999999999E-2</v>
      </c>
      <c r="N53" s="785">
        <v>1.7784999999999999E-2</v>
      </c>
      <c r="O53" s="1015">
        <f t="shared" si="4"/>
        <v>0.100268</v>
      </c>
    </row>
    <row r="54" spans="1:15" s="1012" customFormat="1" x14ac:dyDescent="0.25">
      <c r="A54" s="1013">
        <v>5</v>
      </c>
      <c r="B54" s="1016" t="s">
        <v>1154</v>
      </c>
      <c r="C54" s="785">
        <v>3.4358E-2</v>
      </c>
      <c r="D54" s="785">
        <v>2.4278999999999998E-2</v>
      </c>
      <c r="E54" s="785">
        <v>1.0813E-2</v>
      </c>
      <c r="F54" s="785">
        <v>2.9819999999999998E-3</v>
      </c>
      <c r="G54" s="785">
        <v>2.676E-3</v>
      </c>
      <c r="H54" s="785">
        <v>2.32E-3</v>
      </c>
      <c r="I54" s="785">
        <v>2.9429999999999999E-3</v>
      </c>
      <c r="J54" s="785">
        <v>2.2759999999999998E-3</v>
      </c>
      <c r="K54" s="785">
        <v>2.4329999999999998E-3</v>
      </c>
      <c r="L54" s="785">
        <v>2.5669999999999998E-3</v>
      </c>
      <c r="M54" s="785">
        <v>2.7399999999999998E-3</v>
      </c>
      <c r="N54" s="785">
        <v>2.7260000000000001E-3</v>
      </c>
      <c r="O54" s="1015">
        <f>SUM(C54:N54)</f>
        <v>9.3113000000000015E-2</v>
      </c>
    </row>
    <row r="55" spans="1:15" s="1012" customFormat="1" x14ac:dyDescent="0.25">
      <c r="A55" s="1013">
        <v>6</v>
      </c>
      <c r="B55" s="1016" t="s">
        <v>1093</v>
      </c>
      <c r="C55" s="785">
        <v>7.3010000000000002E-3</v>
      </c>
      <c r="D55" s="785">
        <v>7.9620000000000003E-3</v>
      </c>
      <c r="E55" s="785">
        <v>6.2719999999999998E-3</v>
      </c>
      <c r="F55" s="785">
        <v>6.5799999999999999E-3</v>
      </c>
      <c r="G55" s="785">
        <v>6.4000000000000003E-3</v>
      </c>
      <c r="H55" s="785">
        <v>7.3949999999999997E-3</v>
      </c>
      <c r="I55" s="785">
        <v>7.5799999999999999E-3</v>
      </c>
      <c r="J55" s="785">
        <v>9.1389999999999996E-3</v>
      </c>
      <c r="K55" s="785">
        <v>7.3239999999999998E-3</v>
      </c>
      <c r="L55" s="785">
        <v>7.3509999999999999E-3</v>
      </c>
      <c r="M55" s="785">
        <v>7.1500000000000001E-3</v>
      </c>
      <c r="N55" s="785">
        <v>8.0359999999999997E-3</v>
      </c>
      <c r="O55" s="1015">
        <f>SUM(C55:N55)</f>
        <v>8.8489999999999999E-2</v>
      </c>
    </row>
    <row r="56" spans="1:15" s="1012" customFormat="1" x14ac:dyDescent="0.25">
      <c r="A56" s="1013">
        <v>7</v>
      </c>
      <c r="B56" s="1016" t="s">
        <v>1094</v>
      </c>
      <c r="C56" s="785">
        <v>0.110801</v>
      </c>
      <c r="D56" s="785">
        <v>5.3624999999999999E-2</v>
      </c>
      <c r="E56" s="785">
        <v>0.148005</v>
      </c>
      <c r="F56" s="785">
        <v>0.15026500000000001</v>
      </c>
      <c r="G56" s="785">
        <v>0.126799</v>
      </c>
      <c r="H56" s="785">
        <v>0.14679600000000001</v>
      </c>
      <c r="I56" s="785">
        <v>0.162769</v>
      </c>
      <c r="J56" s="785">
        <v>0.19733999999999999</v>
      </c>
      <c r="K56" s="785">
        <v>0.21141599999999999</v>
      </c>
      <c r="L56" s="785">
        <v>0.213722</v>
      </c>
      <c r="M56" s="785">
        <v>0.19216</v>
      </c>
      <c r="N56" s="785">
        <v>0.21962499999999999</v>
      </c>
      <c r="O56" s="1015">
        <f>SUM(C56:N56)</f>
        <v>1.9333229999999999</v>
      </c>
    </row>
    <row r="57" spans="1:15" s="1012" customFormat="1" x14ac:dyDescent="0.25">
      <c r="A57" s="1007"/>
      <c r="B57" s="1017" t="s">
        <v>1335</v>
      </c>
      <c r="C57" s="785"/>
      <c r="D57" s="785"/>
      <c r="E57" s="785"/>
      <c r="F57" s="1019"/>
      <c r="G57" s="785"/>
      <c r="H57" s="785"/>
      <c r="I57" s="785"/>
      <c r="J57" s="785"/>
      <c r="K57" s="785"/>
      <c r="L57" s="785"/>
      <c r="M57" s="785"/>
      <c r="N57" s="785"/>
      <c r="O57" s="1020"/>
    </row>
    <row r="58" spans="1:15" s="1012" customFormat="1" x14ac:dyDescent="0.25">
      <c r="A58" s="1013">
        <v>8</v>
      </c>
      <c r="B58" s="1016" t="s">
        <v>1096</v>
      </c>
      <c r="C58" s="785">
        <v>0</v>
      </c>
      <c r="D58" s="785">
        <v>0</v>
      </c>
      <c r="E58" s="785">
        <v>0</v>
      </c>
      <c r="F58" s="785">
        <v>0</v>
      </c>
      <c r="G58" s="785">
        <v>0</v>
      </c>
      <c r="H58" s="785">
        <v>0</v>
      </c>
      <c r="I58" s="785">
        <v>0</v>
      </c>
      <c r="J58" s="785">
        <v>0</v>
      </c>
      <c r="K58" s="785">
        <v>0</v>
      </c>
      <c r="L58" s="785">
        <v>0</v>
      </c>
      <c r="M58" s="785">
        <v>0</v>
      </c>
      <c r="N58" s="785">
        <v>0</v>
      </c>
      <c r="O58" s="1015">
        <f>SUM(C58:N58)</f>
        <v>0</v>
      </c>
    </row>
    <row r="59" spans="1:15" s="1012" customFormat="1" x14ac:dyDescent="0.25">
      <c r="A59" s="1013">
        <v>9</v>
      </c>
      <c r="B59" s="1016" t="s">
        <v>1097</v>
      </c>
      <c r="C59" s="785">
        <v>0.65847299999999997</v>
      </c>
      <c r="D59" s="785">
        <v>0.64954400000000001</v>
      </c>
      <c r="E59" s="785">
        <v>0.63804300000000003</v>
      </c>
      <c r="F59" s="785">
        <v>0.57969700000000002</v>
      </c>
      <c r="G59" s="785">
        <v>0.58519600000000005</v>
      </c>
      <c r="H59" s="785">
        <v>0.60893900000000001</v>
      </c>
      <c r="I59" s="785">
        <v>0.57792399999999999</v>
      </c>
      <c r="J59" s="785">
        <v>0.54465600000000003</v>
      </c>
      <c r="K59" s="785">
        <v>0.55249099999999995</v>
      </c>
      <c r="L59" s="785">
        <v>0.54008100000000003</v>
      </c>
      <c r="M59" s="785">
        <v>0.53679299999999996</v>
      </c>
      <c r="N59" s="785">
        <v>0.60351999999999995</v>
      </c>
      <c r="O59" s="1015">
        <f>SUM(C59:N59)</f>
        <v>7.0753569999999995</v>
      </c>
    </row>
    <row r="60" spans="1:15" s="1012" customFormat="1" x14ac:dyDescent="0.25">
      <c r="A60" s="1013">
        <v>10</v>
      </c>
      <c r="B60" s="1016" t="s">
        <v>1098</v>
      </c>
      <c r="C60" s="785">
        <v>1.3671000000000001E-2</v>
      </c>
      <c r="D60" s="785">
        <v>1.7538999999999999E-2</v>
      </c>
      <c r="E60" s="785">
        <v>1.3632999999999999E-2</v>
      </c>
      <c r="F60" s="785">
        <v>1.2958000000000001E-2</v>
      </c>
      <c r="G60" s="785">
        <v>1.5070999999999999E-2</v>
      </c>
      <c r="H60" s="785">
        <v>1.4036E-2</v>
      </c>
      <c r="I60" s="785">
        <v>1.4324E-2</v>
      </c>
      <c r="J60" s="785">
        <v>1.5629000000000001E-2</v>
      </c>
      <c r="K60" s="785">
        <v>1.6445000000000001E-2</v>
      </c>
      <c r="L60" s="785">
        <v>1.6544E-2</v>
      </c>
      <c r="M60" s="785">
        <v>1.6929E-2</v>
      </c>
      <c r="N60" s="785">
        <v>2.1856E-2</v>
      </c>
      <c r="O60" s="1015">
        <f>SUM(C60:N60)</f>
        <v>0.18863500000000005</v>
      </c>
    </row>
    <row r="61" spans="1:15" s="1012" customFormat="1" x14ac:dyDescent="0.25">
      <c r="A61" s="1013">
        <v>11</v>
      </c>
      <c r="B61" s="1016" t="s">
        <v>1099</v>
      </c>
      <c r="C61" s="785">
        <v>0</v>
      </c>
      <c r="D61" s="785">
        <v>0</v>
      </c>
      <c r="E61" s="785">
        <v>0</v>
      </c>
      <c r="F61" s="785">
        <v>0</v>
      </c>
      <c r="G61" s="785">
        <v>0</v>
      </c>
      <c r="H61" s="785">
        <v>0</v>
      </c>
      <c r="I61" s="785">
        <v>0</v>
      </c>
      <c r="J61" s="785">
        <v>0</v>
      </c>
      <c r="K61" s="785">
        <v>3.5332000000000002E-2</v>
      </c>
      <c r="L61" s="785">
        <v>3.7078E-2</v>
      </c>
      <c r="M61" s="785">
        <v>3.7699000000000003E-2</v>
      </c>
      <c r="N61" s="785">
        <v>4.5855E-2</v>
      </c>
      <c r="O61" s="1015">
        <f>SUM(C61:N61)</f>
        <v>0.15596400000000002</v>
      </c>
    </row>
    <row r="62" spans="1:15" s="1012" customFormat="1" x14ac:dyDescent="0.25">
      <c r="A62" s="1013">
        <v>12</v>
      </c>
      <c r="B62" s="1016" t="s">
        <v>1100</v>
      </c>
      <c r="C62" s="785">
        <v>1.9418999999999999E-2</v>
      </c>
      <c r="D62" s="785">
        <v>1.7326999999999999E-2</v>
      </c>
      <c r="E62" s="785">
        <v>1.6108999999999998E-2</v>
      </c>
      <c r="F62" s="785">
        <v>1.1893000000000001E-2</v>
      </c>
      <c r="G62" s="785">
        <v>1.3029000000000001E-2</v>
      </c>
      <c r="H62" s="785">
        <v>1.5072E-2</v>
      </c>
      <c r="I62" s="785">
        <v>1.6931999999999999E-2</v>
      </c>
      <c r="J62" s="785">
        <v>1.7505E-2</v>
      </c>
      <c r="K62" s="785">
        <v>1.7084999999999999E-2</v>
      </c>
      <c r="L62" s="785">
        <v>1.7031000000000001E-2</v>
      </c>
      <c r="M62" s="785">
        <v>9.2870000000000001E-3</v>
      </c>
      <c r="N62" s="785">
        <v>1.1618E-2</v>
      </c>
      <c r="O62" s="1015">
        <f t="shared" ref="O62" si="5">SUM(C62:N62)</f>
        <v>0.18230699999999997</v>
      </c>
    </row>
    <row r="63" spans="1:15" s="1012" customFormat="1" x14ac:dyDescent="0.25">
      <c r="A63" s="1007"/>
      <c r="B63" s="1008" t="s">
        <v>129</v>
      </c>
      <c r="C63" s="762"/>
      <c r="D63" s="762"/>
      <c r="E63" s="762"/>
      <c r="F63" s="1021"/>
      <c r="G63" s="762"/>
      <c r="H63" s="762"/>
      <c r="I63" s="762"/>
      <c r="J63" s="762"/>
      <c r="K63" s="762"/>
      <c r="L63" s="762"/>
      <c r="M63" s="762"/>
      <c r="N63" s="762"/>
      <c r="O63" s="1022"/>
    </row>
    <row r="64" spans="1:15" s="1012" customFormat="1" x14ac:dyDescent="0.25">
      <c r="A64" s="1013">
        <v>13</v>
      </c>
      <c r="B64" s="1023" t="s">
        <v>1101</v>
      </c>
      <c r="C64" s="785">
        <v>2.0985E-2</v>
      </c>
      <c r="D64" s="785">
        <v>3.5346000000000002E-2</v>
      </c>
      <c r="E64" s="785">
        <v>3.7446E-2</v>
      </c>
      <c r="F64" s="785">
        <v>3.6126999999999999E-2</v>
      </c>
      <c r="G64" s="785">
        <v>3.1023059999999998E-2</v>
      </c>
      <c r="H64" s="785">
        <v>3.0977000000000001E-2</v>
      </c>
      <c r="I64" s="785">
        <v>3.1885999999999998E-2</v>
      </c>
      <c r="J64" s="785">
        <v>3.1647000000000002E-2</v>
      </c>
      <c r="K64" s="785">
        <v>3.3864999999999999E-2</v>
      </c>
      <c r="L64" s="785">
        <v>3.0831999999999998E-2</v>
      </c>
      <c r="M64" s="785">
        <v>2.6596999999999999E-2</v>
      </c>
      <c r="N64" s="785">
        <v>3.7204000000000001E-2</v>
      </c>
      <c r="O64" s="1015">
        <f t="shared" ref="O64:O73" si="6">SUM(C64:N64)</f>
        <v>0.38393505999999999</v>
      </c>
    </row>
    <row r="65" spans="1:15" s="1012" customFormat="1" x14ac:dyDescent="0.25">
      <c r="A65" s="1013">
        <v>14</v>
      </c>
      <c r="B65" s="1023" t="s">
        <v>1102</v>
      </c>
      <c r="C65" s="785">
        <v>0.29906394999999997</v>
      </c>
      <c r="D65" s="785">
        <v>0.31226500000000001</v>
      </c>
      <c r="E65" s="785">
        <v>0.29890699999999998</v>
      </c>
      <c r="F65" s="785">
        <v>0.28068199999999999</v>
      </c>
      <c r="G65" s="785">
        <v>0.27079700000000001</v>
      </c>
      <c r="H65" s="785">
        <v>0.25833499999999998</v>
      </c>
      <c r="I65" s="785">
        <v>0.273455</v>
      </c>
      <c r="J65" s="785">
        <v>0.27853800000000001</v>
      </c>
      <c r="K65" s="785">
        <v>0.28325</v>
      </c>
      <c r="L65" s="785">
        <v>0.29211999999999999</v>
      </c>
      <c r="M65" s="785">
        <v>0.280972</v>
      </c>
      <c r="N65" s="785">
        <v>0.33051399999999997</v>
      </c>
      <c r="O65" s="1015">
        <f t="shared" si="6"/>
        <v>3.45889895</v>
      </c>
    </row>
    <row r="66" spans="1:15" s="1012" customFormat="1" x14ac:dyDescent="0.25">
      <c r="A66" s="1013">
        <v>15</v>
      </c>
      <c r="B66" s="1023" t="s">
        <v>1103</v>
      </c>
      <c r="C66" s="785">
        <v>0</v>
      </c>
      <c r="D66" s="785">
        <v>0</v>
      </c>
      <c r="E66" s="785">
        <v>0</v>
      </c>
      <c r="F66" s="785">
        <v>0</v>
      </c>
      <c r="G66" s="785">
        <v>0</v>
      </c>
      <c r="H66" s="785">
        <v>0</v>
      </c>
      <c r="I66" s="785">
        <v>0</v>
      </c>
      <c r="J66" s="785">
        <v>0</v>
      </c>
      <c r="K66" s="785">
        <v>0</v>
      </c>
      <c r="L66" s="785">
        <v>0</v>
      </c>
      <c r="M66" s="785">
        <v>0</v>
      </c>
      <c r="N66" s="785">
        <v>0</v>
      </c>
      <c r="O66" s="1015">
        <f t="shared" si="6"/>
        <v>0</v>
      </c>
    </row>
    <row r="67" spans="1:15" s="1012" customFormat="1" x14ac:dyDescent="0.25">
      <c r="A67" s="1013">
        <v>16</v>
      </c>
      <c r="B67" s="1023" t="s">
        <v>1104</v>
      </c>
      <c r="C67" s="785">
        <v>8.3199999999999995E-4</v>
      </c>
      <c r="D67" s="785">
        <v>8.3000000000000001E-4</v>
      </c>
      <c r="E67" s="785">
        <v>8.3799999999999999E-4</v>
      </c>
      <c r="F67" s="785">
        <v>8.2299999999999995E-4</v>
      </c>
      <c r="G67" s="785">
        <v>7.7099999999999998E-4</v>
      </c>
      <c r="H67" s="785">
        <v>7.5100000000000004E-4</v>
      </c>
      <c r="I67" s="785">
        <v>7.6300000000000001E-4</v>
      </c>
      <c r="J67" s="785">
        <v>1.023E-3</v>
      </c>
      <c r="K67" s="785">
        <v>1.0052999999999999E-2</v>
      </c>
      <c r="L67" s="785">
        <v>7.3810000000000004E-3</v>
      </c>
      <c r="M67" s="785">
        <v>1.0456E-2</v>
      </c>
      <c r="N67" s="785">
        <v>1.3792E-2</v>
      </c>
      <c r="O67" s="1015">
        <f t="shared" si="6"/>
        <v>4.8312999999999995E-2</v>
      </c>
    </row>
    <row r="68" spans="1:15" s="1012" customFormat="1" x14ac:dyDescent="0.25">
      <c r="A68" s="1013">
        <v>17</v>
      </c>
      <c r="B68" s="1023" t="s">
        <v>1105</v>
      </c>
      <c r="C68" s="785">
        <v>1.4215999999999999E-2</v>
      </c>
      <c r="D68" s="785">
        <v>1.6018999999999999E-2</v>
      </c>
      <c r="E68" s="785">
        <v>1.6195999999999999E-2</v>
      </c>
      <c r="F68" s="785">
        <v>1.7031999999999999E-2</v>
      </c>
      <c r="G68" s="785">
        <v>1.8758E-2</v>
      </c>
      <c r="H68" s="785">
        <v>1.7994E-2</v>
      </c>
      <c r="I68" s="785">
        <v>2.0802000000000001E-2</v>
      </c>
      <c r="J68" s="785">
        <v>2.0983000000000002E-2</v>
      </c>
      <c r="K68" s="785">
        <v>2.0545000000000001E-2</v>
      </c>
      <c r="L68" s="785">
        <v>2.0632999999999999E-2</v>
      </c>
      <c r="M68" s="785">
        <v>2.0636999999999999E-2</v>
      </c>
      <c r="N68" s="785">
        <v>2.5198000000000002E-2</v>
      </c>
      <c r="O68" s="1015">
        <f t="shared" si="6"/>
        <v>0.22901299999999999</v>
      </c>
    </row>
    <row r="69" spans="1:15" s="1012" customFormat="1" x14ac:dyDescent="0.25">
      <c r="A69" s="1013">
        <v>18</v>
      </c>
      <c r="B69" s="1023" t="s">
        <v>1106</v>
      </c>
      <c r="C69" s="785">
        <v>8.1038399999999997E-2</v>
      </c>
      <c r="D69" s="785">
        <v>8.0345E-2</v>
      </c>
      <c r="E69" s="785">
        <v>8.9573199999999992E-2</v>
      </c>
      <c r="F69" s="785">
        <v>8.029E-2</v>
      </c>
      <c r="G69" s="785">
        <v>7.5947000000000001E-2</v>
      </c>
      <c r="H69" s="785">
        <v>7.5089000000000003E-2</v>
      </c>
      <c r="I69" s="785">
        <v>8.4917000000000006E-2</v>
      </c>
      <c r="J69" s="785">
        <v>8.4015999999999993E-2</v>
      </c>
      <c r="K69" s="785">
        <v>8.0753000000000005E-2</v>
      </c>
      <c r="L69" s="785">
        <v>8.3643999999999996E-2</v>
      </c>
      <c r="M69" s="785">
        <v>8.0533999999999994E-2</v>
      </c>
      <c r="N69" s="785">
        <v>9.9804000000000004E-2</v>
      </c>
      <c r="O69" s="1015">
        <f t="shared" si="6"/>
        <v>0.99595059999999991</v>
      </c>
    </row>
    <row r="70" spans="1:15" s="1012" customFormat="1" x14ac:dyDescent="0.25">
      <c r="A70" s="1013">
        <v>19</v>
      </c>
      <c r="B70" s="1014" t="s">
        <v>1107</v>
      </c>
      <c r="C70" s="785">
        <v>5.6680000000000003E-3</v>
      </c>
      <c r="D70" s="785">
        <v>6.6059999999999999E-3</v>
      </c>
      <c r="E70" s="785">
        <v>6.986E-3</v>
      </c>
      <c r="F70" s="785">
        <v>8.5699999999999995E-3</v>
      </c>
      <c r="G70" s="785">
        <v>7.4219999999999998E-3</v>
      </c>
      <c r="H70" s="785">
        <v>6.6620000000000004E-3</v>
      </c>
      <c r="I70" s="785">
        <v>5.6639999999999998E-3</v>
      </c>
      <c r="J70" s="785">
        <v>8.097E-3</v>
      </c>
      <c r="K70" s="785">
        <v>9.3749999999999997E-3</v>
      </c>
      <c r="L70" s="785">
        <v>6.9100000000000003E-3</v>
      </c>
      <c r="M70" s="785">
        <v>1.4290000000000001E-2</v>
      </c>
      <c r="N70" s="785">
        <v>1.6843E-2</v>
      </c>
      <c r="O70" s="1015">
        <f t="shared" si="6"/>
        <v>0.10309299999999999</v>
      </c>
    </row>
    <row r="71" spans="1:15" x14ac:dyDescent="0.25">
      <c r="A71" s="1013">
        <v>20</v>
      </c>
      <c r="B71" s="1014" t="s">
        <v>1108</v>
      </c>
      <c r="C71" s="785">
        <v>0</v>
      </c>
      <c r="D71" s="785">
        <v>0</v>
      </c>
      <c r="E71" s="785">
        <v>0</v>
      </c>
      <c r="F71" s="785">
        <v>0</v>
      </c>
      <c r="G71" s="785">
        <v>0</v>
      </c>
      <c r="H71" s="785">
        <v>0</v>
      </c>
      <c r="I71" s="785">
        <v>0</v>
      </c>
      <c r="J71" s="785">
        <v>0</v>
      </c>
      <c r="K71" s="785">
        <v>0</v>
      </c>
      <c r="L71" s="785">
        <v>0</v>
      </c>
      <c r="M71" s="785">
        <v>0</v>
      </c>
      <c r="N71" s="785">
        <v>0</v>
      </c>
      <c r="O71" s="1015">
        <f t="shared" si="6"/>
        <v>0</v>
      </c>
    </row>
    <row r="72" spans="1:15" x14ac:dyDescent="0.25">
      <c r="A72" s="1013">
        <v>21</v>
      </c>
      <c r="B72" s="1016" t="s">
        <v>1109</v>
      </c>
      <c r="C72" s="785">
        <v>6.5300000000000004E-4</v>
      </c>
      <c r="D72" s="785">
        <v>6.2299999999999996E-4</v>
      </c>
      <c r="E72" s="785">
        <v>7.3300000000000004E-4</v>
      </c>
      <c r="F72" s="785">
        <v>5.8200000000000005E-4</v>
      </c>
      <c r="G72" s="785">
        <v>6.5399999999999996E-4</v>
      </c>
      <c r="H72" s="785">
        <v>5.5500000000000005E-4</v>
      </c>
      <c r="I72" s="785">
        <v>6.0400000000000004E-4</v>
      </c>
      <c r="J72" s="785">
        <v>5.0600000000000005E-4</v>
      </c>
      <c r="K72" s="785">
        <v>7.4799999999999997E-4</v>
      </c>
      <c r="L72" s="785">
        <v>1.227E-3</v>
      </c>
      <c r="M72" s="785">
        <v>1.403E-3</v>
      </c>
      <c r="N72" s="785">
        <v>1.5070000000000001E-3</v>
      </c>
      <c r="O72" s="1015">
        <f t="shared" si="6"/>
        <v>9.7949999999999999E-3</v>
      </c>
    </row>
    <row r="73" spans="1:15" x14ac:dyDescent="0.25">
      <c r="A73" s="1013">
        <v>22</v>
      </c>
      <c r="B73" s="1016" t="s">
        <v>1110</v>
      </c>
      <c r="C73" s="785">
        <v>0</v>
      </c>
      <c r="D73" s="785">
        <v>0</v>
      </c>
      <c r="E73" s="785">
        <v>0</v>
      </c>
      <c r="F73" s="785">
        <v>0</v>
      </c>
      <c r="G73" s="785">
        <v>0</v>
      </c>
      <c r="H73" s="785">
        <v>0</v>
      </c>
      <c r="I73" s="785">
        <v>0</v>
      </c>
      <c r="J73" s="785">
        <v>0</v>
      </c>
      <c r="K73" s="785">
        <v>0</v>
      </c>
      <c r="L73" s="785">
        <v>0</v>
      </c>
      <c r="M73" s="785">
        <v>0</v>
      </c>
      <c r="N73" s="785">
        <v>0</v>
      </c>
      <c r="O73" s="1015">
        <f t="shared" si="6"/>
        <v>0</v>
      </c>
    </row>
    <row r="74" spans="1:15" ht="19.5" thickBot="1" x14ac:dyDescent="0.35">
      <c r="A74" s="1024"/>
      <c r="B74" s="1025" t="s">
        <v>49</v>
      </c>
      <c r="C74" s="743">
        <f t="shared" ref="C74:O74" si="7">SUM(C50:C73)</f>
        <v>4.6170333499999998</v>
      </c>
      <c r="D74" s="743">
        <f t="shared" si="7"/>
        <v>4.8708989999999988</v>
      </c>
      <c r="E74" s="743">
        <f t="shared" si="7"/>
        <v>4.3364492000000014</v>
      </c>
      <c r="F74" s="743">
        <f t="shared" si="7"/>
        <v>4.266780999999999</v>
      </c>
      <c r="G74" s="743">
        <f t="shared" si="7"/>
        <v>4.323121060000001</v>
      </c>
      <c r="H74" s="743">
        <f t="shared" si="7"/>
        <v>4.1794310000000001</v>
      </c>
      <c r="I74" s="743">
        <f t="shared" si="7"/>
        <v>4.3469889999999998</v>
      </c>
      <c r="J74" s="743">
        <f t="shared" si="7"/>
        <v>4.3667450000000008</v>
      </c>
      <c r="K74" s="743">
        <f t="shared" si="7"/>
        <v>4.3925229999999997</v>
      </c>
      <c r="L74" s="743">
        <f t="shared" si="7"/>
        <v>4.4616609999999994</v>
      </c>
      <c r="M74" s="743">
        <f t="shared" si="7"/>
        <v>4.1761169999999996</v>
      </c>
      <c r="N74" s="743">
        <f t="shared" si="7"/>
        <v>5.0155509999999994</v>
      </c>
      <c r="O74" s="1027">
        <f t="shared" si="7"/>
        <v>53.353300609999991</v>
      </c>
    </row>
    <row r="76" spans="1:15" x14ac:dyDescent="0.25">
      <c r="B76" s="1304" t="str">
        <f>B37</f>
        <v>For KINESCO Power and Utilities Pvt. Ltd.</v>
      </c>
      <c r="O76" s="1305"/>
    </row>
    <row r="77" spans="1:15" x14ac:dyDescent="0.25">
      <c r="B77" s="1304"/>
      <c r="O77" s="1305"/>
    </row>
    <row r="78" spans="1:15" x14ac:dyDescent="0.25">
      <c r="B78" s="1304"/>
      <c r="O78" s="1305"/>
    </row>
    <row r="79" spans="1:15" x14ac:dyDescent="0.25">
      <c r="B79" s="1304" t="str">
        <f>B40</f>
        <v>T M AJITHKUMAR</v>
      </c>
      <c r="O79" s="1305"/>
    </row>
    <row r="80" spans="1:15" x14ac:dyDescent="0.25">
      <c r="B80" s="1304" t="str">
        <f>B41</f>
        <v>CHIEF EXECUTIVE OFFICER</v>
      </c>
      <c r="O80" s="1305"/>
    </row>
    <row r="81" spans="1:15" x14ac:dyDescent="0.25">
      <c r="B81" s="1304">
        <f>B42</f>
        <v>0</v>
      </c>
      <c r="O81" s="1305"/>
    </row>
    <row r="82" spans="1:15" x14ac:dyDescent="0.25">
      <c r="B82" s="1304" t="str">
        <f>B43</f>
        <v>Place: Kakkanad, Kochi</v>
      </c>
      <c r="O82" s="1305"/>
    </row>
    <row r="83" spans="1:15" x14ac:dyDescent="0.25">
      <c r="B83" s="1304" t="str">
        <f>B44</f>
        <v>Date: --/--/----</v>
      </c>
      <c r="O83" s="1305"/>
    </row>
    <row r="84" spans="1:15" x14ac:dyDescent="0.25">
      <c r="B84" s="1304"/>
      <c r="O84" s="1305"/>
    </row>
    <row r="85" spans="1:15" ht="16.5" thickBot="1" x14ac:dyDescent="0.3">
      <c r="B85" s="998" t="s">
        <v>1340</v>
      </c>
      <c r="C85" s="999"/>
      <c r="D85" s="999"/>
      <c r="E85" s="998" t="s">
        <v>1083</v>
      </c>
      <c r="G85" s="998" t="s">
        <v>1111</v>
      </c>
      <c r="O85" s="999" t="s">
        <v>1334</v>
      </c>
    </row>
    <row r="86" spans="1:15" ht="31.5" x14ac:dyDescent="0.25">
      <c r="A86" s="1000" t="s">
        <v>74</v>
      </c>
      <c r="B86" s="672" t="s">
        <v>131</v>
      </c>
      <c r="C86" s="672" t="s">
        <v>142</v>
      </c>
      <c r="D86" s="672" t="s">
        <v>28</v>
      </c>
      <c r="E86" s="672" t="s">
        <v>141</v>
      </c>
      <c r="F86" s="1001" t="s">
        <v>140</v>
      </c>
      <c r="G86" s="1001" t="s">
        <v>139</v>
      </c>
      <c r="H86" s="1001" t="s">
        <v>138</v>
      </c>
      <c r="I86" s="1001" t="s">
        <v>137</v>
      </c>
      <c r="J86" s="1001" t="s">
        <v>136</v>
      </c>
      <c r="K86" s="1001" t="s">
        <v>135</v>
      </c>
      <c r="L86" s="1001" t="s">
        <v>134</v>
      </c>
      <c r="M86" s="1001" t="s">
        <v>133</v>
      </c>
      <c r="N86" s="1001" t="s">
        <v>132</v>
      </c>
      <c r="O86" s="1002" t="s">
        <v>49</v>
      </c>
    </row>
    <row r="87" spans="1:15" s="1006" customFormat="1" x14ac:dyDescent="0.2">
      <c r="A87" s="1003">
        <v>1</v>
      </c>
      <c r="B87" s="1004">
        <v>2</v>
      </c>
      <c r="C87" s="1004">
        <v>3</v>
      </c>
      <c r="D87" s="1004">
        <v>4</v>
      </c>
      <c r="E87" s="1004">
        <v>5</v>
      </c>
      <c r="F87" s="1004">
        <v>6</v>
      </c>
      <c r="G87" s="1004">
        <v>7</v>
      </c>
      <c r="H87" s="1004">
        <v>8</v>
      </c>
      <c r="I87" s="1004">
        <v>9</v>
      </c>
      <c r="J87" s="1004">
        <v>10</v>
      </c>
      <c r="K87" s="1004">
        <v>11</v>
      </c>
      <c r="L87" s="1004">
        <v>12</v>
      </c>
      <c r="M87" s="1004">
        <v>13</v>
      </c>
      <c r="N87" s="1004">
        <v>14</v>
      </c>
      <c r="O87" s="1005">
        <v>15</v>
      </c>
    </row>
    <row r="88" spans="1:15" s="1012" customFormat="1" x14ac:dyDescent="0.25">
      <c r="A88" s="1007"/>
      <c r="B88" s="1008" t="s">
        <v>130</v>
      </c>
      <c r="C88" s="742"/>
      <c r="D88" s="742"/>
      <c r="E88" s="742"/>
      <c r="F88" s="1009"/>
      <c r="G88" s="1009"/>
      <c r="H88" s="1009"/>
      <c r="I88" s="1010"/>
      <c r="J88" s="1010"/>
      <c r="K88" s="1010"/>
      <c r="L88" s="1010"/>
      <c r="M88" s="1010"/>
      <c r="N88" s="1010"/>
      <c r="O88" s="1011"/>
    </row>
    <row r="89" spans="1:15" s="1012" customFormat="1" x14ac:dyDescent="0.25">
      <c r="A89" s="1013">
        <v>1</v>
      </c>
      <c r="B89" s="1014" t="s">
        <v>1088</v>
      </c>
      <c r="C89" s="785">
        <v>7.5023000000000006E-2</v>
      </c>
      <c r="D89" s="785">
        <v>9.4884999999999997E-2</v>
      </c>
      <c r="E89" s="785">
        <v>9.1883000000000006E-2</v>
      </c>
      <c r="F89" s="785">
        <v>0.10489800000000001</v>
      </c>
      <c r="G89" s="785">
        <v>0.10158300000000001</v>
      </c>
      <c r="H89" s="785">
        <v>9.3021999999999994E-2</v>
      </c>
      <c r="I89" s="785">
        <v>0.11296399999999999</v>
      </c>
      <c r="J89" s="785">
        <v>0.11905300000000001</v>
      </c>
      <c r="K89" s="785">
        <v>0.15534300000000001</v>
      </c>
      <c r="L89" s="785">
        <v>0.121701</v>
      </c>
      <c r="M89" s="785">
        <v>0.106433</v>
      </c>
      <c r="N89" s="785">
        <v>0.143508</v>
      </c>
      <c r="O89" s="1015">
        <f>SUM(C89:N89)</f>
        <v>1.3202959999999999</v>
      </c>
    </row>
    <row r="90" spans="1:15" s="1012" customFormat="1" x14ac:dyDescent="0.25">
      <c r="A90" s="1013">
        <v>2</v>
      </c>
      <c r="B90" s="1014" t="s">
        <v>1089</v>
      </c>
      <c r="C90" s="785">
        <v>9.4910999999999995E-2</v>
      </c>
      <c r="D90" s="785">
        <v>0.12581999999999999</v>
      </c>
      <c r="E90" s="785">
        <v>0.117328</v>
      </c>
      <c r="F90" s="785">
        <v>0.126085</v>
      </c>
      <c r="G90" s="785">
        <v>0.101768</v>
      </c>
      <c r="H90" s="785">
        <v>9.9151000000000003E-2</v>
      </c>
      <c r="I90" s="785">
        <v>0.10921699999999999</v>
      </c>
      <c r="J90" s="785">
        <v>0.10873099999999999</v>
      </c>
      <c r="K90" s="785">
        <v>0.114271</v>
      </c>
      <c r="L90" s="785">
        <v>0.103506</v>
      </c>
      <c r="M90" s="785">
        <v>0.113138</v>
      </c>
      <c r="N90" s="785">
        <v>0.151003</v>
      </c>
      <c r="O90" s="1015">
        <f t="shared" ref="O90:O92" si="8">SUM(C90:N90)</f>
        <v>1.3649290000000001</v>
      </c>
    </row>
    <row r="91" spans="1:15" s="1012" customFormat="1" x14ac:dyDescent="0.25">
      <c r="A91" s="1013">
        <v>3</v>
      </c>
      <c r="B91" s="1014" t="s">
        <v>1090</v>
      </c>
      <c r="C91" s="785">
        <v>3.9238000000000002E-2</v>
      </c>
      <c r="D91" s="785">
        <v>2.2110000000000001E-2</v>
      </c>
      <c r="E91" s="785">
        <v>1.8540000000000001E-2</v>
      </c>
      <c r="F91" s="785">
        <v>2.0752E-2</v>
      </c>
      <c r="G91" s="785">
        <v>1.9646E-2</v>
      </c>
      <c r="H91" s="785">
        <v>2.1052999999999999E-2</v>
      </c>
      <c r="I91" s="785">
        <v>1.9733000000000001E-2</v>
      </c>
      <c r="J91" s="785">
        <v>2.6234E-2</v>
      </c>
      <c r="K91" s="785">
        <v>2.1638999999999999E-2</v>
      </c>
      <c r="L91" s="785">
        <v>2.2117000000000001E-2</v>
      </c>
      <c r="M91" s="785">
        <v>2.1870000000000001E-2</v>
      </c>
      <c r="N91" s="785">
        <v>5.6899999999999995E-4</v>
      </c>
      <c r="O91" s="1015">
        <f t="shared" si="8"/>
        <v>0.25350099999999998</v>
      </c>
    </row>
    <row r="92" spans="1:15" s="1012" customFormat="1" x14ac:dyDescent="0.25">
      <c r="A92" s="1013">
        <v>4</v>
      </c>
      <c r="B92" s="1014" t="s">
        <v>1091</v>
      </c>
      <c r="C92" s="785">
        <v>8.6E-3</v>
      </c>
      <c r="D92" s="785">
        <v>1.5207999999999999E-2</v>
      </c>
      <c r="E92" s="785">
        <v>1.1672E-2</v>
      </c>
      <c r="F92" s="785">
        <v>9.3830000000000007E-3</v>
      </c>
      <c r="G92" s="785">
        <v>9.0810000000000005E-3</v>
      </c>
      <c r="H92" s="785">
        <v>9.0620000000000006E-3</v>
      </c>
      <c r="I92" s="785">
        <v>1.0562999999999999E-2</v>
      </c>
      <c r="J92" s="785">
        <v>9.4590000000000004E-3</v>
      </c>
      <c r="K92" s="785">
        <v>9.4179999999999993E-3</v>
      </c>
      <c r="L92" s="785">
        <v>7.9100000000000004E-3</v>
      </c>
      <c r="M92" s="785">
        <v>9.3880000000000005E-3</v>
      </c>
      <c r="N92" s="785">
        <v>1.1545E-2</v>
      </c>
      <c r="O92" s="1015">
        <f t="shared" si="8"/>
        <v>0.12128900000000001</v>
      </c>
    </row>
    <row r="93" spans="1:15" s="1012" customFormat="1" x14ac:dyDescent="0.25">
      <c r="A93" s="1013">
        <v>5</v>
      </c>
      <c r="B93" s="1016" t="s">
        <v>1154</v>
      </c>
      <c r="C93" s="785">
        <v>0</v>
      </c>
      <c r="D93" s="785">
        <v>0</v>
      </c>
      <c r="E93" s="785">
        <v>0</v>
      </c>
      <c r="F93" s="785">
        <v>0</v>
      </c>
      <c r="G93" s="785">
        <v>0</v>
      </c>
      <c r="H93" s="785">
        <v>0</v>
      </c>
      <c r="I93" s="785">
        <v>0</v>
      </c>
      <c r="J93" s="785">
        <v>0</v>
      </c>
      <c r="K93" s="785">
        <v>0</v>
      </c>
      <c r="L93" s="785">
        <v>0</v>
      </c>
      <c r="M93" s="785">
        <v>0</v>
      </c>
      <c r="N93" s="785">
        <v>0</v>
      </c>
      <c r="O93" s="1015">
        <f>SUM(C93:N93)</f>
        <v>0</v>
      </c>
    </row>
    <row r="94" spans="1:15" s="1012" customFormat="1" x14ac:dyDescent="0.25">
      <c r="A94" s="1013">
        <v>6</v>
      </c>
      <c r="B94" s="1016" t="s">
        <v>1093</v>
      </c>
      <c r="C94" s="785">
        <v>0</v>
      </c>
      <c r="D94" s="785">
        <v>0</v>
      </c>
      <c r="E94" s="785">
        <v>0</v>
      </c>
      <c r="F94" s="785">
        <v>0</v>
      </c>
      <c r="G94" s="785">
        <v>0</v>
      </c>
      <c r="H94" s="785">
        <v>0</v>
      </c>
      <c r="I94" s="785">
        <v>0</v>
      </c>
      <c r="J94" s="785">
        <v>0</v>
      </c>
      <c r="K94" s="785">
        <v>0</v>
      </c>
      <c r="L94" s="785">
        <v>0</v>
      </c>
      <c r="M94" s="785">
        <v>0</v>
      </c>
      <c r="N94" s="785">
        <v>0</v>
      </c>
      <c r="O94" s="1015">
        <f>SUM(C94:N94)</f>
        <v>0</v>
      </c>
    </row>
    <row r="95" spans="1:15" s="1012" customFormat="1" x14ac:dyDescent="0.25">
      <c r="A95" s="1013">
        <v>7</v>
      </c>
      <c r="B95" s="1016" t="s">
        <v>1094</v>
      </c>
      <c r="C95" s="785">
        <v>0</v>
      </c>
      <c r="D95" s="785">
        <v>0</v>
      </c>
      <c r="E95" s="785">
        <v>0</v>
      </c>
      <c r="F95" s="785">
        <v>0</v>
      </c>
      <c r="G95" s="785">
        <v>0</v>
      </c>
      <c r="H95" s="785">
        <v>0</v>
      </c>
      <c r="I95" s="785">
        <v>0</v>
      </c>
      <c r="J95" s="785">
        <v>0</v>
      </c>
      <c r="K95" s="785">
        <v>0</v>
      </c>
      <c r="L95" s="785">
        <v>0</v>
      </c>
      <c r="M95" s="785">
        <v>0</v>
      </c>
      <c r="N95" s="785">
        <v>0</v>
      </c>
      <c r="O95" s="1015">
        <f>SUM(C95:N95)</f>
        <v>0</v>
      </c>
    </row>
    <row r="96" spans="1:15" s="1012" customFormat="1" x14ac:dyDescent="0.25">
      <c r="A96" s="1007"/>
      <c r="B96" s="1017" t="s">
        <v>1335</v>
      </c>
      <c r="C96" s="785"/>
      <c r="D96" s="785"/>
      <c r="E96" s="785"/>
      <c r="F96" s="1019"/>
      <c r="G96" s="785"/>
      <c r="H96" s="785"/>
      <c r="I96" s="785"/>
      <c r="J96" s="785"/>
      <c r="K96" s="785"/>
      <c r="L96" s="785"/>
      <c r="M96" s="785"/>
      <c r="N96" s="785"/>
      <c r="O96" s="1020"/>
    </row>
    <row r="97" spans="1:15" s="1012" customFormat="1" x14ac:dyDescent="0.25">
      <c r="A97" s="1013">
        <v>8</v>
      </c>
      <c r="B97" s="1016" t="s">
        <v>1096</v>
      </c>
      <c r="C97" s="785">
        <v>0</v>
      </c>
      <c r="D97" s="785">
        <v>0</v>
      </c>
      <c r="E97" s="785">
        <v>0</v>
      </c>
      <c r="F97" s="785">
        <v>0</v>
      </c>
      <c r="G97" s="785">
        <v>0</v>
      </c>
      <c r="H97" s="785">
        <v>0</v>
      </c>
      <c r="I97" s="785">
        <v>0</v>
      </c>
      <c r="J97" s="785">
        <v>0</v>
      </c>
      <c r="K97" s="785">
        <v>0</v>
      </c>
      <c r="L97" s="785">
        <v>0</v>
      </c>
      <c r="M97" s="785">
        <v>0</v>
      </c>
      <c r="N97" s="785">
        <v>0</v>
      </c>
      <c r="O97" s="1015">
        <f>SUM(C97:N97)</f>
        <v>0</v>
      </c>
    </row>
    <row r="98" spans="1:15" s="1012" customFormat="1" x14ac:dyDescent="0.25">
      <c r="A98" s="1013">
        <v>9</v>
      </c>
      <c r="B98" s="1016" t="s">
        <v>1097</v>
      </c>
      <c r="C98" s="785">
        <v>0</v>
      </c>
      <c r="D98" s="785">
        <v>0</v>
      </c>
      <c r="E98" s="785">
        <v>0</v>
      </c>
      <c r="F98" s="785">
        <v>0</v>
      </c>
      <c r="G98" s="785">
        <v>0</v>
      </c>
      <c r="H98" s="785">
        <v>0</v>
      </c>
      <c r="I98" s="785">
        <v>0</v>
      </c>
      <c r="J98" s="785">
        <v>0</v>
      </c>
      <c r="K98" s="785">
        <v>0</v>
      </c>
      <c r="L98" s="785">
        <v>0</v>
      </c>
      <c r="M98" s="785">
        <v>0</v>
      </c>
      <c r="N98" s="785">
        <v>0</v>
      </c>
      <c r="O98" s="1015">
        <f>SUM(C98:N98)</f>
        <v>0</v>
      </c>
    </row>
    <row r="99" spans="1:15" s="1012" customFormat="1" x14ac:dyDescent="0.25">
      <c r="A99" s="1013">
        <v>10</v>
      </c>
      <c r="B99" s="1016" t="s">
        <v>1098</v>
      </c>
      <c r="C99" s="785">
        <v>0</v>
      </c>
      <c r="D99" s="785">
        <v>0</v>
      </c>
      <c r="E99" s="785">
        <v>0</v>
      </c>
      <c r="F99" s="785">
        <v>0</v>
      </c>
      <c r="G99" s="785">
        <v>0</v>
      </c>
      <c r="H99" s="785">
        <v>0</v>
      </c>
      <c r="I99" s="785">
        <v>0</v>
      </c>
      <c r="J99" s="785">
        <v>0</v>
      </c>
      <c r="K99" s="785">
        <v>0</v>
      </c>
      <c r="L99" s="785">
        <v>0</v>
      </c>
      <c r="M99" s="785">
        <v>0</v>
      </c>
      <c r="N99" s="785">
        <v>0</v>
      </c>
      <c r="O99" s="1015">
        <f>SUM(C99:N99)</f>
        <v>0</v>
      </c>
    </row>
    <row r="100" spans="1:15" s="1012" customFormat="1" x14ac:dyDescent="0.25">
      <c r="A100" s="1013">
        <v>11</v>
      </c>
      <c r="B100" s="1016" t="s">
        <v>1099</v>
      </c>
      <c r="C100" s="785">
        <v>0</v>
      </c>
      <c r="D100" s="785">
        <v>0</v>
      </c>
      <c r="E100" s="785">
        <v>0</v>
      </c>
      <c r="F100" s="785">
        <v>0</v>
      </c>
      <c r="G100" s="785">
        <v>0</v>
      </c>
      <c r="H100" s="785">
        <v>0</v>
      </c>
      <c r="I100" s="785">
        <v>0</v>
      </c>
      <c r="J100" s="785">
        <v>0</v>
      </c>
      <c r="K100" s="785">
        <v>0</v>
      </c>
      <c r="L100" s="785">
        <v>0</v>
      </c>
      <c r="M100" s="785">
        <v>0</v>
      </c>
      <c r="N100" s="785">
        <v>0</v>
      </c>
      <c r="O100" s="1015">
        <f>SUM(C100:N100)</f>
        <v>0</v>
      </c>
    </row>
    <row r="101" spans="1:15" s="1012" customFormat="1" x14ac:dyDescent="0.25">
      <c r="A101" s="1013">
        <v>12</v>
      </c>
      <c r="B101" s="1016" t="s">
        <v>1100</v>
      </c>
      <c r="C101" s="785">
        <v>0</v>
      </c>
      <c r="D101" s="785">
        <v>0</v>
      </c>
      <c r="E101" s="785">
        <v>0</v>
      </c>
      <c r="F101" s="785">
        <v>0</v>
      </c>
      <c r="G101" s="785">
        <v>0</v>
      </c>
      <c r="H101" s="785">
        <v>0</v>
      </c>
      <c r="I101" s="785">
        <v>0</v>
      </c>
      <c r="J101" s="785">
        <v>0</v>
      </c>
      <c r="K101" s="785">
        <v>0</v>
      </c>
      <c r="L101" s="785">
        <v>0</v>
      </c>
      <c r="M101" s="785">
        <v>0</v>
      </c>
      <c r="N101" s="785">
        <v>0</v>
      </c>
      <c r="O101" s="1015">
        <f t="shared" ref="O101" si="9">SUM(C101:N101)</f>
        <v>0</v>
      </c>
    </row>
    <row r="102" spans="1:15" s="1012" customFormat="1" x14ac:dyDescent="0.25">
      <c r="A102" s="1007"/>
      <c r="B102" s="1008" t="s">
        <v>129</v>
      </c>
      <c r="C102" s="762"/>
      <c r="D102" s="762"/>
      <c r="E102" s="762"/>
      <c r="F102" s="1021"/>
      <c r="G102" s="762"/>
      <c r="H102" s="762"/>
      <c r="I102" s="762"/>
      <c r="J102" s="762"/>
      <c r="K102" s="762"/>
      <c r="L102" s="762"/>
      <c r="M102" s="762"/>
      <c r="N102" s="762"/>
      <c r="O102" s="1022"/>
    </row>
    <row r="103" spans="1:15" s="1012" customFormat="1" x14ac:dyDescent="0.25">
      <c r="A103" s="1013">
        <v>13</v>
      </c>
      <c r="B103" s="1023" t="s">
        <v>1101</v>
      </c>
      <c r="C103" s="785">
        <v>2.0652E-2</v>
      </c>
      <c r="D103" s="785">
        <v>2.2592999999999999E-2</v>
      </c>
      <c r="E103" s="785">
        <v>2.4244999999999999E-2</v>
      </c>
      <c r="F103" s="785">
        <v>2.8941000000000001E-2</v>
      </c>
      <c r="G103" s="785">
        <v>2.7990000000000001E-2</v>
      </c>
      <c r="H103" s="785">
        <v>4.1376999999999997E-2</v>
      </c>
      <c r="I103" s="785">
        <v>4.5872000000000003E-2</v>
      </c>
      <c r="J103" s="785">
        <v>4.1155999999999998E-2</v>
      </c>
      <c r="K103" s="785">
        <v>4.9067E-2</v>
      </c>
      <c r="L103" s="785">
        <v>5.1650000000000001E-2</v>
      </c>
      <c r="M103" s="785">
        <v>4.9938000000000003E-2</v>
      </c>
      <c r="N103" s="785">
        <v>5.3774000000000002E-2</v>
      </c>
      <c r="O103" s="1015">
        <f t="shared" ref="O103:O112" si="10">SUM(C103:N103)</f>
        <v>0.45725499999999991</v>
      </c>
    </row>
    <row r="104" spans="1:15" s="1012" customFormat="1" x14ac:dyDescent="0.25">
      <c r="A104" s="1013">
        <v>14</v>
      </c>
      <c r="B104" s="1023" t="s">
        <v>1102</v>
      </c>
      <c r="C104" s="785">
        <v>1.602E-2</v>
      </c>
      <c r="D104" s="785">
        <v>1.2056000000000001E-2</v>
      </c>
      <c r="E104" s="785">
        <v>1.0553E-2</v>
      </c>
      <c r="F104" s="785">
        <v>1.0107E-2</v>
      </c>
      <c r="G104" s="785">
        <v>9.7090000000000006E-3</v>
      </c>
      <c r="H104" s="785">
        <v>9.3279999999999995E-3</v>
      </c>
      <c r="I104" s="785">
        <v>1.1501000000000001E-2</v>
      </c>
      <c r="J104" s="785">
        <v>1.3693E-2</v>
      </c>
      <c r="K104" s="785">
        <v>1.4023000000000001E-2</v>
      </c>
      <c r="L104" s="785">
        <v>1.4654E-2</v>
      </c>
      <c r="M104" s="785">
        <v>1.2853E-2</v>
      </c>
      <c r="N104" s="785">
        <v>1.4206E-2</v>
      </c>
      <c r="O104" s="1015">
        <f t="shared" si="10"/>
        <v>0.148703</v>
      </c>
    </row>
    <row r="105" spans="1:15" s="1012" customFormat="1" x14ac:dyDescent="0.25">
      <c r="A105" s="1013">
        <v>15</v>
      </c>
      <c r="B105" s="1023" t="s">
        <v>1103</v>
      </c>
      <c r="C105" s="785">
        <v>0</v>
      </c>
      <c r="D105" s="785">
        <v>0</v>
      </c>
      <c r="E105" s="785">
        <v>0</v>
      </c>
      <c r="F105" s="785">
        <v>0</v>
      </c>
      <c r="G105" s="785">
        <v>0</v>
      </c>
      <c r="H105" s="785">
        <v>0</v>
      </c>
      <c r="I105" s="785">
        <v>0</v>
      </c>
      <c r="J105" s="785">
        <v>0</v>
      </c>
      <c r="K105" s="785">
        <v>0</v>
      </c>
      <c r="L105" s="785">
        <v>0</v>
      </c>
      <c r="M105" s="785">
        <v>0</v>
      </c>
      <c r="N105" s="785">
        <v>0</v>
      </c>
      <c r="O105" s="1015">
        <f t="shared" si="10"/>
        <v>0</v>
      </c>
    </row>
    <row r="106" spans="1:15" s="1012" customFormat="1" x14ac:dyDescent="0.25">
      <c r="A106" s="1013">
        <v>16</v>
      </c>
      <c r="B106" s="1023" t="s">
        <v>1104</v>
      </c>
      <c r="C106" s="785">
        <v>8.2399999999999997E-4</v>
      </c>
      <c r="D106" s="785">
        <v>1.1999999999999999E-3</v>
      </c>
      <c r="E106" s="785">
        <v>1.0640000000000001E-3</v>
      </c>
      <c r="F106" s="785">
        <v>1.2210000000000001E-3</v>
      </c>
      <c r="G106" s="785">
        <v>1.207E-3</v>
      </c>
      <c r="H106" s="785">
        <v>1.3669999999999999E-3</v>
      </c>
      <c r="I106" s="785">
        <v>1.6100000000000001E-3</v>
      </c>
      <c r="J106" s="785">
        <v>1.869E-3</v>
      </c>
      <c r="K106" s="785">
        <v>1.8010000000000001E-3</v>
      </c>
      <c r="L106" s="785">
        <v>2.013E-3</v>
      </c>
      <c r="M106" s="785">
        <v>2.575E-3</v>
      </c>
      <c r="N106" s="785">
        <v>3.1610000000000002E-3</v>
      </c>
      <c r="O106" s="1015">
        <f t="shared" si="10"/>
        <v>1.9912000000000003E-2</v>
      </c>
    </row>
    <row r="107" spans="1:15" s="1012" customFormat="1" x14ac:dyDescent="0.25">
      <c r="A107" s="1013">
        <v>17</v>
      </c>
      <c r="B107" s="1023" t="s">
        <v>1105</v>
      </c>
      <c r="C107" s="785">
        <v>7.1890000000000001E-3</v>
      </c>
      <c r="D107" s="785">
        <v>6.4327999999999998E-3</v>
      </c>
      <c r="E107" s="785">
        <v>6.1443999999999995E-3</v>
      </c>
      <c r="F107" s="785">
        <v>7.0609999999999996E-3</v>
      </c>
      <c r="G107" s="785">
        <v>7.0429999999999998E-3</v>
      </c>
      <c r="H107" s="785">
        <v>6.9769999999999997E-3</v>
      </c>
      <c r="I107" s="785">
        <v>7.5659999999999998E-3</v>
      </c>
      <c r="J107" s="785">
        <v>6.0959999999999999E-3</v>
      </c>
      <c r="K107" s="785">
        <v>5.6620000000000004E-3</v>
      </c>
      <c r="L107" s="785">
        <v>4.5820000000000001E-3</v>
      </c>
      <c r="M107" s="785">
        <v>5.4799999999999996E-3</v>
      </c>
      <c r="N107" s="785">
        <v>6.4725E-3</v>
      </c>
      <c r="O107" s="1015">
        <f t="shared" si="10"/>
        <v>7.6705699999999988E-2</v>
      </c>
    </row>
    <row r="108" spans="1:15" s="1012" customFormat="1" x14ac:dyDescent="0.25">
      <c r="A108" s="1013">
        <v>18</v>
      </c>
      <c r="B108" s="1023" t="s">
        <v>1106</v>
      </c>
      <c r="C108" s="785">
        <v>1.9125E-2</v>
      </c>
      <c r="D108" s="785">
        <v>1.7680000000000001E-2</v>
      </c>
      <c r="E108" s="785">
        <v>1.7239000000000001E-2</v>
      </c>
      <c r="F108" s="785">
        <v>1.8898000000000002E-2</v>
      </c>
      <c r="G108" s="785">
        <v>1.7544000000000001E-2</v>
      </c>
      <c r="H108" s="785">
        <v>1.7784000000000001E-2</v>
      </c>
      <c r="I108" s="785">
        <v>1.6761000000000002E-2</v>
      </c>
      <c r="J108" s="785">
        <v>1.6926E-2</v>
      </c>
      <c r="K108" s="785">
        <v>1.7958999999999999E-2</v>
      </c>
      <c r="L108" s="785">
        <v>1.8769999999999998E-2</v>
      </c>
      <c r="M108" s="785">
        <v>1.8676000000000002E-2</v>
      </c>
      <c r="N108" s="785">
        <v>2.0580500000000002E-2</v>
      </c>
      <c r="O108" s="1015">
        <f t="shared" si="10"/>
        <v>0.21794250000000001</v>
      </c>
    </row>
    <row r="109" spans="1:15" s="1012" customFormat="1" x14ac:dyDescent="0.25">
      <c r="A109" s="1013">
        <v>19</v>
      </c>
      <c r="B109" s="1014" t="s">
        <v>1107</v>
      </c>
      <c r="C109" s="785">
        <v>3.839E-3</v>
      </c>
      <c r="D109" s="785">
        <v>3.839E-3</v>
      </c>
      <c r="E109" s="785">
        <v>3.3159999999999999E-3</v>
      </c>
      <c r="F109" s="785">
        <v>4.2399999999999998E-3</v>
      </c>
      <c r="G109" s="785">
        <v>4.3420000000000004E-3</v>
      </c>
      <c r="H109" s="785">
        <v>4.3080000000000002E-3</v>
      </c>
      <c r="I109" s="785">
        <v>4.7109999999999999E-3</v>
      </c>
      <c r="J109" s="785">
        <v>4.7869999999999996E-3</v>
      </c>
      <c r="K109" s="785">
        <v>4.7390000000000002E-3</v>
      </c>
      <c r="L109" s="785">
        <v>4.5750000000000001E-3</v>
      </c>
      <c r="M109" s="785">
        <v>4.5009999999999998E-3</v>
      </c>
      <c r="N109" s="785">
        <v>6.2024999999999997E-3</v>
      </c>
      <c r="O109" s="1015">
        <f t="shared" si="10"/>
        <v>5.3399500000000003E-2</v>
      </c>
    </row>
    <row r="110" spans="1:15" x14ac:dyDescent="0.25">
      <c r="A110" s="1013">
        <v>20</v>
      </c>
      <c r="B110" s="1014" t="s">
        <v>1108</v>
      </c>
      <c r="C110" s="785">
        <v>0</v>
      </c>
      <c r="D110" s="785">
        <v>0</v>
      </c>
      <c r="E110" s="785">
        <v>0</v>
      </c>
      <c r="F110" s="785">
        <v>0</v>
      </c>
      <c r="G110" s="785">
        <v>0</v>
      </c>
      <c r="H110" s="785">
        <v>0</v>
      </c>
      <c r="I110" s="785">
        <v>0</v>
      </c>
      <c r="J110" s="785">
        <v>0</v>
      </c>
      <c r="K110" s="785">
        <v>0</v>
      </c>
      <c r="L110" s="785">
        <v>0</v>
      </c>
      <c r="M110" s="785">
        <v>0</v>
      </c>
      <c r="N110" s="785">
        <v>0</v>
      </c>
      <c r="O110" s="1015">
        <f t="shared" si="10"/>
        <v>0</v>
      </c>
    </row>
    <row r="111" spans="1:15" x14ac:dyDescent="0.25">
      <c r="A111" s="1013">
        <v>21</v>
      </c>
      <c r="B111" s="1016" t="s">
        <v>1109</v>
      </c>
      <c r="C111" s="785">
        <v>2.758E-3</v>
      </c>
      <c r="D111" s="785">
        <v>1.797E-3</v>
      </c>
      <c r="E111" s="785">
        <v>1.7290000000000001E-3</v>
      </c>
      <c r="F111" s="785">
        <v>2.8990000000000001E-3</v>
      </c>
      <c r="G111" s="785">
        <v>2.8639999999999998E-3</v>
      </c>
      <c r="H111" s="785">
        <v>2.5149999999999999E-3</v>
      </c>
      <c r="I111" s="785">
        <v>2.6749999999999999E-3</v>
      </c>
      <c r="J111" s="785">
        <v>2.594E-3</v>
      </c>
      <c r="K111" s="785">
        <v>2.7000000000000001E-3</v>
      </c>
      <c r="L111" s="785">
        <v>2.8670000000000002E-3</v>
      </c>
      <c r="M111" s="785">
        <v>2.4489999999999998E-3</v>
      </c>
      <c r="N111" s="785">
        <v>2.5110000000000002E-3</v>
      </c>
      <c r="O111" s="1015">
        <f t="shared" si="10"/>
        <v>3.0358E-2</v>
      </c>
    </row>
    <row r="112" spans="1:15" x14ac:dyDescent="0.25">
      <c r="A112" s="1013">
        <v>22</v>
      </c>
      <c r="B112" s="1016" t="s">
        <v>1110</v>
      </c>
      <c r="C112" s="785">
        <v>0</v>
      </c>
      <c r="D112" s="785">
        <v>0</v>
      </c>
      <c r="E112" s="785">
        <v>0</v>
      </c>
      <c r="F112" s="785">
        <v>0</v>
      </c>
      <c r="G112" s="785">
        <v>0</v>
      </c>
      <c r="H112" s="785">
        <v>0</v>
      </c>
      <c r="I112" s="785">
        <v>0</v>
      </c>
      <c r="J112" s="785">
        <v>0</v>
      </c>
      <c r="K112" s="785">
        <v>0</v>
      </c>
      <c r="L112" s="785">
        <v>0</v>
      </c>
      <c r="M112" s="785">
        <v>0</v>
      </c>
      <c r="N112" s="785">
        <v>0</v>
      </c>
      <c r="O112" s="1015">
        <f t="shared" si="10"/>
        <v>0</v>
      </c>
    </row>
    <row r="113" spans="1:15" ht="19.5" thickBot="1" x14ac:dyDescent="0.35">
      <c r="A113" s="1024"/>
      <c r="B113" s="1025" t="s">
        <v>49</v>
      </c>
      <c r="C113" s="743">
        <f>SUM(C89:C112)</f>
        <v>0.28817899999999996</v>
      </c>
      <c r="D113" s="743">
        <f t="shared" ref="D113:N113" si="11">SUM(D89:D112)</f>
        <v>0.32362079999999993</v>
      </c>
      <c r="E113" s="743">
        <f t="shared" si="11"/>
        <v>0.30371339999999997</v>
      </c>
      <c r="F113" s="743">
        <f t="shared" si="11"/>
        <v>0.33448499999999998</v>
      </c>
      <c r="G113" s="743">
        <f t="shared" si="11"/>
        <v>0.30277700000000007</v>
      </c>
      <c r="H113" s="743">
        <f t="shared" si="11"/>
        <v>0.30594399999999999</v>
      </c>
      <c r="I113" s="743">
        <f t="shared" si="11"/>
        <v>0.34317300000000006</v>
      </c>
      <c r="J113" s="743">
        <f t="shared" si="11"/>
        <v>0.35059799999999991</v>
      </c>
      <c r="K113" s="743">
        <f t="shared" si="11"/>
        <v>0.39662199999999997</v>
      </c>
      <c r="L113" s="743">
        <f t="shared" si="11"/>
        <v>0.35434499999999991</v>
      </c>
      <c r="M113" s="743">
        <f t="shared" si="11"/>
        <v>0.34730099999999997</v>
      </c>
      <c r="N113" s="743">
        <f t="shared" si="11"/>
        <v>0.41353249999999991</v>
      </c>
      <c r="O113" s="1027">
        <f>SUM(O89:O112)</f>
        <v>4.064290699999999</v>
      </c>
    </row>
    <row r="115" spans="1:15" x14ac:dyDescent="0.25">
      <c r="B115" s="1304" t="str">
        <f>B76</f>
        <v>For KINESCO Power and Utilities Pvt. Ltd.</v>
      </c>
      <c r="O115" s="1303"/>
    </row>
    <row r="116" spans="1:15" x14ac:dyDescent="0.25">
      <c r="B116" s="1304"/>
      <c r="O116" s="1303"/>
    </row>
    <row r="117" spans="1:15" x14ac:dyDescent="0.25">
      <c r="B117" s="1304"/>
      <c r="O117" s="1303"/>
    </row>
    <row r="118" spans="1:15" x14ac:dyDescent="0.25">
      <c r="B118" s="1304" t="str">
        <f t="shared" ref="B118:B122" si="12">B79</f>
        <v>T M AJITHKUMAR</v>
      </c>
      <c r="O118" s="1303"/>
    </row>
    <row r="119" spans="1:15" x14ac:dyDescent="0.25">
      <c r="B119" s="1304" t="str">
        <f t="shared" si="12"/>
        <v>CHIEF EXECUTIVE OFFICER</v>
      </c>
      <c r="O119" s="1303"/>
    </row>
    <row r="120" spans="1:15" x14ac:dyDescent="0.25">
      <c r="B120" s="1304"/>
      <c r="O120" s="1303"/>
    </row>
    <row r="121" spans="1:15" x14ac:dyDescent="0.25">
      <c r="B121" s="1304" t="str">
        <f t="shared" si="12"/>
        <v>Place: Kakkanad, Kochi</v>
      </c>
      <c r="O121" s="1303"/>
    </row>
    <row r="122" spans="1:15" x14ac:dyDescent="0.25">
      <c r="B122" s="1304" t="str">
        <f t="shared" si="12"/>
        <v>Date: --/--/----</v>
      </c>
      <c r="O122" s="1303"/>
    </row>
    <row r="123" spans="1:15" x14ac:dyDescent="0.25">
      <c r="B123" s="1304"/>
      <c r="O123" s="1303"/>
    </row>
    <row r="124" spans="1:15" ht="16.5" thickBot="1" x14ac:dyDescent="0.3">
      <c r="B124" s="998" t="s">
        <v>1341</v>
      </c>
      <c r="C124" s="999"/>
      <c r="D124" s="999"/>
      <c r="E124" s="998" t="s">
        <v>1083</v>
      </c>
      <c r="G124" s="998" t="s">
        <v>1113</v>
      </c>
      <c r="O124" s="999" t="s">
        <v>1334</v>
      </c>
    </row>
    <row r="125" spans="1:15" ht="31.5" x14ac:dyDescent="0.25">
      <c r="A125" s="1000" t="s">
        <v>74</v>
      </c>
      <c r="B125" s="672" t="s">
        <v>131</v>
      </c>
      <c r="C125" s="672" t="s">
        <v>142</v>
      </c>
      <c r="D125" s="672" t="s">
        <v>28</v>
      </c>
      <c r="E125" s="672" t="s">
        <v>141</v>
      </c>
      <c r="F125" s="1001" t="s">
        <v>140</v>
      </c>
      <c r="G125" s="1001" t="s">
        <v>139</v>
      </c>
      <c r="H125" s="1001" t="s">
        <v>138</v>
      </c>
      <c r="I125" s="1001" t="s">
        <v>137</v>
      </c>
      <c r="J125" s="1001" t="s">
        <v>136</v>
      </c>
      <c r="K125" s="1001" t="s">
        <v>135</v>
      </c>
      <c r="L125" s="1001" t="s">
        <v>134</v>
      </c>
      <c r="M125" s="1001" t="s">
        <v>133</v>
      </c>
      <c r="N125" s="1001" t="s">
        <v>132</v>
      </c>
      <c r="O125" s="1002" t="s">
        <v>49</v>
      </c>
    </row>
    <row r="126" spans="1:15" s="1006" customFormat="1" x14ac:dyDescent="0.2">
      <c r="A126" s="1003">
        <v>1</v>
      </c>
      <c r="B126" s="1004">
        <v>2</v>
      </c>
      <c r="C126" s="1004">
        <v>3</v>
      </c>
      <c r="D126" s="1004">
        <v>4</v>
      </c>
      <c r="E126" s="1004">
        <v>5</v>
      </c>
      <c r="F126" s="1004">
        <v>6</v>
      </c>
      <c r="G126" s="1004">
        <v>7</v>
      </c>
      <c r="H126" s="1004">
        <v>8</v>
      </c>
      <c r="I126" s="1004">
        <v>9</v>
      </c>
      <c r="J126" s="1004">
        <v>10</v>
      </c>
      <c r="K126" s="1004">
        <v>11</v>
      </c>
      <c r="L126" s="1004">
        <v>12</v>
      </c>
      <c r="M126" s="1004">
        <v>13</v>
      </c>
      <c r="N126" s="1004">
        <v>14</v>
      </c>
      <c r="O126" s="1005">
        <v>15</v>
      </c>
    </row>
    <row r="127" spans="1:15" s="1012" customFormat="1" x14ac:dyDescent="0.25">
      <c r="A127" s="1007"/>
      <c r="B127" s="1008" t="s">
        <v>130</v>
      </c>
      <c r="C127" s="742"/>
      <c r="D127" s="742"/>
      <c r="E127" s="742"/>
      <c r="F127" s="1009"/>
      <c r="G127" s="1009"/>
      <c r="H127" s="1009"/>
      <c r="I127" s="1010"/>
      <c r="J127" s="1010"/>
      <c r="K127" s="1010"/>
      <c r="L127" s="1010"/>
      <c r="M127" s="1010"/>
      <c r="N127" s="1010"/>
      <c r="O127" s="1011"/>
    </row>
    <row r="128" spans="1:15" s="1012" customFormat="1" x14ac:dyDescent="0.25">
      <c r="A128" s="1013">
        <v>1</v>
      </c>
      <c r="B128" s="1014" t="s">
        <v>1088</v>
      </c>
      <c r="C128" s="785">
        <v>0.200381</v>
      </c>
      <c r="D128" s="785">
        <v>0.31348104999999998</v>
      </c>
      <c r="E128" s="785">
        <v>0.337175</v>
      </c>
      <c r="F128" s="785">
        <v>0.40244799999999997</v>
      </c>
      <c r="G128" s="785">
        <v>0.39829999999999999</v>
      </c>
      <c r="H128" s="785">
        <v>0.44175900000000001</v>
      </c>
      <c r="I128" s="785">
        <v>0.48346600000000001</v>
      </c>
      <c r="J128" s="785">
        <v>0.50905699999999998</v>
      </c>
      <c r="K128" s="785">
        <v>0.46577299999999999</v>
      </c>
      <c r="L128" s="785">
        <v>0.45994800000000002</v>
      </c>
      <c r="M128" s="785">
        <v>0.46940100000000001</v>
      </c>
      <c r="N128" s="785">
        <v>0.44195600000000002</v>
      </c>
      <c r="O128" s="1015">
        <f>SUM(C128:N128)</f>
        <v>4.9231450500000005</v>
      </c>
    </row>
    <row r="129" spans="1:15" s="1012" customFormat="1" x14ac:dyDescent="0.25">
      <c r="A129" s="1013">
        <v>2</v>
      </c>
      <c r="B129" s="1014" t="s">
        <v>1089</v>
      </c>
      <c r="C129" s="785">
        <v>0</v>
      </c>
      <c r="D129" s="785">
        <v>0</v>
      </c>
      <c r="E129" s="785">
        <v>0</v>
      </c>
      <c r="F129" s="785">
        <v>0</v>
      </c>
      <c r="G129" s="785">
        <v>0</v>
      </c>
      <c r="H129" s="785">
        <v>0</v>
      </c>
      <c r="I129" s="785">
        <v>0</v>
      </c>
      <c r="J129" s="785">
        <v>0</v>
      </c>
      <c r="K129" s="785">
        <v>0</v>
      </c>
      <c r="L129" s="785">
        <v>0</v>
      </c>
      <c r="M129" s="785">
        <v>0</v>
      </c>
      <c r="N129" s="785">
        <v>0</v>
      </c>
      <c r="O129" s="1015">
        <f t="shared" ref="O129:O131" si="13">SUM(C129:N129)</f>
        <v>0</v>
      </c>
    </row>
    <row r="130" spans="1:15" s="1012" customFormat="1" x14ac:dyDescent="0.25">
      <c r="A130" s="1013">
        <v>3</v>
      </c>
      <c r="B130" s="1014" t="s">
        <v>1090</v>
      </c>
      <c r="C130" s="785">
        <v>0</v>
      </c>
      <c r="D130" s="785">
        <v>0</v>
      </c>
      <c r="E130" s="785">
        <v>0</v>
      </c>
      <c r="F130" s="785">
        <v>0</v>
      </c>
      <c r="G130" s="785">
        <v>0</v>
      </c>
      <c r="H130" s="785">
        <v>0</v>
      </c>
      <c r="I130" s="785">
        <v>0</v>
      </c>
      <c r="J130" s="785">
        <v>0</v>
      </c>
      <c r="K130" s="785">
        <v>0</v>
      </c>
      <c r="L130" s="785">
        <v>0</v>
      </c>
      <c r="M130" s="785">
        <v>0</v>
      </c>
      <c r="N130" s="785">
        <v>0</v>
      </c>
      <c r="O130" s="1015">
        <f t="shared" si="13"/>
        <v>0</v>
      </c>
    </row>
    <row r="131" spans="1:15" s="1012" customFormat="1" x14ac:dyDescent="0.25">
      <c r="A131" s="1013">
        <v>4</v>
      </c>
      <c r="B131" s="1014" t="s">
        <v>1091</v>
      </c>
      <c r="C131" s="785">
        <v>0</v>
      </c>
      <c r="D131" s="785">
        <v>0</v>
      </c>
      <c r="E131" s="785">
        <v>0</v>
      </c>
      <c r="F131" s="785">
        <v>0</v>
      </c>
      <c r="G131" s="785">
        <v>0</v>
      </c>
      <c r="H131" s="785">
        <v>0</v>
      </c>
      <c r="I131" s="785">
        <v>0</v>
      </c>
      <c r="J131" s="785">
        <v>0</v>
      </c>
      <c r="K131" s="785">
        <v>0</v>
      </c>
      <c r="L131" s="785">
        <v>0</v>
      </c>
      <c r="M131" s="785">
        <v>0</v>
      </c>
      <c r="N131" s="785">
        <v>0</v>
      </c>
      <c r="O131" s="1015">
        <f t="shared" si="13"/>
        <v>0</v>
      </c>
    </row>
    <row r="132" spans="1:15" s="1012" customFormat="1" x14ac:dyDescent="0.25">
      <c r="A132" s="1013">
        <v>5</v>
      </c>
      <c r="B132" s="1016" t="s">
        <v>1154</v>
      </c>
      <c r="C132" s="785">
        <v>0</v>
      </c>
      <c r="D132" s="785">
        <v>0</v>
      </c>
      <c r="E132" s="785">
        <v>0</v>
      </c>
      <c r="F132" s="785">
        <v>0</v>
      </c>
      <c r="G132" s="785">
        <v>0</v>
      </c>
      <c r="H132" s="785">
        <v>0</v>
      </c>
      <c r="I132" s="785">
        <v>0</v>
      </c>
      <c r="J132" s="785">
        <v>0</v>
      </c>
      <c r="K132" s="785">
        <v>0</v>
      </c>
      <c r="L132" s="785">
        <v>0</v>
      </c>
      <c r="M132" s="785">
        <v>0</v>
      </c>
      <c r="N132" s="785">
        <v>0</v>
      </c>
      <c r="O132" s="1015">
        <f>SUM(C132:N132)</f>
        <v>0</v>
      </c>
    </row>
    <row r="133" spans="1:15" s="1012" customFormat="1" x14ac:dyDescent="0.25">
      <c r="A133" s="1013">
        <v>6</v>
      </c>
      <c r="B133" s="1016" t="s">
        <v>1093</v>
      </c>
      <c r="C133" s="785">
        <v>0</v>
      </c>
      <c r="D133" s="785">
        <v>0</v>
      </c>
      <c r="E133" s="785">
        <v>0</v>
      </c>
      <c r="F133" s="785">
        <v>0</v>
      </c>
      <c r="G133" s="785">
        <v>0</v>
      </c>
      <c r="H133" s="785">
        <v>0</v>
      </c>
      <c r="I133" s="785">
        <v>0</v>
      </c>
      <c r="J133" s="785">
        <v>0</v>
      </c>
      <c r="K133" s="785">
        <v>0</v>
      </c>
      <c r="L133" s="785">
        <v>0</v>
      </c>
      <c r="M133" s="785">
        <v>0</v>
      </c>
      <c r="N133" s="785">
        <v>0</v>
      </c>
      <c r="O133" s="1015">
        <f>SUM(C133:N133)</f>
        <v>0</v>
      </c>
    </row>
    <row r="134" spans="1:15" s="1012" customFormat="1" x14ac:dyDescent="0.25">
      <c r="A134" s="1013">
        <v>7</v>
      </c>
      <c r="B134" s="1016" t="s">
        <v>1094</v>
      </c>
      <c r="C134" s="785">
        <v>0</v>
      </c>
      <c r="D134" s="785">
        <v>0</v>
      </c>
      <c r="E134" s="785">
        <v>0</v>
      </c>
      <c r="F134" s="785">
        <v>0</v>
      </c>
      <c r="G134" s="785">
        <v>0</v>
      </c>
      <c r="H134" s="785">
        <v>0</v>
      </c>
      <c r="I134" s="785">
        <v>0</v>
      </c>
      <c r="J134" s="785">
        <v>0</v>
      </c>
      <c r="K134" s="785">
        <v>0</v>
      </c>
      <c r="L134" s="785">
        <v>0</v>
      </c>
      <c r="M134" s="785">
        <v>0</v>
      </c>
      <c r="N134" s="785">
        <v>0</v>
      </c>
      <c r="O134" s="1015">
        <f>SUM(C134:N134)</f>
        <v>0</v>
      </c>
    </row>
    <row r="135" spans="1:15" s="1012" customFormat="1" x14ac:dyDescent="0.25">
      <c r="A135" s="1007"/>
      <c r="B135" s="1017" t="s">
        <v>1335</v>
      </c>
      <c r="C135" s="785"/>
      <c r="D135" s="785"/>
      <c r="E135" s="785"/>
      <c r="F135" s="1019"/>
      <c r="G135" s="785"/>
      <c r="H135" s="785"/>
      <c r="I135" s="785"/>
      <c r="J135" s="785"/>
      <c r="K135" s="785"/>
      <c r="L135" s="785"/>
      <c r="M135" s="785"/>
      <c r="N135" s="785"/>
      <c r="O135" s="1020"/>
    </row>
    <row r="136" spans="1:15" s="1012" customFormat="1" x14ac:dyDescent="0.25">
      <c r="A136" s="1013">
        <v>8</v>
      </c>
      <c r="B136" s="1016" t="s">
        <v>1096</v>
      </c>
      <c r="C136" s="785">
        <v>0</v>
      </c>
      <c r="D136" s="785">
        <v>0</v>
      </c>
      <c r="E136" s="785">
        <v>0</v>
      </c>
      <c r="F136" s="785">
        <v>0</v>
      </c>
      <c r="G136" s="785">
        <v>0</v>
      </c>
      <c r="H136" s="785">
        <v>0</v>
      </c>
      <c r="I136" s="785">
        <v>0</v>
      </c>
      <c r="J136" s="785">
        <v>0</v>
      </c>
      <c r="K136" s="785">
        <v>0</v>
      </c>
      <c r="L136" s="785">
        <v>0</v>
      </c>
      <c r="M136" s="785">
        <v>0</v>
      </c>
      <c r="N136" s="785">
        <v>0</v>
      </c>
      <c r="O136" s="1015">
        <f>SUM(C136:N136)</f>
        <v>0</v>
      </c>
    </row>
    <row r="137" spans="1:15" s="1012" customFormat="1" x14ac:dyDescent="0.25">
      <c r="A137" s="1013">
        <v>9</v>
      </c>
      <c r="B137" s="1016" t="s">
        <v>1097</v>
      </c>
      <c r="C137" s="785">
        <v>0</v>
      </c>
      <c r="D137" s="785">
        <v>0</v>
      </c>
      <c r="E137" s="785">
        <v>0</v>
      </c>
      <c r="F137" s="785">
        <v>0</v>
      </c>
      <c r="G137" s="785">
        <v>0</v>
      </c>
      <c r="H137" s="785">
        <v>0</v>
      </c>
      <c r="I137" s="785">
        <v>0</v>
      </c>
      <c r="J137" s="785">
        <v>0</v>
      </c>
      <c r="K137" s="785">
        <v>0</v>
      </c>
      <c r="L137" s="785">
        <v>0</v>
      </c>
      <c r="M137" s="785">
        <v>0</v>
      </c>
      <c r="N137" s="785">
        <v>0</v>
      </c>
      <c r="O137" s="1015">
        <f>SUM(C137:N137)</f>
        <v>0</v>
      </c>
    </row>
    <row r="138" spans="1:15" s="1012" customFormat="1" x14ac:dyDescent="0.25">
      <c r="A138" s="1013">
        <v>10</v>
      </c>
      <c r="B138" s="1016" t="s">
        <v>1098</v>
      </c>
      <c r="C138" s="785">
        <v>0</v>
      </c>
      <c r="D138" s="785">
        <v>0</v>
      </c>
      <c r="E138" s="785">
        <v>0</v>
      </c>
      <c r="F138" s="785">
        <v>0</v>
      </c>
      <c r="G138" s="785">
        <v>0</v>
      </c>
      <c r="H138" s="785">
        <v>0</v>
      </c>
      <c r="I138" s="785">
        <v>0</v>
      </c>
      <c r="J138" s="785">
        <v>0</v>
      </c>
      <c r="K138" s="785">
        <v>0</v>
      </c>
      <c r="L138" s="785">
        <v>0</v>
      </c>
      <c r="M138" s="785">
        <v>0</v>
      </c>
      <c r="N138" s="785">
        <v>0</v>
      </c>
      <c r="O138" s="1015">
        <f>SUM(C138:N138)</f>
        <v>0</v>
      </c>
    </row>
    <row r="139" spans="1:15" s="1012" customFormat="1" x14ac:dyDescent="0.25">
      <c r="A139" s="1013">
        <v>11</v>
      </c>
      <c r="B139" s="1016" t="s">
        <v>1099</v>
      </c>
      <c r="C139" s="785">
        <v>0</v>
      </c>
      <c r="D139" s="785">
        <v>0</v>
      </c>
      <c r="E139" s="785">
        <v>0</v>
      </c>
      <c r="F139" s="785">
        <v>0</v>
      </c>
      <c r="G139" s="785">
        <v>0</v>
      </c>
      <c r="H139" s="785">
        <v>0</v>
      </c>
      <c r="I139" s="785">
        <v>0</v>
      </c>
      <c r="J139" s="785">
        <v>0</v>
      </c>
      <c r="K139" s="785">
        <v>0</v>
      </c>
      <c r="L139" s="785">
        <v>0</v>
      </c>
      <c r="M139" s="785">
        <v>0</v>
      </c>
      <c r="N139" s="785">
        <v>0</v>
      </c>
      <c r="O139" s="1015">
        <f>SUM(C139:N139)</f>
        <v>0</v>
      </c>
    </row>
    <row r="140" spans="1:15" s="1012" customFormat="1" x14ac:dyDescent="0.25">
      <c r="A140" s="1013">
        <v>12</v>
      </c>
      <c r="B140" s="1016" t="s">
        <v>1100</v>
      </c>
      <c r="C140" s="785">
        <v>0</v>
      </c>
      <c r="D140" s="785">
        <v>0</v>
      </c>
      <c r="E140" s="785">
        <v>0</v>
      </c>
      <c r="F140" s="785">
        <v>0</v>
      </c>
      <c r="G140" s="785">
        <v>0</v>
      </c>
      <c r="H140" s="785">
        <v>0</v>
      </c>
      <c r="I140" s="785">
        <v>0</v>
      </c>
      <c r="J140" s="785">
        <v>0</v>
      </c>
      <c r="K140" s="785">
        <v>0</v>
      </c>
      <c r="L140" s="785">
        <v>0</v>
      </c>
      <c r="M140" s="785">
        <v>0</v>
      </c>
      <c r="N140" s="785">
        <v>0</v>
      </c>
      <c r="O140" s="1015">
        <f t="shared" ref="O140" si="14">SUM(C140:N140)</f>
        <v>0</v>
      </c>
    </row>
    <row r="141" spans="1:15" s="1012" customFormat="1" x14ac:dyDescent="0.25">
      <c r="A141" s="1007"/>
      <c r="B141" s="1008" t="s">
        <v>129</v>
      </c>
      <c r="C141" s="762"/>
      <c r="D141" s="762"/>
      <c r="E141" s="762"/>
      <c r="F141" s="1021"/>
      <c r="G141" s="762"/>
      <c r="H141" s="762"/>
      <c r="I141" s="762"/>
      <c r="J141" s="762"/>
      <c r="K141" s="762"/>
      <c r="L141" s="762"/>
      <c r="M141" s="762"/>
      <c r="N141" s="762"/>
      <c r="O141" s="1022"/>
    </row>
    <row r="142" spans="1:15" s="1012" customFormat="1" x14ac:dyDescent="0.25">
      <c r="A142" s="1013">
        <v>13</v>
      </c>
      <c r="B142" s="1023" t="s">
        <v>1101</v>
      </c>
      <c r="C142" s="785">
        <v>0</v>
      </c>
      <c r="D142" s="785">
        <v>3.0709999999999999E-3</v>
      </c>
      <c r="E142" s="785">
        <v>4.0679999999999996E-3</v>
      </c>
      <c r="F142" s="785">
        <v>4.6600000000000001E-3</v>
      </c>
      <c r="G142" s="785">
        <v>3.055E-3</v>
      </c>
      <c r="H142" s="785">
        <v>2.9199999999999999E-3</v>
      </c>
      <c r="I142" s="785">
        <v>3.8570000000000002E-3</v>
      </c>
      <c r="J142" s="785">
        <v>3.2109999999999999E-3</v>
      </c>
      <c r="K142" s="785">
        <v>2.6389999999999999E-3</v>
      </c>
      <c r="L142" s="785">
        <v>3.4659999999999999E-3</v>
      </c>
      <c r="M142" s="785">
        <v>3.0769999999999999E-3</v>
      </c>
      <c r="N142" s="785">
        <v>3.6110000000000001E-3</v>
      </c>
      <c r="O142" s="1015">
        <f t="shared" ref="O142:O151" si="15">SUM(C142:N142)</f>
        <v>3.7635000000000002E-2</v>
      </c>
    </row>
    <row r="143" spans="1:15" s="1012" customFormat="1" x14ac:dyDescent="0.25">
      <c r="A143" s="1013">
        <v>14</v>
      </c>
      <c r="B143" s="1023" t="s">
        <v>1102</v>
      </c>
      <c r="C143" s="785">
        <v>0</v>
      </c>
      <c r="D143" s="785">
        <v>0</v>
      </c>
      <c r="E143" s="785">
        <v>0</v>
      </c>
      <c r="F143" s="785">
        <v>0</v>
      </c>
      <c r="G143" s="785">
        <v>0</v>
      </c>
      <c r="H143" s="785">
        <v>0</v>
      </c>
      <c r="I143" s="785">
        <v>0</v>
      </c>
      <c r="J143" s="785">
        <v>0</v>
      </c>
      <c r="K143" s="785">
        <v>0</v>
      </c>
      <c r="L143" s="785">
        <v>0</v>
      </c>
      <c r="M143" s="785">
        <v>0</v>
      </c>
      <c r="N143" s="785">
        <v>0</v>
      </c>
      <c r="O143" s="1015">
        <f t="shared" si="15"/>
        <v>0</v>
      </c>
    </row>
    <row r="144" spans="1:15" s="1012" customFormat="1" x14ac:dyDescent="0.25">
      <c r="A144" s="1013">
        <v>15</v>
      </c>
      <c r="B144" s="1023" t="s">
        <v>1103</v>
      </c>
      <c r="C144" s="785">
        <v>0</v>
      </c>
      <c r="D144" s="785">
        <v>0</v>
      </c>
      <c r="E144" s="785">
        <v>0</v>
      </c>
      <c r="F144" s="785">
        <v>2.1329999999999999E-3</v>
      </c>
      <c r="G144" s="785">
        <v>8.1099999999999998E-4</v>
      </c>
      <c r="H144" s="785">
        <v>6.5770000000000004E-3</v>
      </c>
      <c r="I144" s="785">
        <v>1.4599000000000001E-2</v>
      </c>
      <c r="J144" s="785">
        <v>1.5224E-2</v>
      </c>
      <c r="K144" s="785">
        <v>1.2562E-2</v>
      </c>
      <c r="L144" s="785">
        <v>1.0817999999999999E-2</v>
      </c>
      <c r="M144" s="785">
        <v>1.1613999999999999E-2</v>
      </c>
      <c r="N144" s="785">
        <v>9.0159999999999997E-3</v>
      </c>
      <c r="O144" s="1015">
        <f t="shared" si="15"/>
        <v>8.3353999999999998E-2</v>
      </c>
    </row>
    <row r="145" spans="1:15" s="1012" customFormat="1" x14ac:dyDescent="0.25">
      <c r="A145" s="1013">
        <v>16</v>
      </c>
      <c r="B145" s="1023" t="s">
        <v>1104</v>
      </c>
      <c r="C145" s="785">
        <v>0</v>
      </c>
      <c r="D145" s="785">
        <v>0</v>
      </c>
      <c r="E145" s="785">
        <v>0</v>
      </c>
      <c r="F145" s="785">
        <v>0</v>
      </c>
      <c r="G145" s="785">
        <v>0</v>
      </c>
      <c r="H145" s="785">
        <v>0</v>
      </c>
      <c r="I145" s="785">
        <v>0</v>
      </c>
      <c r="J145" s="785">
        <v>0</v>
      </c>
      <c r="K145" s="785">
        <v>0</v>
      </c>
      <c r="L145" s="785">
        <v>0</v>
      </c>
      <c r="M145" s="785">
        <v>0</v>
      </c>
      <c r="N145" s="785">
        <v>0</v>
      </c>
      <c r="O145" s="1015">
        <f t="shared" si="15"/>
        <v>0</v>
      </c>
    </row>
    <row r="146" spans="1:15" s="1012" customFormat="1" x14ac:dyDescent="0.25">
      <c r="A146" s="1013">
        <v>17</v>
      </c>
      <c r="B146" s="1023" t="s">
        <v>1105</v>
      </c>
      <c r="C146" s="785">
        <v>0</v>
      </c>
      <c r="D146" s="785">
        <v>0</v>
      </c>
      <c r="E146" s="785">
        <v>0</v>
      </c>
      <c r="F146" s="785">
        <v>0</v>
      </c>
      <c r="G146" s="785">
        <v>0</v>
      </c>
      <c r="H146" s="785">
        <v>0</v>
      </c>
      <c r="I146" s="785">
        <v>0</v>
      </c>
      <c r="J146" s="785">
        <v>0</v>
      </c>
      <c r="K146" s="785">
        <v>0</v>
      </c>
      <c r="L146" s="785">
        <v>0</v>
      </c>
      <c r="M146" s="785">
        <v>0</v>
      </c>
      <c r="N146" s="785">
        <v>0</v>
      </c>
      <c r="O146" s="1015">
        <f t="shared" si="15"/>
        <v>0</v>
      </c>
    </row>
    <row r="147" spans="1:15" s="1012" customFormat="1" x14ac:dyDescent="0.25">
      <c r="A147" s="1013">
        <v>18</v>
      </c>
      <c r="B147" s="1023" t="s">
        <v>1106</v>
      </c>
      <c r="C147" s="785">
        <v>0</v>
      </c>
      <c r="D147" s="785">
        <v>0</v>
      </c>
      <c r="E147" s="785">
        <v>0</v>
      </c>
      <c r="F147" s="785">
        <v>0</v>
      </c>
      <c r="G147" s="785">
        <v>0</v>
      </c>
      <c r="H147" s="785">
        <v>0</v>
      </c>
      <c r="I147" s="785">
        <v>0</v>
      </c>
      <c r="J147" s="785">
        <v>0</v>
      </c>
      <c r="K147" s="785">
        <v>0</v>
      </c>
      <c r="L147" s="785">
        <v>0</v>
      </c>
      <c r="M147" s="785">
        <v>0</v>
      </c>
      <c r="N147" s="785">
        <v>0</v>
      </c>
      <c r="O147" s="1015">
        <f t="shared" si="15"/>
        <v>0</v>
      </c>
    </row>
    <row r="148" spans="1:15" s="1012" customFormat="1" x14ac:dyDescent="0.25">
      <c r="A148" s="1013">
        <v>19</v>
      </c>
      <c r="B148" s="1014" t="s">
        <v>1107</v>
      </c>
      <c r="C148" s="785">
        <v>0</v>
      </c>
      <c r="D148" s="785">
        <v>0</v>
      </c>
      <c r="E148" s="785">
        <v>0</v>
      </c>
      <c r="F148" s="785">
        <v>0</v>
      </c>
      <c r="G148" s="785">
        <v>0</v>
      </c>
      <c r="H148" s="785">
        <v>0</v>
      </c>
      <c r="I148" s="785">
        <v>0</v>
      </c>
      <c r="J148" s="785">
        <v>0</v>
      </c>
      <c r="K148" s="785">
        <v>0</v>
      </c>
      <c r="L148" s="785">
        <v>0</v>
      </c>
      <c r="M148" s="785">
        <v>0</v>
      </c>
      <c r="N148" s="785">
        <v>0</v>
      </c>
      <c r="O148" s="1015">
        <f t="shared" si="15"/>
        <v>0</v>
      </c>
    </row>
    <row r="149" spans="1:15" x14ac:dyDescent="0.25">
      <c r="A149" s="1013">
        <v>20</v>
      </c>
      <c r="B149" s="1014" t="s">
        <v>1108</v>
      </c>
      <c r="C149" s="785">
        <v>0</v>
      </c>
      <c r="D149" s="785">
        <v>0</v>
      </c>
      <c r="E149" s="785">
        <v>0</v>
      </c>
      <c r="F149" s="785">
        <v>0</v>
      </c>
      <c r="G149" s="785">
        <v>0</v>
      </c>
      <c r="H149" s="785">
        <v>0</v>
      </c>
      <c r="I149" s="785">
        <v>0</v>
      </c>
      <c r="J149" s="785">
        <v>0</v>
      </c>
      <c r="K149" s="785">
        <v>0</v>
      </c>
      <c r="L149" s="785">
        <v>0</v>
      </c>
      <c r="M149" s="785">
        <v>0</v>
      </c>
      <c r="N149" s="785">
        <v>0</v>
      </c>
      <c r="O149" s="1015">
        <f t="shared" si="15"/>
        <v>0</v>
      </c>
    </row>
    <row r="150" spans="1:15" x14ac:dyDescent="0.25">
      <c r="A150" s="1013">
        <v>21</v>
      </c>
      <c r="B150" s="1016" t="s">
        <v>1109</v>
      </c>
      <c r="C150" s="785">
        <v>0</v>
      </c>
      <c r="D150" s="785">
        <v>0</v>
      </c>
      <c r="E150" s="785">
        <v>0</v>
      </c>
      <c r="F150" s="785">
        <v>0</v>
      </c>
      <c r="G150" s="785">
        <v>0</v>
      </c>
      <c r="H150" s="785">
        <v>0</v>
      </c>
      <c r="I150" s="785">
        <v>0</v>
      </c>
      <c r="J150" s="785">
        <v>0</v>
      </c>
      <c r="K150" s="785">
        <v>0</v>
      </c>
      <c r="L150" s="785">
        <v>0</v>
      </c>
      <c r="M150" s="785">
        <v>0</v>
      </c>
      <c r="N150" s="785">
        <v>0</v>
      </c>
      <c r="O150" s="1015">
        <f t="shared" si="15"/>
        <v>0</v>
      </c>
    </row>
    <row r="151" spans="1:15" x14ac:dyDescent="0.25">
      <c r="A151" s="1013">
        <v>22</v>
      </c>
      <c r="B151" s="1016" t="s">
        <v>1110</v>
      </c>
      <c r="C151" s="785">
        <v>0</v>
      </c>
      <c r="D151" s="785">
        <v>0</v>
      </c>
      <c r="E151" s="785">
        <v>0</v>
      </c>
      <c r="F151" s="785">
        <v>0</v>
      </c>
      <c r="G151" s="785">
        <v>0</v>
      </c>
      <c r="H151" s="785">
        <v>0</v>
      </c>
      <c r="I151" s="785">
        <v>0</v>
      </c>
      <c r="J151" s="785">
        <v>0</v>
      </c>
      <c r="K151" s="785">
        <v>0</v>
      </c>
      <c r="L151" s="785">
        <v>0</v>
      </c>
      <c r="M151" s="785">
        <v>0</v>
      </c>
      <c r="N151" s="785">
        <v>0</v>
      </c>
      <c r="O151" s="1015">
        <f t="shared" si="15"/>
        <v>0</v>
      </c>
    </row>
    <row r="152" spans="1:15" ht="19.5" thickBot="1" x14ac:dyDescent="0.35">
      <c r="A152" s="1024"/>
      <c r="B152" s="1025" t="s">
        <v>49</v>
      </c>
      <c r="C152" s="743">
        <f>SUM(C128:C151)</f>
        <v>0.200381</v>
      </c>
      <c r="D152" s="743">
        <f t="shared" ref="D152:N152" si="16">SUM(D128:D151)</f>
        <v>0.31655204999999997</v>
      </c>
      <c r="E152" s="743">
        <f t="shared" si="16"/>
        <v>0.34124300000000002</v>
      </c>
      <c r="F152" s="743">
        <f t="shared" si="16"/>
        <v>0.40924099999999997</v>
      </c>
      <c r="G152" s="743">
        <f t="shared" si="16"/>
        <v>0.40216599999999997</v>
      </c>
      <c r="H152" s="743">
        <f t="shared" si="16"/>
        <v>0.45125599999999999</v>
      </c>
      <c r="I152" s="743">
        <f t="shared" si="16"/>
        <v>0.50192199999999998</v>
      </c>
      <c r="J152" s="743">
        <f t="shared" si="16"/>
        <v>0.52749199999999996</v>
      </c>
      <c r="K152" s="743">
        <f t="shared" si="16"/>
        <v>0.48097400000000001</v>
      </c>
      <c r="L152" s="743">
        <f t="shared" si="16"/>
        <v>0.47423200000000004</v>
      </c>
      <c r="M152" s="743">
        <f t="shared" si="16"/>
        <v>0.48409200000000002</v>
      </c>
      <c r="N152" s="743">
        <f t="shared" si="16"/>
        <v>0.45458300000000001</v>
      </c>
      <c r="O152" s="1027">
        <f>SUM(O128:O151)</f>
        <v>5.0441340500000003</v>
      </c>
    </row>
    <row r="154" spans="1:15" x14ac:dyDescent="0.25">
      <c r="B154" s="1304" t="str">
        <f>B115</f>
        <v>For KINESCO Power and Utilities Pvt. Ltd.</v>
      </c>
      <c r="O154" s="1305"/>
    </row>
    <row r="155" spans="1:15" x14ac:dyDescent="0.25">
      <c r="B155" s="1304"/>
      <c r="O155" s="1305"/>
    </row>
    <row r="156" spans="1:15" x14ac:dyDescent="0.25">
      <c r="B156" s="1304"/>
      <c r="O156" s="1305"/>
    </row>
    <row r="157" spans="1:15" x14ac:dyDescent="0.25">
      <c r="B157" s="1304" t="str">
        <f t="shared" ref="B157:B161" si="17">B118</f>
        <v>T M AJITHKUMAR</v>
      </c>
      <c r="O157" s="1305"/>
    </row>
    <row r="158" spans="1:15" x14ac:dyDescent="0.25">
      <c r="B158" s="1304" t="str">
        <f t="shared" si="17"/>
        <v>CHIEF EXECUTIVE OFFICER</v>
      </c>
      <c r="O158" s="1305"/>
    </row>
    <row r="159" spans="1:15" x14ac:dyDescent="0.25">
      <c r="B159" s="1304"/>
      <c r="O159" s="1305"/>
    </row>
    <row r="160" spans="1:15" x14ac:dyDescent="0.25">
      <c r="B160" s="1304" t="str">
        <f t="shared" si="17"/>
        <v>Place: Kakkanad, Kochi</v>
      </c>
      <c r="O160" s="1305"/>
    </row>
    <row r="161" spans="1:15" x14ac:dyDescent="0.25">
      <c r="B161" s="1304" t="str">
        <f t="shared" si="17"/>
        <v>Date: --/--/----</v>
      </c>
      <c r="O161" s="1305"/>
    </row>
    <row r="162" spans="1:15" x14ac:dyDescent="0.25">
      <c r="B162" s="1304"/>
      <c r="O162" s="1305"/>
    </row>
    <row r="163" spans="1:15" ht="16.5" thickBot="1" x14ac:dyDescent="0.3">
      <c r="B163" s="998" t="s">
        <v>1343</v>
      </c>
      <c r="C163" s="999"/>
      <c r="D163" s="999"/>
      <c r="E163" s="998" t="s">
        <v>1083</v>
      </c>
      <c r="G163" s="998" t="s">
        <v>1342</v>
      </c>
      <c r="O163" s="999" t="s">
        <v>1334</v>
      </c>
    </row>
    <row r="164" spans="1:15" ht="31.5" x14ac:dyDescent="0.25">
      <c r="A164" s="1000" t="s">
        <v>74</v>
      </c>
      <c r="B164" s="672" t="s">
        <v>131</v>
      </c>
      <c r="C164" s="672" t="s">
        <v>142</v>
      </c>
      <c r="D164" s="672" t="s">
        <v>28</v>
      </c>
      <c r="E164" s="672" t="s">
        <v>141</v>
      </c>
      <c r="F164" s="1001" t="s">
        <v>140</v>
      </c>
      <c r="G164" s="1001" t="s">
        <v>139</v>
      </c>
      <c r="H164" s="1001" t="s">
        <v>138</v>
      </c>
      <c r="I164" s="1001" t="s">
        <v>137</v>
      </c>
      <c r="J164" s="1001" t="s">
        <v>136</v>
      </c>
      <c r="K164" s="1001" t="s">
        <v>135</v>
      </c>
      <c r="L164" s="1001" t="s">
        <v>134</v>
      </c>
      <c r="M164" s="1001" t="s">
        <v>133</v>
      </c>
      <c r="N164" s="1001" t="s">
        <v>132</v>
      </c>
      <c r="O164" s="1002" t="s">
        <v>49</v>
      </c>
    </row>
    <row r="165" spans="1:15" s="1006" customFormat="1" x14ac:dyDescent="0.2">
      <c r="A165" s="1003">
        <v>1</v>
      </c>
      <c r="B165" s="1004">
        <v>2</v>
      </c>
      <c r="C165" s="1004">
        <v>3</v>
      </c>
      <c r="D165" s="1004">
        <v>4</v>
      </c>
      <c r="E165" s="1004">
        <v>5</v>
      </c>
      <c r="F165" s="1004">
        <v>6</v>
      </c>
      <c r="G165" s="1004">
        <v>7</v>
      </c>
      <c r="H165" s="1004">
        <v>8</v>
      </c>
      <c r="I165" s="1004">
        <v>9</v>
      </c>
      <c r="J165" s="1004">
        <v>10</v>
      </c>
      <c r="K165" s="1004">
        <v>11</v>
      </c>
      <c r="L165" s="1004">
        <v>12</v>
      </c>
      <c r="M165" s="1004">
        <v>13</v>
      </c>
      <c r="N165" s="1004">
        <v>14</v>
      </c>
      <c r="O165" s="1005">
        <v>15</v>
      </c>
    </row>
    <row r="166" spans="1:15" s="1012" customFormat="1" x14ac:dyDescent="0.25">
      <c r="A166" s="1007"/>
      <c r="B166" s="1008" t="s">
        <v>130</v>
      </c>
      <c r="C166" s="742"/>
      <c r="D166" s="742"/>
      <c r="E166" s="742"/>
      <c r="F166" s="1009"/>
      <c r="G166" s="1009"/>
      <c r="H166" s="1009"/>
      <c r="I166" s="1010"/>
      <c r="J166" s="1010"/>
      <c r="K166" s="1010"/>
      <c r="L166" s="1010"/>
      <c r="M166" s="1010"/>
      <c r="N166" s="1010"/>
      <c r="O166" s="1011"/>
    </row>
    <row r="167" spans="1:15" s="1012" customFormat="1" x14ac:dyDescent="0.25">
      <c r="A167" s="1013">
        <v>1</v>
      </c>
      <c r="B167" s="1014" t="s">
        <v>1088</v>
      </c>
      <c r="C167" s="785">
        <v>0</v>
      </c>
      <c r="D167" s="785">
        <v>0</v>
      </c>
      <c r="E167" s="785">
        <v>0</v>
      </c>
      <c r="F167" s="785">
        <v>0</v>
      </c>
      <c r="G167" s="785">
        <v>0</v>
      </c>
      <c r="H167" s="785">
        <v>0</v>
      </c>
      <c r="I167" s="785">
        <v>0</v>
      </c>
      <c r="J167" s="785">
        <v>9.9539999999999993E-3</v>
      </c>
      <c r="K167" s="785">
        <v>7.3980000000000001E-3</v>
      </c>
      <c r="L167" s="785">
        <v>4.8110000000000002E-3</v>
      </c>
      <c r="M167" s="785">
        <v>1.4452E-2</v>
      </c>
      <c r="N167" s="785">
        <v>2.2214999999999999E-2</v>
      </c>
      <c r="O167" s="1015">
        <f>SUM(C167:N167)</f>
        <v>5.8829999999999993E-2</v>
      </c>
    </row>
    <row r="168" spans="1:15" s="1012" customFormat="1" x14ac:dyDescent="0.25">
      <c r="A168" s="1013">
        <v>2</v>
      </c>
      <c r="B168" s="1014" t="s">
        <v>1089</v>
      </c>
      <c r="C168" s="785">
        <v>0</v>
      </c>
      <c r="D168" s="785">
        <v>0</v>
      </c>
      <c r="E168" s="785">
        <v>0</v>
      </c>
      <c r="F168" s="785">
        <v>0</v>
      </c>
      <c r="G168" s="785">
        <v>0</v>
      </c>
      <c r="H168" s="785">
        <v>0</v>
      </c>
      <c r="I168" s="785">
        <v>0</v>
      </c>
      <c r="J168" s="785">
        <v>0</v>
      </c>
      <c r="K168" s="785">
        <v>0</v>
      </c>
      <c r="L168" s="785">
        <v>0</v>
      </c>
      <c r="M168" s="785">
        <v>0</v>
      </c>
      <c r="N168" s="785">
        <v>0</v>
      </c>
      <c r="O168" s="1015">
        <f t="shared" ref="O168:O170" si="18">SUM(C168:N168)</f>
        <v>0</v>
      </c>
    </row>
    <row r="169" spans="1:15" s="1012" customFormat="1" x14ac:dyDescent="0.25">
      <c r="A169" s="1013">
        <v>3</v>
      </c>
      <c r="B169" s="1014" t="s">
        <v>1090</v>
      </c>
      <c r="C169" s="785">
        <v>0</v>
      </c>
      <c r="D169" s="785">
        <v>0</v>
      </c>
      <c r="E169" s="785">
        <v>0</v>
      </c>
      <c r="F169" s="785">
        <v>0</v>
      </c>
      <c r="G169" s="785">
        <v>0</v>
      </c>
      <c r="H169" s="785">
        <v>0</v>
      </c>
      <c r="I169" s="785">
        <v>0</v>
      </c>
      <c r="J169" s="785">
        <v>0</v>
      </c>
      <c r="K169" s="785">
        <v>0</v>
      </c>
      <c r="L169" s="785">
        <v>0</v>
      </c>
      <c r="M169" s="785">
        <v>0</v>
      </c>
      <c r="N169" s="785">
        <v>0</v>
      </c>
      <c r="O169" s="1015">
        <f t="shared" si="18"/>
        <v>0</v>
      </c>
    </row>
    <row r="170" spans="1:15" s="1012" customFormat="1" x14ac:dyDescent="0.25">
      <c r="A170" s="1013">
        <v>4</v>
      </c>
      <c r="B170" s="1014" t="s">
        <v>1091</v>
      </c>
      <c r="C170" s="785">
        <v>0</v>
      </c>
      <c r="D170" s="785">
        <v>0</v>
      </c>
      <c r="E170" s="785">
        <v>0</v>
      </c>
      <c r="F170" s="785">
        <v>0</v>
      </c>
      <c r="G170" s="785">
        <v>0</v>
      </c>
      <c r="H170" s="785">
        <v>0</v>
      </c>
      <c r="I170" s="785">
        <v>0</v>
      </c>
      <c r="J170" s="785">
        <v>0</v>
      </c>
      <c r="K170" s="785">
        <v>0</v>
      </c>
      <c r="L170" s="785">
        <v>0</v>
      </c>
      <c r="M170" s="785">
        <v>0</v>
      </c>
      <c r="N170" s="785">
        <v>0</v>
      </c>
      <c r="O170" s="1015">
        <f t="shared" si="18"/>
        <v>0</v>
      </c>
    </row>
    <row r="171" spans="1:15" s="1012" customFormat="1" x14ac:dyDescent="0.25">
      <c r="A171" s="1013">
        <v>5</v>
      </c>
      <c r="B171" s="1016" t="s">
        <v>1154</v>
      </c>
      <c r="C171" s="785">
        <v>0</v>
      </c>
      <c r="D171" s="785">
        <v>0</v>
      </c>
      <c r="E171" s="785">
        <v>0</v>
      </c>
      <c r="F171" s="785">
        <v>0</v>
      </c>
      <c r="G171" s="785">
        <v>0</v>
      </c>
      <c r="H171" s="785">
        <v>0</v>
      </c>
      <c r="I171" s="785">
        <v>0</v>
      </c>
      <c r="J171" s="785">
        <v>0</v>
      </c>
      <c r="K171" s="785">
        <v>0</v>
      </c>
      <c r="L171" s="785">
        <v>0</v>
      </c>
      <c r="M171" s="785">
        <v>0</v>
      </c>
      <c r="N171" s="785">
        <v>0</v>
      </c>
      <c r="O171" s="1015">
        <f>SUM(C171:N171)</f>
        <v>0</v>
      </c>
    </row>
    <row r="172" spans="1:15" s="1012" customFormat="1" x14ac:dyDescent="0.25">
      <c r="A172" s="1013">
        <v>6</v>
      </c>
      <c r="B172" s="1016" t="s">
        <v>1093</v>
      </c>
      <c r="C172" s="785">
        <v>0</v>
      </c>
      <c r="D172" s="785">
        <v>0</v>
      </c>
      <c r="E172" s="785">
        <v>0</v>
      </c>
      <c r="F172" s="785">
        <v>0</v>
      </c>
      <c r="G172" s="785">
        <v>0</v>
      </c>
      <c r="H172" s="785">
        <v>0</v>
      </c>
      <c r="I172" s="785">
        <v>0</v>
      </c>
      <c r="J172" s="785">
        <v>0</v>
      </c>
      <c r="K172" s="785">
        <v>0</v>
      </c>
      <c r="L172" s="785">
        <v>0</v>
      </c>
      <c r="M172" s="785">
        <v>0</v>
      </c>
      <c r="N172" s="785">
        <v>0</v>
      </c>
      <c r="O172" s="1015">
        <f>SUM(C172:N172)</f>
        <v>0</v>
      </c>
    </row>
    <row r="173" spans="1:15" s="1012" customFormat="1" x14ac:dyDescent="0.25">
      <c r="A173" s="1013">
        <v>7</v>
      </c>
      <c r="B173" s="1016" t="s">
        <v>1094</v>
      </c>
      <c r="C173" s="785">
        <v>0</v>
      </c>
      <c r="D173" s="785">
        <v>0</v>
      </c>
      <c r="E173" s="785">
        <v>0</v>
      </c>
      <c r="F173" s="785">
        <v>0</v>
      </c>
      <c r="G173" s="785">
        <v>0</v>
      </c>
      <c r="H173" s="785">
        <v>0</v>
      </c>
      <c r="I173" s="785">
        <v>0</v>
      </c>
      <c r="J173" s="785">
        <v>0</v>
      </c>
      <c r="K173" s="785">
        <v>0</v>
      </c>
      <c r="L173" s="785">
        <v>0</v>
      </c>
      <c r="M173" s="785">
        <v>0</v>
      </c>
      <c r="N173" s="785">
        <v>0</v>
      </c>
      <c r="O173" s="1015">
        <f>SUM(C173:N173)</f>
        <v>0</v>
      </c>
    </row>
    <row r="174" spans="1:15" s="1012" customFormat="1" x14ac:dyDescent="0.25">
      <c r="A174" s="1007"/>
      <c r="B174" s="1017" t="s">
        <v>1335</v>
      </c>
      <c r="C174" s="785"/>
      <c r="D174" s="785"/>
      <c r="E174" s="785"/>
      <c r="F174" s="1019"/>
      <c r="G174" s="785"/>
      <c r="H174" s="785"/>
      <c r="I174" s="785"/>
      <c r="J174" s="785"/>
      <c r="K174" s="785"/>
      <c r="L174" s="785"/>
      <c r="M174" s="785"/>
      <c r="N174" s="785"/>
      <c r="O174" s="1020"/>
    </row>
    <row r="175" spans="1:15" s="1012" customFormat="1" x14ac:dyDescent="0.25">
      <c r="A175" s="1013">
        <v>8</v>
      </c>
      <c r="B175" s="1016" t="s">
        <v>1096</v>
      </c>
      <c r="C175" s="785">
        <v>0</v>
      </c>
      <c r="D175" s="785">
        <v>0</v>
      </c>
      <c r="E175" s="785">
        <v>0</v>
      </c>
      <c r="F175" s="785">
        <v>0</v>
      </c>
      <c r="G175" s="785">
        <v>0</v>
      </c>
      <c r="H175" s="785">
        <v>0</v>
      </c>
      <c r="I175" s="785">
        <v>0</v>
      </c>
      <c r="J175" s="785">
        <v>0</v>
      </c>
      <c r="K175" s="785">
        <v>0</v>
      </c>
      <c r="L175" s="785">
        <v>2.3E-5</v>
      </c>
      <c r="M175" s="785">
        <v>6.7850000000000002E-3</v>
      </c>
      <c r="N175" s="785">
        <v>5.117E-3</v>
      </c>
      <c r="O175" s="1015">
        <f>SUM(C175:N175)</f>
        <v>1.1925E-2</v>
      </c>
    </row>
    <row r="176" spans="1:15" s="1012" customFormat="1" x14ac:dyDescent="0.25">
      <c r="A176" s="1013">
        <v>9</v>
      </c>
      <c r="B176" s="1016" t="s">
        <v>1097</v>
      </c>
      <c r="C176" s="785">
        <v>0</v>
      </c>
      <c r="D176" s="785">
        <v>0</v>
      </c>
      <c r="E176" s="785">
        <v>0</v>
      </c>
      <c r="F176" s="785">
        <v>0</v>
      </c>
      <c r="G176" s="785">
        <v>0</v>
      </c>
      <c r="H176" s="785">
        <v>0</v>
      </c>
      <c r="I176" s="785">
        <v>0</v>
      </c>
      <c r="J176" s="785">
        <v>0</v>
      </c>
      <c r="K176" s="785">
        <v>0</v>
      </c>
      <c r="L176" s="785">
        <v>0</v>
      </c>
      <c r="M176" s="785">
        <v>0</v>
      </c>
      <c r="N176" s="785">
        <v>0</v>
      </c>
      <c r="O176" s="1015">
        <f>SUM(C176:N176)</f>
        <v>0</v>
      </c>
    </row>
    <row r="177" spans="1:15" s="1012" customFormat="1" x14ac:dyDescent="0.25">
      <c r="A177" s="1013">
        <v>10</v>
      </c>
      <c r="B177" s="1016" t="s">
        <v>1098</v>
      </c>
      <c r="C177" s="785">
        <v>0</v>
      </c>
      <c r="D177" s="785">
        <v>0</v>
      </c>
      <c r="E177" s="785">
        <v>0</v>
      </c>
      <c r="F177" s="785">
        <v>0</v>
      </c>
      <c r="G177" s="785">
        <v>0</v>
      </c>
      <c r="H177" s="785">
        <v>0</v>
      </c>
      <c r="I177" s="785">
        <v>0</v>
      </c>
      <c r="J177" s="785">
        <v>0</v>
      </c>
      <c r="K177" s="785">
        <v>0</v>
      </c>
      <c r="L177" s="785">
        <v>0</v>
      </c>
      <c r="M177" s="785">
        <v>0</v>
      </c>
      <c r="N177" s="785">
        <v>0</v>
      </c>
      <c r="O177" s="1015">
        <f>SUM(C177:N177)</f>
        <v>0</v>
      </c>
    </row>
    <row r="178" spans="1:15" s="1012" customFormat="1" x14ac:dyDescent="0.25">
      <c r="A178" s="1013">
        <v>11</v>
      </c>
      <c r="B178" s="1016" t="s">
        <v>1099</v>
      </c>
      <c r="C178" s="785">
        <v>0</v>
      </c>
      <c r="D178" s="785">
        <v>0</v>
      </c>
      <c r="E178" s="785">
        <v>0</v>
      </c>
      <c r="F178" s="785">
        <v>0</v>
      </c>
      <c r="G178" s="785">
        <v>0</v>
      </c>
      <c r="H178" s="785">
        <v>0</v>
      </c>
      <c r="I178" s="785">
        <v>0</v>
      </c>
      <c r="J178" s="785">
        <v>0</v>
      </c>
      <c r="K178" s="785">
        <v>0</v>
      </c>
      <c r="L178" s="785">
        <v>0</v>
      </c>
      <c r="M178" s="785">
        <v>0</v>
      </c>
      <c r="N178" s="785">
        <v>0</v>
      </c>
      <c r="O178" s="1015">
        <f>SUM(C178:N178)</f>
        <v>0</v>
      </c>
    </row>
    <row r="179" spans="1:15" s="1012" customFormat="1" x14ac:dyDescent="0.25">
      <c r="A179" s="1013">
        <v>12</v>
      </c>
      <c r="B179" s="1016" t="s">
        <v>1100</v>
      </c>
      <c r="C179" s="785">
        <v>0</v>
      </c>
      <c r="D179" s="785">
        <v>0</v>
      </c>
      <c r="E179" s="785">
        <v>0</v>
      </c>
      <c r="F179" s="785">
        <v>0</v>
      </c>
      <c r="G179" s="785">
        <v>0</v>
      </c>
      <c r="H179" s="785">
        <v>0</v>
      </c>
      <c r="I179" s="785">
        <v>0</v>
      </c>
      <c r="J179" s="785">
        <v>0</v>
      </c>
      <c r="K179" s="785">
        <v>0</v>
      </c>
      <c r="L179" s="785">
        <v>0</v>
      </c>
      <c r="M179" s="785">
        <v>0</v>
      </c>
      <c r="N179" s="785">
        <v>0</v>
      </c>
      <c r="O179" s="1015">
        <f t="shared" ref="O179" si="19">SUM(C179:N179)</f>
        <v>0</v>
      </c>
    </row>
    <row r="180" spans="1:15" s="1012" customFormat="1" x14ac:dyDescent="0.25">
      <c r="A180" s="1007"/>
      <c r="B180" s="1008" t="s">
        <v>129</v>
      </c>
      <c r="C180" s="762"/>
      <c r="D180" s="762"/>
      <c r="E180" s="762"/>
      <c r="F180" s="1021"/>
      <c r="G180" s="762"/>
      <c r="H180" s="762"/>
      <c r="I180" s="762"/>
      <c r="J180" s="762"/>
      <c r="K180" s="762"/>
      <c r="L180" s="762"/>
      <c r="M180" s="762"/>
      <c r="N180" s="762"/>
      <c r="O180" s="1022"/>
    </row>
    <row r="181" spans="1:15" s="1012" customFormat="1" x14ac:dyDescent="0.25">
      <c r="A181" s="1013">
        <v>13</v>
      </c>
      <c r="B181" s="1023" t="s">
        <v>1101</v>
      </c>
      <c r="C181" s="785">
        <v>7.1310000000000002E-3</v>
      </c>
      <c r="D181" s="785">
        <v>8.6580000000000008E-3</v>
      </c>
      <c r="E181" s="785">
        <v>1.0153000000000001E-2</v>
      </c>
      <c r="F181" s="785">
        <v>9.5049999999999996E-3</v>
      </c>
      <c r="G181" s="785">
        <v>5.2490000000000002E-3</v>
      </c>
      <c r="H181" s="785">
        <v>7.9249999999999998E-3</v>
      </c>
      <c r="I181" s="785">
        <v>1.8912999999999999E-2</v>
      </c>
      <c r="J181" s="785">
        <v>1.5991999999999999E-2</v>
      </c>
      <c r="K181" s="785">
        <v>1.8155000000000001E-2</v>
      </c>
      <c r="L181" s="785">
        <v>9.4929999999999997E-3</v>
      </c>
      <c r="M181" s="785">
        <v>9.1649999999999995E-3</v>
      </c>
      <c r="N181" s="785">
        <v>1.0442999999999999E-2</v>
      </c>
      <c r="O181" s="1015">
        <f t="shared" ref="O181:O190" si="20">SUM(C181:N181)</f>
        <v>0.13078200000000001</v>
      </c>
    </row>
    <row r="182" spans="1:15" s="1012" customFormat="1" x14ac:dyDescent="0.25">
      <c r="A182" s="1013">
        <v>14</v>
      </c>
      <c r="B182" s="1023" t="s">
        <v>1102</v>
      </c>
      <c r="C182" s="785">
        <v>0</v>
      </c>
      <c r="D182" s="785">
        <v>0</v>
      </c>
      <c r="E182" s="785">
        <v>0</v>
      </c>
      <c r="F182" s="785">
        <v>0</v>
      </c>
      <c r="G182" s="785">
        <v>0</v>
      </c>
      <c r="H182" s="785">
        <v>0</v>
      </c>
      <c r="I182" s="785">
        <v>0</v>
      </c>
      <c r="J182" s="785">
        <v>0</v>
      </c>
      <c r="K182" s="785">
        <v>0</v>
      </c>
      <c r="L182" s="785">
        <v>0</v>
      </c>
      <c r="M182" s="785">
        <v>0</v>
      </c>
      <c r="N182" s="785">
        <v>0</v>
      </c>
      <c r="O182" s="1015">
        <f t="shared" si="20"/>
        <v>0</v>
      </c>
    </row>
    <row r="183" spans="1:15" s="1012" customFormat="1" x14ac:dyDescent="0.25">
      <c r="A183" s="1013">
        <v>15</v>
      </c>
      <c r="B183" s="1023" t="s">
        <v>1103</v>
      </c>
      <c r="C183" s="785">
        <v>0</v>
      </c>
      <c r="D183" s="785">
        <v>0</v>
      </c>
      <c r="E183" s="785">
        <v>0</v>
      </c>
      <c r="F183" s="785">
        <v>0</v>
      </c>
      <c r="G183" s="785">
        <v>0</v>
      </c>
      <c r="H183" s="785">
        <v>0</v>
      </c>
      <c r="I183" s="785">
        <v>0</v>
      </c>
      <c r="J183" s="785">
        <v>0</v>
      </c>
      <c r="K183" s="785">
        <v>0</v>
      </c>
      <c r="L183" s="785">
        <v>0</v>
      </c>
      <c r="M183" s="785">
        <v>0</v>
      </c>
      <c r="N183" s="785">
        <v>0</v>
      </c>
      <c r="O183" s="1015">
        <f t="shared" si="20"/>
        <v>0</v>
      </c>
    </row>
    <row r="184" spans="1:15" s="1012" customFormat="1" x14ac:dyDescent="0.25">
      <c r="A184" s="1013">
        <v>16</v>
      </c>
      <c r="B184" s="1023" t="s">
        <v>1104</v>
      </c>
      <c r="C184" s="785">
        <v>0</v>
      </c>
      <c r="D184" s="785">
        <v>0</v>
      </c>
      <c r="E184" s="785">
        <v>4.0000000000000003E-5</v>
      </c>
      <c r="F184" s="785">
        <v>2.2000000000000001E-4</v>
      </c>
      <c r="G184" s="785">
        <v>2.02E-4</v>
      </c>
      <c r="H184" s="785">
        <v>1.27E-4</v>
      </c>
      <c r="I184" s="785">
        <v>2.0100000000000001E-4</v>
      </c>
      <c r="J184" s="785">
        <v>1.5200000000000001E-4</v>
      </c>
      <c r="K184" s="785">
        <v>2.1699999999999999E-4</v>
      </c>
      <c r="L184" s="785">
        <v>1.3899999999999999E-4</v>
      </c>
      <c r="M184" s="785">
        <v>2.22E-4</v>
      </c>
      <c r="N184" s="785">
        <v>3.4400000000000001E-4</v>
      </c>
      <c r="O184" s="1015">
        <f t="shared" si="20"/>
        <v>1.8640000000000002E-3</v>
      </c>
    </row>
    <row r="185" spans="1:15" s="1012" customFormat="1" x14ac:dyDescent="0.25">
      <c r="A185" s="1013">
        <v>17</v>
      </c>
      <c r="B185" s="1023" t="s">
        <v>1105</v>
      </c>
      <c r="C185" s="785">
        <v>0</v>
      </c>
      <c r="D185" s="785">
        <v>0</v>
      </c>
      <c r="E185" s="785">
        <v>0</v>
      </c>
      <c r="F185" s="785">
        <v>0</v>
      </c>
      <c r="G185" s="785">
        <v>0</v>
      </c>
      <c r="H185" s="785">
        <v>0</v>
      </c>
      <c r="I185" s="785">
        <v>0</v>
      </c>
      <c r="J185" s="785">
        <v>0</v>
      </c>
      <c r="K185" s="785">
        <v>0</v>
      </c>
      <c r="L185" s="785">
        <v>5.3499999999999999E-4</v>
      </c>
      <c r="M185" s="785">
        <v>1.4300000000000001E-4</v>
      </c>
      <c r="N185" s="785">
        <v>1.6899999999999999E-4</v>
      </c>
      <c r="O185" s="1015">
        <f t="shared" si="20"/>
        <v>8.4699999999999999E-4</v>
      </c>
    </row>
    <row r="186" spans="1:15" s="1012" customFormat="1" x14ac:dyDescent="0.25">
      <c r="A186" s="1013">
        <v>18</v>
      </c>
      <c r="B186" s="1023" t="s">
        <v>1106</v>
      </c>
      <c r="C186" s="785">
        <v>2.065E-3</v>
      </c>
      <c r="D186" s="785">
        <v>1.495E-3</v>
      </c>
      <c r="E186" s="785">
        <v>2.0500000000000002E-3</v>
      </c>
      <c r="F186" s="785">
        <v>2.5999999999999999E-3</v>
      </c>
      <c r="G186" s="785">
        <v>2.4099999999999998E-3</v>
      </c>
      <c r="H186" s="785">
        <v>3.571E-3</v>
      </c>
      <c r="I186" s="785">
        <v>3.9509999999999997E-3</v>
      </c>
      <c r="J186" s="785">
        <v>4.7670000000000004E-3</v>
      </c>
      <c r="K186" s="785">
        <v>6.1770000000000002E-3</v>
      </c>
      <c r="L186" s="785">
        <v>5.7070000000000003E-3</v>
      </c>
      <c r="M186" s="785">
        <v>3.9220000000000001E-3</v>
      </c>
      <c r="N186" s="785">
        <v>5.6129999999999999E-3</v>
      </c>
      <c r="O186" s="1015">
        <f t="shared" si="20"/>
        <v>4.4328000000000006E-2</v>
      </c>
    </row>
    <row r="187" spans="1:15" s="1012" customFormat="1" x14ac:dyDescent="0.25">
      <c r="A187" s="1013">
        <v>19</v>
      </c>
      <c r="B187" s="1014" t="s">
        <v>1107</v>
      </c>
      <c r="C187" s="785">
        <v>2.6670000000000001E-3</v>
      </c>
      <c r="D187" s="785">
        <v>2.9580000000000001E-3</v>
      </c>
      <c r="E187" s="785">
        <v>2.9359999999999998E-3</v>
      </c>
      <c r="F187" s="785">
        <v>3.1089999999999998E-3</v>
      </c>
      <c r="G187" s="785">
        <v>3.1589999999999999E-3</v>
      </c>
      <c r="H187" s="785">
        <v>3.3E-3</v>
      </c>
      <c r="I187" s="785">
        <v>3.179E-3</v>
      </c>
      <c r="J187" s="785">
        <v>1.794E-3</v>
      </c>
      <c r="K187" s="785">
        <v>1.949E-3</v>
      </c>
      <c r="L187" s="785">
        <v>2.078E-3</v>
      </c>
      <c r="M187" s="785">
        <v>1.9070000000000001E-3</v>
      </c>
      <c r="N187" s="785">
        <v>2.0639999999999999E-3</v>
      </c>
      <c r="O187" s="1015">
        <f t="shared" si="20"/>
        <v>3.1099999999999999E-2</v>
      </c>
    </row>
    <row r="188" spans="1:15" x14ac:dyDescent="0.25">
      <c r="A188" s="1013">
        <v>20</v>
      </c>
      <c r="B188" s="1014" t="s">
        <v>1108</v>
      </c>
      <c r="C188" s="785">
        <v>0</v>
      </c>
      <c r="D188" s="785">
        <v>0</v>
      </c>
      <c r="E188" s="785">
        <v>0</v>
      </c>
      <c r="F188" s="785">
        <v>0</v>
      </c>
      <c r="G188" s="785">
        <v>0</v>
      </c>
      <c r="H188" s="785">
        <v>0</v>
      </c>
      <c r="I188" s="785">
        <v>0</v>
      </c>
      <c r="J188" s="785">
        <v>0</v>
      </c>
      <c r="K188" s="785">
        <v>0</v>
      </c>
      <c r="L188" s="785">
        <v>0</v>
      </c>
      <c r="M188" s="785">
        <v>0</v>
      </c>
      <c r="N188" s="785">
        <v>0</v>
      </c>
      <c r="O188" s="1015">
        <f t="shared" si="20"/>
        <v>0</v>
      </c>
    </row>
    <row r="189" spans="1:15" x14ac:dyDescent="0.25">
      <c r="A189" s="1013">
        <v>21</v>
      </c>
      <c r="B189" s="1016" t="s">
        <v>1109</v>
      </c>
      <c r="C189" s="785">
        <v>0</v>
      </c>
      <c r="D189" s="785">
        <v>0</v>
      </c>
      <c r="E189" s="785">
        <v>0</v>
      </c>
      <c r="F189" s="785">
        <v>0</v>
      </c>
      <c r="G189" s="785">
        <v>0</v>
      </c>
      <c r="H189" s="785">
        <v>0</v>
      </c>
      <c r="I189" s="785">
        <v>0</v>
      </c>
      <c r="J189" s="785">
        <v>0</v>
      </c>
      <c r="K189" s="785">
        <v>0</v>
      </c>
      <c r="L189" s="785">
        <v>0</v>
      </c>
      <c r="M189" s="785">
        <v>0</v>
      </c>
      <c r="N189" s="785">
        <v>0</v>
      </c>
      <c r="O189" s="1015">
        <f t="shared" si="20"/>
        <v>0</v>
      </c>
    </row>
    <row r="190" spans="1:15" x14ac:dyDescent="0.25">
      <c r="A190" s="1013">
        <v>22</v>
      </c>
      <c r="B190" s="1016" t="s">
        <v>1110</v>
      </c>
      <c r="C190" s="785">
        <v>0</v>
      </c>
      <c r="D190" s="785">
        <v>0</v>
      </c>
      <c r="E190" s="785">
        <v>0</v>
      </c>
      <c r="F190" s="785">
        <v>0</v>
      </c>
      <c r="G190" s="785">
        <v>0</v>
      </c>
      <c r="H190" s="785">
        <v>0</v>
      </c>
      <c r="I190" s="785">
        <v>0</v>
      </c>
      <c r="J190" s="785">
        <v>0</v>
      </c>
      <c r="K190" s="785">
        <v>0</v>
      </c>
      <c r="L190" s="785">
        <v>0</v>
      </c>
      <c r="M190" s="785">
        <v>0</v>
      </c>
      <c r="N190" s="785">
        <v>0</v>
      </c>
      <c r="O190" s="1015">
        <f t="shared" si="20"/>
        <v>0</v>
      </c>
    </row>
    <row r="191" spans="1:15" ht="19.5" thickBot="1" x14ac:dyDescent="0.35">
      <c r="A191" s="1024"/>
      <c r="B191" s="1025" t="s">
        <v>49</v>
      </c>
      <c r="C191" s="743">
        <f>SUM(C167:C190)</f>
        <v>1.1862999999999999E-2</v>
      </c>
      <c r="D191" s="743">
        <f t="shared" ref="D191:N191" si="21">SUM(D167:D190)</f>
        <v>1.3111000000000001E-2</v>
      </c>
      <c r="E191" s="743">
        <f t="shared" si="21"/>
        <v>1.5179E-2</v>
      </c>
      <c r="F191" s="743">
        <f t="shared" si="21"/>
        <v>1.5434E-2</v>
      </c>
      <c r="G191" s="743">
        <f t="shared" si="21"/>
        <v>1.102E-2</v>
      </c>
      <c r="H191" s="743">
        <f t="shared" si="21"/>
        <v>1.4922999999999999E-2</v>
      </c>
      <c r="I191" s="743">
        <f t="shared" si="21"/>
        <v>2.6244E-2</v>
      </c>
      <c r="J191" s="743">
        <f t="shared" si="21"/>
        <v>3.2658999999999994E-2</v>
      </c>
      <c r="K191" s="743">
        <f t="shared" si="21"/>
        <v>3.3895999999999996E-2</v>
      </c>
      <c r="L191" s="743">
        <f t="shared" si="21"/>
        <v>2.2786000000000001E-2</v>
      </c>
      <c r="M191" s="743">
        <f t="shared" si="21"/>
        <v>3.6595999999999997E-2</v>
      </c>
      <c r="N191" s="743">
        <f t="shared" si="21"/>
        <v>4.5964999999999992E-2</v>
      </c>
      <c r="O191" s="1027">
        <f>SUM(O167:O190)</f>
        <v>0.27967600000000004</v>
      </c>
    </row>
    <row r="193" spans="1:15" x14ac:dyDescent="0.25">
      <c r="B193" s="1304" t="str">
        <f>B154</f>
        <v>For KINESCO Power and Utilities Pvt. Ltd.</v>
      </c>
      <c r="O193" s="1305"/>
    </row>
    <row r="194" spans="1:15" x14ac:dyDescent="0.25">
      <c r="B194" s="1304"/>
      <c r="O194" s="1305"/>
    </row>
    <row r="195" spans="1:15" x14ac:dyDescent="0.25">
      <c r="B195" s="1304"/>
      <c r="O195" s="1305"/>
    </row>
    <row r="196" spans="1:15" x14ac:dyDescent="0.25">
      <c r="B196" s="1304" t="str">
        <f t="shared" ref="B196:B200" si="22">B157</f>
        <v>T M AJITHKUMAR</v>
      </c>
      <c r="O196" s="1305"/>
    </row>
    <row r="197" spans="1:15" x14ac:dyDescent="0.25">
      <c r="B197" s="1304" t="str">
        <f t="shared" si="22"/>
        <v>CHIEF EXECUTIVE OFFICER</v>
      </c>
      <c r="O197" s="1305"/>
    </row>
    <row r="198" spans="1:15" x14ac:dyDescent="0.25">
      <c r="B198" s="1304"/>
      <c r="O198" s="1305"/>
    </row>
    <row r="199" spans="1:15" x14ac:dyDescent="0.25">
      <c r="B199" s="1304" t="str">
        <f t="shared" si="22"/>
        <v>Place: Kakkanad, Kochi</v>
      </c>
      <c r="O199" s="1305"/>
    </row>
    <row r="200" spans="1:15" x14ac:dyDescent="0.25">
      <c r="B200" s="1304" t="str">
        <f t="shared" si="22"/>
        <v>Date: --/--/----</v>
      </c>
      <c r="O200" s="1305"/>
    </row>
    <row r="201" spans="1:15" x14ac:dyDescent="0.25">
      <c r="B201" s="1304"/>
      <c r="G201" s="995"/>
      <c r="O201" s="1305"/>
    </row>
    <row r="202" spans="1:15" ht="19.5" thickBot="1" x14ac:dyDescent="0.35">
      <c r="B202" s="998" t="s">
        <v>1344</v>
      </c>
      <c r="C202" s="999"/>
      <c r="D202" s="999"/>
      <c r="E202" s="999"/>
      <c r="H202" s="1306" t="s">
        <v>1115</v>
      </c>
      <c r="O202" s="999" t="s">
        <v>1334</v>
      </c>
    </row>
    <row r="203" spans="1:15" ht="31.5" x14ac:dyDescent="0.25">
      <c r="A203" s="1000" t="s">
        <v>74</v>
      </c>
      <c r="B203" s="672" t="s">
        <v>131</v>
      </c>
      <c r="C203" s="672" t="s">
        <v>142</v>
      </c>
      <c r="D203" s="672" t="s">
        <v>28</v>
      </c>
      <c r="E203" s="672" t="s">
        <v>141</v>
      </c>
      <c r="F203" s="1001" t="s">
        <v>140</v>
      </c>
      <c r="G203" s="1001" t="s">
        <v>139</v>
      </c>
      <c r="H203" s="1001" t="s">
        <v>138</v>
      </c>
      <c r="I203" s="1001" t="s">
        <v>137</v>
      </c>
      <c r="J203" s="1001" t="s">
        <v>136</v>
      </c>
      <c r="K203" s="1001" t="s">
        <v>135</v>
      </c>
      <c r="L203" s="1001" t="s">
        <v>134</v>
      </c>
      <c r="M203" s="1001" t="s">
        <v>133</v>
      </c>
      <c r="N203" s="1001" t="s">
        <v>132</v>
      </c>
      <c r="O203" s="1002" t="s">
        <v>49</v>
      </c>
    </row>
    <row r="204" spans="1:15" s="1006" customFormat="1" x14ac:dyDescent="0.2">
      <c r="A204" s="1003">
        <v>1</v>
      </c>
      <c r="B204" s="1004">
        <v>2</v>
      </c>
      <c r="C204" s="1004">
        <v>3</v>
      </c>
      <c r="D204" s="1004">
        <v>4</v>
      </c>
      <c r="E204" s="1004">
        <v>5</v>
      </c>
      <c r="F204" s="1004">
        <v>6</v>
      </c>
      <c r="G204" s="1004">
        <v>7</v>
      </c>
      <c r="H204" s="1004">
        <v>8</v>
      </c>
      <c r="I204" s="1004">
        <v>9</v>
      </c>
      <c r="J204" s="1004">
        <v>10</v>
      </c>
      <c r="K204" s="1004">
        <v>11</v>
      </c>
      <c r="L204" s="1004">
        <v>12</v>
      </c>
      <c r="M204" s="1004">
        <v>13</v>
      </c>
      <c r="N204" s="1004">
        <v>14</v>
      </c>
      <c r="O204" s="1005">
        <v>15</v>
      </c>
    </row>
    <row r="205" spans="1:15" s="1012" customFormat="1" x14ac:dyDescent="0.25">
      <c r="A205" s="1007"/>
      <c r="B205" s="1008" t="s">
        <v>130</v>
      </c>
      <c r="C205" s="742"/>
      <c r="D205" s="742"/>
      <c r="E205" s="742"/>
      <c r="F205" s="1009"/>
      <c r="G205" s="1009"/>
      <c r="H205" s="1009"/>
      <c r="I205" s="1010"/>
      <c r="J205" s="1010"/>
      <c r="K205" s="1010"/>
      <c r="L205" s="1010"/>
      <c r="M205" s="1010"/>
      <c r="N205" s="1010"/>
      <c r="O205" s="1011"/>
    </row>
    <row r="206" spans="1:15" s="1012" customFormat="1" x14ac:dyDescent="0.25">
      <c r="A206" s="1013">
        <v>1</v>
      </c>
      <c r="B206" s="1014" t="s">
        <v>1088</v>
      </c>
      <c r="C206" s="785">
        <f t="shared" ref="C206:N206" si="23">C50+C89+C128+C167</f>
        <v>1.1035459999999999</v>
      </c>
      <c r="D206" s="785">
        <f t="shared" si="23"/>
        <v>1.6158250500000002</v>
      </c>
      <c r="E206" s="785">
        <f t="shared" si="23"/>
        <v>1.3801639999999999</v>
      </c>
      <c r="F206" s="785">
        <f t="shared" si="23"/>
        <v>1.6530159999999998</v>
      </c>
      <c r="G206" s="785">
        <f t="shared" si="23"/>
        <v>1.6602130000000002</v>
      </c>
      <c r="H206" s="785">
        <f t="shared" si="23"/>
        <v>1.642741</v>
      </c>
      <c r="I206" s="785">
        <f t="shared" si="23"/>
        <v>1.8085960000000001</v>
      </c>
      <c r="J206" s="785">
        <f t="shared" si="23"/>
        <v>1.8409949999999999</v>
      </c>
      <c r="K206" s="785">
        <f t="shared" si="23"/>
        <v>1.828689</v>
      </c>
      <c r="L206" s="785">
        <f t="shared" si="23"/>
        <v>1.8772929999999999</v>
      </c>
      <c r="M206" s="785">
        <f t="shared" si="23"/>
        <v>1.730513</v>
      </c>
      <c r="N206" s="785">
        <f t="shared" si="23"/>
        <v>2.0189650000000001</v>
      </c>
      <c r="O206" s="1015">
        <f>SUM(C206:N206)</f>
        <v>20.16055605</v>
      </c>
    </row>
    <row r="207" spans="1:15" s="1012" customFormat="1" x14ac:dyDescent="0.25">
      <c r="A207" s="1013">
        <v>2</v>
      </c>
      <c r="B207" s="1014" t="s">
        <v>1089</v>
      </c>
      <c r="C207" s="785">
        <f t="shared" ref="C207:N207" si="24">C51+C90+C129+C168</f>
        <v>2.6109210000000003</v>
      </c>
      <c r="D207" s="785">
        <f t="shared" si="24"/>
        <v>2.557582</v>
      </c>
      <c r="E207" s="785">
        <f t="shared" si="24"/>
        <v>2.2110410000000003</v>
      </c>
      <c r="F207" s="785">
        <f t="shared" si="24"/>
        <v>2.0544029999999998</v>
      </c>
      <c r="G207" s="785">
        <f t="shared" si="24"/>
        <v>2.1059579999999998</v>
      </c>
      <c r="H207" s="785">
        <f t="shared" si="24"/>
        <v>1.9795929999999999</v>
      </c>
      <c r="I207" s="785">
        <f t="shared" si="24"/>
        <v>2.0363319999999998</v>
      </c>
      <c r="J207" s="785">
        <f t="shared" si="24"/>
        <v>2.0520550000000002</v>
      </c>
      <c r="K207" s="785">
        <f t="shared" si="24"/>
        <v>2.0175429999999999</v>
      </c>
      <c r="L207" s="785">
        <f t="shared" si="24"/>
        <v>1.9878440000000002</v>
      </c>
      <c r="M207" s="785">
        <f t="shared" si="24"/>
        <v>1.9008319999999999</v>
      </c>
      <c r="N207" s="785">
        <f t="shared" si="24"/>
        <v>2.299385</v>
      </c>
      <c r="O207" s="1015">
        <f t="shared" ref="O207:O209" si="25">SUM(C207:N207)</f>
        <v>25.813489000000001</v>
      </c>
    </row>
    <row r="208" spans="1:15" s="1012" customFormat="1" x14ac:dyDescent="0.25">
      <c r="A208" s="1013">
        <v>3</v>
      </c>
      <c r="B208" s="1014" t="s">
        <v>1090</v>
      </c>
      <c r="C208" s="785">
        <f t="shared" ref="C208:N208" si="26">C52+C91+C130+C169</f>
        <v>3.9238000000000002E-2</v>
      </c>
      <c r="D208" s="785">
        <f t="shared" si="26"/>
        <v>2.2110000000000001E-2</v>
      </c>
      <c r="E208" s="785">
        <f t="shared" si="26"/>
        <v>1.8540000000000001E-2</v>
      </c>
      <c r="F208" s="785">
        <f t="shared" si="26"/>
        <v>2.0752E-2</v>
      </c>
      <c r="G208" s="785">
        <f t="shared" si="26"/>
        <v>1.9646E-2</v>
      </c>
      <c r="H208" s="785">
        <f t="shared" si="26"/>
        <v>2.1052999999999999E-2</v>
      </c>
      <c r="I208" s="785">
        <f t="shared" si="26"/>
        <v>1.9733000000000001E-2</v>
      </c>
      <c r="J208" s="785">
        <f t="shared" si="26"/>
        <v>2.6234E-2</v>
      </c>
      <c r="K208" s="785">
        <f t="shared" si="26"/>
        <v>2.1638999999999999E-2</v>
      </c>
      <c r="L208" s="785">
        <f t="shared" si="26"/>
        <v>2.2117000000000001E-2</v>
      </c>
      <c r="M208" s="785">
        <f t="shared" si="26"/>
        <v>2.1870000000000001E-2</v>
      </c>
      <c r="N208" s="785">
        <f t="shared" si="26"/>
        <v>5.6899999999999995E-4</v>
      </c>
      <c r="O208" s="1015">
        <f t="shared" si="25"/>
        <v>0.25350099999999998</v>
      </c>
    </row>
    <row r="209" spans="1:15" s="1012" customFormat="1" x14ac:dyDescent="0.25">
      <c r="A209" s="1013">
        <v>4</v>
      </c>
      <c r="B209" s="1014" t="s">
        <v>1091</v>
      </c>
      <c r="C209" s="785">
        <f t="shared" ref="C209:N209" si="27">C53+C92+C131+C170</f>
        <v>1.5002E-2</v>
      </c>
      <c r="D209" s="785">
        <f t="shared" si="27"/>
        <v>2.4576000000000001E-2</v>
      </c>
      <c r="E209" s="785">
        <f t="shared" si="27"/>
        <v>1.9748000000000002E-2</v>
      </c>
      <c r="F209" s="785">
        <f t="shared" si="27"/>
        <v>1.3695000000000001E-2</v>
      </c>
      <c r="G209" s="785">
        <f t="shared" si="27"/>
        <v>1.3139000000000001E-2</v>
      </c>
      <c r="H209" s="785">
        <f t="shared" si="27"/>
        <v>1.5169999999999999E-2</v>
      </c>
      <c r="I209" s="785">
        <f t="shared" si="27"/>
        <v>1.7708000000000002E-2</v>
      </c>
      <c r="J209" s="785">
        <f t="shared" si="27"/>
        <v>1.8593999999999999E-2</v>
      </c>
      <c r="K209" s="785">
        <f t="shared" si="27"/>
        <v>1.7378999999999999E-2</v>
      </c>
      <c r="L209" s="785">
        <f t="shared" si="27"/>
        <v>1.7279000000000003E-2</v>
      </c>
      <c r="M209" s="785">
        <f t="shared" si="27"/>
        <v>1.9937E-2</v>
      </c>
      <c r="N209" s="785">
        <f t="shared" si="27"/>
        <v>2.9329999999999998E-2</v>
      </c>
      <c r="O209" s="1015">
        <f t="shared" si="25"/>
        <v>0.221557</v>
      </c>
    </row>
    <row r="210" spans="1:15" s="1012" customFormat="1" x14ac:dyDescent="0.25">
      <c r="A210" s="1013">
        <v>5</v>
      </c>
      <c r="B210" s="1016" t="s">
        <v>1154</v>
      </c>
      <c r="C210" s="785">
        <f t="shared" ref="C210:N210" si="28">C54+C93+C132+C171</f>
        <v>3.4358E-2</v>
      </c>
      <c r="D210" s="785">
        <f t="shared" si="28"/>
        <v>2.4278999999999998E-2</v>
      </c>
      <c r="E210" s="785">
        <f t="shared" si="28"/>
        <v>1.0813E-2</v>
      </c>
      <c r="F210" s="785">
        <f t="shared" si="28"/>
        <v>2.9819999999999998E-3</v>
      </c>
      <c r="G210" s="785">
        <f t="shared" si="28"/>
        <v>2.676E-3</v>
      </c>
      <c r="H210" s="785">
        <f t="shared" si="28"/>
        <v>2.32E-3</v>
      </c>
      <c r="I210" s="785">
        <f t="shared" si="28"/>
        <v>2.9429999999999999E-3</v>
      </c>
      <c r="J210" s="785">
        <f t="shared" si="28"/>
        <v>2.2759999999999998E-3</v>
      </c>
      <c r="K210" s="785">
        <f t="shared" si="28"/>
        <v>2.4329999999999998E-3</v>
      </c>
      <c r="L210" s="785">
        <f t="shared" si="28"/>
        <v>2.5669999999999998E-3</v>
      </c>
      <c r="M210" s="785">
        <f t="shared" si="28"/>
        <v>2.7399999999999998E-3</v>
      </c>
      <c r="N210" s="785">
        <f t="shared" si="28"/>
        <v>2.7260000000000001E-3</v>
      </c>
      <c r="O210" s="1015">
        <f>SUM(C210:N210)</f>
        <v>9.3113000000000015E-2</v>
      </c>
    </row>
    <row r="211" spans="1:15" s="1012" customFormat="1" x14ac:dyDescent="0.25">
      <c r="A211" s="1013">
        <v>6</v>
      </c>
      <c r="B211" s="1016" t="s">
        <v>1093</v>
      </c>
      <c r="C211" s="785">
        <f t="shared" ref="C211:N211" si="29">C55+C94+C133+C172</f>
        <v>7.3010000000000002E-3</v>
      </c>
      <c r="D211" s="785">
        <f t="shared" si="29"/>
        <v>7.9620000000000003E-3</v>
      </c>
      <c r="E211" s="785">
        <f t="shared" si="29"/>
        <v>6.2719999999999998E-3</v>
      </c>
      <c r="F211" s="785">
        <f t="shared" si="29"/>
        <v>6.5799999999999999E-3</v>
      </c>
      <c r="G211" s="785">
        <f t="shared" si="29"/>
        <v>6.4000000000000003E-3</v>
      </c>
      <c r="H211" s="785">
        <f t="shared" si="29"/>
        <v>7.3949999999999997E-3</v>
      </c>
      <c r="I211" s="785">
        <f t="shared" si="29"/>
        <v>7.5799999999999999E-3</v>
      </c>
      <c r="J211" s="785">
        <f t="shared" si="29"/>
        <v>9.1389999999999996E-3</v>
      </c>
      <c r="K211" s="785">
        <f t="shared" si="29"/>
        <v>7.3239999999999998E-3</v>
      </c>
      <c r="L211" s="785">
        <f t="shared" si="29"/>
        <v>7.3509999999999999E-3</v>
      </c>
      <c r="M211" s="785">
        <f t="shared" si="29"/>
        <v>7.1500000000000001E-3</v>
      </c>
      <c r="N211" s="785">
        <f t="shared" si="29"/>
        <v>8.0359999999999997E-3</v>
      </c>
      <c r="O211" s="1015">
        <f>SUM(C211:N211)</f>
        <v>8.8489999999999999E-2</v>
      </c>
    </row>
    <row r="212" spans="1:15" s="1012" customFormat="1" x14ac:dyDescent="0.25">
      <c r="A212" s="1013">
        <v>7</v>
      </c>
      <c r="B212" s="1016" t="s">
        <v>1094</v>
      </c>
      <c r="C212" s="785">
        <f t="shared" ref="C212:N212" si="30">C56+C95+C134+C173</f>
        <v>0.110801</v>
      </c>
      <c r="D212" s="785">
        <f t="shared" si="30"/>
        <v>5.3624999999999999E-2</v>
      </c>
      <c r="E212" s="785">
        <f t="shared" si="30"/>
        <v>0.148005</v>
      </c>
      <c r="F212" s="785">
        <f t="shared" si="30"/>
        <v>0.15026500000000001</v>
      </c>
      <c r="G212" s="785">
        <f t="shared" si="30"/>
        <v>0.126799</v>
      </c>
      <c r="H212" s="785">
        <f t="shared" si="30"/>
        <v>0.14679600000000001</v>
      </c>
      <c r="I212" s="785">
        <f t="shared" si="30"/>
        <v>0.162769</v>
      </c>
      <c r="J212" s="785">
        <f t="shared" si="30"/>
        <v>0.19733999999999999</v>
      </c>
      <c r="K212" s="785">
        <f t="shared" si="30"/>
        <v>0.21141599999999999</v>
      </c>
      <c r="L212" s="785">
        <f t="shared" si="30"/>
        <v>0.213722</v>
      </c>
      <c r="M212" s="785">
        <f t="shared" si="30"/>
        <v>0.19216</v>
      </c>
      <c r="N212" s="785">
        <f t="shared" si="30"/>
        <v>0.21962499999999999</v>
      </c>
      <c r="O212" s="1015">
        <f>SUM(C212:N212)</f>
        <v>1.9333229999999999</v>
      </c>
    </row>
    <row r="213" spans="1:15" s="1012" customFormat="1" x14ac:dyDescent="0.25">
      <c r="A213" s="1007"/>
      <c r="B213" s="1017" t="s">
        <v>1335</v>
      </c>
      <c r="C213" s="785"/>
      <c r="D213" s="785"/>
      <c r="E213" s="785"/>
      <c r="F213" s="1019"/>
      <c r="G213" s="785"/>
      <c r="H213" s="785"/>
      <c r="I213" s="785"/>
      <c r="J213" s="785"/>
      <c r="K213" s="785"/>
      <c r="L213" s="785"/>
      <c r="M213" s="785"/>
      <c r="N213" s="785"/>
      <c r="O213" s="1020"/>
    </row>
    <row r="214" spans="1:15" s="1012" customFormat="1" x14ac:dyDescent="0.25">
      <c r="A214" s="1013">
        <v>8</v>
      </c>
      <c r="B214" s="1016" t="s">
        <v>1096</v>
      </c>
      <c r="C214" s="785">
        <f t="shared" ref="C214:N214" si="31">C58+C97+C136+C175</f>
        <v>0</v>
      </c>
      <c r="D214" s="785">
        <f t="shared" si="31"/>
        <v>0</v>
      </c>
      <c r="E214" s="785">
        <f t="shared" si="31"/>
        <v>0</v>
      </c>
      <c r="F214" s="785">
        <f t="shared" si="31"/>
        <v>0</v>
      </c>
      <c r="G214" s="785">
        <f t="shared" si="31"/>
        <v>0</v>
      </c>
      <c r="H214" s="785">
        <f t="shared" si="31"/>
        <v>0</v>
      </c>
      <c r="I214" s="785">
        <f t="shared" si="31"/>
        <v>0</v>
      </c>
      <c r="J214" s="785">
        <f t="shared" si="31"/>
        <v>0</v>
      </c>
      <c r="K214" s="785">
        <f t="shared" si="31"/>
        <v>0</v>
      </c>
      <c r="L214" s="785">
        <f t="shared" si="31"/>
        <v>2.3E-5</v>
      </c>
      <c r="M214" s="785">
        <f t="shared" si="31"/>
        <v>6.7850000000000002E-3</v>
      </c>
      <c r="N214" s="785">
        <f t="shared" si="31"/>
        <v>5.117E-3</v>
      </c>
      <c r="O214" s="1015">
        <f>SUM(C214:N214)</f>
        <v>1.1925E-2</v>
      </c>
    </row>
    <row r="215" spans="1:15" s="1012" customFormat="1" x14ac:dyDescent="0.25">
      <c r="A215" s="1013">
        <v>9</v>
      </c>
      <c r="B215" s="1016" t="s">
        <v>1097</v>
      </c>
      <c r="C215" s="785">
        <f t="shared" ref="C215:N215" si="32">C59+C98+C137+C176</f>
        <v>0.65847299999999997</v>
      </c>
      <c r="D215" s="785">
        <f t="shared" si="32"/>
        <v>0.64954400000000001</v>
      </c>
      <c r="E215" s="785">
        <f t="shared" si="32"/>
        <v>0.63804300000000003</v>
      </c>
      <c r="F215" s="785">
        <f t="shared" si="32"/>
        <v>0.57969700000000002</v>
      </c>
      <c r="G215" s="785">
        <f t="shared" si="32"/>
        <v>0.58519600000000005</v>
      </c>
      <c r="H215" s="785">
        <f t="shared" si="32"/>
        <v>0.60893900000000001</v>
      </c>
      <c r="I215" s="785">
        <f t="shared" si="32"/>
        <v>0.57792399999999999</v>
      </c>
      <c r="J215" s="785">
        <f t="shared" si="32"/>
        <v>0.54465600000000003</v>
      </c>
      <c r="K215" s="785">
        <f t="shared" si="32"/>
        <v>0.55249099999999995</v>
      </c>
      <c r="L215" s="785">
        <f t="shared" si="32"/>
        <v>0.54008100000000003</v>
      </c>
      <c r="M215" s="785">
        <f t="shared" si="32"/>
        <v>0.53679299999999996</v>
      </c>
      <c r="N215" s="785">
        <f t="shared" si="32"/>
        <v>0.60351999999999995</v>
      </c>
      <c r="O215" s="1015">
        <f>SUM(C215:N215)</f>
        <v>7.0753569999999995</v>
      </c>
    </row>
    <row r="216" spans="1:15" s="1012" customFormat="1" x14ac:dyDescent="0.25">
      <c r="A216" s="1013">
        <v>10</v>
      </c>
      <c r="B216" s="1016" t="s">
        <v>1098</v>
      </c>
      <c r="C216" s="785">
        <f t="shared" ref="C216:N216" si="33">C60+C99+C138+C177</f>
        <v>1.3671000000000001E-2</v>
      </c>
      <c r="D216" s="785">
        <f t="shared" si="33"/>
        <v>1.7538999999999999E-2</v>
      </c>
      <c r="E216" s="785">
        <f t="shared" si="33"/>
        <v>1.3632999999999999E-2</v>
      </c>
      <c r="F216" s="785">
        <f t="shared" si="33"/>
        <v>1.2958000000000001E-2</v>
      </c>
      <c r="G216" s="785">
        <f t="shared" si="33"/>
        <v>1.5070999999999999E-2</v>
      </c>
      <c r="H216" s="785">
        <f t="shared" si="33"/>
        <v>1.4036E-2</v>
      </c>
      <c r="I216" s="785">
        <f t="shared" si="33"/>
        <v>1.4324E-2</v>
      </c>
      <c r="J216" s="785">
        <f t="shared" si="33"/>
        <v>1.5629000000000001E-2</v>
      </c>
      <c r="K216" s="785">
        <f t="shared" si="33"/>
        <v>1.6445000000000001E-2</v>
      </c>
      <c r="L216" s="785">
        <f t="shared" si="33"/>
        <v>1.6544E-2</v>
      </c>
      <c r="M216" s="785">
        <f t="shared" si="33"/>
        <v>1.6929E-2</v>
      </c>
      <c r="N216" s="785">
        <f t="shared" si="33"/>
        <v>2.1856E-2</v>
      </c>
      <c r="O216" s="1015">
        <f>SUM(C216:N216)</f>
        <v>0.18863500000000005</v>
      </c>
    </row>
    <row r="217" spans="1:15" s="1012" customFormat="1" x14ac:dyDescent="0.25">
      <c r="A217" s="1013">
        <v>11</v>
      </c>
      <c r="B217" s="1016" t="s">
        <v>1099</v>
      </c>
      <c r="C217" s="785">
        <f t="shared" ref="C217:N217" si="34">C61+C100+C139+C178</f>
        <v>0</v>
      </c>
      <c r="D217" s="785">
        <f t="shared" si="34"/>
        <v>0</v>
      </c>
      <c r="E217" s="785">
        <f t="shared" si="34"/>
        <v>0</v>
      </c>
      <c r="F217" s="785">
        <f t="shared" si="34"/>
        <v>0</v>
      </c>
      <c r="G217" s="785">
        <f t="shared" si="34"/>
        <v>0</v>
      </c>
      <c r="H217" s="785">
        <f t="shared" si="34"/>
        <v>0</v>
      </c>
      <c r="I217" s="785">
        <f t="shared" si="34"/>
        <v>0</v>
      </c>
      <c r="J217" s="785">
        <f t="shared" si="34"/>
        <v>0</v>
      </c>
      <c r="K217" s="785">
        <f t="shared" si="34"/>
        <v>3.5332000000000002E-2</v>
      </c>
      <c r="L217" s="785">
        <f t="shared" si="34"/>
        <v>3.7078E-2</v>
      </c>
      <c r="M217" s="785">
        <f t="shared" si="34"/>
        <v>3.7699000000000003E-2</v>
      </c>
      <c r="N217" s="785">
        <f t="shared" si="34"/>
        <v>4.5855E-2</v>
      </c>
      <c r="O217" s="1015">
        <f>SUM(C217:N217)</f>
        <v>0.15596400000000002</v>
      </c>
    </row>
    <row r="218" spans="1:15" s="1012" customFormat="1" x14ac:dyDescent="0.25">
      <c r="A218" s="1013">
        <v>12</v>
      </c>
      <c r="B218" s="1016" t="s">
        <v>1100</v>
      </c>
      <c r="C218" s="785">
        <f t="shared" ref="C218:N218" si="35">C62+C101+C140+C179</f>
        <v>1.9418999999999999E-2</v>
      </c>
      <c r="D218" s="785">
        <f t="shared" si="35"/>
        <v>1.7326999999999999E-2</v>
      </c>
      <c r="E218" s="785">
        <f t="shared" si="35"/>
        <v>1.6108999999999998E-2</v>
      </c>
      <c r="F218" s="785">
        <f t="shared" si="35"/>
        <v>1.1893000000000001E-2</v>
      </c>
      <c r="G218" s="785">
        <f t="shared" si="35"/>
        <v>1.3029000000000001E-2</v>
      </c>
      <c r="H218" s="785">
        <f t="shared" si="35"/>
        <v>1.5072E-2</v>
      </c>
      <c r="I218" s="785">
        <f t="shared" si="35"/>
        <v>1.6931999999999999E-2</v>
      </c>
      <c r="J218" s="785">
        <f t="shared" si="35"/>
        <v>1.7505E-2</v>
      </c>
      <c r="K218" s="785">
        <f t="shared" si="35"/>
        <v>1.7084999999999999E-2</v>
      </c>
      <c r="L218" s="785">
        <f t="shared" si="35"/>
        <v>1.7031000000000001E-2</v>
      </c>
      <c r="M218" s="785">
        <f t="shared" si="35"/>
        <v>9.2870000000000001E-3</v>
      </c>
      <c r="N218" s="785">
        <f t="shared" si="35"/>
        <v>1.1618E-2</v>
      </c>
      <c r="O218" s="1015">
        <f t="shared" ref="O218" si="36">SUM(C218:N218)</f>
        <v>0.18230699999999997</v>
      </c>
    </row>
    <row r="219" spans="1:15" s="1012" customFormat="1" x14ac:dyDescent="0.25">
      <c r="A219" s="1007"/>
      <c r="B219" s="1008" t="s">
        <v>129</v>
      </c>
      <c r="C219" s="762"/>
      <c r="D219" s="762"/>
      <c r="E219" s="762"/>
      <c r="F219" s="1021"/>
      <c r="G219" s="762"/>
      <c r="H219" s="762"/>
      <c r="I219" s="762"/>
      <c r="J219" s="762"/>
      <c r="K219" s="762"/>
      <c r="L219" s="762"/>
      <c r="M219" s="762"/>
      <c r="N219" s="762"/>
      <c r="O219" s="1022"/>
    </row>
    <row r="220" spans="1:15" s="1012" customFormat="1" x14ac:dyDescent="0.25">
      <c r="A220" s="1013">
        <v>13</v>
      </c>
      <c r="B220" s="1023" t="s">
        <v>1101</v>
      </c>
      <c r="C220" s="785">
        <f t="shared" ref="C220:N220" si="37">C64+C103+C142+C181</f>
        <v>4.8767999999999999E-2</v>
      </c>
      <c r="D220" s="785">
        <f t="shared" si="37"/>
        <v>6.9668000000000008E-2</v>
      </c>
      <c r="E220" s="785">
        <f t="shared" si="37"/>
        <v>7.5911999999999993E-2</v>
      </c>
      <c r="F220" s="785">
        <f t="shared" si="37"/>
        <v>7.9232999999999998E-2</v>
      </c>
      <c r="G220" s="785">
        <f t="shared" si="37"/>
        <v>6.7317059999999998E-2</v>
      </c>
      <c r="H220" s="785">
        <f t="shared" si="37"/>
        <v>8.3199000000000009E-2</v>
      </c>
      <c r="I220" s="785">
        <f t="shared" si="37"/>
        <v>0.10052799999999999</v>
      </c>
      <c r="J220" s="785">
        <f t="shared" si="37"/>
        <v>9.2006000000000004E-2</v>
      </c>
      <c r="K220" s="785">
        <f t="shared" si="37"/>
        <v>0.10372600000000001</v>
      </c>
      <c r="L220" s="785">
        <f t="shared" si="37"/>
        <v>9.5440999999999998E-2</v>
      </c>
      <c r="M220" s="785">
        <f t="shared" si="37"/>
        <v>8.8776999999999995E-2</v>
      </c>
      <c r="N220" s="785">
        <f t="shared" si="37"/>
        <v>0.105032</v>
      </c>
      <c r="O220" s="1015">
        <f t="shared" ref="O220:O229" si="38">SUM(C220:N220)</f>
        <v>1.00960706</v>
      </c>
    </row>
    <row r="221" spans="1:15" s="1012" customFormat="1" x14ac:dyDescent="0.25">
      <c r="A221" s="1013">
        <v>14</v>
      </c>
      <c r="B221" s="1023" t="s">
        <v>1102</v>
      </c>
      <c r="C221" s="785">
        <f t="shared" ref="C221:N221" si="39">C65+C104+C143+C182</f>
        <v>0.31508394999999995</v>
      </c>
      <c r="D221" s="785">
        <f t="shared" si="39"/>
        <v>0.32432100000000003</v>
      </c>
      <c r="E221" s="785">
        <f t="shared" si="39"/>
        <v>0.30945999999999996</v>
      </c>
      <c r="F221" s="785">
        <f t="shared" si="39"/>
        <v>0.29078899999999996</v>
      </c>
      <c r="G221" s="785">
        <f t="shared" si="39"/>
        <v>0.28050600000000003</v>
      </c>
      <c r="H221" s="785">
        <f t="shared" si="39"/>
        <v>0.26766299999999998</v>
      </c>
      <c r="I221" s="785">
        <f t="shared" si="39"/>
        <v>0.28495599999999999</v>
      </c>
      <c r="J221" s="785">
        <f t="shared" si="39"/>
        <v>0.29223100000000002</v>
      </c>
      <c r="K221" s="785">
        <f t="shared" si="39"/>
        <v>0.29727300000000001</v>
      </c>
      <c r="L221" s="785">
        <f t="shared" si="39"/>
        <v>0.30677399999999999</v>
      </c>
      <c r="M221" s="785">
        <f t="shared" si="39"/>
        <v>0.293825</v>
      </c>
      <c r="N221" s="785">
        <f t="shared" si="39"/>
        <v>0.34471999999999997</v>
      </c>
      <c r="O221" s="1015">
        <f t="shared" si="38"/>
        <v>3.6076019500000003</v>
      </c>
    </row>
    <row r="222" spans="1:15" s="1012" customFormat="1" x14ac:dyDescent="0.25">
      <c r="A222" s="1013">
        <v>15</v>
      </c>
      <c r="B222" s="1023" t="s">
        <v>1103</v>
      </c>
      <c r="C222" s="785">
        <f t="shared" ref="C222:N222" si="40">C66+C105+C144+C183</f>
        <v>0</v>
      </c>
      <c r="D222" s="785">
        <f t="shared" si="40"/>
        <v>0</v>
      </c>
      <c r="E222" s="785">
        <f t="shared" si="40"/>
        <v>0</v>
      </c>
      <c r="F222" s="785">
        <f t="shared" si="40"/>
        <v>2.1329999999999999E-3</v>
      </c>
      <c r="G222" s="785">
        <f t="shared" si="40"/>
        <v>8.1099999999999998E-4</v>
      </c>
      <c r="H222" s="785">
        <f t="shared" si="40"/>
        <v>6.5770000000000004E-3</v>
      </c>
      <c r="I222" s="785">
        <f t="shared" si="40"/>
        <v>1.4599000000000001E-2</v>
      </c>
      <c r="J222" s="785">
        <f t="shared" si="40"/>
        <v>1.5224E-2</v>
      </c>
      <c r="K222" s="785">
        <f t="shared" si="40"/>
        <v>1.2562E-2</v>
      </c>
      <c r="L222" s="785">
        <f t="shared" si="40"/>
        <v>1.0817999999999999E-2</v>
      </c>
      <c r="M222" s="785">
        <f t="shared" si="40"/>
        <v>1.1613999999999999E-2</v>
      </c>
      <c r="N222" s="785">
        <f t="shared" si="40"/>
        <v>9.0159999999999997E-3</v>
      </c>
      <c r="O222" s="1015">
        <f t="shared" si="38"/>
        <v>8.3353999999999998E-2</v>
      </c>
    </row>
    <row r="223" spans="1:15" s="1012" customFormat="1" x14ac:dyDescent="0.25">
      <c r="A223" s="1013">
        <v>16</v>
      </c>
      <c r="B223" s="1023" t="s">
        <v>1104</v>
      </c>
      <c r="C223" s="785">
        <f t="shared" ref="C223:N223" si="41">C67+C106+C145+C184</f>
        <v>1.6559999999999999E-3</v>
      </c>
      <c r="D223" s="785">
        <f t="shared" si="41"/>
        <v>2.0299999999999997E-3</v>
      </c>
      <c r="E223" s="785">
        <f t="shared" si="41"/>
        <v>1.9420000000000001E-3</v>
      </c>
      <c r="F223" s="785">
        <f t="shared" si="41"/>
        <v>2.264E-3</v>
      </c>
      <c r="G223" s="785">
        <f t="shared" si="41"/>
        <v>2.1799999999999996E-3</v>
      </c>
      <c r="H223" s="785">
        <f t="shared" si="41"/>
        <v>2.245E-3</v>
      </c>
      <c r="I223" s="785">
        <f t="shared" si="41"/>
        <v>2.5739999999999999E-3</v>
      </c>
      <c r="J223" s="785">
        <f t="shared" si="41"/>
        <v>3.0439999999999998E-3</v>
      </c>
      <c r="K223" s="785">
        <f t="shared" si="41"/>
        <v>1.2071E-2</v>
      </c>
      <c r="L223" s="785">
        <f t="shared" si="41"/>
        <v>9.5329999999999998E-3</v>
      </c>
      <c r="M223" s="785">
        <f t="shared" si="41"/>
        <v>1.3253000000000001E-2</v>
      </c>
      <c r="N223" s="785">
        <f t="shared" si="41"/>
        <v>1.7297E-2</v>
      </c>
      <c r="O223" s="1015">
        <f t="shared" si="38"/>
        <v>7.0088999999999999E-2</v>
      </c>
    </row>
    <row r="224" spans="1:15" s="1012" customFormat="1" x14ac:dyDescent="0.25">
      <c r="A224" s="1013">
        <v>17</v>
      </c>
      <c r="B224" s="1023" t="s">
        <v>1105</v>
      </c>
      <c r="C224" s="785">
        <f t="shared" ref="C224:N224" si="42">C68+C107+C146+C185</f>
        <v>2.1405E-2</v>
      </c>
      <c r="D224" s="785">
        <f t="shared" si="42"/>
        <v>2.2451799999999997E-2</v>
      </c>
      <c r="E224" s="785">
        <f t="shared" si="42"/>
        <v>2.2340399999999996E-2</v>
      </c>
      <c r="F224" s="785">
        <f t="shared" si="42"/>
        <v>2.4092999999999996E-2</v>
      </c>
      <c r="G224" s="785">
        <f t="shared" si="42"/>
        <v>2.5801000000000001E-2</v>
      </c>
      <c r="H224" s="785">
        <f t="shared" si="42"/>
        <v>2.4971E-2</v>
      </c>
      <c r="I224" s="785">
        <f t="shared" si="42"/>
        <v>2.8368000000000001E-2</v>
      </c>
      <c r="J224" s="785">
        <f t="shared" si="42"/>
        <v>2.7079000000000002E-2</v>
      </c>
      <c r="K224" s="785">
        <f t="shared" si="42"/>
        <v>2.6207000000000001E-2</v>
      </c>
      <c r="L224" s="785">
        <f t="shared" si="42"/>
        <v>2.5749999999999999E-2</v>
      </c>
      <c r="M224" s="785">
        <f t="shared" si="42"/>
        <v>2.6259999999999999E-2</v>
      </c>
      <c r="N224" s="785">
        <f t="shared" si="42"/>
        <v>3.1839500000000007E-2</v>
      </c>
      <c r="O224" s="1015">
        <f t="shared" si="38"/>
        <v>0.3065657</v>
      </c>
    </row>
    <row r="225" spans="1:15" s="1012" customFormat="1" x14ac:dyDescent="0.25">
      <c r="A225" s="1013">
        <v>18</v>
      </c>
      <c r="B225" s="1023" t="s">
        <v>1106</v>
      </c>
      <c r="C225" s="785">
        <f t="shared" ref="C225:N225" si="43">C69+C108+C147+C186</f>
        <v>0.1022284</v>
      </c>
      <c r="D225" s="785">
        <f t="shared" si="43"/>
        <v>9.9519999999999997E-2</v>
      </c>
      <c r="E225" s="785">
        <f t="shared" si="43"/>
        <v>0.10886219999999999</v>
      </c>
      <c r="F225" s="785">
        <f t="shared" si="43"/>
        <v>0.101788</v>
      </c>
      <c r="G225" s="785">
        <f t="shared" si="43"/>
        <v>9.5901E-2</v>
      </c>
      <c r="H225" s="785">
        <f t="shared" si="43"/>
        <v>9.6444000000000016E-2</v>
      </c>
      <c r="I225" s="785">
        <f t="shared" si="43"/>
        <v>0.105629</v>
      </c>
      <c r="J225" s="785">
        <f t="shared" si="43"/>
        <v>0.105709</v>
      </c>
      <c r="K225" s="785">
        <f t="shared" si="43"/>
        <v>0.10488900000000001</v>
      </c>
      <c r="L225" s="785">
        <f t="shared" si="43"/>
        <v>0.10812099999999999</v>
      </c>
      <c r="M225" s="785">
        <f t="shared" si="43"/>
        <v>0.10313199999999999</v>
      </c>
      <c r="N225" s="785">
        <f t="shared" si="43"/>
        <v>0.12599750000000001</v>
      </c>
      <c r="O225" s="1015">
        <f t="shared" si="38"/>
        <v>1.2582210999999999</v>
      </c>
    </row>
    <row r="226" spans="1:15" s="1012" customFormat="1" x14ac:dyDescent="0.25">
      <c r="A226" s="1013">
        <v>19</v>
      </c>
      <c r="B226" s="1014" t="s">
        <v>1107</v>
      </c>
      <c r="C226" s="785">
        <f t="shared" ref="C226:N226" si="44">C70+C109+C148+C187</f>
        <v>1.2174000000000001E-2</v>
      </c>
      <c r="D226" s="785">
        <f t="shared" si="44"/>
        <v>1.3403E-2</v>
      </c>
      <c r="E226" s="785">
        <f t="shared" si="44"/>
        <v>1.3238E-2</v>
      </c>
      <c r="F226" s="785">
        <f t="shared" si="44"/>
        <v>1.5918999999999999E-2</v>
      </c>
      <c r="G226" s="785">
        <f t="shared" si="44"/>
        <v>1.4923000000000001E-2</v>
      </c>
      <c r="H226" s="785">
        <f t="shared" si="44"/>
        <v>1.4270000000000001E-2</v>
      </c>
      <c r="I226" s="785">
        <f t="shared" si="44"/>
        <v>1.3553999999999998E-2</v>
      </c>
      <c r="J226" s="785">
        <f t="shared" si="44"/>
        <v>1.4678E-2</v>
      </c>
      <c r="K226" s="785">
        <f t="shared" si="44"/>
        <v>1.6063000000000001E-2</v>
      </c>
      <c r="L226" s="785">
        <f t="shared" si="44"/>
        <v>1.3563E-2</v>
      </c>
      <c r="M226" s="785">
        <f t="shared" si="44"/>
        <v>2.0698000000000001E-2</v>
      </c>
      <c r="N226" s="785">
        <f t="shared" si="44"/>
        <v>2.51095E-2</v>
      </c>
      <c r="O226" s="1015">
        <f t="shared" si="38"/>
        <v>0.1875925</v>
      </c>
    </row>
    <row r="227" spans="1:15" x14ac:dyDescent="0.25">
      <c r="A227" s="1013">
        <v>20</v>
      </c>
      <c r="B227" s="1014" t="s">
        <v>1108</v>
      </c>
      <c r="C227" s="785">
        <f t="shared" ref="C227:N227" si="45">C71+C110+C149+C188</f>
        <v>0</v>
      </c>
      <c r="D227" s="785">
        <f t="shared" si="45"/>
        <v>0</v>
      </c>
      <c r="E227" s="785">
        <f t="shared" si="45"/>
        <v>0</v>
      </c>
      <c r="F227" s="785">
        <f t="shared" si="45"/>
        <v>0</v>
      </c>
      <c r="G227" s="785">
        <f t="shared" si="45"/>
        <v>0</v>
      </c>
      <c r="H227" s="785">
        <f t="shared" si="45"/>
        <v>0</v>
      </c>
      <c r="I227" s="785">
        <f t="shared" si="45"/>
        <v>0</v>
      </c>
      <c r="J227" s="785">
        <f t="shared" si="45"/>
        <v>0</v>
      </c>
      <c r="K227" s="785">
        <f t="shared" si="45"/>
        <v>0</v>
      </c>
      <c r="L227" s="785">
        <f t="shared" si="45"/>
        <v>0</v>
      </c>
      <c r="M227" s="785">
        <f t="shared" si="45"/>
        <v>0</v>
      </c>
      <c r="N227" s="785">
        <f t="shared" si="45"/>
        <v>0</v>
      </c>
      <c r="O227" s="1015">
        <f t="shared" si="38"/>
        <v>0</v>
      </c>
    </row>
    <row r="228" spans="1:15" x14ac:dyDescent="0.25">
      <c r="A228" s="1013">
        <v>21</v>
      </c>
      <c r="B228" s="1016" t="s">
        <v>1109</v>
      </c>
      <c r="C228" s="785">
        <f t="shared" ref="C228:N228" si="46">C72+C111+C150+C189</f>
        <v>3.411E-3</v>
      </c>
      <c r="D228" s="785">
        <f t="shared" si="46"/>
        <v>2.4199999999999998E-3</v>
      </c>
      <c r="E228" s="785">
        <f t="shared" si="46"/>
        <v>2.4620000000000002E-3</v>
      </c>
      <c r="F228" s="785">
        <f t="shared" si="46"/>
        <v>3.4810000000000002E-3</v>
      </c>
      <c r="G228" s="785">
        <f t="shared" si="46"/>
        <v>3.5179999999999999E-3</v>
      </c>
      <c r="H228" s="785">
        <f t="shared" si="46"/>
        <v>3.0699999999999998E-3</v>
      </c>
      <c r="I228" s="785">
        <f t="shared" si="46"/>
        <v>3.2789999999999998E-3</v>
      </c>
      <c r="J228" s="785">
        <f t="shared" si="46"/>
        <v>3.0999999999999999E-3</v>
      </c>
      <c r="K228" s="785">
        <f t="shared" si="46"/>
        <v>3.4480000000000001E-3</v>
      </c>
      <c r="L228" s="785">
        <f t="shared" si="46"/>
        <v>4.0940000000000004E-3</v>
      </c>
      <c r="M228" s="785">
        <f t="shared" si="46"/>
        <v>3.8519999999999995E-3</v>
      </c>
      <c r="N228" s="785">
        <f t="shared" si="46"/>
        <v>4.0180000000000007E-3</v>
      </c>
      <c r="O228" s="1015">
        <f t="shared" si="38"/>
        <v>4.0153000000000001E-2</v>
      </c>
    </row>
    <row r="229" spans="1:15" x14ac:dyDescent="0.25">
      <c r="A229" s="1013">
        <v>22</v>
      </c>
      <c r="B229" s="1016" t="s">
        <v>1110</v>
      </c>
      <c r="C229" s="785">
        <f t="shared" ref="C229:N229" si="47">C73+C112+C151+C190</f>
        <v>0</v>
      </c>
      <c r="D229" s="785">
        <f t="shared" si="47"/>
        <v>0</v>
      </c>
      <c r="E229" s="785">
        <f t="shared" si="47"/>
        <v>0</v>
      </c>
      <c r="F229" s="785">
        <f t="shared" si="47"/>
        <v>0</v>
      </c>
      <c r="G229" s="785">
        <f t="shared" si="47"/>
        <v>0</v>
      </c>
      <c r="H229" s="785">
        <f t="shared" si="47"/>
        <v>0</v>
      </c>
      <c r="I229" s="785">
        <f t="shared" si="47"/>
        <v>0</v>
      </c>
      <c r="J229" s="785">
        <f t="shared" si="47"/>
        <v>0</v>
      </c>
      <c r="K229" s="785">
        <f t="shared" si="47"/>
        <v>0</v>
      </c>
      <c r="L229" s="785">
        <f t="shared" si="47"/>
        <v>0</v>
      </c>
      <c r="M229" s="785">
        <f t="shared" si="47"/>
        <v>0</v>
      </c>
      <c r="N229" s="785">
        <f t="shared" si="47"/>
        <v>0</v>
      </c>
      <c r="O229" s="1015">
        <f t="shared" si="38"/>
        <v>0</v>
      </c>
    </row>
    <row r="230" spans="1:15" ht="19.5" thickBot="1" x14ac:dyDescent="0.35">
      <c r="A230" s="1024"/>
      <c r="B230" s="1025" t="s">
        <v>49</v>
      </c>
      <c r="C230" s="743">
        <f t="shared" ref="C230:O230" si="48">SUM(C206:C229)</f>
        <v>5.1174563499999994</v>
      </c>
      <c r="D230" s="743">
        <f t="shared" si="48"/>
        <v>5.5241828499999999</v>
      </c>
      <c r="E230" s="743">
        <f t="shared" si="48"/>
        <v>4.9965845999999994</v>
      </c>
      <c r="F230" s="743">
        <f t="shared" si="48"/>
        <v>5.0259409999999995</v>
      </c>
      <c r="G230" s="743">
        <f t="shared" si="48"/>
        <v>5.0390840599999986</v>
      </c>
      <c r="H230" s="743">
        <f t="shared" si="48"/>
        <v>4.9515539999999998</v>
      </c>
      <c r="I230" s="743">
        <f t="shared" si="48"/>
        <v>5.2183280000000005</v>
      </c>
      <c r="J230" s="743">
        <f t="shared" si="48"/>
        <v>5.277493999999999</v>
      </c>
      <c r="K230" s="743">
        <f t="shared" si="48"/>
        <v>5.3040149999999988</v>
      </c>
      <c r="L230" s="743">
        <f t="shared" si="48"/>
        <v>5.3130240000000004</v>
      </c>
      <c r="M230" s="743">
        <f t="shared" si="48"/>
        <v>5.0441059999999993</v>
      </c>
      <c r="N230" s="743">
        <f t="shared" si="48"/>
        <v>5.9296315000000002</v>
      </c>
      <c r="O230" s="1027">
        <f t="shared" si="48"/>
        <v>62.741401359999998</v>
      </c>
    </row>
    <row r="232" spans="1:15" x14ac:dyDescent="0.25">
      <c r="B232" s="1304" t="str">
        <f>B193</f>
        <v>For KINESCO Power and Utilities Pvt. Ltd.</v>
      </c>
      <c r="O232" s="1305"/>
    </row>
    <row r="233" spans="1:15" x14ac:dyDescent="0.25">
      <c r="B233" s="1304"/>
      <c r="O233" s="1305"/>
    </row>
    <row r="234" spans="1:15" x14ac:dyDescent="0.25">
      <c r="B234" s="1304"/>
      <c r="O234" s="1305"/>
    </row>
    <row r="235" spans="1:15" x14ac:dyDescent="0.25">
      <c r="B235" s="1304" t="str">
        <f t="shared" ref="B235:B239" si="49">B196</f>
        <v>T M AJITHKUMAR</v>
      </c>
      <c r="O235" s="1305"/>
    </row>
    <row r="236" spans="1:15" x14ac:dyDescent="0.25">
      <c r="B236" s="1304" t="str">
        <f t="shared" si="49"/>
        <v>CHIEF EXECUTIVE OFFICER</v>
      </c>
      <c r="O236" s="1305"/>
    </row>
    <row r="237" spans="1:15" x14ac:dyDescent="0.25">
      <c r="B237" s="1304"/>
      <c r="O237" s="1305"/>
    </row>
    <row r="238" spans="1:15" x14ac:dyDescent="0.25">
      <c r="B238" s="1304" t="str">
        <f t="shared" si="49"/>
        <v>Place: Kakkanad, Kochi</v>
      </c>
      <c r="O238" s="1305"/>
    </row>
    <row r="239" spans="1:15" x14ac:dyDescent="0.25">
      <c r="B239" s="1304" t="str">
        <f t="shared" si="49"/>
        <v>Date: --/--/----</v>
      </c>
      <c r="O239" s="1305"/>
    </row>
  </sheetData>
  <mergeCells count="3">
    <mergeCell ref="B1:N1"/>
    <mergeCell ref="B3:N3"/>
    <mergeCell ref="E5:N6"/>
  </mergeCells>
  <printOptions horizontalCentered="1"/>
  <pageMargins left="0.31496062992125984" right="0.19685039370078741" top="0.47244094488188981" bottom="0.35433070866141736" header="0.39370078740157483" footer="0.19685039370078741"/>
  <pageSetup paperSize="9" scale="65" fitToHeight="3" orientation="landscape" r:id="rId1"/>
  <headerFooter alignWithMargins="0"/>
  <rowBreaks count="5" manualBreakCount="5">
    <brk id="45" max="14" man="1"/>
    <brk id="84" max="14" man="1"/>
    <brk id="123" max="14" man="1"/>
    <brk id="162" max="14" man="1"/>
    <brk id="201" max="14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00B050"/>
  </sheetPr>
  <dimension ref="A1:O200"/>
  <sheetViews>
    <sheetView showGridLines="0" view="pageBreakPreview" topLeftCell="A187" zoomScale="85" zoomScaleSheetLayoutView="85" workbookViewId="0">
      <selection activeCell="N182" sqref="N182"/>
    </sheetView>
  </sheetViews>
  <sheetFormatPr defaultColWidth="9.33203125" defaultRowHeight="15.75" x14ac:dyDescent="0.25"/>
  <cols>
    <col min="1" max="1" width="7" style="993" customWidth="1"/>
    <col min="2" max="2" width="32.83203125" style="993" customWidth="1"/>
    <col min="3" max="3" width="13.33203125" style="993" customWidth="1"/>
    <col min="4" max="4" width="12.83203125" style="993" customWidth="1"/>
    <col min="5" max="5" width="13.1640625" style="993" customWidth="1"/>
    <col min="6" max="6" width="11.83203125" style="993" customWidth="1"/>
    <col min="7" max="7" width="13.6640625" style="993" customWidth="1"/>
    <col min="8" max="8" width="11.83203125" style="993" customWidth="1"/>
    <col min="9" max="9" width="12.1640625" style="993" customWidth="1"/>
    <col min="10" max="10" width="13.33203125" style="993" customWidth="1"/>
    <col min="11" max="11" width="14" style="993" customWidth="1"/>
    <col min="12" max="12" width="12.5" style="993" customWidth="1"/>
    <col min="13" max="13" width="13.6640625" style="993" customWidth="1"/>
    <col min="14" max="14" width="13.33203125" style="993" customWidth="1"/>
    <col min="15" max="15" width="15.83203125" style="993" customWidth="1"/>
    <col min="16" max="16384" width="9.33203125" style="995"/>
  </cols>
  <sheetData>
    <row r="1" spans="1:15" ht="16.5" thickBot="1" x14ac:dyDescent="0.3">
      <c r="B1" s="1928" t="s">
        <v>276</v>
      </c>
      <c r="C1" s="1929"/>
      <c r="D1" s="1929"/>
      <c r="E1" s="1929"/>
      <c r="F1" s="1929"/>
      <c r="G1" s="1929"/>
      <c r="H1" s="1929"/>
      <c r="I1" s="1929"/>
      <c r="J1" s="1929"/>
      <c r="K1" s="1929"/>
      <c r="L1" s="1929"/>
      <c r="M1" s="1929"/>
      <c r="N1" s="1930"/>
      <c r="O1" s="994"/>
    </row>
    <row r="2" spans="1:15" ht="16.5" thickBot="1" x14ac:dyDescent="0.3">
      <c r="B2" s="996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</row>
    <row r="3" spans="1:15" ht="16.5" thickBot="1" x14ac:dyDescent="0.3">
      <c r="B3" s="1931" t="s">
        <v>413</v>
      </c>
      <c r="C3" s="1932"/>
      <c r="D3" s="1932"/>
      <c r="E3" s="1932"/>
      <c r="F3" s="1932"/>
      <c r="G3" s="1932"/>
      <c r="H3" s="1932"/>
      <c r="I3" s="1932"/>
      <c r="J3" s="1932"/>
      <c r="K3" s="1932"/>
      <c r="L3" s="1932"/>
      <c r="M3" s="1932"/>
      <c r="N3" s="1933"/>
      <c r="O3" s="994"/>
    </row>
    <row r="4" spans="1:15" x14ac:dyDescent="0.25">
      <c r="B4" s="997" t="str">
        <f>'D7.1_2019-20 &amp; 2020-21_Sbmtd'!B4</f>
        <v>Name of Distribution Business/Licensee:</v>
      </c>
      <c r="C4" s="997"/>
      <c r="D4" s="997"/>
      <c r="E4" s="997" t="str">
        <f>'D7.1_2019-20 &amp; 2020-21_Sbmtd'!E4</f>
        <v>KINESCO Power and Utilities Private Limited</v>
      </c>
    </row>
    <row r="5" spans="1:15" ht="15.75" customHeight="1" x14ac:dyDescent="0.25">
      <c r="B5" s="997" t="str">
        <f>'D7.1_2019-20 &amp; 2020-21_Sbmtd'!B5</f>
        <v>Licensed Area of Supply:</v>
      </c>
      <c r="C5" s="997"/>
      <c r="D5" s="997"/>
      <c r="E5" s="1934" t="str">
        <f>'D7.1_2019-20 &amp; 2020-21_Sbmtd'!E5</f>
        <v>Infopark and KINFRA Park, Kakkanad, KINFRA Hi Tech Park, Kalamassery, KIITP, Kanjikode and KINFRA Mega Food Park, Kozhipara, Palakkad</v>
      </c>
      <c r="F5" s="1934"/>
      <c r="G5" s="1934"/>
      <c r="H5" s="1934"/>
      <c r="I5" s="1934"/>
      <c r="J5" s="1934"/>
      <c r="K5" s="1934"/>
      <c r="L5" s="1934"/>
      <c r="M5" s="1934"/>
      <c r="N5" s="1934"/>
    </row>
    <row r="6" spans="1:15" x14ac:dyDescent="0.25">
      <c r="B6" s="997"/>
      <c r="C6" s="997"/>
      <c r="D6" s="997"/>
      <c r="E6" s="1934"/>
      <c r="F6" s="1934"/>
      <c r="G6" s="1934"/>
      <c r="H6" s="1934"/>
      <c r="I6" s="1934"/>
      <c r="J6" s="1934"/>
      <c r="K6" s="1934"/>
      <c r="L6" s="1934"/>
      <c r="M6" s="1934"/>
      <c r="N6" s="1934"/>
    </row>
    <row r="7" spans="1:15" ht="16.5" thickBot="1" x14ac:dyDescent="0.3">
      <c r="B7" s="998" t="s">
        <v>1345</v>
      </c>
      <c r="C7" s="999"/>
      <c r="D7" s="999"/>
      <c r="E7" s="998" t="s">
        <v>1083</v>
      </c>
      <c r="G7" s="998" t="s">
        <v>1338</v>
      </c>
      <c r="O7" s="999" t="s">
        <v>1334</v>
      </c>
    </row>
    <row r="8" spans="1:15" ht="31.5" x14ac:dyDescent="0.25">
      <c r="A8" s="1000" t="s">
        <v>74</v>
      </c>
      <c r="B8" s="672" t="s">
        <v>131</v>
      </c>
      <c r="C8" s="672" t="s">
        <v>142</v>
      </c>
      <c r="D8" s="672" t="s">
        <v>28</v>
      </c>
      <c r="E8" s="672" t="s">
        <v>141</v>
      </c>
      <c r="F8" s="1001" t="s">
        <v>140</v>
      </c>
      <c r="G8" s="1001" t="s">
        <v>139</v>
      </c>
      <c r="H8" s="1001" t="s">
        <v>138</v>
      </c>
      <c r="I8" s="1001" t="s">
        <v>137</v>
      </c>
      <c r="J8" s="1001" t="s">
        <v>136</v>
      </c>
      <c r="K8" s="1001" t="s">
        <v>135</v>
      </c>
      <c r="L8" s="1001" t="s">
        <v>134</v>
      </c>
      <c r="M8" s="1001" t="s">
        <v>133</v>
      </c>
      <c r="N8" s="1001" t="s">
        <v>132</v>
      </c>
      <c r="O8" s="1002" t="s">
        <v>49</v>
      </c>
    </row>
    <row r="9" spans="1:15" s="1006" customFormat="1" x14ac:dyDescent="0.2">
      <c r="A9" s="1003">
        <v>1</v>
      </c>
      <c r="B9" s="1004">
        <v>2</v>
      </c>
      <c r="C9" s="1004">
        <v>3</v>
      </c>
      <c r="D9" s="1004">
        <v>4</v>
      </c>
      <c r="E9" s="1004">
        <v>5</v>
      </c>
      <c r="F9" s="1004">
        <v>6</v>
      </c>
      <c r="G9" s="1004">
        <v>7</v>
      </c>
      <c r="H9" s="1004">
        <v>8</v>
      </c>
      <c r="I9" s="1004">
        <v>9</v>
      </c>
      <c r="J9" s="1004">
        <v>10</v>
      </c>
      <c r="K9" s="1004">
        <v>11</v>
      </c>
      <c r="L9" s="1004">
        <v>12</v>
      </c>
      <c r="M9" s="1004">
        <v>13</v>
      </c>
      <c r="N9" s="1004">
        <v>14</v>
      </c>
      <c r="O9" s="1005">
        <v>15</v>
      </c>
    </row>
    <row r="10" spans="1:15" s="1012" customFormat="1" x14ac:dyDescent="0.25">
      <c r="A10" s="1007"/>
      <c r="B10" s="1008" t="s">
        <v>130</v>
      </c>
      <c r="C10" s="742"/>
      <c r="D10" s="742"/>
      <c r="E10" s="742"/>
      <c r="F10" s="1009"/>
      <c r="G10" s="1009"/>
      <c r="H10" s="1009"/>
      <c r="I10" s="1010"/>
      <c r="J10" s="1010"/>
      <c r="K10" s="1010"/>
      <c r="L10" s="1010"/>
      <c r="M10" s="1010"/>
      <c r="N10" s="1010"/>
      <c r="O10" s="1011"/>
    </row>
    <row r="11" spans="1:15" s="1030" customFormat="1" x14ac:dyDescent="0.25">
      <c r="A11" s="1029">
        <v>1</v>
      </c>
      <c r="B11" s="1014" t="s">
        <v>1088</v>
      </c>
      <c r="C11" s="785">
        <v>1.288702</v>
      </c>
      <c r="D11" s="785">
        <v>1.161203</v>
      </c>
      <c r="E11" s="785">
        <v>1.1779539999999999</v>
      </c>
      <c r="F11" s="785">
        <v>1.236065</v>
      </c>
      <c r="G11" s="785">
        <v>1.478132</v>
      </c>
      <c r="H11" s="785">
        <v>1.392134</v>
      </c>
      <c r="I11" s="785">
        <v>1.405518</v>
      </c>
      <c r="J11" s="785">
        <v>1.2779419999999999</v>
      </c>
      <c r="K11" s="785">
        <v>1.3661540000000001</v>
      </c>
      <c r="L11" s="785">
        <v>1.4344617000000002</v>
      </c>
      <c r="M11" s="785">
        <v>1.2295386000000001</v>
      </c>
      <c r="N11" s="785">
        <v>1.2978463</v>
      </c>
      <c r="O11" s="1015">
        <f>SUM(C11:N11)</f>
        <v>15.745650599999999</v>
      </c>
    </row>
    <row r="12" spans="1:15" s="1030" customFormat="1" x14ac:dyDescent="0.25">
      <c r="A12" s="1029">
        <v>2</v>
      </c>
      <c r="B12" s="1014" t="s">
        <v>1089</v>
      </c>
      <c r="C12" s="785">
        <v>2.0680800000000001</v>
      </c>
      <c r="D12" s="785">
        <v>1.9258710000000001</v>
      </c>
      <c r="E12" s="785">
        <v>1.87277</v>
      </c>
      <c r="F12" s="785">
        <v>1.9452529999999999</v>
      </c>
      <c r="G12" s="785">
        <v>1.9609559999999999</v>
      </c>
      <c r="H12" s="785">
        <v>1.953041</v>
      </c>
      <c r="I12" s="785">
        <v>1.934275</v>
      </c>
      <c r="J12" s="785">
        <v>1.9237690000000001</v>
      </c>
      <c r="K12" s="785">
        <v>2.0901149999999999</v>
      </c>
      <c r="L12" s="785">
        <v>2.0411035000000002</v>
      </c>
      <c r="M12" s="785">
        <v>1.9470483249999999</v>
      </c>
      <c r="N12" s="785">
        <v>2.1257531575000002</v>
      </c>
      <c r="O12" s="1015">
        <f t="shared" ref="O12:O14" si="0">SUM(C12:N12)</f>
        <v>23.788034982500005</v>
      </c>
    </row>
    <row r="13" spans="1:15" s="1030" customFormat="1" x14ac:dyDescent="0.25">
      <c r="A13" s="1029">
        <v>3</v>
      </c>
      <c r="B13" s="1014" t="s">
        <v>1090</v>
      </c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1015">
        <f t="shared" si="0"/>
        <v>0</v>
      </c>
    </row>
    <row r="14" spans="1:15" s="1030" customFormat="1" x14ac:dyDescent="0.25">
      <c r="A14" s="1029">
        <v>4</v>
      </c>
      <c r="B14" s="1014" t="s">
        <v>1091</v>
      </c>
      <c r="C14" s="785">
        <v>9.6889999999999997E-3</v>
      </c>
      <c r="D14" s="785">
        <v>1.109E-3</v>
      </c>
      <c r="E14" s="785">
        <v>2.7330000000000002E-3</v>
      </c>
      <c r="F14" s="785">
        <v>7.1440000000000002E-3</v>
      </c>
      <c r="G14" s="785">
        <v>7.3200000000000001E-3</v>
      </c>
      <c r="H14" s="785">
        <v>8.3429999999999997E-3</v>
      </c>
      <c r="I14" s="785">
        <v>8.2679999999999993E-3</v>
      </c>
      <c r="J14" s="785">
        <v>1.3882E-2</v>
      </c>
      <c r="K14" s="785">
        <v>1.8089999999999998E-2</v>
      </c>
      <c r="L14" s="785">
        <v>1.6281E-2</v>
      </c>
      <c r="M14" s="785">
        <v>1.46529E-2</v>
      </c>
      <c r="N14" s="785">
        <v>1.6118190000000001E-2</v>
      </c>
      <c r="O14" s="1015">
        <f t="shared" si="0"/>
        <v>0.12363009</v>
      </c>
    </row>
    <row r="15" spans="1:15" s="1030" customFormat="1" x14ac:dyDescent="0.25">
      <c r="A15" s="1029">
        <v>5</v>
      </c>
      <c r="B15" s="1016" t="s">
        <v>1154</v>
      </c>
      <c r="C15" s="785">
        <v>2.578E-3</v>
      </c>
      <c r="D15" s="785">
        <v>2.5699999999999998E-3</v>
      </c>
      <c r="E15" s="785">
        <v>2.637E-3</v>
      </c>
      <c r="F15" s="785">
        <v>2.696E-3</v>
      </c>
      <c r="G15" s="785">
        <v>2.6700000000000001E-3</v>
      </c>
      <c r="H15" s="785">
        <v>2.97E-3</v>
      </c>
      <c r="I15" s="785">
        <v>5.3400000000000001E-3</v>
      </c>
      <c r="J15" s="785">
        <v>6.8649999999999996E-3</v>
      </c>
      <c r="K15" s="785">
        <v>5.8690000000000001E-3</v>
      </c>
      <c r="L15" s="785">
        <v>5.3400000000000001E-3</v>
      </c>
      <c r="M15" s="785">
        <v>4.2720000000000006E-3</v>
      </c>
      <c r="N15" s="785">
        <v>5.1264000000000006E-3</v>
      </c>
      <c r="O15" s="1015">
        <f>SUM(C15:N15)</f>
        <v>4.8933400000000002E-2</v>
      </c>
    </row>
    <row r="16" spans="1:15" s="1030" customFormat="1" x14ac:dyDescent="0.25">
      <c r="A16" s="1029">
        <v>6</v>
      </c>
      <c r="B16" s="1016" t="s">
        <v>1093</v>
      </c>
      <c r="C16" s="785">
        <v>7.6449999999999999E-3</v>
      </c>
      <c r="D16" s="785">
        <v>3.3600000000000001E-3</v>
      </c>
      <c r="E16" s="785">
        <v>6.5449999999999996E-3</v>
      </c>
      <c r="F16" s="785">
        <v>7.7130000000000002E-3</v>
      </c>
      <c r="G16" s="785">
        <v>7.1469999999999997E-3</v>
      </c>
      <c r="H16" s="785">
        <v>7.0609999999999996E-3</v>
      </c>
      <c r="I16" s="785">
        <v>7.2139999999999999E-3</v>
      </c>
      <c r="J16" s="785">
        <v>7.3249999999999999E-3</v>
      </c>
      <c r="K16" s="785">
        <v>8.0339999999999995E-3</v>
      </c>
      <c r="L16" s="785">
        <v>7.2305999999999994E-3</v>
      </c>
      <c r="M16" s="785">
        <v>6.5075399999999992E-3</v>
      </c>
      <c r="N16" s="785">
        <v>7.1582939999999999E-3</v>
      </c>
      <c r="O16" s="1015">
        <f>SUM(C16:N16)</f>
        <v>8.2940433999999993E-2</v>
      </c>
    </row>
    <row r="17" spans="1:15" s="1030" customFormat="1" x14ac:dyDescent="0.25">
      <c r="A17" s="1029">
        <v>7</v>
      </c>
      <c r="B17" s="1016" t="s">
        <v>1094</v>
      </c>
      <c r="C17" s="785">
        <v>0.196631</v>
      </c>
      <c r="D17" s="785">
        <v>0.15330099999999999</v>
      </c>
      <c r="E17" s="785">
        <v>0.12998399999999999</v>
      </c>
      <c r="F17" s="785">
        <v>0.14363200000000001</v>
      </c>
      <c r="G17" s="785">
        <v>0.16295499999999999</v>
      </c>
      <c r="H17" s="785">
        <v>0.16215199999999999</v>
      </c>
      <c r="I17" s="785">
        <v>0.188889</v>
      </c>
      <c r="J17" s="785">
        <v>0.19981399999999999</v>
      </c>
      <c r="K17" s="785">
        <v>0.22653300000000001</v>
      </c>
      <c r="L17" s="785">
        <v>0.20387970000000002</v>
      </c>
      <c r="M17" s="785">
        <v>0.18349173000000002</v>
      </c>
      <c r="N17" s="785">
        <v>0.20184090300000004</v>
      </c>
      <c r="O17" s="1015">
        <f>SUM(C17:N17)</f>
        <v>2.1531033330000002</v>
      </c>
    </row>
    <row r="18" spans="1:15" s="1030" customFormat="1" x14ac:dyDescent="0.25">
      <c r="A18" s="1031"/>
      <c r="B18" s="1017" t="s">
        <v>1335</v>
      </c>
      <c r="C18" s="785"/>
      <c r="D18" s="785"/>
      <c r="E18" s="785"/>
      <c r="F18" s="1019"/>
      <c r="G18" s="785"/>
      <c r="H18" s="785"/>
      <c r="I18" s="785"/>
      <c r="J18" s="785"/>
      <c r="K18" s="785"/>
      <c r="L18" s="785"/>
      <c r="M18" s="785"/>
      <c r="N18" s="785"/>
      <c r="O18" s="1020"/>
    </row>
    <row r="19" spans="1:15" s="1030" customFormat="1" x14ac:dyDescent="0.25">
      <c r="A19" s="1029">
        <v>8</v>
      </c>
      <c r="B19" s="1016" t="s">
        <v>1096</v>
      </c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1032">
        <f>SUM(C19:N19)</f>
        <v>0</v>
      </c>
    </row>
    <row r="20" spans="1:15" s="1030" customFormat="1" x14ac:dyDescent="0.25">
      <c r="A20" s="1029">
        <v>9</v>
      </c>
      <c r="B20" s="1016" t="s">
        <v>1097</v>
      </c>
      <c r="C20" s="785">
        <v>0.56277299999999997</v>
      </c>
      <c r="D20" s="785">
        <v>0.496674</v>
      </c>
      <c r="E20" s="785">
        <v>0.49087999999999998</v>
      </c>
      <c r="F20" s="785">
        <v>0.51544800000000002</v>
      </c>
      <c r="G20" s="785">
        <v>0.52962299999999995</v>
      </c>
      <c r="H20" s="785">
        <v>0.507637</v>
      </c>
      <c r="I20" s="785">
        <v>0.52081299999999997</v>
      </c>
      <c r="J20" s="785">
        <v>0.50666999999999995</v>
      </c>
      <c r="K20" s="785">
        <v>0.54949599999999998</v>
      </c>
      <c r="L20" s="785">
        <v>0.4945464</v>
      </c>
      <c r="M20" s="785">
        <v>0.44509176</v>
      </c>
      <c r="N20" s="785">
        <v>0.53411011200000003</v>
      </c>
      <c r="O20" s="1032">
        <f>SUM(C20:N20)</f>
        <v>6.1537622719999998</v>
      </c>
    </row>
    <row r="21" spans="1:15" s="1030" customFormat="1" x14ac:dyDescent="0.25">
      <c r="A21" s="1029">
        <v>10</v>
      </c>
      <c r="B21" s="1016" t="s">
        <v>1098</v>
      </c>
      <c r="C21" s="785">
        <v>1.6657000000000002E-2</v>
      </c>
      <c r="D21" s="785">
        <v>8.8929999999999999E-3</v>
      </c>
      <c r="E21" s="785">
        <v>1.1467E-2</v>
      </c>
      <c r="F21" s="785">
        <v>1.4859000000000001E-2</v>
      </c>
      <c r="G21" s="785">
        <v>1.1565000000000001E-2</v>
      </c>
      <c r="H21" s="785"/>
      <c r="I21" s="785"/>
      <c r="J21" s="785"/>
      <c r="K21" s="785"/>
      <c r="L21" s="785"/>
      <c r="M21" s="785"/>
      <c r="N21" s="785"/>
      <c r="O21" s="1032">
        <f>SUM(C21:N21)</f>
        <v>6.3441000000000011E-2</v>
      </c>
    </row>
    <row r="22" spans="1:15" s="1030" customFormat="1" x14ac:dyDescent="0.25">
      <c r="A22" s="1029">
        <v>11</v>
      </c>
      <c r="B22" s="1016" t="s">
        <v>1099</v>
      </c>
      <c r="C22" s="785">
        <v>4.5005999999999997E-2</v>
      </c>
      <c r="D22" s="785">
        <v>4.6944E-2</v>
      </c>
      <c r="E22" s="785">
        <v>4.6195E-2</v>
      </c>
      <c r="F22" s="785">
        <v>3.9201E-2</v>
      </c>
      <c r="G22" s="785">
        <v>4.5607000000000002E-2</v>
      </c>
      <c r="H22" s="785">
        <v>4.4950999999999998E-2</v>
      </c>
      <c r="I22" s="785">
        <v>4.3490000000000001E-2</v>
      </c>
      <c r="J22" s="785">
        <v>4.2071999999999998E-2</v>
      </c>
      <c r="K22" s="785">
        <v>4.4689E-2</v>
      </c>
      <c r="L22" s="785">
        <v>4.8264120000000001E-2</v>
      </c>
      <c r="M22" s="785">
        <v>4.6923449999999998E-2</v>
      </c>
      <c r="N22" s="785">
        <v>4.9157900000000004E-2</v>
      </c>
      <c r="O22" s="1032">
        <f>SUM(C22:N22)</f>
        <v>0.54250047000000001</v>
      </c>
    </row>
    <row r="23" spans="1:15" s="1030" customFormat="1" x14ac:dyDescent="0.25">
      <c r="A23" s="1029">
        <v>12</v>
      </c>
      <c r="B23" s="1016" t="s">
        <v>1100</v>
      </c>
      <c r="C23" s="785">
        <v>8.3580000000000008E-3</v>
      </c>
      <c r="D23" s="785">
        <v>7.0159999999999997E-3</v>
      </c>
      <c r="E23" s="785">
        <v>6.8700000000000002E-3</v>
      </c>
      <c r="F23" s="785">
        <v>7.4070000000000004E-3</v>
      </c>
      <c r="G23" s="785">
        <v>4.0049999999999999E-3</v>
      </c>
      <c r="H23" s="785">
        <v>3.7429999999999998E-3</v>
      </c>
      <c r="I23" s="785">
        <v>4.0499999999999998E-3</v>
      </c>
      <c r="J23" s="785">
        <v>4.0169999999999997E-3</v>
      </c>
      <c r="K23" s="785">
        <v>4.4140000000000004E-3</v>
      </c>
      <c r="L23" s="785">
        <v>3.9726000000000006E-3</v>
      </c>
      <c r="M23" s="785">
        <v>3.5753400000000006E-3</v>
      </c>
      <c r="N23" s="785">
        <v>3.9328740000000011E-3</v>
      </c>
      <c r="O23" s="1032">
        <f t="shared" ref="O23" si="1">SUM(C23:N23)</f>
        <v>6.1360814000000007E-2</v>
      </c>
    </row>
    <row r="24" spans="1:15" s="1030" customFormat="1" x14ac:dyDescent="0.25">
      <c r="A24" s="1031"/>
      <c r="B24" s="1008" t="s">
        <v>129</v>
      </c>
      <c r="C24" s="762"/>
      <c r="D24" s="762"/>
      <c r="E24" s="762"/>
      <c r="F24" s="1021"/>
      <c r="G24" s="762"/>
      <c r="H24" s="762"/>
      <c r="I24" s="762"/>
      <c r="J24" s="762"/>
      <c r="K24" s="762"/>
      <c r="L24" s="762"/>
      <c r="M24" s="762"/>
      <c r="N24" s="762"/>
      <c r="O24" s="1033"/>
    </row>
    <row r="25" spans="1:15" s="1030" customFormat="1" x14ac:dyDescent="0.25">
      <c r="A25" s="1029">
        <v>13</v>
      </c>
      <c r="B25" s="1023" t="s">
        <v>1101</v>
      </c>
      <c r="C25" s="785">
        <v>3.0772999999999998E-2</v>
      </c>
      <c r="D25" s="785">
        <v>2.5471000000000001E-2</v>
      </c>
      <c r="E25" s="785">
        <v>2.8708000000000001E-2</v>
      </c>
      <c r="F25" s="785">
        <v>2.8871000000000001E-2</v>
      </c>
      <c r="G25" s="785">
        <v>2.8948999999999999E-2</v>
      </c>
      <c r="H25" s="785">
        <v>2.9586999999999999E-2</v>
      </c>
      <c r="I25" s="785">
        <v>3.0188E-2</v>
      </c>
      <c r="J25" s="785">
        <v>3.0439999999999998E-2</v>
      </c>
      <c r="K25" s="785">
        <v>3.4562000000000002E-2</v>
      </c>
      <c r="L25" s="785">
        <v>3.490762E-2</v>
      </c>
      <c r="M25" s="785">
        <v>3.1416857999999999E-2</v>
      </c>
      <c r="N25" s="785">
        <v>3.4558543800000001E-2</v>
      </c>
      <c r="O25" s="1015">
        <f t="shared" ref="O25:O34" si="2">SUM(C25:N25)</f>
        <v>0.36843202179999995</v>
      </c>
    </row>
    <row r="26" spans="1:15" s="1030" customFormat="1" x14ac:dyDescent="0.25">
      <c r="A26" s="1029">
        <v>14</v>
      </c>
      <c r="B26" s="1023" t="s">
        <v>1102</v>
      </c>
      <c r="C26" s="785">
        <v>0.28867199999999998</v>
      </c>
      <c r="D26" s="785">
        <v>0.241199</v>
      </c>
      <c r="E26" s="785">
        <v>0.25065199999999999</v>
      </c>
      <c r="F26" s="785">
        <v>0.26922000000000001</v>
      </c>
      <c r="G26" s="785">
        <v>0.27069067000000002</v>
      </c>
      <c r="H26" s="785">
        <v>0.266737</v>
      </c>
      <c r="I26" s="785">
        <v>0.29353000000000001</v>
      </c>
      <c r="J26" s="785">
        <v>0.26814700000000002</v>
      </c>
      <c r="K26" s="785">
        <v>0.29804599999999998</v>
      </c>
      <c r="L26" s="785">
        <v>0.30102646</v>
      </c>
      <c r="M26" s="785">
        <v>0.30403672459999997</v>
      </c>
      <c r="N26" s="785">
        <v>0.31923856082999996</v>
      </c>
      <c r="O26" s="1015">
        <f t="shared" si="2"/>
        <v>3.3711954154299999</v>
      </c>
    </row>
    <row r="27" spans="1:15" s="1030" customFormat="1" x14ac:dyDescent="0.25">
      <c r="A27" s="1029">
        <v>15</v>
      </c>
      <c r="B27" s="1023" t="s">
        <v>1103</v>
      </c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1015">
        <f t="shared" si="2"/>
        <v>0</v>
      </c>
    </row>
    <row r="28" spans="1:15" s="1030" customFormat="1" x14ac:dyDescent="0.25">
      <c r="A28" s="1029">
        <v>16</v>
      </c>
      <c r="B28" s="1023" t="s">
        <v>1104</v>
      </c>
      <c r="C28" s="785">
        <v>1.1502999999999999E-2</v>
      </c>
      <c r="D28" s="785">
        <v>1.0123999999999999E-2</v>
      </c>
      <c r="E28" s="785">
        <v>9.0749999999999997E-3</v>
      </c>
      <c r="F28" s="785">
        <v>9.0089999999999996E-3</v>
      </c>
      <c r="G28" s="785">
        <v>8.8500000000000002E-3</v>
      </c>
      <c r="H28" s="785">
        <v>2.3376000000000001E-2</v>
      </c>
      <c r="I28" s="785">
        <v>2.5618999999999999E-2</v>
      </c>
      <c r="J28" s="785">
        <v>2.4843E-2</v>
      </c>
      <c r="K28" s="785">
        <v>2.8194E-2</v>
      </c>
      <c r="L28" s="785">
        <v>2.8475940000000002E-2</v>
      </c>
      <c r="M28" s="785">
        <v>2.5628346000000003E-2</v>
      </c>
      <c r="N28" s="785">
        <v>2.5884629460000003E-2</v>
      </c>
      <c r="O28" s="1015">
        <f t="shared" si="2"/>
        <v>0.23058191546000001</v>
      </c>
    </row>
    <row r="29" spans="1:15" s="1030" customFormat="1" x14ac:dyDescent="0.25">
      <c r="A29" s="1029">
        <v>17</v>
      </c>
      <c r="B29" s="1023" t="s">
        <v>1105</v>
      </c>
      <c r="C29" s="785">
        <v>2.6907E-2</v>
      </c>
      <c r="D29" s="785">
        <v>2.6186999999999998E-2</v>
      </c>
      <c r="E29" s="785">
        <v>2.8445000000000002E-2</v>
      </c>
      <c r="F29" s="785">
        <v>2.8056999999999999E-2</v>
      </c>
      <c r="G29" s="785">
        <v>2.7267E-2</v>
      </c>
      <c r="H29" s="785">
        <v>2.8833000000000001E-2</v>
      </c>
      <c r="I29" s="785">
        <v>2.9104999999999999E-2</v>
      </c>
      <c r="J29" s="785">
        <v>2.3754000000000001E-2</v>
      </c>
      <c r="K29" s="785">
        <v>3.0856000000000001E-2</v>
      </c>
      <c r="L29" s="785">
        <v>3.0856000000000001E-2</v>
      </c>
      <c r="M29" s="785">
        <v>2.7770400000000001E-2</v>
      </c>
      <c r="N29" s="785">
        <v>3.1102848000000002E-2</v>
      </c>
      <c r="O29" s="1015">
        <f t="shared" si="2"/>
        <v>0.33914024800000003</v>
      </c>
    </row>
    <row r="30" spans="1:15" s="1030" customFormat="1" x14ac:dyDescent="0.25">
      <c r="A30" s="1029">
        <v>18</v>
      </c>
      <c r="B30" s="1023" t="s">
        <v>1106</v>
      </c>
      <c r="C30" s="785">
        <v>9.2299000000000006E-2</v>
      </c>
      <c r="D30" s="785">
        <v>7.1625999999999995E-2</v>
      </c>
      <c r="E30" s="785">
        <v>7.3791999999999996E-2</v>
      </c>
      <c r="F30" s="785">
        <v>8.5901000000000005E-2</v>
      </c>
      <c r="G30" s="785">
        <v>9.2011400000000007E-2</v>
      </c>
      <c r="H30" s="785">
        <v>8.2457000000000003E-2</v>
      </c>
      <c r="I30" s="785">
        <v>7.9298999999999994E-2</v>
      </c>
      <c r="J30" s="785">
        <v>8.1369999999999998E-2</v>
      </c>
      <c r="K30" s="785">
        <v>9.1504000000000002E-2</v>
      </c>
      <c r="L30" s="785">
        <v>9.333408E-2</v>
      </c>
      <c r="M30" s="785">
        <v>9.4267420800000001E-2</v>
      </c>
      <c r="N30" s="785">
        <v>9.5210095007999998E-2</v>
      </c>
      <c r="O30" s="1015">
        <f t="shared" si="2"/>
        <v>1.033070995808</v>
      </c>
    </row>
    <row r="31" spans="1:15" s="1030" customFormat="1" x14ac:dyDescent="0.25">
      <c r="A31" s="1029">
        <v>19</v>
      </c>
      <c r="B31" s="1014" t="s">
        <v>1107</v>
      </c>
      <c r="C31" s="785">
        <v>1.4393E-2</v>
      </c>
      <c r="D31" s="785">
        <v>1.1351999999999999E-2</v>
      </c>
      <c r="E31" s="785">
        <v>1.2611000000000001E-2</v>
      </c>
      <c r="F31" s="785">
        <v>1.3004999999999999E-2</v>
      </c>
      <c r="G31" s="785">
        <v>1.2924E-2</v>
      </c>
      <c r="H31" s="785">
        <v>1.9304000000000002E-2</v>
      </c>
      <c r="I31" s="785">
        <v>2.0251999999999999E-2</v>
      </c>
      <c r="J31" s="785">
        <v>2.1691999999999999E-2</v>
      </c>
      <c r="K31" s="785">
        <v>2.3496E-2</v>
      </c>
      <c r="L31" s="785">
        <v>2.2321199999999999E-2</v>
      </c>
      <c r="M31" s="785">
        <v>2.455332E-2</v>
      </c>
      <c r="N31" s="785">
        <v>2.3325653999999998E-2</v>
      </c>
      <c r="O31" s="1015">
        <f t="shared" si="2"/>
        <v>0.219229174</v>
      </c>
    </row>
    <row r="32" spans="1:15" s="1034" customFormat="1" x14ac:dyDescent="0.25">
      <c r="A32" s="1029">
        <v>20</v>
      </c>
      <c r="B32" s="1014" t="s">
        <v>1108</v>
      </c>
      <c r="C32" s="785"/>
      <c r="D32" s="785"/>
      <c r="E32" s="785"/>
      <c r="F32" s="785"/>
      <c r="G32" s="785"/>
      <c r="H32" s="785"/>
      <c r="I32" s="785"/>
      <c r="J32" s="785"/>
      <c r="K32" s="785"/>
      <c r="L32" s="785"/>
      <c r="M32" s="785"/>
      <c r="N32" s="785"/>
      <c r="O32" s="1015">
        <f t="shared" si="2"/>
        <v>0</v>
      </c>
    </row>
    <row r="33" spans="1:15" s="1034" customFormat="1" x14ac:dyDescent="0.25">
      <c r="A33" s="1029">
        <v>21</v>
      </c>
      <c r="B33" s="1016" t="s">
        <v>1109</v>
      </c>
      <c r="C33" s="785">
        <v>1.39E-3</v>
      </c>
      <c r="D33" s="785">
        <v>1.2279999999999999E-3</v>
      </c>
      <c r="E33" s="785">
        <v>7.6000000000000004E-4</v>
      </c>
      <c r="F33" s="785">
        <v>7.6199999999999998E-4</v>
      </c>
      <c r="G33" s="785">
        <v>7.5100000000000004E-4</v>
      </c>
      <c r="H33" s="785">
        <v>6.8400000000000004E-4</v>
      </c>
      <c r="I33" s="785">
        <v>6.9800000000000005E-4</v>
      </c>
      <c r="J33" s="785">
        <v>5.8200000000000005E-4</v>
      </c>
      <c r="K33" s="785">
        <v>5.62E-4</v>
      </c>
      <c r="L33" s="785">
        <v>6.9800000000000005E-4</v>
      </c>
      <c r="M33" s="785">
        <v>6.8400000000000004E-4</v>
      </c>
      <c r="N33" s="785">
        <v>7.6199999999999998E-4</v>
      </c>
      <c r="O33" s="1015">
        <f t="shared" si="2"/>
        <v>9.5610000000000001E-3</v>
      </c>
    </row>
    <row r="34" spans="1:15" s="1034" customFormat="1" x14ac:dyDescent="0.25">
      <c r="A34" s="1029">
        <v>22</v>
      </c>
      <c r="B34" s="1016" t="s">
        <v>1110</v>
      </c>
      <c r="C34" s="785">
        <v>0</v>
      </c>
      <c r="D34" s="785">
        <v>0</v>
      </c>
      <c r="E34" s="785">
        <v>0</v>
      </c>
      <c r="F34" s="785">
        <v>0</v>
      </c>
      <c r="G34" s="785">
        <v>0</v>
      </c>
      <c r="H34" s="785">
        <v>0</v>
      </c>
      <c r="I34" s="785">
        <v>0</v>
      </c>
      <c r="J34" s="785">
        <v>0</v>
      </c>
      <c r="K34" s="785">
        <v>0</v>
      </c>
      <c r="L34" s="785">
        <v>0</v>
      </c>
      <c r="M34" s="785">
        <v>0</v>
      </c>
      <c r="N34" s="785">
        <v>0</v>
      </c>
      <c r="O34" s="1015">
        <f t="shared" si="2"/>
        <v>0</v>
      </c>
    </row>
    <row r="35" spans="1:15" ht="19.5" thickBot="1" x14ac:dyDescent="0.35">
      <c r="A35" s="1024"/>
      <c r="B35" s="1025" t="s">
        <v>49</v>
      </c>
      <c r="C35" s="1026">
        <f t="shared" ref="C35:O35" si="3">SUM(C11:C34)</f>
        <v>4.6720560000000004</v>
      </c>
      <c r="D35" s="1026">
        <f t="shared" si="3"/>
        <v>4.194128000000001</v>
      </c>
      <c r="E35" s="1026">
        <f t="shared" si="3"/>
        <v>4.1520779999999995</v>
      </c>
      <c r="F35" s="1026">
        <f t="shared" si="3"/>
        <v>4.3542429999999985</v>
      </c>
      <c r="G35" s="1026">
        <f t="shared" si="3"/>
        <v>4.6514230700000008</v>
      </c>
      <c r="H35" s="1026">
        <f t="shared" si="3"/>
        <v>4.53301</v>
      </c>
      <c r="I35" s="1026">
        <f t="shared" si="3"/>
        <v>4.5965480000000003</v>
      </c>
      <c r="J35" s="1026">
        <f t="shared" si="3"/>
        <v>4.4331839999999989</v>
      </c>
      <c r="K35" s="1026">
        <f t="shared" si="3"/>
        <v>4.820614</v>
      </c>
      <c r="L35" s="1026">
        <f t="shared" si="3"/>
        <v>4.7666989200000005</v>
      </c>
      <c r="M35" s="1026">
        <f t="shared" si="3"/>
        <v>4.389458714399999</v>
      </c>
      <c r="N35" s="1026">
        <f t="shared" si="3"/>
        <v>4.7711264615979996</v>
      </c>
      <c r="O35" s="1027">
        <f t="shared" si="3"/>
        <v>54.334568165997993</v>
      </c>
    </row>
    <row r="37" spans="1:15" x14ac:dyDescent="0.25">
      <c r="B37" s="1304" t="str">
        <f>'D7.1_2019-20 &amp; 2020-21_Sbmtd'!B37</f>
        <v>For KINESCO Power and Utilities Pvt. Ltd.</v>
      </c>
      <c r="O37" s="1305"/>
    </row>
    <row r="38" spans="1:15" x14ac:dyDescent="0.25">
      <c r="B38" s="1304"/>
      <c r="O38" s="1305"/>
    </row>
    <row r="39" spans="1:15" x14ac:dyDescent="0.25">
      <c r="B39" s="1304"/>
      <c r="O39" s="1305"/>
    </row>
    <row r="40" spans="1:15" x14ac:dyDescent="0.25">
      <c r="B40" s="1304" t="str">
        <f>'D7.1_2019-20 &amp; 2020-21_Sbmtd'!B40</f>
        <v>T M AJITHKUMAR</v>
      </c>
      <c r="O40" s="1305"/>
    </row>
    <row r="41" spans="1:15" x14ac:dyDescent="0.25">
      <c r="B41" s="1304" t="str">
        <f>'D7.1_2019-20 &amp; 2020-21_Sbmtd'!B41</f>
        <v>CHIEF EXECUTIVE OFFICER</v>
      </c>
      <c r="O41" s="1305"/>
    </row>
    <row r="42" spans="1:15" x14ac:dyDescent="0.25">
      <c r="B42" s="1304"/>
      <c r="O42" s="1305"/>
    </row>
    <row r="43" spans="1:15" x14ac:dyDescent="0.25">
      <c r="B43" s="1304" t="str">
        <f>'D7.1_2019-20 &amp; 2020-21_Sbmtd'!B43</f>
        <v>Place: Kakkanad, Kochi</v>
      </c>
      <c r="O43" s="1305"/>
    </row>
    <row r="44" spans="1:15" x14ac:dyDescent="0.25">
      <c r="B44" s="1304" t="str">
        <f>'D7.1_2019-20 &amp; 2020-21_Sbmtd'!B44</f>
        <v>Date: --/--/----</v>
      </c>
      <c r="O44" s="1305"/>
    </row>
    <row r="45" spans="1:15" x14ac:dyDescent="0.25">
      <c r="B45" s="1304"/>
      <c r="O45" s="1305"/>
    </row>
    <row r="46" spans="1:15" ht="16.5" thickBot="1" x14ac:dyDescent="0.3">
      <c r="B46" s="998" t="s">
        <v>1346</v>
      </c>
      <c r="C46" s="999"/>
      <c r="D46" s="999"/>
      <c r="E46" s="998" t="s">
        <v>1083</v>
      </c>
      <c r="G46" s="998" t="s">
        <v>1111</v>
      </c>
      <c r="O46" s="999" t="s">
        <v>1334</v>
      </c>
    </row>
    <row r="47" spans="1:15" ht="31.5" x14ac:dyDescent="0.25">
      <c r="A47" s="1000" t="s">
        <v>74</v>
      </c>
      <c r="B47" s="672" t="s">
        <v>131</v>
      </c>
      <c r="C47" s="672" t="s">
        <v>142</v>
      </c>
      <c r="D47" s="672" t="s">
        <v>28</v>
      </c>
      <c r="E47" s="672" t="s">
        <v>141</v>
      </c>
      <c r="F47" s="1001" t="s">
        <v>140</v>
      </c>
      <c r="G47" s="1001" t="s">
        <v>139</v>
      </c>
      <c r="H47" s="1001" t="s">
        <v>138</v>
      </c>
      <c r="I47" s="1001" t="s">
        <v>137</v>
      </c>
      <c r="J47" s="1001" t="s">
        <v>136</v>
      </c>
      <c r="K47" s="1001" t="s">
        <v>135</v>
      </c>
      <c r="L47" s="1001" t="s">
        <v>134</v>
      </c>
      <c r="M47" s="1001" t="s">
        <v>133</v>
      </c>
      <c r="N47" s="1001" t="s">
        <v>132</v>
      </c>
      <c r="O47" s="1002" t="s">
        <v>49</v>
      </c>
    </row>
    <row r="48" spans="1:15" s="1006" customFormat="1" x14ac:dyDescent="0.2">
      <c r="A48" s="1003">
        <v>1</v>
      </c>
      <c r="B48" s="1004">
        <v>2</v>
      </c>
      <c r="C48" s="1004">
        <v>3</v>
      </c>
      <c r="D48" s="1004">
        <v>4</v>
      </c>
      <c r="E48" s="1004">
        <v>5</v>
      </c>
      <c r="F48" s="1004">
        <v>6</v>
      </c>
      <c r="G48" s="1004">
        <v>7</v>
      </c>
      <c r="H48" s="1004">
        <v>8</v>
      </c>
      <c r="I48" s="1004">
        <v>9</v>
      </c>
      <c r="J48" s="1004">
        <v>10</v>
      </c>
      <c r="K48" s="1004">
        <v>11</v>
      </c>
      <c r="L48" s="1004">
        <v>12</v>
      </c>
      <c r="M48" s="1004">
        <v>13</v>
      </c>
      <c r="N48" s="1004">
        <v>14</v>
      </c>
      <c r="O48" s="1005">
        <v>15</v>
      </c>
    </row>
    <row r="49" spans="1:15" s="1012" customFormat="1" x14ac:dyDescent="0.25">
      <c r="A49" s="1007"/>
      <c r="B49" s="1008" t="s">
        <v>130</v>
      </c>
      <c r="C49" s="742"/>
      <c r="D49" s="742"/>
      <c r="E49" s="742"/>
      <c r="F49" s="1009"/>
      <c r="G49" s="1009"/>
      <c r="H49" s="1009"/>
      <c r="I49" s="1010"/>
      <c r="J49" s="1010"/>
      <c r="K49" s="1010"/>
      <c r="L49" s="1010"/>
      <c r="M49" s="1010"/>
      <c r="N49" s="1010"/>
      <c r="O49" s="1011"/>
    </row>
    <row r="50" spans="1:15" s="1030" customFormat="1" x14ac:dyDescent="0.25">
      <c r="A50" s="1029">
        <v>1</v>
      </c>
      <c r="B50" s="1014" t="s">
        <v>1088</v>
      </c>
      <c r="C50" s="785">
        <v>0.12785299999999999</v>
      </c>
      <c r="D50" s="785">
        <v>0.13075700000000001</v>
      </c>
      <c r="E50" s="785">
        <v>0.13525699999999999</v>
      </c>
      <c r="F50" s="785">
        <v>0.13922000000000001</v>
      </c>
      <c r="G50" s="785">
        <v>0.14749699999999999</v>
      </c>
      <c r="H50" s="785">
        <v>0.14702799999999999</v>
      </c>
      <c r="I50" s="785">
        <v>0.15973999999999999</v>
      </c>
      <c r="J50" s="785">
        <v>0.189495</v>
      </c>
      <c r="K50" s="785">
        <v>0.19592899999999999</v>
      </c>
      <c r="L50" s="785">
        <v>0.17484758</v>
      </c>
      <c r="M50" s="785">
        <v>0.170929</v>
      </c>
      <c r="N50" s="785">
        <v>0.18072545000000001</v>
      </c>
      <c r="O50" s="1015">
        <f>SUM(C50:N50)</f>
        <v>1.8992780299999998</v>
      </c>
    </row>
    <row r="51" spans="1:15" s="1030" customFormat="1" x14ac:dyDescent="0.25">
      <c r="A51" s="1029">
        <v>2</v>
      </c>
      <c r="B51" s="1014" t="s">
        <v>1089</v>
      </c>
      <c r="C51" s="785">
        <v>0.13672899999999999</v>
      </c>
      <c r="D51" s="785">
        <v>7.7054999999999998E-2</v>
      </c>
      <c r="E51" s="785">
        <v>0.119112</v>
      </c>
      <c r="F51" s="785">
        <v>0.117924</v>
      </c>
      <c r="G51" s="785">
        <v>0.113164</v>
      </c>
      <c r="H51" s="785">
        <v>0.12729599999999999</v>
      </c>
      <c r="I51" s="785">
        <v>0.10897999999999999</v>
      </c>
      <c r="J51" s="785">
        <v>0.115401</v>
      </c>
      <c r="K51" s="785">
        <v>0.124678</v>
      </c>
      <c r="L51" s="785">
        <v>8.7210199999999988E-2</v>
      </c>
      <c r="M51" s="785">
        <v>8.1599690000000002E-2</v>
      </c>
      <c r="N51" s="785">
        <v>9.2259658999999994E-2</v>
      </c>
      <c r="O51" s="1015">
        <f t="shared" ref="O51:O53" si="4">SUM(C51:N51)</f>
        <v>1.3014085489999998</v>
      </c>
    </row>
    <row r="52" spans="1:15" s="1030" customFormat="1" x14ac:dyDescent="0.25">
      <c r="A52" s="1029">
        <v>3</v>
      </c>
      <c r="B52" s="1014" t="s">
        <v>1090</v>
      </c>
      <c r="C52" s="785">
        <v>2.5319999999999999E-2</v>
      </c>
      <c r="D52" s="785">
        <v>2.5260000000000001E-2</v>
      </c>
      <c r="E52" s="785">
        <v>2.5803E-2</v>
      </c>
      <c r="F52" s="785">
        <v>2.8268999999999999E-2</v>
      </c>
      <c r="G52" s="785">
        <v>2.7723999999999999E-2</v>
      </c>
      <c r="H52" s="785">
        <v>2.5751E-2</v>
      </c>
      <c r="I52" s="785">
        <v>2.8365999999999999E-2</v>
      </c>
      <c r="J52" s="785">
        <v>2.7740999999999998E-2</v>
      </c>
      <c r="K52" s="785">
        <v>3.0646E-2</v>
      </c>
      <c r="L52" s="785">
        <v>2.7723999999999999E-2</v>
      </c>
      <c r="M52" s="785">
        <v>2.5751E-2</v>
      </c>
      <c r="N52" s="785">
        <v>3.0646E-2</v>
      </c>
      <c r="O52" s="1015">
        <f t="shared" si="4"/>
        <v>0.32900099999999999</v>
      </c>
    </row>
    <row r="53" spans="1:15" s="1030" customFormat="1" x14ac:dyDescent="0.25">
      <c r="A53" s="1029">
        <v>4</v>
      </c>
      <c r="B53" s="1014" t="s">
        <v>1091</v>
      </c>
      <c r="C53" s="785">
        <v>1.0335E-2</v>
      </c>
      <c r="D53" s="785">
        <v>3.9830000000000004E-3</v>
      </c>
      <c r="E53" s="785">
        <v>4.1450000000000002E-3</v>
      </c>
      <c r="F53" s="785">
        <v>4.346E-3</v>
      </c>
      <c r="G53" s="785">
        <v>4.4559999999999999E-3</v>
      </c>
      <c r="H53" s="785">
        <v>4.9199999999999999E-3</v>
      </c>
      <c r="I53" s="785">
        <v>1.008E-2</v>
      </c>
      <c r="J53" s="785">
        <v>1.0196999999999999E-2</v>
      </c>
      <c r="K53" s="785">
        <v>1.0803999999999999E-2</v>
      </c>
      <c r="L53" s="785">
        <v>1.0335E-2</v>
      </c>
      <c r="M53" s="785">
        <v>1.008E-2</v>
      </c>
      <c r="N53" s="785">
        <v>1.0803999999999999E-2</v>
      </c>
      <c r="O53" s="1015">
        <f t="shared" si="4"/>
        <v>9.4484999999999986E-2</v>
      </c>
    </row>
    <row r="54" spans="1:15" s="1030" customFormat="1" x14ac:dyDescent="0.25">
      <c r="A54" s="1029">
        <v>5</v>
      </c>
      <c r="B54" s="1016" t="s">
        <v>1154</v>
      </c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1015">
        <f>SUM(C54:N54)</f>
        <v>0</v>
      </c>
    </row>
    <row r="55" spans="1:15" s="1030" customFormat="1" x14ac:dyDescent="0.25">
      <c r="A55" s="1029">
        <v>6</v>
      </c>
      <c r="B55" s="1016" t="s">
        <v>1093</v>
      </c>
      <c r="C55" s="785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1015">
        <f>SUM(C55:N55)</f>
        <v>0</v>
      </c>
    </row>
    <row r="56" spans="1:15" s="1030" customFormat="1" x14ac:dyDescent="0.25">
      <c r="A56" s="1029">
        <v>7</v>
      </c>
      <c r="B56" s="1016" t="s">
        <v>1094</v>
      </c>
      <c r="C56" s="785"/>
      <c r="D56" s="785"/>
      <c r="E56" s="785"/>
      <c r="F56" s="785"/>
      <c r="G56" s="785"/>
      <c r="H56" s="785"/>
      <c r="I56" s="785"/>
      <c r="J56" s="785"/>
      <c r="K56" s="785"/>
      <c r="L56" s="785"/>
      <c r="M56" s="785"/>
      <c r="N56" s="785"/>
      <c r="O56" s="1015">
        <f>SUM(C56:N56)</f>
        <v>0</v>
      </c>
    </row>
    <row r="57" spans="1:15" s="1030" customFormat="1" x14ac:dyDescent="0.25">
      <c r="A57" s="1031"/>
      <c r="B57" s="1017" t="s">
        <v>1335</v>
      </c>
      <c r="C57" s="785"/>
      <c r="D57" s="785"/>
      <c r="E57" s="785"/>
      <c r="F57" s="1019"/>
      <c r="G57" s="785"/>
      <c r="H57" s="785"/>
      <c r="I57" s="785"/>
      <c r="J57" s="785"/>
      <c r="K57" s="785"/>
      <c r="L57" s="785"/>
      <c r="M57" s="785"/>
      <c r="N57" s="785"/>
      <c r="O57" s="1020"/>
    </row>
    <row r="58" spans="1:15" s="1030" customFormat="1" x14ac:dyDescent="0.25">
      <c r="A58" s="1029">
        <v>8</v>
      </c>
      <c r="B58" s="1016" t="s">
        <v>1096</v>
      </c>
      <c r="C58" s="785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1015">
        <f>SUM(C58:N58)</f>
        <v>0</v>
      </c>
    </row>
    <row r="59" spans="1:15" s="1030" customFormat="1" x14ac:dyDescent="0.25">
      <c r="A59" s="1029">
        <v>9</v>
      </c>
      <c r="B59" s="1016" t="s">
        <v>1097</v>
      </c>
      <c r="C59" s="785"/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1015">
        <f>SUM(C59:N59)</f>
        <v>0</v>
      </c>
    </row>
    <row r="60" spans="1:15" s="1030" customFormat="1" x14ac:dyDescent="0.25">
      <c r="A60" s="1029">
        <v>10</v>
      </c>
      <c r="B60" s="1016" t="s">
        <v>1098</v>
      </c>
      <c r="C60" s="785"/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1015">
        <f>SUM(C60:N60)</f>
        <v>0</v>
      </c>
    </row>
    <row r="61" spans="1:15" s="1030" customFormat="1" x14ac:dyDescent="0.25">
      <c r="A61" s="1029">
        <v>11</v>
      </c>
      <c r="B61" s="1016" t="s">
        <v>1099</v>
      </c>
      <c r="C61" s="785"/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1015">
        <f>SUM(C61:N61)</f>
        <v>0</v>
      </c>
    </row>
    <row r="62" spans="1:15" s="1030" customFormat="1" x14ac:dyDescent="0.25">
      <c r="A62" s="1029">
        <v>12</v>
      </c>
      <c r="B62" s="1016" t="s">
        <v>1100</v>
      </c>
      <c r="C62" s="785"/>
      <c r="D62" s="785"/>
      <c r="E62" s="785"/>
      <c r="F62" s="785"/>
      <c r="G62" s="785"/>
      <c r="H62" s="785"/>
      <c r="I62" s="785"/>
      <c r="J62" s="785"/>
      <c r="K62" s="785"/>
      <c r="L62" s="785"/>
      <c r="M62" s="785"/>
      <c r="N62" s="785"/>
      <c r="O62" s="1015">
        <f t="shared" ref="O62" si="5">SUM(C62:N62)</f>
        <v>0</v>
      </c>
    </row>
    <row r="63" spans="1:15" s="1030" customFormat="1" x14ac:dyDescent="0.25">
      <c r="A63" s="1031"/>
      <c r="B63" s="1008" t="s">
        <v>129</v>
      </c>
      <c r="C63" s="762"/>
      <c r="D63" s="762"/>
      <c r="E63" s="762"/>
      <c r="F63" s="1021"/>
      <c r="G63" s="762"/>
      <c r="H63" s="762"/>
      <c r="I63" s="762"/>
      <c r="J63" s="762"/>
      <c r="K63" s="762"/>
      <c r="L63" s="762"/>
      <c r="M63" s="762"/>
      <c r="N63" s="762"/>
      <c r="O63" s="1022"/>
    </row>
    <row r="64" spans="1:15" s="1030" customFormat="1" x14ac:dyDescent="0.25">
      <c r="A64" s="1029">
        <v>13</v>
      </c>
      <c r="B64" s="1023" t="s">
        <v>1101</v>
      </c>
      <c r="C64" s="785">
        <v>5.6684999999999999E-2</v>
      </c>
      <c r="D64" s="785">
        <v>4.2275E-2</v>
      </c>
      <c r="E64" s="785">
        <v>4.7976999999999999E-2</v>
      </c>
      <c r="F64" s="785">
        <v>5.3865999999999997E-2</v>
      </c>
      <c r="G64" s="785">
        <v>6.5803639999999997E-2</v>
      </c>
      <c r="H64" s="785">
        <v>6.6802E-2</v>
      </c>
      <c r="I64" s="785">
        <v>6.9725999999999996E-2</v>
      </c>
      <c r="J64" s="785">
        <v>6.9019999999999998E-2</v>
      </c>
      <c r="K64" s="785">
        <v>7.9833000000000001E-2</v>
      </c>
      <c r="L64" s="785">
        <v>8.0631330000000001E-2</v>
      </c>
      <c r="M64" s="785">
        <v>8.1437643300000001E-2</v>
      </c>
      <c r="N64" s="785">
        <v>8.5509525465E-2</v>
      </c>
      <c r="O64" s="1015">
        <f t="shared" ref="O64:O73" si="6">SUM(C64:N64)</f>
        <v>0.79956613876500016</v>
      </c>
    </row>
    <row r="65" spans="1:15" s="1030" customFormat="1" x14ac:dyDescent="0.25">
      <c r="A65" s="1029">
        <v>14</v>
      </c>
      <c r="B65" s="1023" t="s">
        <v>1102</v>
      </c>
      <c r="C65" s="785">
        <v>1.4517E-2</v>
      </c>
      <c r="D65" s="785">
        <v>1.1356E-2</v>
      </c>
      <c r="E65" s="785">
        <v>1.1775000000000001E-2</v>
      </c>
      <c r="F65" s="785">
        <v>1.1228E-2</v>
      </c>
      <c r="G65" s="785">
        <v>1.1162999999999999E-2</v>
      </c>
      <c r="H65" s="785">
        <v>1.2207000000000001E-2</v>
      </c>
      <c r="I65" s="785">
        <v>1.1681E-2</v>
      </c>
      <c r="J65" s="785">
        <v>8.1720000000000004E-3</v>
      </c>
      <c r="K65" s="785">
        <v>9.7300000000000008E-3</v>
      </c>
      <c r="L65" s="785">
        <v>9.7300000000000008E-3</v>
      </c>
      <c r="M65" s="785">
        <v>8.7570000000000009E-3</v>
      </c>
      <c r="N65" s="785">
        <v>9.632700000000001E-3</v>
      </c>
      <c r="O65" s="1015">
        <f t="shared" si="6"/>
        <v>0.1299487</v>
      </c>
    </row>
    <row r="66" spans="1:15" s="1030" customFormat="1" x14ac:dyDescent="0.25">
      <c r="A66" s="1029">
        <v>15</v>
      </c>
      <c r="B66" s="1023" t="s">
        <v>1103</v>
      </c>
      <c r="C66" s="785"/>
      <c r="D66" s="785"/>
      <c r="E66" s="785"/>
      <c r="F66" s="785"/>
      <c r="G66" s="785"/>
      <c r="H66" s="785"/>
      <c r="I66" s="785"/>
      <c r="J66" s="785"/>
      <c r="K66" s="785"/>
      <c r="L66" s="785"/>
      <c r="M66" s="785"/>
      <c r="N66" s="785"/>
      <c r="O66" s="1015">
        <f t="shared" si="6"/>
        <v>0</v>
      </c>
    </row>
    <row r="67" spans="1:15" s="1030" customFormat="1" x14ac:dyDescent="0.25">
      <c r="A67" s="1029">
        <v>16</v>
      </c>
      <c r="B67" s="1023" t="s">
        <v>1104</v>
      </c>
      <c r="C67" s="785">
        <v>2.604E-3</v>
      </c>
      <c r="D67" s="785">
        <v>1.789E-3</v>
      </c>
      <c r="E67" s="785">
        <v>2.2620000000000001E-3</v>
      </c>
      <c r="F67" s="785">
        <v>1.9789999999999999E-3</v>
      </c>
      <c r="G67" s="785">
        <v>2.33E-3</v>
      </c>
      <c r="H67" s="785">
        <v>2.5040000000000001E-3</v>
      </c>
      <c r="I67" s="785">
        <v>2.2629999999999998E-3</v>
      </c>
      <c r="J67" s="785">
        <v>2.2620000000000001E-3</v>
      </c>
      <c r="K67" s="785">
        <v>3.1389999999999999E-3</v>
      </c>
      <c r="L67" s="785">
        <v>2.9820499999999995E-3</v>
      </c>
      <c r="M67" s="785">
        <v>2.8329474999999995E-3</v>
      </c>
      <c r="N67" s="785">
        <v>3.1162422499999998E-3</v>
      </c>
      <c r="O67" s="1015">
        <f t="shared" si="6"/>
        <v>3.0063239749999998E-2</v>
      </c>
    </row>
    <row r="68" spans="1:15" s="1030" customFormat="1" x14ac:dyDescent="0.25">
      <c r="A68" s="1029">
        <v>17</v>
      </c>
      <c r="B68" s="1023" t="s">
        <v>1105</v>
      </c>
      <c r="C68" s="785">
        <v>4.1879999999999999E-3</v>
      </c>
      <c r="D68" s="785">
        <v>3.6340000000000001E-3</v>
      </c>
      <c r="E68" s="785">
        <v>4.1660000000000004E-3</v>
      </c>
      <c r="F68" s="785">
        <v>4.1149999999999997E-3</v>
      </c>
      <c r="G68" s="785">
        <v>4.274E-3</v>
      </c>
      <c r="H68" s="785">
        <v>3.444E-3</v>
      </c>
      <c r="I68" s="785">
        <v>4.0350000000000004E-3</v>
      </c>
      <c r="J68" s="785">
        <v>3.9519999999999998E-3</v>
      </c>
      <c r="K68" s="785">
        <v>3.2039999999999998E-3</v>
      </c>
      <c r="L68" s="785">
        <v>3.2039999999999998E-3</v>
      </c>
      <c r="M68" s="785">
        <v>2.8836000000000001E-3</v>
      </c>
      <c r="N68" s="785">
        <v>3.2296320000000005E-3</v>
      </c>
      <c r="O68" s="1015">
        <f t="shared" si="6"/>
        <v>4.4329231999999996E-2</v>
      </c>
    </row>
    <row r="69" spans="1:15" s="1030" customFormat="1" x14ac:dyDescent="0.25">
      <c r="A69" s="1029">
        <v>18</v>
      </c>
      <c r="B69" s="1023" t="s">
        <v>1106</v>
      </c>
      <c r="C69" s="785">
        <v>1.5622E-2</v>
      </c>
      <c r="D69" s="785">
        <v>1.7288999999999999E-2</v>
      </c>
      <c r="E69" s="785">
        <v>1.9664999999999998E-2</v>
      </c>
      <c r="F69" s="785">
        <v>2.0872999999999999E-2</v>
      </c>
      <c r="G69" s="785">
        <v>2.0535000000000001E-2</v>
      </c>
      <c r="H69" s="785">
        <v>2.6438E-2</v>
      </c>
      <c r="I69" s="785">
        <v>2.5572999999999999E-2</v>
      </c>
      <c r="J69" s="785">
        <v>2.0638E-2</v>
      </c>
      <c r="K69" s="785">
        <v>2.1824E-2</v>
      </c>
      <c r="L69" s="785">
        <v>2.2042240000000001E-2</v>
      </c>
      <c r="M69" s="785">
        <v>2.2262662400000001E-2</v>
      </c>
      <c r="N69" s="785">
        <v>2.2485289024000002E-2</v>
      </c>
      <c r="O69" s="1015">
        <f t="shared" si="6"/>
        <v>0.25524719142399999</v>
      </c>
    </row>
    <row r="70" spans="1:15" s="1030" customFormat="1" x14ac:dyDescent="0.25">
      <c r="A70" s="1029">
        <v>19</v>
      </c>
      <c r="B70" s="1014" t="s">
        <v>1107</v>
      </c>
      <c r="C70" s="785">
        <v>2.3219999999999998E-3</v>
      </c>
      <c r="D70" s="785">
        <v>1.665E-3</v>
      </c>
      <c r="E70" s="785">
        <v>1.9870000000000001E-3</v>
      </c>
      <c r="F70" s="785">
        <v>1.6100000000000001E-3</v>
      </c>
      <c r="G70" s="785">
        <v>2.5170000000000001E-3</v>
      </c>
      <c r="H70" s="785">
        <v>3.055E-3</v>
      </c>
      <c r="I70" s="785">
        <v>3.372E-3</v>
      </c>
      <c r="J70" s="785">
        <v>9.7219999999999997E-3</v>
      </c>
      <c r="K70" s="785">
        <v>1.1325999999999999E-2</v>
      </c>
      <c r="L70" s="785">
        <v>1.0759699999999999E-2</v>
      </c>
      <c r="M70" s="785">
        <v>1.1325999999999999E-2</v>
      </c>
      <c r="N70" s="785">
        <v>1.24586E-2</v>
      </c>
      <c r="O70" s="1015">
        <f t="shared" si="6"/>
        <v>7.2120299999999998E-2</v>
      </c>
    </row>
    <row r="71" spans="1:15" s="1034" customFormat="1" x14ac:dyDescent="0.25">
      <c r="A71" s="1029">
        <v>20</v>
      </c>
      <c r="B71" s="1014" t="s">
        <v>1108</v>
      </c>
      <c r="C71" s="785"/>
      <c r="D71" s="785"/>
      <c r="E71" s="785"/>
      <c r="F71" s="785"/>
      <c r="G71" s="785"/>
      <c r="H71" s="785"/>
      <c r="I71" s="785"/>
      <c r="J71" s="785"/>
      <c r="K71" s="785"/>
      <c r="L71" s="785"/>
      <c r="M71" s="785"/>
      <c r="N71" s="785"/>
      <c r="O71" s="1015">
        <f t="shared" si="6"/>
        <v>0</v>
      </c>
    </row>
    <row r="72" spans="1:15" s="1034" customFormat="1" x14ac:dyDescent="0.25">
      <c r="A72" s="1029">
        <v>21</v>
      </c>
      <c r="B72" s="1016" t="s">
        <v>1109</v>
      </c>
      <c r="C72" s="785">
        <v>2.2599999999999999E-3</v>
      </c>
      <c r="D72" s="785">
        <v>2.4329999999999998E-3</v>
      </c>
      <c r="E72" s="785">
        <v>2.1840000000000002E-3</v>
      </c>
      <c r="F72" s="785">
        <v>2.1259999999999999E-3</v>
      </c>
      <c r="G72" s="785">
        <v>1.9880000000000002E-3</v>
      </c>
      <c r="H72" s="785">
        <v>1.9819999999999998E-3</v>
      </c>
      <c r="I72" s="785">
        <v>1.8630000000000001E-3</v>
      </c>
      <c r="J72" s="785">
        <v>1.5820000000000001E-3</v>
      </c>
      <c r="K72" s="785">
        <v>1.6869999999999999E-3</v>
      </c>
      <c r="L72" s="785">
        <v>1.6869999999999999E-3</v>
      </c>
      <c r="M72" s="785">
        <v>1.6869999999999999E-3</v>
      </c>
      <c r="N72" s="785">
        <v>1.9819999999999998E-3</v>
      </c>
      <c r="O72" s="1015">
        <f t="shared" si="6"/>
        <v>2.3461000000000003E-2</v>
      </c>
    </row>
    <row r="73" spans="1:15" s="1034" customFormat="1" x14ac:dyDescent="0.25">
      <c r="A73" s="1029">
        <v>22</v>
      </c>
      <c r="B73" s="1016" t="s">
        <v>1110</v>
      </c>
      <c r="C73" s="785"/>
      <c r="D73" s="785"/>
      <c r="E73" s="785"/>
      <c r="F73" s="785"/>
      <c r="G73" s="785"/>
      <c r="H73" s="785"/>
      <c r="I73" s="785"/>
      <c r="J73" s="785"/>
      <c r="K73" s="785"/>
      <c r="L73" s="785"/>
      <c r="M73" s="785"/>
      <c r="N73" s="785"/>
      <c r="O73" s="1015">
        <f t="shared" si="6"/>
        <v>0</v>
      </c>
    </row>
    <row r="74" spans="1:15" ht="19.5" thickBot="1" x14ac:dyDescent="0.35">
      <c r="A74" s="1024"/>
      <c r="B74" s="1025" t="s">
        <v>49</v>
      </c>
      <c r="C74" s="1026">
        <f>SUM(C50:C73)</f>
        <v>0.39843499999999998</v>
      </c>
      <c r="D74" s="1026">
        <f t="shared" ref="D74:N74" si="7">SUM(D50:D73)</f>
        <v>0.31749600000000006</v>
      </c>
      <c r="E74" s="1026">
        <f t="shared" si="7"/>
        <v>0.37433299999999997</v>
      </c>
      <c r="F74" s="1026">
        <f t="shared" si="7"/>
        <v>0.38555600000000007</v>
      </c>
      <c r="G74" s="1026">
        <f t="shared" si="7"/>
        <v>0.40145164</v>
      </c>
      <c r="H74" s="1026">
        <f t="shared" si="7"/>
        <v>0.42142700000000005</v>
      </c>
      <c r="I74" s="1026">
        <f t="shared" si="7"/>
        <v>0.42567899999999997</v>
      </c>
      <c r="J74" s="1026">
        <f t="shared" si="7"/>
        <v>0.45818200000000009</v>
      </c>
      <c r="K74" s="1026">
        <f t="shared" si="7"/>
        <v>0.49279999999999996</v>
      </c>
      <c r="L74" s="1026">
        <f t="shared" si="7"/>
        <v>0.43115309999999996</v>
      </c>
      <c r="M74" s="1026">
        <f t="shared" si="7"/>
        <v>0.41954654320000001</v>
      </c>
      <c r="N74" s="1026">
        <f t="shared" si="7"/>
        <v>0.45284909773899995</v>
      </c>
      <c r="O74" s="1043">
        <f>SUM(O50:O73)</f>
        <v>4.9789083809389991</v>
      </c>
    </row>
    <row r="76" spans="1:15" x14ac:dyDescent="0.25">
      <c r="B76" s="1304" t="str">
        <f>B37</f>
        <v>For KINESCO Power and Utilities Pvt. Ltd.</v>
      </c>
      <c r="O76" s="1305"/>
    </row>
    <row r="77" spans="1:15" x14ac:dyDescent="0.25">
      <c r="B77" s="1304"/>
      <c r="O77" s="1305"/>
    </row>
    <row r="78" spans="1:15" x14ac:dyDescent="0.25">
      <c r="B78" s="1304"/>
      <c r="O78" s="1305"/>
    </row>
    <row r="79" spans="1:15" x14ac:dyDescent="0.25">
      <c r="B79" s="1304" t="str">
        <f t="shared" ref="B79:B83" si="8">B40</f>
        <v>T M AJITHKUMAR</v>
      </c>
      <c r="O79" s="1305"/>
    </row>
    <row r="80" spans="1:15" x14ac:dyDescent="0.25">
      <c r="B80" s="1304" t="str">
        <f t="shared" si="8"/>
        <v>CHIEF EXECUTIVE OFFICER</v>
      </c>
      <c r="O80" s="1305"/>
    </row>
    <row r="81" spans="1:15" x14ac:dyDescent="0.25">
      <c r="B81" s="1304"/>
      <c r="O81" s="1305"/>
    </row>
    <row r="82" spans="1:15" x14ac:dyDescent="0.25">
      <c r="B82" s="1304" t="str">
        <f t="shared" si="8"/>
        <v>Place: Kakkanad, Kochi</v>
      </c>
      <c r="O82" s="1305"/>
    </row>
    <row r="83" spans="1:15" x14ac:dyDescent="0.25">
      <c r="B83" s="1304" t="str">
        <f t="shared" si="8"/>
        <v>Date: --/--/----</v>
      </c>
      <c r="O83" s="1305"/>
    </row>
    <row r="84" spans="1:15" x14ac:dyDescent="0.25">
      <c r="B84" s="1304"/>
      <c r="O84" s="1305"/>
    </row>
    <row r="85" spans="1:15" ht="16.5" thickBot="1" x14ac:dyDescent="0.3">
      <c r="B85" s="998" t="s">
        <v>1503</v>
      </c>
      <c r="C85" s="999"/>
      <c r="D85" s="999"/>
      <c r="E85" s="998" t="s">
        <v>1083</v>
      </c>
      <c r="G85" s="998" t="s">
        <v>1113</v>
      </c>
      <c r="O85" s="999" t="s">
        <v>1334</v>
      </c>
    </row>
    <row r="86" spans="1:15" ht="31.5" x14ac:dyDescent="0.25">
      <c r="A86" s="1000" t="s">
        <v>74</v>
      </c>
      <c r="B86" s="672" t="s">
        <v>131</v>
      </c>
      <c r="C86" s="672" t="s">
        <v>142</v>
      </c>
      <c r="D86" s="672" t="s">
        <v>28</v>
      </c>
      <c r="E86" s="672" t="s">
        <v>141</v>
      </c>
      <c r="F86" s="1001" t="s">
        <v>140</v>
      </c>
      <c r="G86" s="1001" t="s">
        <v>139</v>
      </c>
      <c r="H86" s="1001" t="s">
        <v>138</v>
      </c>
      <c r="I86" s="1001" t="s">
        <v>137</v>
      </c>
      <c r="J86" s="1001" t="s">
        <v>136</v>
      </c>
      <c r="K86" s="1001" t="s">
        <v>135</v>
      </c>
      <c r="L86" s="1001" t="s">
        <v>134</v>
      </c>
      <c r="M86" s="1001" t="s">
        <v>133</v>
      </c>
      <c r="N86" s="1001" t="s">
        <v>132</v>
      </c>
      <c r="O86" s="1002" t="s">
        <v>49</v>
      </c>
    </row>
    <row r="87" spans="1:15" s="1006" customFormat="1" x14ac:dyDescent="0.2">
      <c r="A87" s="1003">
        <v>1</v>
      </c>
      <c r="B87" s="1004">
        <v>2</v>
      </c>
      <c r="C87" s="1004">
        <v>3</v>
      </c>
      <c r="D87" s="1004">
        <v>4</v>
      </c>
      <c r="E87" s="1004">
        <v>5</v>
      </c>
      <c r="F87" s="1004">
        <v>6</v>
      </c>
      <c r="G87" s="1004">
        <v>7</v>
      </c>
      <c r="H87" s="1004">
        <v>8</v>
      </c>
      <c r="I87" s="1004">
        <v>9</v>
      </c>
      <c r="J87" s="1004">
        <v>10</v>
      </c>
      <c r="K87" s="1004">
        <v>11</v>
      </c>
      <c r="L87" s="1004">
        <v>12</v>
      </c>
      <c r="M87" s="1004">
        <v>13</v>
      </c>
      <c r="N87" s="1004">
        <v>14</v>
      </c>
      <c r="O87" s="1005">
        <v>15</v>
      </c>
    </row>
    <row r="88" spans="1:15" s="1012" customFormat="1" x14ac:dyDescent="0.25">
      <c r="A88" s="1007"/>
      <c r="B88" s="1008" t="s">
        <v>130</v>
      </c>
      <c r="C88" s="742"/>
      <c r="D88" s="742"/>
      <c r="E88" s="742"/>
      <c r="F88" s="1009"/>
      <c r="G88" s="1009"/>
      <c r="H88" s="1009"/>
      <c r="I88" s="1010"/>
      <c r="J88" s="1010"/>
      <c r="K88" s="1010"/>
      <c r="L88" s="1010"/>
      <c r="M88" s="1010"/>
      <c r="N88" s="1010"/>
      <c r="O88" s="1011"/>
    </row>
    <row r="89" spans="1:15" s="1030" customFormat="1" x14ac:dyDescent="0.25">
      <c r="A89" s="1029">
        <v>1</v>
      </c>
      <c r="B89" s="1014" t="s">
        <v>1088</v>
      </c>
      <c r="C89" s="785">
        <v>0.47690399999999999</v>
      </c>
      <c r="D89" s="785">
        <v>0.26664100000000002</v>
      </c>
      <c r="E89" s="785">
        <v>0.43018200000000001</v>
      </c>
      <c r="F89" s="785">
        <v>0.513463</v>
      </c>
      <c r="G89" s="785">
        <v>0.48626599999999998</v>
      </c>
      <c r="H89" s="785">
        <v>0.424794</v>
      </c>
      <c r="I89" s="785">
        <v>0.44338300000000003</v>
      </c>
      <c r="J89" s="785">
        <v>0.54916900000000002</v>
      </c>
      <c r="K89" s="785">
        <v>0.50629000000000002</v>
      </c>
      <c r="L89" s="785">
        <v>0.48891900000000005</v>
      </c>
      <c r="M89" s="785">
        <v>0.46360450000000003</v>
      </c>
      <c r="N89" s="785">
        <v>0.48026174999999999</v>
      </c>
      <c r="O89" s="1015">
        <f>SUM(C89:N89)</f>
        <v>5.5298772500000002</v>
      </c>
    </row>
    <row r="90" spans="1:15" s="1030" customFormat="1" x14ac:dyDescent="0.25">
      <c r="A90" s="1029">
        <v>2</v>
      </c>
      <c r="B90" s="1014" t="s">
        <v>1089</v>
      </c>
      <c r="C90" s="785"/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1015">
        <f t="shared" ref="O90:O92" si="9">SUM(C90:N90)</f>
        <v>0</v>
      </c>
    </row>
    <row r="91" spans="1:15" s="1030" customFormat="1" x14ac:dyDescent="0.25">
      <c r="A91" s="1029">
        <v>3</v>
      </c>
      <c r="B91" s="1014" t="s">
        <v>1090</v>
      </c>
      <c r="C91" s="785"/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1015">
        <f t="shared" si="9"/>
        <v>0</v>
      </c>
    </row>
    <row r="92" spans="1:15" s="1030" customFormat="1" x14ac:dyDescent="0.25">
      <c r="A92" s="1029">
        <v>4</v>
      </c>
      <c r="B92" s="1014" t="s">
        <v>1091</v>
      </c>
      <c r="C92" s="785"/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1015">
        <f t="shared" si="9"/>
        <v>0</v>
      </c>
    </row>
    <row r="93" spans="1:15" s="1030" customFormat="1" x14ac:dyDescent="0.25">
      <c r="A93" s="1029">
        <v>5</v>
      </c>
      <c r="B93" s="1016" t="s">
        <v>1154</v>
      </c>
      <c r="C93" s="785"/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1015">
        <f>SUM(C93:N93)</f>
        <v>0</v>
      </c>
    </row>
    <row r="94" spans="1:15" s="1030" customFormat="1" x14ac:dyDescent="0.25">
      <c r="A94" s="1029">
        <v>6</v>
      </c>
      <c r="B94" s="1016" t="s">
        <v>1093</v>
      </c>
      <c r="C94" s="785"/>
      <c r="D94" s="785"/>
      <c r="E94" s="785"/>
      <c r="F94" s="785"/>
      <c r="G94" s="785"/>
      <c r="H94" s="785"/>
      <c r="I94" s="785"/>
      <c r="J94" s="785"/>
      <c r="K94" s="785"/>
      <c r="L94" s="785"/>
      <c r="M94" s="785"/>
      <c r="N94" s="785"/>
      <c r="O94" s="1015">
        <f>SUM(C94:N94)</f>
        <v>0</v>
      </c>
    </row>
    <row r="95" spans="1:15" s="1030" customFormat="1" x14ac:dyDescent="0.25">
      <c r="A95" s="1029">
        <v>7</v>
      </c>
      <c r="B95" s="1016" t="s">
        <v>1094</v>
      </c>
      <c r="C95" s="785"/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1015">
        <f>SUM(C95:N95)</f>
        <v>0</v>
      </c>
    </row>
    <row r="96" spans="1:15" s="1030" customFormat="1" x14ac:dyDescent="0.25">
      <c r="A96" s="1031"/>
      <c r="B96" s="1017" t="s">
        <v>1335</v>
      </c>
      <c r="C96" s="785"/>
      <c r="D96" s="785"/>
      <c r="E96" s="785"/>
      <c r="F96" s="1019"/>
      <c r="G96" s="785"/>
      <c r="H96" s="785"/>
      <c r="I96" s="785"/>
      <c r="J96" s="785"/>
      <c r="K96" s="785"/>
      <c r="L96" s="785"/>
      <c r="M96" s="785"/>
      <c r="N96" s="785"/>
      <c r="O96" s="1020"/>
    </row>
    <row r="97" spans="1:15" s="1030" customFormat="1" x14ac:dyDescent="0.25">
      <c r="A97" s="1029">
        <v>8</v>
      </c>
      <c r="B97" s="1016" t="s">
        <v>1096</v>
      </c>
      <c r="C97" s="785"/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1015">
        <f>SUM(C97:N97)</f>
        <v>0</v>
      </c>
    </row>
    <row r="98" spans="1:15" s="1030" customFormat="1" x14ac:dyDescent="0.25">
      <c r="A98" s="1029">
        <v>9</v>
      </c>
      <c r="B98" s="1016" t="s">
        <v>1097</v>
      </c>
      <c r="C98" s="785"/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1015">
        <f>SUM(C98:N98)</f>
        <v>0</v>
      </c>
    </row>
    <row r="99" spans="1:15" s="1030" customFormat="1" x14ac:dyDescent="0.25">
      <c r="A99" s="1029">
        <v>10</v>
      </c>
      <c r="B99" s="1016" t="s">
        <v>1098</v>
      </c>
      <c r="C99" s="785"/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1015">
        <f>SUM(C99:N99)</f>
        <v>0</v>
      </c>
    </row>
    <row r="100" spans="1:15" s="1030" customFormat="1" x14ac:dyDescent="0.25">
      <c r="A100" s="1029">
        <v>11</v>
      </c>
      <c r="B100" s="1016" t="s">
        <v>1099</v>
      </c>
      <c r="C100" s="785"/>
      <c r="D100" s="785"/>
      <c r="E100" s="785"/>
      <c r="F100" s="785"/>
      <c r="G100" s="785"/>
      <c r="H100" s="785"/>
      <c r="I100" s="785"/>
      <c r="J100" s="785"/>
      <c r="K100" s="785"/>
      <c r="L100" s="785"/>
      <c r="M100" s="785"/>
      <c r="N100" s="785"/>
      <c r="O100" s="1015">
        <f>SUM(C100:N100)</f>
        <v>0</v>
      </c>
    </row>
    <row r="101" spans="1:15" s="1030" customFormat="1" x14ac:dyDescent="0.25">
      <c r="A101" s="1029">
        <v>12</v>
      </c>
      <c r="B101" s="1016" t="s">
        <v>1100</v>
      </c>
      <c r="C101" s="785"/>
      <c r="D101" s="785"/>
      <c r="E101" s="785"/>
      <c r="F101" s="785"/>
      <c r="G101" s="785"/>
      <c r="H101" s="785"/>
      <c r="I101" s="785"/>
      <c r="J101" s="785"/>
      <c r="K101" s="785"/>
      <c r="L101" s="785"/>
      <c r="M101" s="785"/>
      <c r="N101" s="785"/>
      <c r="O101" s="1015">
        <f t="shared" ref="O101" si="10">SUM(C101:N101)</f>
        <v>0</v>
      </c>
    </row>
    <row r="102" spans="1:15" s="1030" customFormat="1" x14ac:dyDescent="0.25">
      <c r="A102" s="1031"/>
      <c r="B102" s="1008" t="s">
        <v>129</v>
      </c>
      <c r="C102" s="762"/>
      <c r="D102" s="762"/>
      <c r="E102" s="762"/>
      <c r="F102" s="1021"/>
      <c r="G102" s="762"/>
      <c r="H102" s="762"/>
      <c r="I102" s="762"/>
      <c r="J102" s="762"/>
      <c r="K102" s="762"/>
      <c r="L102" s="762"/>
      <c r="M102" s="762"/>
      <c r="N102" s="762"/>
      <c r="O102" s="1022"/>
    </row>
    <row r="103" spans="1:15" s="1030" customFormat="1" x14ac:dyDescent="0.25">
      <c r="A103" s="1029">
        <v>13</v>
      </c>
      <c r="B103" s="1023" t="s">
        <v>1101</v>
      </c>
      <c r="C103" s="785">
        <v>2.9139999999999999E-3</v>
      </c>
      <c r="D103" s="785">
        <v>9.77E-4</v>
      </c>
      <c r="E103" s="785">
        <v>4.653E-3</v>
      </c>
      <c r="F103" s="785">
        <v>3.9659999999999999E-3</v>
      </c>
      <c r="G103" s="785">
        <v>3.323E-3</v>
      </c>
      <c r="H103" s="785">
        <v>2.7339999999999999E-3</v>
      </c>
      <c r="I103" s="785">
        <v>2.3960000000000001E-3</v>
      </c>
      <c r="J103" s="785">
        <v>4.2430000000000002E-3</v>
      </c>
      <c r="K103" s="785">
        <v>5.1590000000000004E-3</v>
      </c>
      <c r="L103" s="785">
        <v>5.2621800000000008E-3</v>
      </c>
      <c r="M103" s="785">
        <v>5.3148018000000012E-3</v>
      </c>
      <c r="N103" s="785">
        <v>5.3679498180000014E-3</v>
      </c>
      <c r="O103" s="1015">
        <f t="shared" ref="O103:O112" si="11">SUM(C103:N103)</f>
        <v>4.6309931617999997E-2</v>
      </c>
    </row>
    <row r="104" spans="1:15" s="1030" customFormat="1" x14ac:dyDescent="0.25">
      <c r="A104" s="1029">
        <v>14</v>
      </c>
      <c r="B104" s="1023" t="s">
        <v>1102</v>
      </c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1015">
        <f t="shared" si="11"/>
        <v>0</v>
      </c>
    </row>
    <row r="105" spans="1:15" s="1030" customFormat="1" x14ac:dyDescent="0.25">
      <c r="A105" s="1029">
        <v>15</v>
      </c>
      <c r="B105" s="1023" t="s">
        <v>1103</v>
      </c>
      <c r="C105" s="785">
        <v>1.6365999999999999E-2</v>
      </c>
      <c r="D105" s="785">
        <v>1.9460999999999999E-2</v>
      </c>
      <c r="E105" s="785">
        <v>1.8988999999999999E-2</v>
      </c>
      <c r="F105" s="785">
        <v>1.6268999999999999E-2</v>
      </c>
      <c r="G105" s="785">
        <v>1.5363999999999999E-2</v>
      </c>
      <c r="H105" s="785">
        <v>1.5883000000000001E-2</v>
      </c>
      <c r="I105" s="785">
        <v>1.3327E-2</v>
      </c>
      <c r="J105" s="785">
        <v>8.0090000000000005E-3</v>
      </c>
      <c r="K105" s="785">
        <v>2.9650000000000002E-3</v>
      </c>
      <c r="L105" s="785">
        <v>3.2615000000000005E-3</v>
      </c>
      <c r="M105" s="785">
        <v>3.5876500000000008E-3</v>
      </c>
      <c r="N105" s="785">
        <v>3.9464150000000009E-3</v>
      </c>
      <c r="O105" s="1015">
        <f t="shared" si="11"/>
        <v>0.13742856500000003</v>
      </c>
    </row>
    <row r="106" spans="1:15" s="1030" customFormat="1" x14ac:dyDescent="0.25">
      <c r="A106" s="1029">
        <v>16</v>
      </c>
      <c r="B106" s="1023" t="s">
        <v>1104</v>
      </c>
      <c r="C106" s="785"/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1015">
        <f t="shared" si="11"/>
        <v>0</v>
      </c>
    </row>
    <row r="107" spans="1:15" s="1030" customFormat="1" x14ac:dyDescent="0.25">
      <c r="A107" s="1029">
        <v>17</v>
      </c>
      <c r="B107" s="1023" t="s">
        <v>1105</v>
      </c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1015">
        <f t="shared" si="11"/>
        <v>0</v>
      </c>
    </row>
    <row r="108" spans="1:15" s="1030" customFormat="1" x14ac:dyDescent="0.25">
      <c r="A108" s="1029">
        <v>18</v>
      </c>
      <c r="B108" s="1023" t="s">
        <v>1106</v>
      </c>
      <c r="C108" s="785"/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1015">
        <f t="shared" si="11"/>
        <v>0</v>
      </c>
    </row>
    <row r="109" spans="1:15" s="1030" customFormat="1" x14ac:dyDescent="0.25">
      <c r="A109" s="1029">
        <v>19</v>
      </c>
      <c r="B109" s="1014" t="s">
        <v>1107</v>
      </c>
      <c r="C109" s="785"/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1015">
        <f t="shared" si="11"/>
        <v>0</v>
      </c>
    </row>
    <row r="110" spans="1:15" s="1034" customFormat="1" x14ac:dyDescent="0.25">
      <c r="A110" s="1029">
        <v>20</v>
      </c>
      <c r="B110" s="1014" t="s">
        <v>1108</v>
      </c>
      <c r="C110" s="785"/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1015">
        <f t="shared" si="11"/>
        <v>0</v>
      </c>
    </row>
    <row r="111" spans="1:15" s="1034" customFormat="1" x14ac:dyDescent="0.25">
      <c r="A111" s="1029">
        <v>21</v>
      </c>
      <c r="B111" s="1016" t="s">
        <v>1109</v>
      </c>
      <c r="C111" s="785"/>
      <c r="D111" s="785"/>
      <c r="E111" s="785"/>
      <c r="F111" s="785"/>
      <c r="G111" s="785"/>
      <c r="H111" s="785"/>
      <c r="I111" s="785"/>
      <c r="J111" s="785"/>
      <c r="K111" s="785"/>
      <c r="L111" s="785"/>
      <c r="M111" s="785"/>
      <c r="N111" s="785"/>
      <c r="O111" s="1015">
        <f t="shared" si="11"/>
        <v>0</v>
      </c>
    </row>
    <row r="112" spans="1:15" s="1034" customFormat="1" x14ac:dyDescent="0.25">
      <c r="A112" s="1029">
        <v>22</v>
      </c>
      <c r="B112" s="1016" t="s">
        <v>1110</v>
      </c>
      <c r="C112" s="785"/>
      <c r="D112" s="785"/>
      <c r="E112" s="785"/>
      <c r="F112" s="785"/>
      <c r="G112" s="785"/>
      <c r="H112" s="785"/>
      <c r="I112" s="785"/>
      <c r="J112" s="785"/>
      <c r="K112" s="785"/>
      <c r="L112" s="785"/>
      <c r="M112" s="785"/>
      <c r="N112" s="785"/>
      <c r="O112" s="1015">
        <f t="shared" si="11"/>
        <v>0</v>
      </c>
    </row>
    <row r="113" spans="1:15" ht="19.5" thickBot="1" x14ac:dyDescent="0.35">
      <c r="A113" s="1024"/>
      <c r="B113" s="1025" t="s">
        <v>49</v>
      </c>
      <c r="C113" s="1026">
        <f>SUM(C89:C112)</f>
        <v>0.49618399999999996</v>
      </c>
      <c r="D113" s="1026">
        <f t="shared" ref="D113:N113" si="12">SUM(D89:D112)</f>
        <v>0.28707900000000003</v>
      </c>
      <c r="E113" s="1026">
        <f t="shared" si="12"/>
        <v>0.45382400000000001</v>
      </c>
      <c r="F113" s="1026">
        <f t="shared" si="12"/>
        <v>0.53369800000000001</v>
      </c>
      <c r="G113" s="1026">
        <f t="shared" si="12"/>
        <v>0.50495299999999999</v>
      </c>
      <c r="H113" s="1026">
        <f t="shared" si="12"/>
        <v>0.443411</v>
      </c>
      <c r="I113" s="1026">
        <f t="shared" si="12"/>
        <v>0.45910600000000001</v>
      </c>
      <c r="J113" s="1026">
        <f t="shared" si="12"/>
        <v>0.56142100000000006</v>
      </c>
      <c r="K113" s="1026">
        <f t="shared" si="12"/>
        <v>0.51441400000000004</v>
      </c>
      <c r="L113" s="1026">
        <f t="shared" si="12"/>
        <v>0.49744268000000003</v>
      </c>
      <c r="M113" s="1026">
        <f t="shared" si="12"/>
        <v>0.47250695180000002</v>
      </c>
      <c r="N113" s="1026">
        <f t="shared" si="12"/>
        <v>0.48957611481799995</v>
      </c>
      <c r="O113" s="1043">
        <f>SUM(O89:O112)</f>
        <v>5.7136157466180002</v>
      </c>
    </row>
    <row r="115" spans="1:15" x14ac:dyDescent="0.25">
      <c r="B115" s="1304" t="str">
        <f>B76</f>
        <v>For KINESCO Power and Utilities Pvt. Ltd.</v>
      </c>
      <c r="O115" s="1305"/>
    </row>
    <row r="116" spans="1:15" x14ac:dyDescent="0.25">
      <c r="B116" s="1304"/>
      <c r="O116" s="1305"/>
    </row>
    <row r="117" spans="1:15" x14ac:dyDescent="0.25">
      <c r="B117" s="1304"/>
      <c r="O117" s="1305"/>
    </row>
    <row r="118" spans="1:15" x14ac:dyDescent="0.25">
      <c r="B118" s="1304" t="str">
        <f t="shared" ref="B118:B122" si="13">B79</f>
        <v>T M AJITHKUMAR</v>
      </c>
      <c r="O118" s="1305"/>
    </row>
    <row r="119" spans="1:15" x14ac:dyDescent="0.25">
      <c r="B119" s="1304" t="str">
        <f t="shared" si="13"/>
        <v>CHIEF EXECUTIVE OFFICER</v>
      </c>
      <c r="O119" s="1305"/>
    </row>
    <row r="120" spans="1:15" x14ac:dyDescent="0.25">
      <c r="B120" s="1304"/>
      <c r="O120" s="1305"/>
    </row>
    <row r="121" spans="1:15" x14ac:dyDescent="0.25">
      <c r="B121" s="1304" t="str">
        <f t="shared" si="13"/>
        <v>Place: Kakkanad, Kochi</v>
      </c>
      <c r="O121" s="1305"/>
    </row>
    <row r="122" spans="1:15" x14ac:dyDescent="0.25">
      <c r="B122" s="1304" t="str">
        <f t="shared" si="13"/>
        <v>Date: --/--/----</v>
      </c>
      <c r="O122" s="1305"/>
    </row>
    <row r="123" spans="1:15" x14ac:dyDescent="0.25">
      <c r="B123" s="1304"/>
      <c r="O123" s="1305"/>
    </row>
    <row r="124" spans="1:15" ht="16.5" thickBot="1" x14ac:dyDescent="0.3">
      <c r="B124" s="998" t="s">
        <v>1504</v>
      </c>
      <c r="C124" s="999"/>
      <c r="D124" s="999"/>
      <c r="E124" s="998" t="s">
        <v>1083</v>
      </c>
      <c r="G124" s="998" t="s">
        <v>1342</v>
      </c>
      <c r="O124" s="999" t="s">
        <v>1334</v>
      </c>
    </row>
    <row r="125" spans="1:15" ht="31.5" x14ac:dyDescent="0.25">
      <c r="A125" s="1000" t="s">
        <v>74</v>
      </c>
      <c r="B125" s="672" t="s">
        <v>131</v>
      </c>
      <c r="C125" s="672" t="s">
        <v>142</v>
      </c>
      <c r="D125" s="672" t="s">
        <v>28</v>
      </c>
      <c r="E125" s="672" t="s">
        <v>141</v>
      </c>
      <c r="F125" s="1001" t="s">
        <v>140</v>
      </c>
      <c r="G125" s="1001" t="s">
        <v>139</v>
      </c>
      <c r="H125" s="1001" t="s">
        <v>138</v>
      </c>
      <c r="I125" s="1001" t="s">
        <v>137</v>
      </c>
      <c r="J125" s="1001" t="s">
        <v>136</v>
      </c>
      <c r="K125" s="1001" t="s">
        <v>135</v>
      </c>
      <c r="L125" s="1001" t="s">
        <v>134</v>
      </c>
      <c r="M125" s="1001" t="s">
        <v>133</v>
      </c>
      <c r="N125" s="1001" t="s">
        <v>132</v>
      </c>
      <c r="O125" s="1002" t="s">
        <v>49</v>
      </c>
    </row>
    <row r="126" spans="1:15" s="1006" customFormat="1" x14ac:dyDescent="0.2">
      <c r="A126" s="1003">
        <v>1</v>
      </c>
      <c r="B126" s="1004">
        <v>2</v>
      </c>
      <c r="C126" s="1004">
        <v>3</v>
      </c>
      <c r="D126" s="1004">
        <v>4</v>
      </c>
      <c r="E126" s="1004">
        <v>5</v>
      </c>
      <c r="F126" s="1004">
        <v>6</v>
      </c>
      <c r="G126" s="1004">
        <v>7</v>
      </c>
      <c r="H126" s="1004">
        <v>8</v>
      </c>
      <c r="I126" s="1004">
        <v>9</v>
      </c>
      <c r="J126" s="1004">
        <v>10</v>
      </c>
      <c r="K126" s="1004">
        <v>11</v>
      </c>
      <c r="L126" s="1004">
        <v>12</v>
      </c>
      <c r="M126" s="1004">
        <v>13</v>
      </c>
      <c r="N126" s="1004">
        <v>14</v>
      </c>
      <c r="O126" s="1005">
        <v>15</v>
      </c>
    </row>
    <row r="127" spans="1:15" s="1012" customFormat="1" x14ac:dyDescent="0.25">
      <c r="A127" s="1007"/>
      <c r="B127" s="1008" t="s">
        <v>130</v>
      </c>
      <c r="C127" s="742"/>
      <c r="D127" s="742"/>
      <c r="E127" s="742"/>
      <c r="F127" s="1009"/>
      <c r="G127" s="1009"/>
      <c r="H127" s="1009"/>
      <c r="I127" s="1010"/>
      <c r="J127" s="1010"/>
      <c r="K127" s="1010"/>
      <c r="L127" s="1010"/>
      <c r="M127" s="1010"/>
      <c r="N127" s="1010"/>
      <c r="O127" s="1011"/>
    </row>
    <row r="128" spans="1:15" s="1030" customFormat="1" x14ac:dyDescent="0.25">
      <c r="A128" s="1029">
        <v>1</v>
      </c>
      <c r="B128" s="1014" t="s">
        <v>1088</v>
      </c>
      <c r="C128" s="785">
        <v>3.4914000000000001E-2</v>
      </c>
      <c r="D128" s="785">
        <v>2.7538E-2</v>
      </c>
      <c r="E128" s="785">
        <v>3.8358999999999997E-2</v>
      </c>
      <c r="F128" s="785">
        <v>4.7530000000000003E-2</v>
      </c>
      <c r="G128" s="785">
        <v>3.4092999999999998E-2</v>
      </c>
      <c r="H128" s="785">
        <v>3.9222E-2</v>
      </c>
      <c r="I128" s="785">
        <v>3.1953000000000002E-2</v>
      </c>
      <c r="J128" s="785">
        <v>4.6715E-2</v>
      </c>
      <c r="K128" s="785">
        <v>7.0636000000000004E-2</v>
      </c>
      <c r="L128" s="785">
        <v>6.1342360000000005E-2</v>
      </c>
      <c r="M128" s="785">
        <v>5.1342360000000004E-2</v>
      </c>
      <c r="N128" s="785">
        <v>6.7699600000000013E-2</v>
      </c>
      <c r="O128" s="1015">
        <f>SUM(C128:N128)</f>
        <v>0.55134431999999989</v>
      </c>
    </row>
    <row r="129" spans="1:15" s="1030" customFormat="1" x14ac:dyDescent="0.25">
      <c r="A129" s="1029">
        <v>2</v>
      </c>
      <c r="B129" s="1014" t="s">
        <v>1089</v>
      </c>
      <c r="C129" s="785"/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1015">
        <f t="shared" ref="O129:O131" si="14">SUM(C129:N129)</f>
        <v>0</v>
      </c>
    </row>
    <row r="130" spans="1:15" s="1030" customFormat="1" x14ac:dyDescent="0.25">
      <c r="A130" s="1029">
        <v>3</v>
      </c>
      <c r="B130" s="1014" t="s">
        <v>1090</v>
      </c>
      <c r="C130" s="785"/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1015">
        <f t="shared" si="14"/>
        <v>0</v>
      </c>
    </row>
    <row r="131" spans="1:15" s="1030" customFormat="1" x14ac:dyDescent="0.25">
      <c r="A131" s="1029">
        <v>4</v>
      </c>
      <c r="B131" s="1014" t="s">
        <v>1091</v>
      </c>
      <c r="C131" s="785"/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1015">
        <f t="shared" si="14"/>
        <v>0</v>
      </c>
    </row>
    <row r="132" spans="1:15" s="1030" customFormat="1" x14ac:dyDescent="0.25">
      <c r="A132" s="1029">
        <v>5</v>
      </c>
      <c r="B132" s="1016" t="s">
        <v>1154</v>
      </c>
      <c r="C132" s="785"/>
      <c r="D132" s="785"/>
      <c r="E132" s="785"/>
      <c r="F132" s="785"/>
      <c r="G132" s="785"/>
      <c r="H132" s="785"/>
      <c r="I132" s="785"/>
      <c r="J132" s="785"/>
      <c r="K132" s="785"/>
      <c r="L132" s="785"/>
      <c r="M132" s="785"/>
      <c r="N132" s="785"/>
      <c r="O132" s="1015">
        <f>SUM(C132:N132)</f>
        <v>0</v>
      </c>
    </row>
    <row r="133" spans="1:15" s="1030" customFormat="1" x14ac:dyDescent="0.25">
      <c r="A133" s="1029">
        <v>6</v>
      </c>
      <c r="B133" s="1016" t="s">
        <v>1093</v>
      </c>
      <c r="C133" s="785"/>
      <c r="D133" s="785"/>
      <c r="E133" s="785"/>
      <c r="F133" s="785"/>
      <c r="G133" s="785"/>
      <c r="H133" s="785"/>
      <c r="I133" s="785"/>
      <c r="J133" s="785"/>
      <c r="K133" s="785"/>
      <c r="L133" s="785"/>
      <c r="M133" s="785"/>
      <c r="N133" s="785"/>
      <c r="O133" s="1015">
        <f>SUM(C133:N133)</f>
        <v>0</v>
      </c>
    </row>
    <row r="134" spans="1:15" s="1030" customFormat="1" x14ac:dyDescent="0.25">
      <c r="A134" s="1029">
        <v>7</v>
      </c>
      <c r="B134" s="1016" t="s">
        <v>1094</v>
      </c>
      <c r="C134" s="785"/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1015">
        <f>SUM(C134:N134)</f>
        <v>0</v>
      </c>
    </row>
    <row r="135" spans="1:15" s="1030" customFormat="1" x14ac:dyDescent="0.25">
      <c r="A135" s="1031"/>
      <c r="B135" s="1017" t="s">
        <v>1335</v>
      </c>
      <c r="C135" s="785"/>
      <c r="D135" s="785"/>
      <c r="E135" s="785"/>
      <c r="F135" s="1019"/>
      <c r="G135" s="785"/>
      <c r="H135" s="785"/>
      <c r="I135" s="785"/>
      <c r="J135" s="785"/>
      <c r="K135" s="785"/>
      <c r="L135" s="785"/>
      <c r="M135" s="785"/>
      <c r="N135" s="785"/>
      <c r="O135" s="1020"/>
    </row>
    <row r="136" spans="1:15" s="1030" customFormat="1" x14ac:dyDescent="0.25">
      <c r="A136" s="1029">
        <v>8</v>
      </c>
      <c r="B136" s="1016" t="s">
        <v>1096</v>
      </c>
      <c r="C136" s="785">
        <v>1.835E-3</v>
      </c>
      <c r="D136" s="785">
        <v>3.4000000000000002E-4</v>
      </c>
      <c r="E136" s="785">
        <v>3.2499999999999999E-4</v>
      </c>
      <c r="F136" s="785">
        <v>4.6799999999999999E-4</v>
      </c>
      <c r="G136" s="785">
        <v>4.1599999999999997E-4</v>
      </c>
      <c r="H136" s="785">
        <v>3.9500000000000001E-4</v>
      </c>
      <c r="I136" s="785">
        <v>4.7100000000000001E-4</v>
      </c>
      <c r="J136" s="785">
        <v>3.0499999999999999E-4</v>
      </c>
      <c r="K136" s="785">
        <v>1.8029999999999999E-3</v>
      </c>
      <c r="L136" s="785">
        <v>2.1635999999999999E-3</v>
      </c>
      <c r="M136" s="785">
        <v>2.5963199999999996E-3</v>
      </c>
      <c r="N136" s="785">
        <v>3.1155839999999994E-3</v>
      </c>
      <c r="O136" s="1015">
        <f>SUM(C136:N136)</f>
        <v>1.4233503999999998E-2</v>
      </c>
    </row>
    <row r="137" spans="1:15" s="1030" customFormat="1" x14ac:dyDescent="0.25">
      <c r="A137" s="1029">
        <v>9</v>
      </c>
      <c r="B137" s="1016" t="s">
        <v>1097</v>
      </c>
      <c r="C137" s="785"/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1015">
        <f>SUM(C137:N137)</f>
        <v>0</v>
      </c>
    </row>
    <row r="138" spans="1:15" s="1030" customFormat="1" x14ac:dyDescent="0.25">
      <c r="A138" s="1029">
        <v>10</v>
      </c>
      <c r="B138" s="1016" t="s">
        <v>1098</v>
      </c>
      <c r="C138" s="785"/>
      <c r="D138" s="785"/>
      <c r="E138" s="785"/>
      <c r="F138" s="785"/>
      <c r="G138" s="785"/>
      <c r="H138" s="785"/>
      <c r="I138" s="785"/>
      <c r="J138" s="785"/>
      <c r="K138" s="785"/>
      <c r="L138" s="785"/>
      <c r="M138" s="785"/>
      <c r="N138" s="785"/>
      <c r="O138" s="1015">
        <f>SUM(C138:N138)</f>
        <v>0</v>
      </c>
    </row>
    <row r="139" spans="1:15" s="1030" customFormat="1" x14ac:dyDescent="0.25">
      <c r="A139" s="1029">
        <v>11</v>
      </c>
      <c r="B139" s="1016" t="s">
        <v>1099</v>
      </c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5"/>
      <c r="O139" s="1015">
        <f>SUM(C139:N139)</f>
        <v>0</v>
      </c>
    </row>
    <row r="140" spans="1:15" s="1030" customFormat="1" x14ac:dyDescent="0.25">
      <c r="A140" s="1029">
        <v>12</v>
      </c>
      <c r="B140" s="1016" t="s">
        <v>1100</v>
      </c>
      <c r="C140" s="785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1015">
        <f t="shared" ref="O140" si="15">SUM(C140:N140)</f>
        <v>0</v>
      </c>
    </row>
    <row r="141" spans="1:15" s="1030" customFormat="1" x14ac:dyDescent="0.25">
      <c r="A141" s="1031"/>
      <c r="B141" s="1008" t="s">
        <v>129</v>
      </c>
      <c r="C141" s="762"/>
      <c r="D141" s="762"/>
      <c r="E141" s="762"/>
      <c r="F141" s="1021"/>
      <c r="G141" s="762"/>
      <c r="H141" s="762"/>
      <c r="I141" s="762"/>
      <c r="J141" s="762"/>
      <c r="K141" s="762"/>
      <c r="L141" s="762"/>
      <c r="M141" s="762"/>
      <c r="N141" s="762"/>
      <c r="O141" s="1022"/>
    </row>
    <row r="142" spans="1:15" s="1030" customFormat="1" x14ac:dyDescent="0.25">
      <c r="A142" s="1029">
        <v>13</v>
      </c>
      <c r="B142" s="1023" t="s">
        <v>1101</v>
      </c>
      <c r="C142" s="785">
        <v>1.7062000000000001E-2</v>
      </c>
      <c r="D142" s="785">
        <v>1.8426000000000001E-2</v>
      </c>
      <c r="E142" s="785">
        <v>1.7215000000000001E-2</v>
      </c>
      <c r="F142" s="785">
        <v>1.8994E-2</v>
      </c>
      <c r="G142" s="785">
        <v>1.9859000000000002E-2</v>
      </c>
      <c r="H142" s="785">
        <v>2.699E-2</v>
      </c>
      <c r="I142" s="785">
        <v>2.7753E-2</v>
      </c>
      <c r="J142" s="785">
        <v>2.3042E-2</v>
      </c>
      <c r="K142" s="785">
        <v>1.6789999999999999E-2</v>
      </c>
      <c r="L142" s="785">
        <v>1.6957899999999998E-2</v>
      </c>
      <c r="M142" s="785">
        <v>1.7127478999999998E-2</v>
      </c>
      <c r="N142" s="785">
        <v>1.7983852949999997E-2</v>
      </c>
      <c r="O142" s="1015">
        <f t="shared" ref="O142:O151" si="16">SUM(C142:N142)</f>
        <v>0.23820023195000001</v>
      </c>
    </row>
    <row r="143" spans="1:15" s="1030" customFormat="1" x14ac:dyDescent="0.25">
      <c r="A143" s="1029">
        <v>14</v>
      </c>
      <c r="B143" s="1023" t="s">
        <v>1102</v>
      </c>
      <c r="C143" s="785"/>
      <c r="D143" s="785"/>
      <c r="E143" s="785"/>
      <c r="F143" s="785"/>
      <c r="G143" s="785"/>
      <c r="H143" s="785"/>
      <c r="I143" s="785"/>
      <c r="J143" s="785"/>
      <c r="K143" s="785"/>
      <c r="L143" s="785"/>
      <c r="M143" s="785"/>
      <c r="N143" s="785"/>
      <c r="O143" s="1015">
        <f t="shared" si="16"/>
        <v>0</v>
      </c>
    </row>
    <row r="144" spans="1:15" s="1030" customFormat="1" x14ac:dyDescent="0.25">
      <c r="A144" s="1029">
        <v>15</v>
      </c>
      <c r="B144" s="1023" t="s">
        <v>1103</v>
      </c>
      <c r="C144" s="785"/>
      <c r="D144" s="785"/>
      <c r="E144" s="785"/>
      <c r="F144" s="785"/>
      <c r="G144" s="785"/>
      <c r="H144" s="785"/>
      <c r="I144" s="785"/>
      <c r="J144" s="785"/>
      <c r="K144" s="785"/>
      <c r="L144" s="785"/>
      <c r="M144" s="785"/>
      <c r="N144" s="785"/>
      <c r="O144" s="1015">
        <f t="shared" si="16"/>
        <v>0</v>
      </c>
    </row>
    <row r="145" spans="1:15" s="1030" customFormat="1" x14ac:dyDescent="0.25">
      <c r="A145" s="1029">
        <v>16</v>
      </c>
      <c r="B145" s="1023" t="s">
        <v>1104</v>
      </c>
      <c r="C145" s="785">
        <v>2.92E-4</v>
      </c>
      <c r="D145" s="785">
        <v>2.2100000000000001E-4</v>
      </c>
      <c r="E145" s="785">
        <v>2.4800000000000001E-4</v>
      </c>
      <c r="F145" s="785">
        <v>2.61E-4</v>
      </c>
      <c r="G145" s="785">
        <v>2.1599999999999999E-4</v>
      </c>
      <c r="H145" s="785">
        <v>3.2400000000000001E-4</v>
      </c>
      <c r="I145" s="785">
        <v>2.1499999999999999E-4</v>
      </c>
      <c r="J145" s="785">
        <v>2.14E-4</v>
      </c>
      <c r="K145" s="785">
        <v>2.6899999999999998E-4</v>
      </c>
      <c r="L145" s="785">
        <v>2.1499999999999999E-4</v>
      </c>
      <c r="M145" s="785">
        <v>2.14E-4</v>
      </c>
      <c r="N145" s="785">
        <v>2.6899999999999998E-4</v>
      </c>
      <c r="O145" s="1015">
        <f t="shared" si="16"/>
        <v>2.9579999999999997E-3</v>
      </c>
    </row>
    <row r="146" spans="1:15" s="1030" customFormat="1" x14ac:dyDescent="0.25">
      <c r="A146" s="1029">
        <v>17</v>
      </c>
      <c r="B146" s="1023" t="s">
        <v>1105</v>
      </c>
      <c r="C146" s="785">
        <v>5.8E-5</v>
      </c>
      <c r="D146" s="785">
        <v>7.2999999999999999E-5</v>
      </c>
      <c r="E146" s="785">
        <v>4.6999999999999997E-5</v>
      </c>
      <c r="F146" s="785">
        <v>6.0999999999999999E-5</v>
      </c>
      <c r="G146" s="785">
        <v>9.2E-5</v>
      </c>
      <c r="H146" s="785">
        <v>3.1000000000000001E-5</v>
      </c>
      <c r="I146" s="785">
        <v>5.8E-5</v>
      </c>
      <c r="J146" s="785">
        <v>3.6000000000000001E-5</v>
      </c>
      <c r="K146" s="785">
        <v>3.8000000000000002E-5</v>
      </c>
      <c r="L146" s="785">
        <v>3.8000000000000002E-5</v>
      </c>
      <c r="M146" s="785">
        <v>3.8000000000000002E-5</v>
      </c>
      <c r="N146" s="785">
        <v>3.8000000000000002E-5</v>
      </c>
      <c r="O146" s="1015">
        <f t="shared" si="16"/>
        <v>6.0800000000000003E-4</v>
      </c>
    </row>
    <row r="147" spans="1:15" s="1030" customFormat="1" x14ac:dyDescent="0.25">
      <c r="A147" s="1029">
        <v>18</v>
      </c>
      <c r="B147" s="1023" t="s">
        <v>1106</v>
      </c>
      <c r="C147" s="785">
        <v>4.9659999999999999E-3</v>
      </c>
      <c r="D147" s="785">
        <v>1.0319999999999999E-2</v>
      </c>
      <c r="E147" s="785">
        <v>6.8840000000000004E-3</v>
      </c>
      <c r="F147" s="785">
        <v>7.4710000000000002E-3</v>
      </c>
      <c r="G147" s="785">
        <v>7.9399999999999991E-3</v>
      </c>
      <c r="H147" s="785">
        <v>4.3499999999999997E-3</v>
      </c>
      <c r="I147" s="785">
        <v>2.6649999999999998E-3</v>
      </c>
      <c r="J147" s="785">
        <v>4.8900000000000002E-3</v>
      </c>
      <c r="K147" s="785">
        <v>4.463E-3</v>
      </c>
      <c r="L147" s="785">
        <v>4.5076300000000003E-3</v>
      </c>
      <c r="M147" s="785">
        <v>4.5527063000000006E-3</v>
      </c>
      <c r="N147" s="785">
        <v>4.5982333630000009E-3</v>
      </c>
      <c r="O147" s="1015">
        <f t="shared" si="16"/>
        <v>6.7607569662999994E-2</v>
      </c>
    </row>
    <row r="148" spans="1:15" s="1030" customFormat="1" x14ac:dyDescent="0.25">
      <c r="A148" s="1029">
        <v>19</v>
      </c>
      <c r="B148" s="1014" t="s">
        <v>1107</v>
      </c>
      <c r="C148" s="785">
        <v>3.235E-3</v>
      </c>
      <c r="D148" s="785">
        <v>3.3089999999999999E-3</v>
      </c>
      <c r="E148" s="785">
        <v>3.1870000000000002E-3</v>
      </c>
      <c r="F148" s="785">
        <v>3.2139999999999998E-3</v>
      </c>
      <c r="G148" s="785">
        <v>3.1229999999999999E-3</v>
      </c>
      <c r="H148" s="785">
        <v>3.0539999999999999E-3</v>
      </c>
      <c r="I148" s="785">
        <v>3.2260000000000001E-3</v>
      </c>
      <c r="J148" s="785">
        <v>3.124E-3</v>
      </c>
      <c r="K148" s="785">
        <v>3.065E-3</v>
      </c>
      <c r="L148" s="785">
        <v>3.065E-3</v>
      </c>
      <c r="M148" s="785">
        <v>3.0036999999999998E-3</v>
      </c>
      <c r="N148" s="785">
        <v>3.3040700000000001E-3</v>
      </c>
      <c r="O148" s="1015">
        <f t="shared" si="16"/>
        <v>3.7909769999999995E-2</v>
      </c>
    </row>
    <row r="149" spans="1:15" s="1034" customFormat="1" x14ac:dyDescent="0.25">
      <c r="A149" s="1029">
        <v>20</v>
      </c>
      <c r="B149" s="1014" t="s">
        <v>1108</v>
      </c>
      <c r="C149" s="785"/>
      <c r="D149" s="785"/>
      <c r="E149" s="785"/>
      <c r="F149" s="785"/>
      <c r="G149" s="785"/>
      <c r="H149" s="785"/>
      <c r="I149" s="785"/>
      <c r="J149" s="785"/>
      <c r="K149" s="785"/>
      <c r="L149" s="785"/>
      <c r="M149" s="785"/>
      <c r="N149" s="785"/>
      <c r="O149" s="1015">
        <f t="shared" si="16"/>
        <v>0</v>
      </c>
    </row>
    <row r="150" spans="1:15" s="1034" customFormat="1" x14ac:dyDescent="0.25">
      <c r="A150" s="1029">
        <v>21</v>
      </c>
      <c r="B150" s="1016" t="s">
        <v>1109</v>
      </c>
      <c r="C150" s="785"/>
      <c r="D150" s="785"/>
      <c r="E150" s="785"/>
      <c r="F150" s="785"/>
      <c r="G150" s="785"/>
      <c r="H150" s="785"/>
      <c r="I150" s="785"/>
      <c r="J150" s="785"/>
      <c r="K150" s="785"/>
      <c r="L150" s="785"/>
      <c r="M150" s="785"/>
      <c r="N150" s="785"/>
      <c r="O150" s="1015">
        <f t="shared" si="16"/>
        <v>0</v>
      </c>
    </row>
    <row r="151" spans="1:15" s="1034" customFormat="1" x14ac:dyDescent="0.25">
      <c r="A151" s="1029">
        <v>22</v>
      </c>
      <c r="B151" s="1016" t="s">
        <v>1110</v>
      </c>
      <c r="C151" s="785"/>
      <c r="D151" s="785"/>
      <c r="E151" s="785"/>
      <c r="F151" s="785"/>
      <c r="G151" s="785"/>
      <c r="H151" s="785"/>
      <c r="I151" s="785"/>
      <c r="J151" s="785"/>
      <c r="K151" s="785"/>
      <c r="L151" s="785"/>
      <c r="M151" s="785"/>
      <c r="N151" s="785"/>
      <c r="O151" s="1015">
        <f t="shared" si="16"/>
        <v>0</v>
      </c>
    </row>
    <row r="152" spans="1:15" ht="19.5" thickBot="1" x14ac:dyDescent="0.35">
      <c r="A152" s="1024"/>
      <c r="B152" s="1025" t="s">
        <v>49</v>
      </c>
      <c r="C152" s="1026">
        <f>SUM(C128:C151)</f>
        <v>6.2362000000000008E-2</v>
      </c>
      <c r="D152" s="1026">
        <f t="shared" ref="D152:N152" si="17">SUM(D128:D151)</f>
        <v>6.0226999999999996E-2</v>
      </c>
      <c r="E152" s="1026">
        <f t="shared" si="17"/>
        <v>6.6264999999999991E-2</v>
      </c>
      <c r="F152" s="1026">
        <f t="shared" si="17"/>
        <v>7.7999000000000013E-2</v>
      </c>
      <c r="G152" s="1026">
        <f t="shared" si="17"/>
        <v>6.5739000000000006E-2</v>
      </c>
      <c r="H152" s="1026">
        <f t="shared" si="17"/>
        <v>7.4366000000000015E-2</v>
      </c>
      <c r="I152" s="1026">
        <f t="shared" si="17"/>
        <v>6.6341000000000011E-2</v>
      </c>
      <c r="J152" s="1026">
        <f t="shared" si="17"/>
        <v>7.8326000000000007E-2</v>
      </c>
      <c r="K152" s="1026">
        <f t="shared" si="17"/>
        <v>9.7063999999999998E-2</v>
      </c>
      <c r="L152" s="1026">
        <f t="shared" si="17"/>
        <v>8.8289489999999998E-2</v>
      </c>
      <c r="M152" s="1026">
        <f t="shared" si="17"/>
        <v>7.8874565300000005E-2</v>
      </c>
      <c r="N152" s="1026">
        <f t="shared" si="17"/>
        <v>9.7008340313000027E-2</v>
      </c>
      <c r="O152" s="1043">
        <f>SUM(O128:O151)</f>
        <v>0.91286139561299984</v>
      </c>
    </row>
    <row r="154" spans="1:15" x14ac:dyDescent="0.25">
      <c r="B154" s="1304" t="str">
        <f>B115</f>
        <v>For KINESCO Power and Utilities Pvt. Ltd.</v>
      </c>
      <c r="O154" s="1305"/>
    </row>
    <row r="155" spans="1:15" x14ac:dyDescent="0.25">
      <c r="B155" s="1304"/>
      <c r="O155" s="1305"/>
    </row>
    <row r="156" spans="1:15" x14ac:dyDescent="0.25">
      <c r="B156" s="1304"/>
      <c r="O156" s="1305"/>
    </row>
    <row r="157" spans="1:15" x14ac:dyDescent="0.25">
      <c r="B157" s="1304" t="str">
        <f t="shared" ref="B157:B161" si="18">B118</f>
        <v>T M AJITHKUMAR</v>
      </c>
      <c r="O157" s="1305"/>
    </row>
    <row r="158" spans="1:15" x14ac:dyDescent="0.25">
      <c r="B158" s="1304" t="str">
        <f t="shared" si="18"/>
        <v>CHIEF EXECUTIVE OFFICER</v>
      </c>
      <c r="O158" s="1305"/>
    </row>
    <row r="159" spans="1:15" x14ac:dyDescent="0.25">
      <c r="B159" s="1304"/>
      <c r="O159" s="1305"/>
    </row>
    <row r="160" spans="1:15" x14ac:dyDescent="0.25">
      <c r="B160" s="1304" t="str">
        <f t="shared" si="18"/>
        <v>Place: Kakkanad, Kochi</v>
      </c>
      <c r="O160" s="1305"/>
    </row>
    <row r="161" spans="1:15" x14ac:dyDescent="0.25">
      <c r="B161" s="1304" t="str">
        <f t="shared" si="18"/>
        <v>Date: --/--/----</v>
      </c>
      <c r="O161" s="1305"/>
    </row>
    <row r="162" spans="1:15" x14ac:dyDescent="0.25">
      <c r="B162" s="1304"/>
      <c r="G162" s="995"/>
      <c r="O162" s="1305"/>
    </row>
    <row r="163" spans="1:15" ht="16.5" thickBot="1" x14ac:dyDescent="0.3">
      <c r="B163" s="998" t="s">
        <v>1347</v>
      </c>
      <c r="C163" s="999"/>
      <c r="D163" s="999"/>
      <c r="E163" s="999"/>
      <c r="H163" s="1304" t="s">
        <v>1115</v>
      </c>
      <c r="O163" s="999" t="s">
        <v>1334</v>
      </c>
    </row>
    <row r="164" spans="1:15" ht="31.5" x14ac:dyDescent="0.25">
      <c r="A164" s="1000" t="s">
        <v>74</v>
      </c>
      <c r="B164" s="672" t="s">
        <v>131</v>
      </c>
      <c r="C164" s="672" t="s">
        <v>142</v>
      </c>
      <c r="D164" s="672" t="s">
        <v>28</v>
      </c>
      <c r="E164" s="672" t="s">
        <v>141</v>
      </c>
      <c r="F164" s="1001" t="s">
        <v>140</v>
      </c>
      <c r="G164" s="1001" t="s">
        <v>139</v>
      </c>
      <c r="H164" s="1001" t="s">
        <v>138</v>
      </c>
      <c r="I164" s="1001" t="s">
        <v>137</v>
      </c>
      <c r="J164" s="1001" t="s">
        <v>136</v>
      </c>
      <c r="K164" s="1001" t="s">
        <v>135</v>
      </c>
      <c r="L164" s="1001" t="s">
        <v>134</v>
      </c>
      <c r="M164" s="1001" t="s">
        <v>133</v>
      </c>
      <c r="N164" s="1001" t="s">
        <v>132</v>
      </c>
      <c r="O164" s="1002" t="s">
        <v>49</v>
      </c>
    </row>
    <row r="165" spans="1:15" s="1006" customFormat="1" x14ac:dyDescent="0.2">
      <c r="A165" s="1003">
        <v>1</v>
      </c>
      <c r="B165" s="1004">
        <v>2</v>
      </c>
      <c r="C165" s="1004">
        <v>3</v>
      </c>
      <c r="D165" s="1004">
        <v>4</v>
      </c>
      <c r="E165" s="1004">
        <v>5</v>
      </c>
      <c r="F165" s="1004">
        <v>6</v>
      </c>
      <c r="G165" s="1004">
        <v>7</v>
      </c>
      <c r="H165" s="1004">
        <v>8</v>
      </c>
      <c r="I165" s="1004">
        <v>9</v>
      </c>
      <c r="J165" s="1004">
        <v>10</v>
      </c>
      <c r="K165" s="1004">
        <v>11</v>
      </c>
      <c r="L165" s="1004">
        <v>12</v>
      </c>
      <c r="M165" s="1004">
        <v>13</v>
      </c>
      <c r="N165" s="1004">
        <v>14</v>
      </c>
      <c r="O165" s="1005">
        <v>15</v>
      </c>
    </row>
    <row r="166" spans="1:15" s="1012" customFormat="1" x14ac:dyDescent="0.25">
      <c r="A166" s="1007"/>
      <c r="B166" s="1008" t="s">
        <v>130</v>
      </c>
      <c r="C166" s="742"/>
      <c r="D166" s="742"/>
      <c r="E166" s="742"/>
      <c r="F166" s="1009"/>
      <c r="G166" s="1009"/>
      <c r="H166" s="1009"/>
      <c r="I166" s="1010"/>
      <c r="J166" s="1010"/>
      <c r="K166" s="1010"/>
      <c r="L166" s="1010"/>
      <c r="M166" s="1010"/>
      <c r="N166" s="1010"/>
      <c r="O166" s="1011"/>
    </row>
    <row r="167" spans="1:15" s="1030" customFormat="1" x14ac:dyDescent="0.25">
      <c r="A167" s="1029">
        <v>1</v>
      </c>
      <c r="B167" s="1014" t="s">
        <v>1088</v>
      </c>
      <c r="C167" s="785">
        <f t="shared" ref="C167:N167" si="19">C11+C50+C89+C128</f>
        <v>1.9283730000000001</v>
      </c>
      <c r="D167" s="785">
        <f t="shared" si="19"/>
        <v>1.586139</v>
      </c>
      <c r="E167" s="785">
        <f t="shared" si="19"/>
        <v>1.781752</v>
      </c>
      <c r="F167" s="785">
        <f t="shared" si="19"/>
        <v>1.9362779999999999</v>
      </c>
      <c r="G167" s="785">
        <f t="shared" si="19"/>
        <v>2.145988</v>
      </c>
      <c r="H167" s="785">
        <f t="shared" si="19"/>
        <v>2.0031780000000001</v>
      </c>
      <c r="I167" s="785">
        <f t="shared" si="19"/>
        <v>2.040594</v>
      </c>
      <c r="J167" s="785">
        <f t="shared" si="19"/>
        <v>2.0633209999999997</v>
      </c>
      <c r="K167" s="785">
        <f t="shared" si="19"/>
        <v>2.1390090000000002</v>
      </c>
      <c r="L167" s="785">
        <f t="shared" si="19"/>
        <v>2.1595706400000001</v>
      </c>
      <c r="M167" s="785">
        <f t="shared" si="19"/>
        <v>1.9154144600000003</v>
      </c>
      <c r="N167" s="785">
        <f t="shared" si="19"/>
        <v>2.0265331</v>
      </c>
      <c r="O167" s="1015">
        <f>SUM(C167:N167)</f>
        <v>23.726150200000006</v>
      </c>
    </row>
    <row r="168" spans="1:15" s="1030" customFormat="1" x14ac:dyDescent="0.25">
      <c r="A168" s="1029">
        <v>2</v>
      </c>
      <c r="B168" s="1014" t="s">
        <v>1089</v>
      </c>
      <c r="C168" s="785">
        <f t="shared" ref="C168:N168" si="20">C12+C51+C90+C129</f>
        <v>2.204809</v>
      </c>
      <c r="D168" s="785">
        <f t="shared" si="20"/>
        <v>2.002926</v>
      </c>
      <c r="E168" s="785">
        <f t="shared" si="20"/>
        <v>1.9918819999999999</v>
      </c>
      <c r="F168" s="785">
        <f t="shared" si="20"/>
        <v>2.063177</v>
      </c>
      <c r="G168" s="785">
        <f t="shared" si="20"/>
        <v>2.0741199999999997</v>
      </c>
      <c r="H168" s="785">
        <f t="shared" si="20"/>
        <v>2.0803370000000001</v>
      </c>
      <c r="I168" s="785">
        <f t="shared" si="20"/>
        <v>2.0432549999999998</v>
      </c>
      <c r="J168" s="785">
        <f t="shared" si="20"/>
        <v>2.0391699999999999</v>
      </c>
      <c r="K168" s="785">
        <f t="shared" si="20"/>
        <v>2.2147929999999998</v>
      </c>
      <c r="L168" s="785">
        <f t="shared" si="20"/>
        <v>2.1283137000000001</v>
      </c>
      <c r="M168" s="785">
        <f t="shared" si="20"/>
        <v>2.0286480149999999</v>
      </c>
      <c r="N168" s="785">
        <f t="shared" si="20"/>
        <v>2.2180128164999999</v>
      </c>
      <c r="O168" s="1015">
        <f t="shared" ref="O168:O170" si="21">SUM(C168:N168)</f>
        <v>25.089443531500002</v>
      </c>
    </row>
    <row r="169" spans="1:15" s="1030" customFormat="1" x14ac:dyDescent="0.25">
      <c r="A169" s="1029">
        <v>3</v>
      </c>
      <c r="B169" s="1014" t="s">
        <v>1090</v>
      </c>
      <c r="C169" s="785">
        <f t="shared" ref="C169:N169" si="22">C13+C52+C91+C130</f>
        <v>2.5319999999999999E-2</v>
      </c>
      <c r="D169" s="785">
        <f t="shared" si="22"/>
        <v>2.5260000000000001E-2</v>
      </c>
      <c r="E169" s="785">
        <f t="shared" si="22"/>
        <v>2.5803E-2</v>
      </c>
      <c r="F169" s="785">
        <f t="shared" si="22"/>
        <v>2.8268999999999999E-2</v>
      </c>
      <c r="G169" s="785">
        <f t="shared" si="22"/>
        <v>2.7723999999999999E-2</v>
      </c>
      <c r="H169" s="785">
        <f t="shared" si="22"/>
        <v>2.5751E-2</v>
      </c>
      <c r="I169" s="785">
        <f t="shared" si="22"/>
        <v>2.8365999999999999E-2</v>
      </c>
      <c r="J169" s="785">
        <f t="shared" si="22"/>
        <v>2.7740999999999998E-2</v>
      </c>
      <c r="K169" s="785">
        <f t="shared" si="22"/>
        <v>3.0646E-2</v>
      </c>
      <c r="L169" s="785">
        <f t="shared" si="22"/>
        <v>2.7723999999999999E-2</v>
      </c>
      <c r="M169" s="785">
        <f t="shared" si="22"/>
        <v>2.5751E-2</v>
      </c>
      <c r="N169" s="785">
        <f t="shared" si="22"/>
        <v>3.0646E-2</v>
      </c>
      <c r="O169" s="1015">
        <f t="shared" si="21"/>
        <v>0.32900099999999999</v>
      </c>
    </row>
    <row r="170" spans="1:15" s="1030" customFormat="1" x14ac:dyDescent="0.25">
      <c r="A170" s="1029">
        <v>4</v>
      </c>
      <c r="B170" s="1014" t="s">
        <v>1091</v>
      </c>
      <c r="C170" s="785">
        <f t="shared" ref="C170:N170" si="23">C14+C53+C92+C131</f>
        <v>2.0024E-2</v>
      </c>
      <c r="D170" s="785">
        <f t="shared" si="23"/>
        <v>5.0920000000000002E-3</v>
      </c>
      <c r="E170" s="785">
        <f t="shared" si="23"/>
        <v>6.8780000000000004E-3</v>
      </c>
      <c r="F170" s="785">
        <f t="shared" si="23"/>
        <v>1.149E-2</v>
      </c>
      <c r="G170" s="785">
        <f t="shared" si="23"/>
        <v>1.1776E-2</v>
      </c>
      <c r="H170" s="785">
        <f t="shared" si="23"/>
        <v>1.3263E-2</v>
      </c>
      <c r="I170" s="785">
        <f t="shared" si="23"/>
        <v>1.8348E-2</v>
      </c>
      <c r="J170" s="785">
        <f t="shared" si="23"/>
        <v>2.4079E-2</v>
      </c>
      <c r="K170" s="785">
        <f t="shared" si="23"/>
        <v>2.8893999999999996E-2</v>
      </c>
      <c r="L170" s="785">
        <f t="shared" si="23"/>
        <v>2.6616000000000001E-2</v>
      </c>
      <c r="M170" s="785">
        <f t="shared" si="23"/>
        <v>2.4732900000000002E-2</v>
      </c>
      <c r="N170" s="785">
        <f t="shared" si="23"/>
        <v>2.6922189999999999E-2</v>
      </c>
      <c r="O170" s="1015">
        <f t="shared" si="21"/>
        <v>0.21811509000000001</v>
      </c>
    </row>
    <row r="171" spans="1:15" s="1030" customFormat="1" x14ac:dyDescent="0.25">
      <c r="A171" s="1029">
        <v>5</v>
      </c>
      <c r="B171" s="1016" t="s">
        <v>1154</v>
      </c>
      <c r="C171" s="785">
        <f t="shared" ref="C171:N171" si="24">C15+C54+C93+C132</f>
        <v>2.578E-3</v>
      </c>
      <c r="D171" s="785">
        <f t="shared" si="24"/>
        <v>2.5699999999999998E-3</v>
      </c>
      <c r="E171" s="785">
        <f t="shared" si="24"/>
        <v>2.637E-3</v>
      </c>
      <c r="F171" s="785">
        <f t="shared" si="24"/>
        <v>2.696E-3</v>
      </c>
      <c r="G171" s="785">
        <f t="shared" si="24"/>
        <v>2.6700000000000001E-3</v>
      </c>
      <c r="H171" s="785">
        <f t="shared" si="24"/>
        <v>2.97E-3</v>
      </c>
      <c r="I171" s="785">
        <f t="shared" si="24"/>
        <v>5.3400000000000001E-3</v>
      </c>
      <c r="J171" s="785">
        <f t="shared" si="24"/>
        <v>6.8649999999999996E-3</v>
      </c>
      <c r="K171" s="785">
        <f t="shared" si="24"/>
        <v>5.8690000000000001E-3</v>
      </c>
      <c r="L171" s="785">
        <f t="shared" si="24"/>
        <v>5.3400000000000001E-3</v>
      </c>
      <c r="M171" s="785">
        <f t="shared" si="24"/>
        <v>4.2720000000000006E-3</v>
      </c>
      <c r="N171" s="785">
        <f t="shared" si="24"/>
        <v>5.1264000000000006E-3</v>
      </c>
      <c r="O171" s="1015">
        <f>SUM(C171:N171)</f>
        <v>4.8933400000000002E-2</v>
      </c>
    </row>
    <row r="172" spans="1:15" s="1030" customFormat="1" x14ac:dyDescent="0.25">
      <c r="A172" s="1029">
        <v>6</v>
      </c>
      <c r="B172" s="1016" t="s">
        <v>1093</v>
      </c>
      <c r="C172" s="785">
        <f t="shared" ref="C172:N172" si="25">C16+C55+C94+C133</f>
        <v>7.6449999999999999E-3</v>
      </c>
      <c r="D172" s="785">
        <f t="shared" si="25"/>
        <v>3.3600000000000001E-3</v>
      </c>
      <c r="E172" s="785">
        <f t="shared" si="25"/>
        <v>6.5449999999999996E-3</v>
      </c>
      <c r="F172" s="785">
        <f t="shared" si="25"/>
        <v>7.7130000000000002E-3</v>
      </c>
      <c r="G172" s="785">
        <f t="shared" si="25"/>
        <v>7.1469999999999997E-3</v>
      </c>
      <c r="H172" s="785">
        <f t="shared" si="25"/>
        <v>7.0609999999999996E-3</v>
      </c>
      <c r="I172" s="785">
        <f t="shared" si="25"/>
        <v>7.2139999999999999E-3</v>
      </c>
      <c r="J172" s="785">
        <f t="shared" si="25"/>
        <v>7.3249999999999999E-3</v>
      </c>
      <c r="K172" s="785">
        <f t="shared" si="25"/>
        <v>8.0339999999999995E-3</v>
      </c>
      <c r="L172" s="785">
        <f t="shared" si="25"/>
        <v>7.2305999999999994E-3</v>
      </c>
      <c r="M172" s="785">
        <f t="shared" si="25"/>
        <v>6.5075399999999992E-3</v>
      </c>
      <c r="N172" s="785">
        <f t="shared" si="25"/>
        <v>7.1582939999999999E-3</v>
      </c>
      <c r="O172" s="1015">
        <f>SUM(C172:N172)</f>
        <v>8.2940433999999993E-2</v>
      </c>
    </row>
    <row r="173" spans="1:15" s="1030" customFormat="1" x14ac:dyDescent="0.25">
      <c r="A173" s="1029">
        <v>7</v>
      </c>
      <c r="B173" s="1016" t="s">
        <v>1094</v>
      </c>
      <c r="C173" s="785">
        <f t="shared" ref="C173:N173" si="26">C17+C56+C95+C134</f>
        <v>0.196631</v>
      </c>
      <c r="D173" s="785">
        <f t="shared" si="26"/>
        <v>0.15330099999999999</v>
      </c>
      <c r="E173" s="785">
        <f t="shared" si="26"/>
        <v>0.12998399999999999</v>
      </c>
      <c r="F173" s="785">
        <f t="shared" si="26"/>
        <v>0.14363200000000001</v>
      </c>
      <c r="G173" s="785">
        <f t="shared" si="26"/>
        <v>0.16295499999999999</v>
      </c>
      <c r="H173" s="785">
        <f t="shared" si="26"/>
        <v>0.16215199999999999</v>
      </c>
      <c r="I173" s="785">
        <f t="shared" si="26"/>
        <v>0.188889</v>
      </c>
      <c r="J173" s="785">
        <f t="shared" si="26"/>
        <v>0.19981399999999999</v>
      </c>
      <c r="K173" s="785">
        <f t="shared" si="26"/>
        <v>0.22653300000000001</v>
      </c>
      <c r="L173" s="785">
        <f t="shared" si="26"/>
        <v>0.20387970000000002</v>
      </c>
      <c r="M173" s="785">
        <f t="shared" si="26"/>
        <v>0.18349173000000002</v>
      </c>
      <c r="N173" s="785">
        <f t="shared" si="26"/>
        <v>0.20184090300000004</v>
      </c>
      <c r="O173" s="1015">
        <f>SUM(C173:N173)</f>
        <v>2.1531033330000002</v>
      </c>
    </row>
    <row r="174" spans="1:15" s="1030" customFormat="1" x14ac:dyDescent="0.25">
      <c r="A174" s="1031"/>
      <c r="B174" s="1017" t="s">
        <v>1335</v>
      </c>
      <c r="C174" s="785"/>
      <c r="D174" s="785"/>
      <c r="E174" s="785"/>
      <c r="F174" s="1019"/>
      <c r="G174" s="785"/>
      <c r="H174" s="785"/>
      <c r="I174" s="785"/>
      <c r="J174" s="785"/>
      <c r="K174" s="785"/>
      <c r="L174" s="785"/>
      <c r="M174" s="785"/>
      <c r="N174" s="785"/>
      <c r="O174" s="1020"/>
    </row>
    <row r="175" spans="1:15" s="1030" customFormat="1" x14ac:dyDescent="0.25">
      <c r="A175" s="1029">
        <v>8</v>
      </c>
      <c r="B175" s="1016" t="s">
        <v>1096</v>
      </c>
      <c r="C175" s="785">
        <f t="shared" ref="C175:N175" si="27">C19+C58+C97+C136</f>
        <v>1.835E-3</v>
      </c>
      <c r="D175" s="785">
        <f t="shared" si="27"/>
        <v>3.4000000000000002E-4</v>
      </c>
      <c r="E175" s="785">
        <f t="shared" si="27"/>
        <v>3.2499999999999999E-4</v>
      </c>
      <c r="F175" s="785">
        <f t="shared" si="27"/>
        <v>4.6799999999999999E-4</v>
      </c>
      <c r="G175" s="785">
        <f t="shared" si="27"/>
        <v>4.1599999999999997E-4</v>
      </c>
      <c r="H175" s="785">
        <f t="shared" si="27"/>
        <v>3.9500000000000001E-4</v>
      </c>
      <c r="I175" s="785">
        <f t="shared" si="27"/>
        <v>4.7100000000000001E-4</v>
      </c>
      <c r="J175" s="785">
        <f t="shared" si="27"/>
        <v>3.0499999999999999E-4</v>
      </c>
      <c r="K175" s="785">
        <f t="shared" si="27"/>
        <v>1.8029999999999999E-3</v>
      </c>
      <c r="L175" s="785">
        <f t="shared" si="27"/>
        <v>2.1635999999999999E-3</v>
      </c>
      <c r="M175" s="785">
        <f t="shared" si="27"/>
        <v>2.5963199999999996E-3</v>
      </c>
      <c r="N175" s="785">
        <f t="shared" si="27"/>
        <v>3.1155839999999994E-3</v>
      </c>
      <c r="O175" s="1015">
        <f>SUM(C175:N175)</f>
        <v>1.4233503999999998E-2</v>
      </c>
    </row>
    <row r="176" spans="1:15" s="1030" customFormat="1" x14ac:dyDescent="0.25">
      <c r="A176" s="1029">
        <v>9</v>
      </c>
      <c r="B176" s="1016" t="s">
        <v>1097</v>
      </c>
      <c r="C176" s="785">
        <f t="shared" ref="C176:N176" si="28">C20+C59+C98+C137</f>
        <v>0.56277299999999997</v>
      </c>
      <c r="D176" s="785">
        <f t="shared" si="28"/>
        <v>0.496674</v>
      </c>
      <c r="E176" s="785">
        <f t="shared" si="28"/>
        <v>0.49087999999999998</v>
      </c>
      <c r="F176" s="785">
        <f t="shared" si="28"/>
        <v>0.51544800000000002</v>
      </c>
      <c r="G176" s="785">
        <f t="shared" si="28"/>
        <v>0.52962299999999995</v>
      </c>
      <c r="H176" s="785">
        <f t="shared" si="28"/>
        <v>0.507637</v>
      </c>
      <c r="I176" s="785">
        <f t="shared" si="28"/>
        <v>0.52081299999999997</v>
      </c>
      <c r="J176" s="785">
        <f t="shared" si="28"/>
        <v>0.50666999999999995</v>
      </c>
      <c r="K176" s="785">
        <f t="shared" si="28"/>
        <v>0.54949599999999998</v>
      </c>
      <c r="L176" s="785">
        <f t="shared" si="28"/>
        <v>0.4945464</v>
      </c>
      <c r="M176" s="785">
        <f t="shared" si="28"/>
        <v>0.44509176</v>
      </c>
      <c r="N176" s="785">
        <f t="shared" si="28"/>
        <v>0.53411011200000003</v>
      </c>
      <c r="O176" s="1015">
        <f>SUM(C176:N176)</f>
        <v>6.1537622719999998</v>
      </c>
    </row>
    <row r="177" spans="1:15" s="1030" customFormat="1" x14ac:dyDescent="0.25">
      <c r="A177" s="1029">
        <v>10</v>
      </c>
      <c r="B177" s="1016" t="s">
        <v>1098</v>
      </c>
      <c r="C177" s="785">
        <f t="shared" ref="C177:N177" si="29">C21+C60+C99+C138</f>
        <v>1.6657000000000002E-2</v>
      </c>
      <c r="D177" s="785">
        <f t="shared" si="29"/>
        <v>8.8929999999999999E-3</v>
      </c>
      <c r="E177" s="785">
        <f t="shared" si="29"/>
        <v>1.1467E-2</v>
      </c>
      <c r="F177" s="785">
        <f t="shared" si="29"/>
        <v>1.4859000000000001E-2</v>
      </c>
      <c r="G177" s="785">
        <f t="shared" si="29"/>
        <v>1.1565000000000001E-2</v>
      </c>
      <c r="H177" s="785">
        <f t="shared" si="29"/>
        <v>0</v>
      </c>
      <c r="I177" s="785">
        <f t="shared" si="29"/>
        <v>0</v>
      </c>
      <c r="J177" s="785">
        <f t="shared" si="29"/>
        <v>0</v>
      </c>
      <c r="K177" s="785">
        <f t="shared" si="29"/>
        <v>0</v>
      </c>
      <c r="L177" s="785">
        <f t="shared" si="29"/>
        <v>0</v>
      </c>
      <c r="M177" s="785">
        <f t="shared" si="29"/>
        <v>0</v>
      </c>
      <c r="N177" s="785">
        <f t="shared" si="29"/>
        <v>0</v>
      </c>
      <c r="O177" s="1015">
        <f>SUM(C177:N177)</f>
        <v>6.3441000000000011E-2</v>
      </c>
    </row>
    <row r="178" spans="1:15" s="1030" customFormat="1" x14ac:dyDescent="0.25">
      <c r="A178" s="1029">
        <v>11</v>
      </c>
      <c r="B178" s="1016" t="s">
        <v>1099</v>
      </c>
      <c r="C178" s="785">
        <f t="shared" ref="C178:N178" si="30">C22+C61+C100+C139</f>
        <v>4.5005999999999997E-2</v>
      </c>
      <c r="D178" s="785">
        <f t="shared" si="30"/>
        <v>4.6944E-2</v>
      </c>
      <c r="E178" s="785">
        <f t="shared" si="30"/>
        <v>4.6195E-2</v>
      </c>
      <c r="F178" s="785">
        <f t="shared" si="30"/>
        <v>3.9201E-2</v>
      </c>
      <c r="G178" s="785">
        <f t="shared" si="30"/>
        <v>4.5607000000000002E-2</v>
      </c>
      <c r="H178" s="785">
        <f t="shared" si="30"/>
        <v>4.4950999999999998E-2</v>
      </c>
      <c r="I178" s="785">
        <f t="shared" si="30"/>
        <v>4.3490000000000001E-2</v>
      </c>
      <c r="J178" s="785">
        <f t="shared" si="30"/>
        <v>4.2071999999999998E-2</v>
      </c>
      <c r="K178" s="785">
        <f t="shared" si="30"/>
        <v>4.4689E-2</v>
      </c>
      <c r="L178" s="785">
        <f t="shared" si="30"/>
        <v>4.8264120000000001E-2</v>
      </c>
      <c r="M178" s="785">
        <f t="shared" si="30"/>
        <v>4.6923449999999998E-2</v>
      </c>
      <c r="N178" s="785">
        <f t="shared" si="30"/>
        <v>4.9157900000000004E-2</v>
      </c>
      <c r="O178" s="1015">
        <f>SUM(C178:N178)</f>
        <v>0.54250047000000001</v>
      </c>
    </row>
    <row r="179" spans="1:15" s="1030" customFormat="1" x14ac:dyDescent="0.25">
      <c r="A179" s="1029">
        <v>12</v>
      </c>
      <c r="B179" s="1016" t="s">
        <v>1100</v>
      </c>
      <c r="C179" s="785">
        <f t="shared" ref="C179:N179" si="31">C23+C62+C101+C140</f>
        <v>8.3580000000000008E-3</v>
      </c>
      <c r="D179" s="785">
        <f t="shared" si="31"/>
        <v>7.0159999999999997E-3</v>
      </c>
      <c r="E179" s="785">
        <f t="shared" si="31"/>
        <v>6.8700000000000002E-3</v>
      </c>
      <c r="F179" s="785">
        <f t="shared" si="31"/>
        <v>7.4070000000000004E-3</v>
      </c>
      <c r="G179" s="785">
        <f t="shared" si="31"/>
        <v>4.0049999999999999E-3</v>
      </c>
      <c r="H179" s="785">
        <f t="shared" si="31"/>
        <v>3.7429999999999998E-3</v>
      </c>
      <c r="I179" s="785">
        <f t="shared" si="31"/>
        <v>4.0499999999999998E-3</v>
      </c>
      <c r="J179" s="785">
        <f t="shared" si="31"/>
        <v>4.0169999999999997E-3</v>
      </c>
      <c r="K179" s="785">
        <f t="shared" si="31"/>
        <v>4.4140000000000004E-3</v>
      </c>
      <c r="L179" s="785">
        <f t="shared" si="31"/>
        <v>3.9726000000000006E-3</v>
      </c>
      <c r="M179" s="785">
        <f t="shared" si="31"/>
        <v>3.5753400000000006E-3</v>
      </c>
      <c r="N179" s="785">
        <f t="shared" si="31"/>
        <v>3.9328740000000011E-3</v>
      </c>
      <c r="O179" s="1015">
        <f t="shared" ref="O179" si="32">SUM(C179:N179)</f>
        <v>6.1360814000000007E-2</v>
      </c>
    </row>
    <row r="180" spans="1:15" s="1030" customFormat="1" x14ac:dyDescent="0.25">
      <c r="A180" s="1031"/>
      <c r="B180" s="1008" t="s">
        <v>129</v>
      </c>
      <c r="C180" s="762"/>
      <c r="D180" s="762"/>
      <c r="E180" s="762"/>
      <c r="F180" s="1021"/>
      <c r="G180" s="762"/>
      <c r="H180" s="762"/>
      <c r="I180" s="762"/>
      <c r="J180" s="762"/>
      <c r="K180" s="762"/>
      <c r="L180" s="762"/>
      <c r="M180" s="762"/>
      <c r="N180" s="762"/>
      <c r="O180" s="1022"/>
    </row>
    <row r="181" spans="1:15" s="1030" customFormat="1" x14ac:dyDescent="0.25">
      <c r="A181" s="1029">
        <v>13</v>
      </c>
      <c r="B181" s="1023" t="s">
        <v>1101</v>
      </c>
      <c r="C181" s="785">
        <f t="shared" ref="C181:N181" si="33">C25+C64+C103+C142</f>
        <v>0.107434</v>
      </c>
      <c r="D181" s="785">
        <f t="shared" si="33"/>
        <v>8.7149000000000004E-2</v>
      </c>
      <c r="E181" s="785">
        <f t="shared" si="33"/>
        <v>9.8553000000000002E-2</v>
      </c>
      <c r="F181" s="785">
        <f t="shared" si="33"/>
        <v>0.105697</v>
      </c>
      <c r="G181" s="785">
        <f t="shared" si="33"/>
        <v>0.11793464000000001</v>
      </c>
      <c r="H181" s="785">
        <f t="shared" si="33"/>
        <v>0.126113</v>
      </c>
      <c r="I181" s="785">
        <f t="shared" si="33"/>
        <v>0.13006299999999998</v>
      </c>
      <c r="J181" s="785">
        <f t="shared" si="33"/>
        <v>0.126745</v>
      </c>
      <c r="K181" s="785">
        <f t="shared" si="33"/>
        <v>0.13634399999999999</v>
      </c>
      <c r="L181" s="785">
        <f t="shared" si="33"/>
        <v>0.13775903</v>
      </c>
      <c r="M181" s="785">
        <f t="shared" si="33"/>
        <v>0.13529678209999998</v>
      </c>
      <c r="N181" s="785">
        <f t="shared" si="33"/>
        <v>0.143419872033</v>
      </c>
      <c r="O181" s="1015">
        <f t="shared" ref="O181:O190" si="34">SUM(C181:N181)</f>
        <v>1.4525083241329999</v>
      </c>
    </row>
    <row r="182" spans="1:15" s="1030" customFormat="1" x14ac:dyDescent="0.25">
      <c r="A182" s="1029">
        <v>14</v>
      </c>
      <c r="B182" s="1023" t="s">
        <v>1102</v>
      </c>
      <c r="C182" s="785">
        <f t="shared" ref="C182:N182" si="35">C26+C65+C104+C143</f>
        <v>0.30318899999999999</v>
      </c>
      <c r="D182" s="785">
        <f t="shared" si="35"/>
        <v>0.25255499999999997</v>
      </c>
      <c r="E182" s="785">
        <f t="shared" si="35"/>
        <v>0.26242699999999997</v>
      </c>
      <c r="F182" s="785">
        <f t="shared" si="35"/>
        <v>0.28044800000000003</v>
      </c>
      <c r="G182" s="785">
        <f t="shared" si="35"/>
        <v>0.28185367</v>
      </c>
      <c r="H182" s="785">
        <f t="shared" si="35"/>
        <v>0.27894400000000003</v>
      </c>
      <c r="I182" s="785">
        <f t="shared" si="35"/>
        <v>0.30521100000000001</v>
      </c>
      <c r="J182" s="785">
        <f t="shared" si="35"/>
        <v>0.27631900000000004</v>
      </c>
      <c r="K182" s="785">
        <f t="shared" si="35"/>
        <v>0.30777599999999999</v>
      </c>
      <c r="L182" s="785">
        <f t="shared" si="35"/>
        <v>0.31075646000000001</v>
      </c>
      <c r="M182" s="785">
        <f t="shared" si="35"/>
        <v>0.31279372459999999</v>
      </c>
      <c r="N182" s="785">
        <f t="shared" si="35"/>
        <v>0.32887126082999996</v>
      </c>
      <c r="O182" s="1015">
        <f t="shared" si="34"/>
        <v>3.5011441154299998</v>
      </c>
    </row>
    <row r="183" spans="1:15" s="1030" customFormat="1" x14ac:dyDescent="0.25">
      <c r="A183" s="1029">
        <v>15</v>
      </c>
      <c r="B183" s="1023" t="s">
        <v>1103</v>
      </c>
      <c r="C183" s="785">
        <f t="shared" ref="C183:N183" si="36">C27+C66+C105+C144</f>
        <v>1.6365999999999999E-2</v>
      </c>
      <c r="D183" s="785">
        <f t="shared" si="36"/>
        <v>1.9460999999999999E-2</v>
      </c>
      <c r="E183" s="785">
        <f t="shared" si="36"/>
        <v>1.8988999999999999E-2</v>
      </c>
      <c r="F183" s="785">
        <f t="shared" si="36"/>
        <v>1.6268999999999999E-2</v>
      </c>
      <c r="G183" s="785">
        <f t="shared" si="36"/>
        <v>1.5363999999999999E-2</v>
      </c>
      <c r="H183" s="785">
        <f t="shared" si="36"/>
        <v>1.5883000000000001E-2</v>
      </c>
      <c r="I183" s="785">
        <f t="shared" si="36"/>
        <v>1.3327E-2</v>
      </c>
      <c r="J183" s="785">
        <f t="shared" si="36"/>
        <v>8.0090000000000005E-3</v>
      </c>
      <c r="K183" s="785">
        <f t="shared" si="36"/>
        <v>2.9650000000000002E-3</v>
      </c>
      <c r="L183" s="785">
        <f t="shared" si="36"/>
        <v>3.2615000000000005E-3</v>
      </c>
      <c r="M183" s="785">
        <f t="shared" si="36"/>
        <v>3.5876500000000008E-3</v>
      </c>
      <c r="N183" s="785">
        <f t="shared" si="36"/>
        <v>3.9464150000000009E-3</v>
      </c>
      <c r="O183" s="1015">
        <f t="shared" si="34"/>
        <v>0.13742856500000003</v>
      </c>
    </row>
    <row r="184" spans="1:15" s="1030" customFormat="1" x14ac:dyDescent="0.25">
      <c r="A184" s="1029">
        <v>16</v>
      </c>
      <c r="B184" s="1023" t="s">
        <v>1104</v>
      </c>
      <c r="C184" s="785">
        <f t="shared" ref="C184:N184" si="37">C28+C67+C106+C145</f>
        <v>1.4399E-2</v>
      </c>
      <c r="D184" s="785">
        <f t="shared" si="37"/>
        <v>1.2134000000000001E-2</v>
      </c>
      <c r="E184" s="785">
        <f t="shared" si="37"/>
        <v>1.1585E-2</v>
      </c>
      <c r="F184" s="785">
        <f t="shared" si="37"/>
        <v>1.1249E-2</v>
      </c>
      <c r="G184" s="785">
        <f t="shared" si="37"/>
        <v>1.1396E-2</v>
      </c>
      <c r="H184" s="785">
        <f t="shared" si="37"/>
        <v>2.6204000000000002E-2</v>
      </c>
      <c r="I184" s="785">
        <f t="shared" si="37"/>
        <v>2.8097E-2</v>
      </c>
      <c r="J184" s="785">
        <f t="shared" si="37"/>
        <v>2.7319E-2</v>
      </c>
      <c r="K184" s="785">
        <f t="shared" si="37"/>
        <v>3.1601999999999998E-2</v>
      </c>
      <c r="L184" s="785">
        <f t="shared" si="37"/>
        <v>3.1672989999999998E-2</v>
      </c>
      <c r="M184" s="785">
        <f t="shared" si="37"/>
        <v>2.8675293500000001E-2</v>
      </c>
      <c r="N184" s="785">
        <f t="shared" si="37"/>
        <v>2.9269871709999999E-2</v>
      </c>
      <c r="O184" s="1015">
        <f t="shared" si="34"/>
        <v>0.26360315521</v>
      </c>
    </row>
    <row r="185" spans="1:15" s="1030" customFormat="1" x14ac:dyDescent="0.25">
      <c r="A185" s="1029">
        <v>17</v>
      </c>
      <c r="B185" s="1023" t="s">
        <v>1105</v>
      </c>
      <c r="C185" s="785">
        <f t="shared" ref="C185:N185" si="38">C29+C68+C107+C146</f>
        <v>3.1153E-2</v>
      </c>
      <c r="D185" s="785">
        <f t="shared" si="38"/>
        <v>2.9894E-2</v>
      </c>
      <c r="E185" s="785">
        <f t="shared" si="38"/>
        <v>3.2658E-2</v>
      </c>
      <c r="F185" s="785">
        <f t="shared" si="38"/>
        <v>3.2232999999999998E-2</v>
      </c>
      <c r="G185" s="785">
        <f t="shared" si="38"/>
        <v>3.1633000000000001E-2</v>
      </c>
      <c r="H185" s="785">
        <f t="shared" si="38"/>
        <v>3.2308000000000003E-2</v>
      </c>
      <c r="I185" s="785">
        <f t="shared" si="38"/>
        <v>3.3198000000000005E-2</v>
      </c>
      <c r="J185" s="785">
        <f t="shared" si="38"/>
        <v>2.7742000000000003E-2</v>
      </c>
      <c r="K185" s="785">
        <f t="shared" si="38"/>
        <v>3.4098000000000003E-2</v>
      </c>
      <c r="L185" s="785">
        <f t="shared" si="38"/>
        <v>3.4098000000000003E-2</v>
      </c>
      <c r="M185" s="785">
        <f t="shared" si="38"/>
        <v>3.0692000000000001E-2</v>
      </c>
      <c r="N185" s="785">
        <f t="shared" si="38"/>
        <v>3.4370480000000009E-2</v>
      </c>
      <c r="O185" s="1015">
        <f t="shared" si="34"/>
        <v>0.38407748000000008</v>
      </c>
    </row>
    <row r="186" spans="1:15" s="1030" customFormat="1" x14ac:dyDescent="0.25">
      <c r="A186" s="1029">
        <v>18</v>
      </c>
      <c r="B186" s="1023" t="s">
        <v>1106</v>
      </c>
      <c r="C186" s="785">
        <f t="shared" ref="C186:N186" si="39">C30+C69+C108+C147</f>
        <v>0.112887</v>
      </c>
      <c r="D186" s="785">
        <f t="shared" si="39"/>
        <v>9.923499999999999E-2</v>
      </c>
      <c r="E186" s="785">
        <f t="shared" si="39"/>
        <v>0.100341</v>
      </c>
      <c r="F186" s="785">
        <f t="shared" si="39"/>
        <v>0.11424500000000001</v>
      </c>
      <c r="G186" s="785">
        <f t="shared" si="39"/>
        <v>0.12048640000000001</v>
      </c>
      <c r="H186" s="785">
        <f t="shared" si="39"/>
        <v>0.11324500000000001</v>
      </c>
      <c r="I186" s="785">
        <f t="shared" si="39"/>
        <v>0.10753699999999999</v>
      </c>
      <c r="J186" s="785">
        <f t="shared" si="39"/>
        <v>0.10689800000000001</v>
      </c>
      <c r="K186" s="785">
        <f t="shared" si="39"/>
        <v>0.11779099999999999</v>
      </c>
      <c r="L186" s="785">
        <f t="shared" si="39"/>
        <v>0.11988395</v>
      </c>
      <c r="M186" s="785">
        <f t="shared" si="39"/>
        <v>0.1210827895</v>
      </c>
      <c r="N186" s="785">
        <f t="shared" si="39"/>
        <v>0.122293617395</v>
      </c>
      <c r="O186" s="1015">
        <f t="shared" si="34"/>
        <v>1.3559257568950001</v>
      </c>
    </row>
    <row r="187" spans="1:15" s="1030" customFormat="1" x14ac:dyDescent="0.25">
      <c r="A187" s="1029">
        <v>19</v>
      </c>
      <c r="B187" s="1014" t="s">
        <v>1107</v>
      </c>
      <c r="C187" s="785">
        <f t="shared" ref="C187:N187" si="40">C31+C70+C109+C148</f>
        <v>1.9950000000000002E-2</v>
      </c>
      <c r="D187" s="785">
        <f t="shared" si="40"/>
        <v>1.6326E-2</v>
      </c>
      <c r="E187" s="785">
        <f t="shared" si="40"/>
        <v>1.7784999999999999E-2</v>
      </c>
      <c r="F187" s="785">
        <f t="shared" si="40"/>
        <v>1.7828999999999998E-2</v>
      </c>
      <c r="G187" s="785">
        <f t="shared" si="40"/>
        <v>1.8564000000000001E-2</v>
      </c>
      <c r="H187" s="785">
        <f t="shared" si="40"/>
        <v>2.5413000000000002E-2</v>
      </c>
      <c r="I187" s="785">
        <f t="shared" si="40"/>
        <v>2.6849999999999999E-2</v>
      </c>
      <c r="J187" s="785">
        <f t="shared" si="40"/>
        <v>3.4537999999999999E-2</v>
      </c>
      <c r="K187" s="785">
        <f t="shared" si="40"/>
        <v>3.7886999999999997E-2</v>
      </c>
      <c r="L187" s="785">
        <f t="shared" si="40"/>
        <v>3.6145899999999995E-2</v>
      </c>
      <c r="M187" s="785">
        <f t="shared" si="40"/>
        <v>3.8883019999999997E-2</v>
      </c>
      <c r="N187" s="785">
        <f t="shared" si="40"/>
        <v>3.9088324000000001E-2</v>
      </c>
      <c r="O187" s="1015">
        <f t="shared" si="34"/>
        <v>0.32925924400000001</v>
      </c>
    </row>
    <row r="188" spans="1:15" s="1034" customFormat="1" x14ac:dyDescent="0.25">
      <c r="A188" s="1029">
        <v>20</v>
      </c>
      <c r="B188" s="1014" t="s">
        <v>1108</v>
      </c>
      <c r="C188" s="785">
        <f t="shared" ref="C188:N188" si="41">C32+C71+C110+C149</f>
        <v>0</v>
      </c>
      <c r="D188" s="785">
        <f t="shared" si="41"/>
        <v>0</v>
      </c>
      <c r="E188" s="785">
        <f t="shared" si="41"/>
        <v>0</v>
      </c>
      <c r="F188" s="785">
        <f t="shared" si="41"/>
        <v>0</v>
      </c>
      <c r="G188" s="785">
        <f t="shared" si="41"/>
        <v>0</v>
      </c>
      <c r="H188" s="785">
        <f t="shared" si="41"/>
        <v>0</v>
      </c>
      <c r="I188" s="785">
        <f t="shared" si="41"/>
        <v>0</v>
      </c>
      <c r="J188" s="785">
        <f t="shared" si="41"/>
        <v>0</v>
      </c>
      <c r="K188" s="785">
        <f t="shared" si="41"/>
        <v>0</v>
      </c>
      <c r="L188" s="785">
        <f t="shared" si="41"/>
        <v>0</v>
      </c>
      <c r="M188" s="785">
        <f t="shared" si="41"/>
        <v>0</v>
      </c>
      <c r="N188" s="785">
        <f t="shared" si="41"/>
        <v>0</v>
      </c>
      <c r="O188" s="1015">
        <f t="shared" si="34"/>
        <v>0</v>
      </c>
    </row>
    <row r="189" spans="1:15" s="1034" customFormat="1" x14ac:dyDescent="0.25">
      <c r="A189" s="1029">
        <v>21</v>
      </c>
      <c r="B189" s="1016" t="s">
        <v>1109</v>
      </c>
      <c r="C189" s="785">
        <f t="shared" ref="C189:N189" si="42">C33+C72+C111+C150</f>
        <v>3.6499999999999996E-3</v>
      </c>
      <c r="D189" s="785">
        <f t="shared" si="42"/>
        <v>3.6609999999999998E-3</v>
      </c>
      <c r="E189" s="785">
        <f t="shared" si="42"/>
        <v>2.9440000000000004E-3</v>
      </c>
      <c r="F189" s="785">
        <f t="shared" si="42"/>
        <v>2.8879999999999999E-3</v>
      </c>
      <c r="G189" s="785">
        <f t="shared" si="42"/>
        <v>2.7390000000000001E-3</v>
      </c>
      <c r="H189" s="785">
        <f t="shared" si="42"/>
        <v>2.666E-3</v>
      </c>
      <c r="I189" s="785">
        <f t="shared" si="42"/>
        <v>2.5609999999999999E-3</v>
      </c>
      <c r="J189" s="785">
        <f t="shared" si="42"/>
        <v>2.1640000000000001E-3</v>
      </c>
      <c r="K189" s="785">
        <f t="shared" si="42"/>
        <v>2.2490000000000001E-3</v>
      </c>
      <c r="L189" s="785">
        <f t="shared" si="42"/>
        <v>2.385E-3</v>
      </c>
      <c r="M189" s="785">
        <f t="shared" si="42"/>
        <v>2.3709999999999998E-3</v>
      </c>
      <c r="N189" s="785">
        <f t="shared" si="42"/>
        <v>2.7439999999999999E-3</v>
      </c>
      <c r="O189" s="1015">
        <f t="shared" si="34"/>
        <v>3.3021999999999996E-2</v>
      </c>
    </row>
    <row r="190" spans="1:15" s="1034" customFormat="1" x14ac:dyDescent="0.25">
      <c r="A190" s="1029">
        <v>22</v>
      </c>
      <c r="B190" s="1016" t="s">
        <v>1110</v>
      </c>
      <c r="C190" s="785">
        <f t="shared" ref="C190:N190" si="43">C34+C73+C112+C151</f>
        <v>0</v>
      </c>
      <c r="D190" s="785">
        <f t="shared" si="43"/>
        <v>0</v>
      </c>
      <c r="E190" s="785">
        <f t="shared" si="43"/>
        <v>0</v>
      </c>
      <c r="F190" s="785">
        <f t="shared" si="43"/>
        <v>0</v>
      </c>
      <c r="G190" s="785">
        <f t="shared" si="43"/>
        <v>0</v>
      </c>
      <c r="H190" s="785">
        <f t="shared" si="43"/>
        <v>0</v>
      </c>
      <c r="I190" s="785">
        <f t="shared" si="43"/>
        <v>0</v>
      </c>
      <c r="J190" s="785">
        <f t="shared" si="43"/>
        <v>0</v>
      </c>
      <c r="K190" s="785">
        <f t="shared" si="43"/>
        <v>0</v>
      </c>
      <c r="L190" s="785">
        <f t="shared" si="43"/>
        <v>0</v>
      </c>
      <c r="M190" s="785">
        <f t="shared" si="43"/>
        <v>0</v>
      </c>
      <c r="N190" s="785">
        <f t="shared" si="43"/>
        <v>0</v>
      </c>
      <c r="O190" s="1015">
        <f t="shared" si="34"/>
        <v>0</v>
      </c>
    </row>
    <row r="191" spans="1:15" ht="19.5" thickBot="1" x14ac:dyDescent="0.35">
      <c r="A191" s="1024"/>
      <c r="B191" s="1025" t="s">
        <v>49</v>
      </c>
      <c r="C191" s="1026">
        <f t="shared" ref="C191:O191" si="44">SUM(C167:C190)</f>
        <v>5.6290369999999985</v>
      </c>
      <c r="D191" s="1026">
        <f t="shared" si="44"/>
        <v>4.8589299999999982</v>
      </c>
      <c r="E191" s="1026">
        <f t="shared" si="44"/>
        <v>5.0465</v>
      </c>
      <c r="F191" s="1026">
        <f t="shared" si="44"/>
        <v>5.3514960000000009</v>
      </c>
      <c r="G191" s="1026">
        <f t="shared" si="44"/>
        <v>5.6235667100000013</v>
      </c>
      <c r="H191" s="1026">
        <f t="shared" si="44"/>
        <v>5.4722140000000001</v>
      </c>
      <c r="I191" s="1026">
        <f t="shared" si="44"/>
        <v>5.5476739999999989</v>
      </c>
      <c r="J191" s="1026">
        <f t="shared" si="44"/>
        <v>5.5311130000000004</v>
      </c>
      <c r="K191" s="1026">
        <f t="shared" si="44"/>
        <v>5.9248919999999989</v>
      </c>
      <c r="L191" s="1026">
        <f t="shared" si="44"/>
        <v>5.78358419</v>
      </c>
      <c r="M191" s="1026">
        <f t="shared" si="44"/>
        <v>5.360386774700002</v>
      </c>
      <c r="N191" s="1026">
        <f t="shared" si="44"/>
        <v>5.8105600144679981</v>
      </c>
      <c r="O191" s="1043">
        <f t="shared" si="44"/>
        <v>65.939953689168007</v>
      </c>
    </row>
    <row r="193" spans="2:15" x14ac:dyDescent="0.25">
      <c r="B193" s="1304" t="str">
        <f>B154</f>
        <v>For KINESCO Power and Utilities Pvt. Ltd.</v>
      </c>
      <c r="O193" s="1305"/>
    </row>
    <row r="194" spans="2:15" x14ac:dyDescent="0.25">
      <c r="B194" s="1304"/>
      <c r="O194" s="1305"/>
    </row>
    <row r="195" spans="2:15" x14ac:dyDescent="0.25">
      <c r="B195" s="1304"/>
      <c r="O195" s="1305"/>
    </row>
    <row r="196" spans="2:15" x14ac:dyDescent="0.25">
      <c r="B196" s="1304" t="str">
        <f t="shared" ref="B196:B200" si="45">B157</f>
        <v>T M AJITHKUMAR</v>
      </c>
      <c r="O196" s="1305"/>
    </row>
    <row r="197" spans="2:15" x14ac:dyDescent="0.25">
      <c r="B197" s="1304" t="str">
        <f t="shared" si="45"/>
        <v>CHIEF EXECUTIVE OFFICER</v>
      </c>
      <c r="O197" s="1305"/>
    </row>
    <row r="198" spans="2:15" x14ac:dyDescent="0.25">
      <c r="B198" s="1304"/>
      <c r="O198" s="1305"/>
    </row>
    <row r="199" spans="2:15" x14ac:dyDescent="0.25">
      <c r="B199" s="1304" t="str">
        <f t="shared" si="45"/>
        <v>Place: Kakkanad, Kochi</v>
      </c>
      <c r="O199" s="1305"/>
    </row>
    <row r="200" spans="2:15" x14ac:dyDescent="0.25">
      <c r="B200" s="1304" t="str">
        <f t="shared" si="45"/>
        <v>Date: --/--/----</v>
      </c>
      <c r="O200" s="1305"/>
    </row>
  </sheetData>
  <mergeCells count="3">
    <mergeCell ref="B1:N1"/>
    <mergeCell ref="B3:N3"/>
    <mergeCell ref="E5:N6"/>
  </mergeCells>
  <printOptions horizontalCentered="1"/>
  <pageMargins left="0.31496062992125984" right="0.19685039370078741" top="0.47244094488188981" bottom="0.23622047244094491" header="0.39370078740157483" footer="0.15748031496062992"/>
  <pageSetup paperSize="9" scale="70" fitToHeight="3" orientation="landscape" r:id="rId1"/>
  <headerFooter alignWithMargins="0"/>
  <rowBreaks count="4" manualBreakCount="4">
    <brk id="45" max="14" man="1"/>
    <brk id="84" max="14" man="1"/>
    <brk id="123" max="14" man="1"/>
    <brk id="162" max="14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Q195"/>
  <sheetViews>
    <sheetView showGridLines="0" view="pageBreakPreview" topLeftCell="A193" zoomScale="85" zoomScaleSheetLayoutView="85" workbookViewId="0">
      <selection activeCell="D8" sqref="D8"/>
    </sheetView>
  </sheetViews>
  <sheetFormatPr defaultColWidth="9.33203125" defaultRowHeight="15.75" x14ac:dyDescent="0.25"/>
  <cols>
    <col min="1" max="1" width="7" style="993" customWidth="1"/>
    <col min="2" max="2" width="32.83203125" style="993" customWidth="1"/>
    <col min="3" max="3" width="13.33203125" style="993" customWidth="1"/>
    <col min="4" max="4" width="12.83203125" style="993" customWidth="1"/>
    <col min="5" max="5" width="13.1640625" style="993" customWidth="1"/>
    <col min="6" max="6" width="11.83203125" style="993" customWidth="1"/>
    <col min="7" max="7" width="13.6640625" style="993" customWidth="1"/>
    <col min="8" max="8" width="11.83203125" style="993" customWidth="1"/>
    <col min="9" max="9" width="12.1640625" style="993" customWidth="1"/>
    <col min="10" max="10" width="13.33203125" style="993" customWidth="1"/>
    <col min="11" max="11" width="14" style="993" customWidth="1"/>
    <col min="12" max="12" width="12.5" style="993" customWidth="1"/>
    <col min="13" max="13" width="13.6640625" style="993" customWidth="1"/>
    <col min="14" max="14" width="13.33203125" style="993" customWidth="1"/>
    <col min="15" max="15" width="15.83203125" style="993" customWidth="1"/>
    <col min="16" max="16" width="9.33203125" style="995"/>
    <col min="17" max="17" width="14.33203125" style="995" customWidth="1"/>
    <col min="18" max="16384" width="9.33203125" style="995"/>
  </cols>
  <sheetData>
    <row r="1" spans="1:15" ht="16.5" thickBot="1" x14ac:dyDescent="0.3">
      <c r="B1" s="1928" t="s">
        <v>276</v>
      </c>
      <c r="C1" s="1929"/>
      <c r="D1" s="1929"/>
      <c r="E1" s="1929"/>
      <c r="F1" s="1929"/>
      <c r="G1" s="1929"/>
      <c r="H1" s="1929"/>
      <c r="I1" s="1929"/>
      <c r="J1" s="1929"/>
      <c r="K1" s="1929"/>
      <c r="L1" s="1929"/>
      <c r="M1" s="1929"/>
      <c r="N1" s="1930"/>
      <c r="O1" s="994"/>
    </row>
    <row r="2" spans="1:15" ht="16.5" thickBot="1" x14ac:dyDescent="0.3">
      <c r="B2" s="996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</row>
    <row r="3" spans="1:15" ht="16.5" thickBot="1" x14ac:dyDescent="0.3">
      <c r="B3" s="1931" t="s">
        <v>413</v>
      </c>
      <c r="C3" s="1932"/>
      <c r="D3" s="1932"/>
      <c r="E3" s="1932"/>
      <c r="F3" s="1932"/>
      <c r="G3" s="1932"/>
      <c r="H3" s="1932"/>
      <c r="I3" s="1932"/>
      <c r="J3" s="1932"/>
      <c r="K3" s="1932"/>
      <c r="L3" s="1932"/>
      <c r="M3" s="1932"/>
      <c r="N3" s="1933"/>
      <c r="O3" s="994"/>
    </row>
    <row r="4" spans="1:15" x14ac:dyDescent="0.25">
      <c r="B4" s="997" t="str">
        <f>'[57]D 7.1_2021-22_Estimate'!B4</f>
        <v>Name of Distribution Business/Licensee</v>
      </c>
      <c r="C4" s="997"/>
      <c r="D4" s="997"/>
      <c r="E4" s="997" t="str">
        <f>'[57]D 7.1_2021-22_Estimate'!E4</f>
        <v>KINESCO Power and Utilities Pvt. Ltd.</v>
      </c>
    </row>
    <row r="5" spans="1:15" ht="15.75" customHeight="1" x14ac:dyDescent="0.25">
      <c r="B5" s="997" t="str">
        <f>'[57]D 7.1_2021-22_Estimate'!B5</f>
        <v>Licensed Area of Supply</v>
      </c>
      <c r="C5" s="997"/>
      <c r="D5" s="997"/>
      <c r="E5" s="1934" t="str">
        <f>'[57]D 7.1_2021-22_Estimate'!E5</f>
        <v>Infopark and KINFRA Park, Kakkanad, KINFRA Hi Tech Park, Kalamassery, KIITP, Kanjikode and KINFRA Mega Food Park, Kozhipara, Palakkad</v>
      </c>
      <c r="F5" s="1934"/>
      <c r="G5" s="1934"/>
      <c r="H5" s="1934"/>
      <c r="I5" s="1934"/>
      <c r="J5" s="1934"/>
      <c r="K5" s="1934"/>
      <c r="L5" s="1934"/>
      <c r="M5" s="1934"/>
      <c r="N5" s="1934"/>
    </row>
    <row r="6" spans="1:15" x14ac:dyDescent="0.25">
      <c r="B6" s="997"/>
      <c r="C6" s="997"/>
      <c r="D6" s="997"/>
      <c r="E6" s="1934"/>
      <c r="F6" s="1934"/>
      <c r="G6" s="1934"/>
      <c r="H6" s="1934"/>
      <c r="I6" s="1934"/>
      <c r="J6" s="1934"/>
      <c r="K6" s="1934"/>
      <c r="L6" s="1934"/>
      <c r="M6" s="1934"/>
      <c r="N6" s="1934"/>
    </row>
    <row r="7" spans="1:15" ht="16.5" thickBot="1" x14ac:dyDescent="0.3">
      <c r="B7" s="998" t="s">
        <v>1532</v>
      </c>
      <c r="C7" s="999"/>
      <c r="D7" s="999"/>
      <c r="E7" s="998" t="s">
        <v>1083</v>
      </c>
      <c r="G7" s="998" t="s">
        <v>1338</v>
      </c>
      <c r="O7" s="999" t="s">
        <v>1334</v>
      </c>
    </row>
    <row r="8" spans="1:15" ht="31.5" x14ac:dyDescent="0.25">
      <c r="A8" s="1000" t="s">
        <v>74</v>
      </c>
      <c r="B8" s="672" t="s">
        <v>131</v>
      </c>
      <c r="C8" s="672" t="s">
        <v>142</v>
      </c>
      <c r="D8" s="672" t="s">
        <v>28</v>
      </c>
      <c r="E8" s="672" t="s">
        <v>141</v>
      </c>
      <c r="F8" s="1001" t="s">
        <v>140</v>
      </c>
      <c r="G8" s="1001" t="s">
        <v>139</v>
      </c>
      <c r="H8" s="1001" t="s">
        <v>138</v>
      </c>
      <c r="I8" s="1001" t="s">
        <v>137</v>
      </c>
      <c r="J8" s="1001" t="s">
        <v>136</v>
      </c>
      <c r="K8" s="1001" t="s">
        <v>135</v>
      </c>
      <c r="L8" s="1001" t="s">
        <v>134</v>
      </c>
      <c r="M8" s="1001" t="s">
        <v>133</v>
      </c>
      <c r="N8" s="1001" t="s">
        <v>132</v>
      </c>
      <c r="O8" s="1002" t="s">
        <v>49</v>
      </c>
    </row>
    <row r="9" spans="1:15" s="1006" customFormat="1" x14ac:dyDescent="0.2">
      <c r="A9" s="1003">
        <v>1</v>
      </c>
      <c r="B9" s="1004">
        <v>2</v>
      </c>
      <c r="C9" s="1004">
        <v>3</v>
      </c>
      <c r="D9" s="1004">
        <v>4</v>
      </c>
      <c r="E9" s="1004">
        <v>5</v>
      </c>
      <c r="F9" s="1004">
        <v>6</v>
      </c>
      <c r="G9" s="1004">
        <v>7</v>
      </c>
      <c r="H9" s="1004">
        <v>8</v>
      </c>
      <c r="I9" s="1004">
        <v>9</v>
      </c>
      <c r="J9" s="1004">
        <v>10</v>
      </c>
      <c r="K9" s="1004">
        <v>11</v>
      </c>
      <c r="L9" s="1004">
        <v>12</v>
      </c>
      <c r="M9" s="1004">
        <v>13</v>
      </c>
      <c r="N9" s="1004">
        <v>14</v>
      </c>
      <c r="O9" s="1005">
        <v>15</v>
      </c>
    </row>
    <row r="10" spans="1:15" s="1012" customFormat="1" x14ac:dyDescent="0.25">
      <c r="A10" s="1007"/>
      <c r="B10" s="1008" t="s">
        <v>130</v>
      </c>
      <c r="C10" s="742"/>
      <c r="D10" s="742"/>
      <c r="E10" s="742"/>
      <c r="F10" s="1009"/>
      <c r="G10" s="1009"/>
      <c r="H10" s="1009"/>
      <c r="I10" s="1010"/>
      <c r="J10" s="1010"/>
      <c r="K10" s="1010"/>
      <c r="L10" s="1010"/>
      <c r="M10" s="1010"/>
      <c r="N10" s="1010"/>
      <c r="O10" s="1011"/>
    </row>
    <row r="11" spans="1:15" s="1030" customFormat="1" x14ac:dyDescent="0.25">
      <c r="A11" s="1029">
        <v>1</v>
      </c>
      <c r="B11" s="1014" t="s">
        <v>1088</v>
      </c>
      <c r="C11" s="785">
        <v>1.288702</v>
      </c>
      <c r="D11" s="785">
        <v>1.171203</v>
      </c>
      <c r="E11" s="785">
        <v>1.1779539999999999</v>
      </c>
      <c r="F11" s="785">
        <v>1.236065</v>
      </c>
      <c r="G11" s="785">
        <v>1.478132</v>
      </c>
      <c r="H11" s="785">
        <v>1.392134</v>
      </c>
      <c r="I11" s="785">
        <v>1.405518</v>
      </c>
      <c r="J11" s="785">
        <v>1.2779419999999999</v>
      </c>
      <c r="K11" s="785">
        <v>1.3661540000000001</v>
      </c>
      <c r="L11" s="785">
        <v>1.365772</v>
      </c>
      <c r="M11" s="785">
        <v>1.2835589999999999</v>
      </c>
      <c r="N11" s="785">
        <v>1.2136880000000001</v>
      </c>
      <c r="O11" s="1015">
        <f>SUM(C11:N11)</f>
        <v>15.656822999999999</v>
      </c>
    </row>
    <row r="12" spans="1:15" s="1030" customFormat="1" x14ac:dyDescent="0.25">
      <c r="A12" s="1029">
        <v>2</v>
      </c>
      <c r="B12" s="1014" t="s">
        <v>1089</v>
      </c>
      <c r="C12" s="785">
        <v>2.0680800000000001</v>
      </c>
      <c r="D12" s="785">
        <v>1.9258710000000001</v>
      </c>
      <c r="E12" s="785">
        <v>1.882209</v>
      </c>
      <c r="F12" s="785">
        <v>1.9452529999999999</v>
      </c>
      <c r="G12" s="785">
        <v>1.9609559999999999</v>
      </c>
      <c r="H12" s="785">
        <v>1.953041</v>
      </c>
      <c r="I12" s="785">
        <v>1.934275</v>
      </c>
      <c r="J12" s="785">
        <v>1.9297690000000001</v>
      </c>
      <c r="K12" s="785">
        <v>2.0901149999999999</v>
      </c>
      <c r="L12" s="785">
        <v>1.9564760000000001</v>
      </c>
      <c r="M12" s="785">
        <v>1.8678889999999999</v>
      </c>
      <c r="N12" s="785">
        <v>2.2429350000000001</v>
      </c>
      <c r="O12" s="1015">
        <f t="shared" ref="O12:O14" si="0">SUM(C12:N12)</f>
        <v>23.756868999999998</v>
      </c>
    </row>
    <row r="13" spans="1:15" s="1030" customFormat="1" x14ac:dyDescent="0.25">
      <c r="A13" s="1029">
        <v>3</v>
      </c>
      <c r="B13" s="1014" t="s">
        <v>1090</v>
      </c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1015">
        <f t="shared" si="0"/>
        <v>0</v>
      </c>
    </row>
    <row r="14" spans="1:15" s="1030" customFormat="1" x14ac:dyDescent="0.25">
      <c r="A14" s="1029">
        <v>4</v>
      </c>
      <c r="B14" s="1014" t="s">
        <v>1091</v>
      </c>
      <c r="C14" s="785">
        <v>1.7245E-2</v>
      </c>
      <c r="D14" s="785">
        <v>1.9740000000000001E-3</v>
      </c>
      <c r="E14" s="785">
        <v>4.8640000000000003E-3</v>
      </c>
      <c r="F14" s="785">
        <v>1.2715000000000001E-2</v>
      </c>
      <c r="G14" s="785">
        <v>1.3028E-2</v>
      </c>
      <c r="H14" s="785">
        <v>1.4848999999999999E-2</v>
      </c>
      <c r="I14" s="785">
        <v>1.4716E-2</v>
      </c>
      <c r="J14" s="785">
        <v>2.4708000000000001E-2</v>
      </c>
      <c r="K14" s="785">
        <v>3.2197000000000003E-2</v>
      </c>
      <c r="L14" s="785">
        <v>2.0611999999999998E-2</v>
      </c>
      <c r="M14" s="785">
        <v>2.9177999999999999E-2</v>
      </c>
      <c r="N14" s="785">
        <v>4.2145000000000002E-2</v>
      </c>
      <c r="O14" s="1015">
        <f t="shared" si="0"/>
        <v>0.22823100000000002</v>
      </c>
    </row>
    <row r="15" spans="1:15" s="1030" customFormat="1" x14ac:dyDescent="0.25">
      <c r="A15" s="1029">
        <v>5</v>
      </c>
      <c r="B15" s="1016" t="s">
        <v>1154</v>
      </c>
      <c r="C15" s="785">
        <v>2.578E-3</v>
      </c>
      <c r="D15" s="785">
        <v>2.5699999999999998E-3</v>
      </c>
      <c r="E15" s="785">
        <v>2.637E-3</v>
      </c>
      <c r="F15" s="785">
        <v>2.696E-3</v>
      </c>
      <c r="G15" s="785">
        <v>2.6700000000000001E-3</v>
      </c>
      <c r="H15" s="785">
        <v>2.97E-3</v>
      </c>
      <c r="I15" s="785">
        <v>5.3400000000000001E-3</v>
      </c>
      <c r="J15" s="785">
        <v>6.8649999999999996E-3</v>
      </c>
      <c r="K15" s="785">
        <v>5.8690000000000001E-3</v>
      </c>
      <c r="L15" s="785">
        <v>8.5500000000000003E-3</v>
      </c>
      <c r="M15" s="785">
        <v>1.2522999999999999E-2</v>
      </c>
      <c r="N15" s="785">
        <v>7.7299999999999999E-3</v>
      </c>
      <c r="O15" s="1015">
        <f>SUM(C15:N15)</f>
        <v>6.2997999999999998E-2</v>
      </c>
    </row>
    <row r="16" spans="1:15" s="1030" customFormat="1" x14ac:dyDescent="0.25">
      <c r="A16" s="1029">
        <v>6</v>
      </c>
      <c r="B16" s="1016" t="s">
        <v>1093</v>
      </c>
      <c r="C16" s="785">
        <v>7.6449999999999999E-3</v>
      </c>
      <c r="D16" s="785">
        <v>3.3600000000000001E-3</v>
      </c>
      <c r="E16" s="785">
        <v>6.5449999999999996E-3</v>
      </c>
      <c r="F16" s="785">
        <v>7.7130000000000002E-3</v>
      </c>
      <c r="G16" s="785">
        <v>7.1469999999999997E-3</v>
      </c>
      <c r="H16" s="785">
        <v>7.0609999999999996E-3</v>
      </c>
      <c r="I16" s="785">
        <v>7.2139999999999999E-3</v>
      </c>
      <c r="J16" s="785">
        <v>7.3249999999999999E-3</v>
      </c>
      <c r="K16" s="785">
        <v>8.0339999999999995E-3</v>
      </c>
      <c r="L16" s="785">
        <v>1.2248E-2</v>
      </c>
      <c r="M16" s="785">
        <v>8.5609999999999992E-3</v>
      </c>
      <c r="N16" s="785">
        <v>9.5680000000000001E-3</v>
      </c>
      <c r="O16" s="1015">
        <f>SUM(C16:N16)</f>
        <v>9.2421000000000003E-2</v>
      </c>
    </row>
    <row r="17" spans="1:15" s="1030" customFormat="1" x14ac:dyDescent="0.25">
      <c r="A17" s="1029">
        <v>7</v>
      </c>
      <c r="B17" s="1016" t="s">
        <v>1094</v>
      </c>
      <c r="C17" s="785">
        <v>0.196631</v>
      </c>
      <c r="D17" s="785">
        <v>0.15330099999999999</v>
      </c>
      <c r="E17" s="785">
        <v>0.12998399999999999</v>
      </c>
      <c r="F17" s="785">
        <v>0.14363200000000001</v>
      </c>
      <c r="G17" s="785">
        <v>0.16295499999999999</v>
      </c>
      <c r="H17" s="785">
        <v>0.16215199999999999</v>
      </c>
      <c r="I17" s="785">
        <v>0.188889</v>
      </c>
      <c r="J17" s="785">
        <v>0.19981399999999999</v>
      </c>
      <c r="K17" s="785">
        <v>0.22653300000000001</v>
      </c>
      <c r="L17" s="785">
        <v>0.19848199999999999</v>
      </c>
      <c r="M17" s="785">
        <v>0.16420299999999999</v>
      </c>
      <c r="N17" s="785">
        <v>0.232624</v>
      </c>
      <c r="O17" s="1015">
        <f>SUM(C17:N17)</f>
        <v>2.1591999999999998</v>
      </c>
    </row>
    <row r="18" spans="1:15" s="1030" customFormat="1" x14ac:dyDescent="0.25">
      <c r="A18" s="1031"/>
      <c r="B18" s="1017" t="s">
        <v>1335</v>
      </c>
      <c r="C18" s="785"/>
      <c r="D18" s="785"/>
      <c r="E18" s="785"/>
      <c r="F18" s="1019"/>
      <c r="G18" s="785"/>
      <c r="H18" s="785"/>
      <c r="I18" s="785"/>
      <c r="J18" s="785"/>
      <c r="K18" s="785"/>
      <c r="L18" s="785"/>
      <c r="M18" s="785"/>
      <c r="N18" s="785"/>
      <c r="O18" s="1020"/>
    </row>
    <row r="19" spans="1:15" s="1030" customFormat="1" x14ac:dyDescent="0.25">
      <c r="A19" s="1029">
        <v>8</v>
      </c>
      <c r="B19" s="1016" t="s">
        <v>1096</v>
      </c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1032">
        <f>SUM(C19:N19)</f>
        <v>0</v>
      </c>
    </row>
    <row r="20" spans="1:15" s="1030" customFormat="1" x14ac:dyDescent="0.25">
      <c r="A20" s="1029">
        <v>9</v>
      </c>
      <c r="B20" s="1016" t="s">
        <v>1097</v>
      </c>
      <c r="C20" s="785">
        <v>0.56277299999999997</v>
      </c>
      <c r="D20" s="785">
        <v>0.51596600000000004</v>
      </c>
      <c r="E20" s="785">
        <v>0.51017400000000002</v>
      </c>
      <c r="F20" s="785">
        <v>0.51544800000000002</v>
      </c>
      <c r="G20" s="785">
        <v>0.52962299999999995</v>
      </c>
      <c r="H20" s="785">
        <v>0.507637</v>
      </c>
      <c r="I20" s="785">
        <v>0.52081299999999997</v>
      </c>
      <c r="J20" s="785">
        <v>0.50666999999999995</v>
      </c>
      <c r="K20" s="785">
        <v>0.54949599999999998</v>
      </c>
      <c r="L20" s="785">
        <v>0.54013699999999998</v>
      </c>
      <c r="M20" s="785">
        <v>0.51433099999999998</v>
      </c>
      <c r="N20" s="785">
        <v>0.57954899999999998</v>
      </c>
      <c r="O20" s="1032">
        <f>SUM(C20:N20)</f>
        <v>6.3526170000000004</v>
      </c>
    </row>
    <row r="21" spans="1:15" s="1030" customFormat="1" x14ac:dyDescent="0.25">
      <c r="A21" s="1029">
        <v>10</v>
      </c>
      <c r="B21" s="1016" t="s">
        <v>1098</v>
      </c>
      <c r="C21" s="785">
        <v>2.1908E-2</v>
      </c>
      <c r="D21" s="785">
        <v>1.1697000000000001E-2</v>
      </c>
      <c r="E21" s="785">
        <v>1.5082E-2</v>
      </c>
      <c r="F21" s="785">
        <v>1.9543000000000001E-2</v>
      </c>
      <c r="G21" s="785">
        <v>1.5211000000000001E-2</v>
      </c>
      <c r="H21" s="1503"/>
      <c r="I21" s="1503"/>
      <c r="J21" s="1503"/>
      <c r="K21" s="1503"/>
      <c r="L21" s="1503"/>
      <c r="M21" s="1503"/>
      <c r="N21" s="1503"/>
      <c r="O21" s="1032">
        <f>SUM(C21:N21)</f>
        <v>8.3441000000000001E-2</v>
      </c>
    </row>
    <row r="22" spans="1:15" s="1030" customFormat="1" x14ac:dyDescent="0.25">
      <c r="A22" s="1029">
        <v>11</v>
      </c>
      <c r="B22" s="1016" t="s">
        <v>1099</v>
      </c>
      <c r="C22" s="785">
        <v>4.5005999999999997E-2</v>
      </c>
      <c r="D22" s="785">
        <v>4.6944E-2</v>
      </c>
      <c r="E22" s="785">
        <v>4.6195E-2</v>
      </c>
      <c r="F22" s="785">
        <v>3.9201E-2</v>
      </c>
      <c r="G22" s="785">
        <v>4.5607000000000002E-2</v>
      </c>
      <c r="H22" s="785">
        <v>4.4950999999999998E-2</v>
      </c>
      <c r="I22" s="785">
        <v>4.3490000000000001E-2</v>
      </c>
      <c r="J22" s="785">
        <v>4.2071999999999998E-2</v>
      </c>
      <c r="K22" s="785">
        <v>4.4689E-2</v>
      </c>
      <c r="L22" s="785">
        <v>4.4364000000000001E-2</v>
      </c>
      <c r="M22" s="785">
        <v>4.0972000000000001E-2</v>
      </c>
      <c r="N22" s="785">
        <v>4.3249000000000003E-2</v>
      </c>
      <c r="O22" s="1032">
        <f>SUM(C22:N22)</f>
        <v>0.5267400000000001</v>
      </c>
    </row>
    <row r="23" spans="1:15" s="1030" customFormat="1" x14ac:dyDescent="0.25">
      <c r="A23" s="1029">
        <v>12</v>
      </c>
      <c r="B23" s="1016" t="s">
        <v>1100</v>
      </c>
      <c r="C23" s="785">
        <v>1.5136999999999999E-2</v>
      </c>
      <c r="D23" s="785">
        <v>1.2706E-2</v>
      </c>
      <c r="E23" s="785">
        <v>1.2441000000000001E-2</v>
      </c>
      <c r="F23" s="785">
        <v>1.3414000000000001E-2</v>
      </c>
      <c r="G23" s="785">
        <v>7.2529999999999999E-3</v>
      </c>
      <c r="H23" s="785">
        <v>6.7780000000000002E-3</v>
      </c>
      <c r="I23" s="785">
        <v>7.3340000000000002E-3</v>
      </c>
      <c r="J23" s="785">
        <v>7.2750000000000002E-3</v>
      </c>
      <c r="K23" s="785">
        <v>7.9939999999999994E-3</v>
      </c>
      <c r="L23" s="785">
        <v>6.6429999999999996E-3</v>
      </c>
      <c r="M23" s="785">
        <v>6.3200000000000001E-3</v>
      </c>
      <c r="N23" s="785">
        <v>8.3590000000000001E-3</v>
      </c>
      <c r="O23" s="1032">
        <f t="shared" ref="O23" si="1">SUM(C23:N23)</f>
        <v>0.11165400000000003</v>
      </c>
    </row>
    <row r="24" spans="1:15" s="1030" customFormat="1" x14ac:dyDescent="0.25">
      <c r="A24" s="1031"/>
      <c r="B24" s="1008" t="s">
        <v>129</v>
      </c>
      <c r="C24" s="762"/>
      <c r="D24" s="762"/>
      <c r="E24" s="762"/>
      <c r="F24" s="1021"/>
      <c r="G24" s="762"/>
      <c r="H24" s="762"/>
      <c r="I24" s="762"/>
      <c r="J24" s="762"/>
      <c r="K24" s="762"/>
      <c r="L24" s="762"/>
      <c r="M24" s="762"/>
      <c r="N24" s="762"/>
      <c r="O24" s="1033"/>
    </row>
    <row r="25" spans="1:15" s="1030" customFormat="1" x14ac:dyDescent="0.25">
      <c r="A25" s="1029">
        <v>13</v>
      </c>
      <c r="B25" s="1023" t="s">
        <v>1101</v>
      </c>
      <c r="C25" s="785">
        <v>3.0772999999999998E-2</v>
      </c>
      <c r="D25" s="785">
        <v>2.5471000000000001E-2</v>
      </c>
      <c r="E25" s="785">
        <v>2.8708000000000001E-2</v>
      </c>
      <c r="F25" s="785">
        <v>2.8871000000000001E-2</v>
      </c>
      <c r="G25" s="785">
        <v>2.8948999999999999E-2</v>
      </c>
      <c r="H25" s="785">
        <v>2.9586999999999999E-2</v>
      </c>
      <c r="I25" s="785">
        <v>3.0188E-2</v>
      </c>
      <c r="J25" s="785">
        <v>3.0439999999999998E-2</v>
      </c>
      <c r="K25" s="785">
        <v>3.4562000000000002E-2</v>
      </c>
      <c r="L25" s="785">
        <v>3.3104000000000001E-2</v>
      </c>
      <c r="M25" s="785">
        <v>3.2655999999999998E-2</v>
      </c>
      <c r="N25" s="785">
        <v>3.5892E-2</v>
      </c>
      <c r="O25" s="1015">
        <f t="shared" ref="O25:O33" si="2">SUM(C25:N25)</f>
        <v>0.369201</v>
      </c>
    </row>
    <row r="26" spans="1:15" s="1030" customFormat="1" x14ac:dyDescent="0.25">
      <c r="A26" s="1029">
        <v>14</v>
      </c>
      <c r="B26" s="1023" t="s">
        <v>1102</v>
      </c>
      <c r="C26" s="785">
        <v>0.28867199999999998</v>
      </c>
      <c r="D26" s="785">
        <v>0.241199</v>
      </c>
      <c r="E26" s="785">
        <v>0.25065199999999999</v>
      </c>
      <c r="F26" s="785">
        <v>0.26922000000000001</v>
      </c>
      <c r="G26" s="785">
        <v>0.27069067000000002</v>
      </c>
      <c r="H26" s="785">
        <v>0.266737</v>
      </c>
      <c r="I26" s="785">
        <v>0.29353000000000001</v>
      </c>
      <c r="J26" s="785">
        <v>0.26814700000000002</v>
      </c>
      <c r="K26" s="785">
        <v>0.29804599999999998</v>
      </c>
      <c r="L26" s="785">
        <v>0.29200799999999999</v>
      </c>
      <c r="M26" s="785">
        <v>0.28066099999999999</v>
      </c>
      <c r="N26" s="785">
        <v>0.34370000000000001</v>
      </c>
      <c r="O26" s="1015">
        <f t="shared" si="2"/>
        <v>3.3632626699999997</v>
      </c>
    </row>
    <row r="27" spans="1:15" s="1030" customFormat="1" x14ac:dyDescent="0.25">
      <c r="A27" s="1029">
        <v>15</v>
      </c>
      <c r="B27" s="1023" t="s">
        <v>1103</v>
      </c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1015">
        <f t="shared" si="2"/>
        <v>0</v>
      </c>
    </row>
    <row r="28" spans="1:15" s="1030" customFormat="1" x14ac:dyDescent="0.25">
      <c r="A28" s="1029">
        <v>16</v>
      </c>
      <c r="B28" s="1023" t="s">
        <v>1104</v>
      </c>
      <c r="C28" s="785">
        <v>1.1502999999999999E-2</v>
      </c>
      <c r="D28" s="785">
        <v>1.0123999999999999E-2</v>
      </c>
      <c r="E28" s="785">
        <v>9.0749999999999997E-3</v>
      </c>
      <c r="F28" s="785">
        <v>9.0089999999999996E-3</v>
      </c>
      <c r="G28" s="785">
        <v>8.8500000000000002E-3</v>
      </c>
      <c r="H28" s="785">
        <v>2.3376000000000001E-2</v>
      </c>
      <c r="I28" s="785">
        <v>2.5618999999999999E-2</v>
      </c>
      <c r="J28" s="785">
        <v>2.4843E-2</v>
      </c>
      <c r="K28" s="785">
        <v>2.8194E-2</v>
      </c>
      <c r="L28" s="785">
        <v>2.7359999999999999E-2</v>
      </c>
      <c r="M28" s="785">
        <v>2.8649999999999998E-2</v>
      </c>
      <c r="N28" s="785">
        <v>3.5324000000000001E-2</v>
      </c>
      <c r="O28" s="1015">
        <f t="shared" si="2"/>
        <v>0.241927</v>
      </c>
    </row>
    <row r="29" spans="1:15" s="1030" customFormat="1" x14ac:dyDescent="0.25">
      <c r="A29" s="1029">
        <v>17</v>
      </c>
      <c r="B29" s="1023" t="s">
        <v>1105</v>
      </c>
      <c r="C29" s="785">
        <v>2.6907E-2</v>
      </c>
      <c r="D29" s="785">
        <v>2.6186999999999998E-2</v>
      </c>
      <c r="E29" s="785">
        <v>2.8445000000000002E-2</v>
      </c>
      <c r="F29" s="785">
        <v>2.8056999999999999E-2</v>
      </c>
      <c r="G29" s="785">
        <v>2.7267E-2</v>
      </c>
      <c r="H29" s="785">
        <v>2.8833000000000001E-2</v>
      </c>
      <c r="I29" s="785">
        <v>2.9104999999999999E-2</v>
      </c>
      <c r="J29" s="785">
        <v>2.3754000000000001E-2</v>
      </c>
      <c r="K29" s="785">
        <v>3.0856000000000001E-2</v>
      </c>
      <c r="L29" s="785">
        <v>3.2377000000000003E-2</v>
      </c>
      <c r="M29" s="785">
        <v>2.8856E-2</v>
      </c>
      <c r="N29" s="785">
        <v>3.2132000000000001E-2</v>
      </c>
      <c r="O29" s="1015">
        <f t="shared" si="2"/>
        <v>0.34277599999999997</v>
      </c>
    </row>
    <row r="30" spans="1:15" s="1030" customFormat="1" x14ac:dyDescent="0.25">
      <c r="A30" s="1029">
        <v>18</v>
      </c>
      <c r="B30" s="1023" t="s">
        <v>1106</v>
      </c>
      <c r="C30" s="785">
        <v>9.2299000000000006E-2</v>
      </c>
      <c r="D30" s="785">
        <v>7.1625999999999995E-2</v>
      </c>
      <c r="E30" s="785">
        <v>7.3791999999999996E-2</v>
      </c>
      <c r="F30" s="785">
        <v>8.5901000000000005E-2</v>
      </c>
      <c r="G30" s="785">
        <v>9.2011400000000007E-2</v>
      </c>
      <c r="H30" s="785">
        <v>8.2457000000000003E-2</v>
      </c>
      <c r="I30" s="785">
        <v>7.9298999999999994E-2</v>
      </c>
      <c r="J30" s="785">
        <v>8.1369999999999998E-2</v>
      </c>
      <c r="K30" s="785">
        <v>9.1504000000000002E-2</v>
      </c>
      <c r="L30" s="785">
        <v>9.1770000000000004E-2</v>
      </c>
      <c r="M30" s="785">
        <v>9.0897000000000006E-2</v>
      </c>
      <c r="N30" s="785">
        <v>9.9552000000000002E-2</v>
      </c>
      <c r="O30" s="1015">
        <f t="shared" si="2"/>
        <v>1.0324784</v>
      </c>
    </row>
    <row r="31" spans="1:15" s="1030" customFormat="1" x14ac:dyDescent="0.25">
      <c r="A31" s="1029">
        <v>19</v>
      </c>
      <c r="B31" s="1014" t="s">
        <v>1107</v>
      </c>
      <c r="C31" s="785">
        <v>1.4393E-2</v>
      </c>
      <c r="D31" s="785">
        <v>1.1351999999999999E-2</v>
      </c>
      <c r="E31" s="785">
        <v>1.2611000000000001E-2</v>
      </c>
      <c r="F31" s="785">
        <v>1.3004999999999999E-2</v>
      </c>
      <c r="G31" s="785">
        <v>1.2924E-2</v>
      </c>
      <c r="H31" s="785">
        <v>1.9304000000000002E-2</v>
      </c>
      <c r="I31" s="785">
        <v>2.0251999999999999E-2</v>
      </c>
      <c r="J31" s="785">
        <v>2.1691999999999999E-2</v>
      </c>
      <c r="K31" s="785">
        <v>2.3496E-2</v>
      </c>
      <c r="L31" s="785">
        <v>2.0326E-2</v>
      </c>
      <c r="M31" s="785">
        <v>2.0199000000000002E-2</v>
      </c>
      <c r="N31" s="785">
        <v>2.2466E-2</v>
      </c>
      <c r="O31" s="1015">
        <f t="shared" si="2"/>
        <v>0.21201999999999999</v>
      </c>
    </row>
    <row r="32" spans="1:15" s="1034" customFormat="1" x14ac:dyDescent="0.25">
      <c r="A32" s="1029">
        <v>20</v>
      </c>
      <c r="B32" s="1016" t="s">
        <v>1109</v>
      </c>
      <c r="C32" s="785">
        <v>1.39E-3</v>
      </c>
      <c r="D32" s="785">
        <v>1.2279999999999999E-3</v>
      </c>
      <c r="E32" s="785">
        <v>7.6000000000000004E-4</v>
      </c>
      <c r="F32" s="785">
        <v>7.6199999999999998E-4</v>
      </c>
      <c r="G32" s="785">
        <v>7.5100000000000004E-4</v>
      </c>
      <c r="H32" s="785">
        <v>6.8400000000000004E-4</v>
      </c>
      <c r="I32" s="785">
        <v>6.9800000000000005E-4</v>
      </c>
      <c r="J32" s="785">
        <v>5.8200000000000005E-4</v>
      </c>
      <c r="K32" s="785">
        <v>5.62E-4</v>
      </c>
      <c r="L32" s="785">
        <v>4.6200000000000001E-4</v>
      </c>
      <c r="M32" s="785">
        <v>4.6200000000000001E-4</v>
      </c>
      <c r="N32" s="785">
        <v>6.0920000000000002E-3</v>
      </c>
      <c r="O32" s="1015">
        <f t="shared" si="2"/>
        <v>1.4433E-2</v>
      </c>
    </row>
    <row r="33" spans="1:15" s="1034" customFormat="1" x14ac:dyDescent="0.25">
      <c r="A33" s="1029">
        <v>21</v>
      </c>
      <c r="B33" s="1016" t="s">
        <v>1110</v>
      </c>
      <c r="C33" s="785">
        <v>0</v>
      </c>
      <c r="D33" s="785">
        <v>0</v>
      </c>
      <c r="E33" s="785">
        <v>0</v>
      </c>
      <c r="F33" s="785">
        <v>0</v>
      </c>
      <c r="G33" s="785">
        <v>0</v>
      </c>
      <c r="H33" s="785">
        <v>0</v>
      </c>
      <c r="I33" s="785">
        <v>0</v>
      </c>
      <c r="J33" s="785">
        <v>0</v>
      </c>
      <c r="K33" s="785">
        <v>0</v>
      </c>
      <c r="L33" s="785">
        <v>0</v>
      </c>
      <c r="M33" s="785">
        <v>0</v>
      </c>
      <c r="N33" s="785">
        <v>0</v>
      </c>
      <c r="O33" s="1015">
        <f t="shared" si="2"/>
        <v>0</v>
      </c>
    </row>
    <row r="34" spans="1:15" ht="19.5" thickBot="1" x14ac:dyDescent="0.35">
      <c r="A34" s="1024"/>
      <c r="B34" s="1025" t="s">
        <v>49</v>
      </c>
      <c r="C34" s="1026">
        <f t="shared" ref="C34:O34" si="3">SUM(C11:C33)</f>
        <v>4.691641999999999</v>
      </c>
      <c r="D34" s="1026">
        <f t="shared" si="3"/>
        <v>4.2327790000000007</v>
      </c>
      <c r="E34" s="1026">
        <f t="shared" si="3"/>
        <v>4.1921279999999994</v>
      </c>
      <c r="F34" s="1026">
        <f t="shared" si="3"/>
        <v>4.3705049999999996</v>
      </c>
      <c r="G34" s="1026">
        <f t="shared" si="3"/>
        <v>4.6640250700000001</v>
      </c>
      <c r="H34" s="1026">
        <f t="shared" si="3"/>
        <v>4.5425509999999996</v>
      </c>
      <c r="I34" s="1026">
        <f t="shared" si="3"/>
        <v>4.6062799999999999</v>
      </c>
      <c r="J34" s="1026">
        <f t="shared" si="3"/>
        <v>4.4532679999999978</v>
      </c>
      <c r="K34" s="1026">
        <f t="shared" si="3"/>
        <v>4.8383009999999995</v>
      </c>
      <c r="L34" s="1026">
        <f t="shared" si="3"/>
        <v>4.6506910000000001</v>
      </c>
      <c r="M34" s="1026">
        <f t="shared" si="3"/>
        <v>4.4099169999999992</v>
      </c>
      <c r="N34" s="1026">
        <f t="shared" si="3"/>
        <v>4.955004999999999</v>
      </c>
      <c r="O34" s="1043">
        <f t="shared" si="3"/>
        <v>54.607092069999993</v>
      </c>
    </row>
    <row r="36" spans="1:15" x14ac:dyDescent="0.25">
      <c r="B36" s="1304" t="str">
        <f>'D7.1_2021-22(Estimate)_Sbmtd'!B193</f>
        <v>For KINESCO Power and Utilities Pvt. Ltd.</v>
      </c>
      <c r="O36" s="1305"/>
    </row>
    <row r="37" spans="1:15" x14ac:dyDescent="0.25">
      <c r="B37" s="1304"/>
      <c r="O37" s="1305"/>
    </row>
    <row r="38" spans="1:15" x14ac:dyDescent="0.25">
      <c r="B38" s="1304"/>
      <c r="O38" s="1305"/>
    </row>
    <row r="39" spans="1:15" x14ac:dyDescent="0.25">
      <c r="B39" s="1304" t="str">
        <f>'D7.1_2021-22(Estimate)_Sbmtd'!B196</f>
        <v>T M AJITHKUMAR</v>
      </c>
      <c r="O39" s="1305"/>
    </row>
    <row r="40" spans="1:15" x14ac:dyDescent="0.25">
      <c r="B40" s="1304" t="str">
        <f>'D7.1_2021-22(Estimate)_Sbmtd'!B197</f>
        <v>CHIEF EXECUTIVE OFFICER</v>
      </c>
      <c r="O40" s="1305"/>
    </row>
    <row r="41" spans="1:15" x14ac:dyDescent="0.25">
      <c r="B41" s="1304"/>
      <c r="O41" s="1305"/>
    </row>
    <row r="42" spans="1:15" x14ac:dyDescent="0.25">
      <c r="B42" s="1304" t="str">
        <f>'D7.1_2021-22(Estimate)_Sbmtd'!B199</f>
        <v>Place: Kakkanad, Kochi</v>
      </c>
      <c r="O42" s="1305"/>
    </row>
    <row r="43" spans="1:15" x14ac:dyDescent="0.25">
      <c r="B43" s="1304" t="str">
        <f>'D7.1_2021-22(Estimate)_Sbmtd'!B200</f>
        <v>Date: --/--/----</v>
      </c>
      <c r="O43" s="1305"/>
    </row>
    <row r="44" spans="1:15" x14ac:dyDescent="0.25">
      <c r="B44" s="1304"/>
      <c r="O44" s="1305"/>
    </row>
    <row r="45" spans="1:15" ht="16.5" thickBot="1" x14ac:dyDescent="0.3">
      <c r="B45" s="998" t="s">
        <v>1533</v>
      </c>
      <c r="C45" s="999"/>
      <c r="D45" s="999"/>
      <c r="E45" s="998" t="s">
        <v>1083</v>
      </c>
      <c r="G45" s="998" t="s">
        <v>1111</v>
      </c>
      <c r="O45" s="999" t="s">
        <v>1334</v>
      </c>
    </row>
    <row r="46" spans="1:15" ht="31.5" x14ac:dyDescent="0.25">
      <c r="A46" s="1000" t="s">
        <v>74</v>
      </c>
      <c r="B46" s="672" t="s">
        <v>131</v>
      </c>
      <c r="C46" s="672" t="s">
        <v>142</v>
      </c>
      <c r="D46" s="672" t="s">
        <v>28</v>
      </c>
      <c r="E46" s="672" t="s">
        <v>141</v>
      </c>
      <c r="F46" s="1001" t="s">
        <v>140</v>
      </c>
      <c r="G46" s="1001" t="s">
        <v>139</v>
      </c>
      <c r="H46" s="1001" t="s">
        <v>138</v>
      </c>
      <c r="I46" s="1001" t="s">
        <v>137</v>
      </c>
      <c r="J46" s="1001" t="s">
        <v>136</v>
      </c>
      <c r="K46" s="1001" t="s">
        <v>135</v>
      </c>
      <c r="L46" s="1001" t="s">
        <v>134</v>
      </c>
      <c r="M46" s="1001" t="s">
        <v>133</v>
      </c>
      <c r="N46" s="1001" t="s">
        <v>132</v>
      </c>
      <c r="O46" s="1002" t="s">
        <v>49</v>
      </c>
    </row>
    <row r="47" spans="1:15" s="1006" customFormat="1" x14ac:dyDescent="0.2">
      <c r="A47" s="1003">
        <v>1</v>
      </c>
      <c r="B47" s="1004">
        <v>2</v>
      </c>
      <c r="C47" s="1004">
        <v>3</v>
      </c>
      <c r="D47" s="1004">
        <v>4</v>
      </c>
      <c r="E47" s="1004">
        <v>5</v>
      </c>
      <c r="F47" s="1004">
        <v>6</v>
      </c>
      <c r="G47" s="1004">
        <v>7</v>
      </c>
      <c r="H47" s="1004">
        <v>8</v>
      </c>
      <c r="I47" s="1004">
        <v>9</v>
      </c>
      <c r="J47" s="1004">
        <v>10</v>
      </c>
      <c r="K47" s="1004">
        <v>11</v>
      </c>
      <c r="L47" s="1004">
        <v>12</v>
      </c>
      <c r="M47" s="1004">
        <v>13</v>
      </c>
      <c r="N47" s="1004">
        <v>14</v>
      </c>
      <c r="O47" s="1005">
        <v>15</v>
      </c>
    </row>
    <row r="48" spans="1:15" s="1012" customFormat="1" x14ac:dyDescent="0.25">
      <c r="A48" s="1007"/>
      <c r="B48" s="1008" t="s">
        <v>130</v>
      </c>
      <c r="C48" s="742"/>
      <c r="D48" s="742"/>
      <c r="E48" s="742"/>
      <c r="F48" s="1009"/>
      <c r="G48" s="1009"/>
      <c r="H48" s="1009"/>
      <c r="I48" s="1010"/>
      <c r="J48" s="1010"/>
      <c r="K48" s="1010"/>
      <c r="L48" s="1010"/>
      <c r="M48" s="1010"/>
      <c r="N48" s="1010"/>
      <c r="O48" s="1011"/>
    </row>
    <row r="49" spans="1:15" s="1030" customFormat="1" x14ac:dyDescent="0.25">
      <c r="A49" s="1029">
        <v>1</v>
      </c>
      <c r="B49" s="1014" t="s">
        <v>1088</v>
      </c>
      <c r="C49" s="785">
        <v>0.12785299999999999</v>
      </c>
      <c r="D49" s="785">
        <v>0.13075700000000001</v>
      </c>
      <c r="E49" s="785">
        <v>0.13525699999999999</v>
      </c>
      <c r="F49" s="785">
        <v>0.13922000000000001</v>
      </c>
      <c r="G49" s="785">
        <v>0.14749699999999999</v>
      </c>
      <c r="H49" s="785">
        <v>0.14702799999999999</v>
      </c>
      <c r="I49" s="785">
        <v>0.15973999999999999</v>
      </c>
      <c r="J49" s="785">
        <v>0.189495</v>
      </c>
      <c r="K49" s="785">
        <v>0.19592899999999999</v>
      </c>
      <c r="L49" s="785">
        <v>0.192047</v>
      </c>
      <c r="M49" s="785">
        <v>0.166603</v>
      </c>
      <c r="N49" s="785">
        <v>0.15035599999999999</v>
      </c>
      <c r="O49" s="1015">
        <f>SUM(C49:N49)</f>
        <v>1.8817820000000001</v>
      </c>
    </row>
    <row r="50" spans="1:15" s="1030" customFormat="1" x14ac:dyDescent="0.25">
      <c r="A50" s="1029">
        <v>2</v>
      </c>
      <c r="B50" s="1014" t="s">
        <v>1089</v>
      </c>
      <c r="C50" s="785">
        <v>0.13672899999999999</v>
      </c>
      <c r="D50" s="785">
        <v>0.108055</v>
      </c>
      <c r="E50" s="785">
        <v>0.119112</v>
      </c>
      <c r="F50" s="785">
        <v>0.117924</v>
      </c>
      <c r="G50" s="785">
        <v>0.113164</v>
      </c>
      <c r="H50" s="785">
        <v>0.12729599999999999</v>
      </c>
      <c r="I50" s="785">
        <v>0.12169199999999999</v>
      </c>
      <c r="J50" s="785">
        <v>0.115401</v>
      </c>
      <c r="K50" s="785">
        <v>0.124678</v>
      </c>
      <c r="L50" s="785">
        <v>0.124678</v>
      </c>
      <c r="M50" s="785">
        <v>0.13624700000000001</v>
      </c>
      <c r="N50" s="785">
        <v>0.13624700000000001</v>
      </c>
      <c r="O50" s="1015">
        <f t="shared" ref="O50:O52" si="4">SUM(C50:N50)</f>
        <v>1.4812230000000002</v>
      </c>
    </row>
    <row r="51" spans="1:15" s="1030" customFormat="1" x14ac:dyDescent="0.25">
      <c r="A51" s="1029">
        <v>3</v>
      </c>
      <c r="B51" s="1014" t="s">
        <v>1090</v>
      </c>
      <c r="C51" s="785">
        <v>2.5319999999999999E-2</v>
      </c>
      <c r="D51" s="785">
        <v>2.5260000000000001E-2</v>
      </c>
      <c r="E51" s="785">
        <v>2.5803E-2</v>
      </c>
      <c r="F51" s="785">
        <v>2.8268999999999999E-2</v>
      </c>
      <c r="G51" s="785">
        <v>2.7723999999999999E-2</v>
      </c>
      <c r="H51" s="785">
        <v>2.5751E-2</v>
      </c>
      <c r="I51" s="785">
        <v>2.8365999999999999E-2</v>
      </c>
      <c r="J51" s="785">
        <v>2.7740999999999998E-2</v>
      </c>
      <c r="K51" s="785">
        <v>3.0646E-2</v>
      </c>
      <c r="L51" s="785">
        <v>3.1470999999999999E-2</v>
      </c>
      <c r="M51" s="785">
        <v>3.1208E-2</v>
      </c>
      <c r="N51" s="785">
        <v>3.1208E-2</v>
      </c>
      <c r="O51" s="1015">
        <f t="shared" si="4"/>
        <v>0.33876700000000004</v>
      </c>
    </row>
    <row r="52" spans="1:15" s="1030" customFormat="1" x14ac:dyDescent="0.25">
      <c r="A52" s="1029">
        <v>4</v>
      </c>
      <c r="B52" s="1014" t="s">
        <v>1091</v>
      </c>
      <c r="C52" s="785">
        <v>1.0335E-2</v>
      </c>
      <c r="D52" s="785">
        <v>3.9830000000000004E-3</v>
      </c>
      <c r="E52" s="785">
        <v>4.1450000000000002E-3</v>
      </c>
      <c r="F52" s="785">
        <v>4.346E-3</v>
      </c>
      <c r="G52" s="785">
        <v>4.4559999999999999E-3</v>
      </c>
      <c r="H52" s="785">
        <v>4.9199999999999999E-3</v>
      </c>
      <c r="I52" s="785">
        <v>1.008E-2</v>
      </c>
      <c r="J52" s="785">
        <v>1.0196999999999999E-2</v>
      </c>
      <c r="K52" s="785">
        <v>1.0803999999999999E-2</v>
      </c>
      <c r="L52" s="785">
        <v>8.9580000000000007E-3</v>
      </c>
      <c r="M52" s="785">
        <v>6.4429999999999999E-3</v>
      </c>
      <c r="N52" s="785">
        <v>1.2057E-2</v>
      </c>
      <c r="O52" s="1015">
        <f t="shared" si="4"/>
        <v>9.0723999999999985E-2</v>
      </c>
    </row>
    <row r="53" spans="1:15" s="1030" customFormat="1" x14ac:dyDescent="0.25">
      <c r="A53" s="1029">
        <v>5</v>
      </c>
      <c r="B53" s="1016" t="s">
        <v>1154</v>
      </c>
      <c r="C53" s="785"/>
      <c r="D53" s="785"/>
      <c r="E53" s="785"/>
      <c r="F53" s="785"/>
      <c r="G53" s="785"/>
      <c r="H53" s="785"/>
      <c r="I53" s="785"/>
      <c r="J53" s="785"/>
      <c r="K53" s="785"/>
      <c r="L53" s="785"/>
      <c r="M53" s="785"/>
      <c r="N53" s="785"/>
      <c r="O53" s="1015">
        <f>SUM(C53:N53)</f>
        <v>0</v>
      </c>
    </row>
    <row r="54" spans="1:15" s="1030" customFormat="1" x14ac:dyDescent="0.25">
      <c r="A54" s="1029">
        <v>6</v>
      </c>
      <c r="B54" s="1016" t="s">
        <v>1093</v>
      </c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1015">
        <f>SUM(C54:N54)</f>
        <v>0</v>
      </c>
    </row>
    <row r="55" spans="1:15" s="1030" customFormat="1" x14ac:dyDescent="0.25">
      <c r="A55" s="1029">
        <v>7</v>
      </c>
      <c r="B55" s="1016" t="s">
        <v>1094</v>
      </c>
      <c r="C55" s="785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1015">
        <f>SUM(C55:N55)</f>
        <v>0</v>
      </c>
    </row>
    <row r="56" spans="1:15" s="1030" customFormat="1" x14ac:dyDescent="0.25">
      <c r="A56" s="1031"/>
      <c r="B56" s="1017" t="s">
        <v>1335</v>
      </c>
      <c r="C56" s="785"/>
      <c r="D56" s="785"/>
      <c r="E56" s="785"/>
      <c r="F56" s="1019"/>
      <c r="G56" s="785"/>
      <c r="H56" s="785"/>
      <c r="I56" s="785"/>
      <c r="J56" s="785"/>
      <c r="K56" s="785"/>
      <c r="L56" s="785"/>
      <c r="M56" s="785"/>
      <c r="N56" s="785"/>
      <c r="O56" s="1020"/>
    </row>
    <row r="57" spans="1:15" s="1030" customFormat="1" x14ac:dyDescent="0.25">
      <c r="A57" s="1029">
        <v>8</v>
      </c>
      <c r="B57" s="1016" t="s">
        <v>1096</v>
      </c>
      <c r="C57" s="785"/>
      <c r="D57" s="785"/>
      <c r="E57" s="785"/>
      <c r="F57" s="785"/>
      <c r="G57" s="785"/>
      <c r="H57" s="785"/>
      <c r="I57" s="785"/>
      <c r="J57" s="785"/>
      <c r="K57" s="785"/>
      <c r="L57" s="785"/>
      <c r="M57" s="785"/>
      <c r="N57" s="785"/>
      <c r="O57" s="1015">
        <f>SUM(C57:N57)</f>
        <v>0</v>
      </c>
    </row>
    <row r="58" spans="1:15" s="1030" customFormat="1" x14ac:dyDescent="0.25">
      <c r="A58" s="1029">
        <v>9</v>
      </c>
      <c r="B58" s="1016" t="s">
        <v>1097</v>
      </c>
      <c r="C58" s="785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1015">
        <f>SUM(C58:N58)</f>
        <v>0</v>
      </c>
    </row>
    <row r="59" spans="1:15" s="1030" customFormat="1" x14ac:dyDescent="0.25">
      <c r="A59" s="1029">
        <v>10</v>
      </c>
      <c r="B59" s="1016" t="s">
        <v>1098</v>
      </c>
      <c r="C59" s="785"/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1015">
        <f>SUM(C59:N59)</f>
        <v>0</v>
      </c>
    </row>
    <row r="60" spans="1:15" s="1030" customFormat="1" x14ac:dyDescent="0.25">
      <c r="A60" s="1029">
        <v>11</v>
      </c>
      <c r="B60" s="1016" t="s">
        <v>1099</v>
      </c>
      <c r="C60" s="785"/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1015">
        <f>SUM(C60:N60)</f>
        <v>0</v>
      </c>
    </row>
    <row r="61" spans="1:15" s="1030" customFormat="1" x14ac:dyDescent="0.25">
      <c r="A61" s="1029">
        <v>12</v>
      </c>
      <c r="B61" s="1016" t="s">
        <v>1100</v>
      </c>
      <c r="C61" s="785"/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1015">
        <f t="shared" ref="O61" si="5">SUM(C61:N61)</f>
        <v>0</v>
      </c>
    </row>
    <row r="62" spans="1:15" s="1030" customFormat="1" x14ac:dyDescent="0.25">
      <c r="A62" s="1031"/>
      <c r="B62" s="1008" t="s">
        <v>129</v>
      </c>
      <c r="C62" s="762"/>
      <c r="D62" s="762"/>
      <c r="E62" s="762"/>
      <c r="F62" s="1021"/>
      <c r="G62" s="762"/>
      <c r="H62" s="762"/>
      <c r="I62" s="762"/>
      <c r="J62" s="762"/>
      <c r="K62" s="762"/>
      <c r="L62" s="762"/>
      <c r="M62" s="762"/>
      <c r="N62" s="762"/>
      <c r="O62" s="1022"/>
    </row>
    <row r="63" spans="1:15" s="1030" customFormat="1" x14ac:dyDescent="0.25">
      <c r="A63" s="1029">
        <v>13</v>
      </c>
      <c r="B63" s="1023" t="s">
        <v>1101</v>
      </c>
      <c r="C63" s="785">
        <v>5.6684999999999999E-2</v>
      </c>
      <c r="D63" s="785">
        <v>4.2275E-2</v>
      </c>
      <c r="E63" s="785">
        <v>4.7976999999999999E-2</v>
      </c>
      <c r="F63" s="785">
        <v>5.3865999999999997E-2</v>
      </c>
      <c r="G63" s="785">
        <v>6.5803639999999997E-2</v>
      </c>
      <c r="H63" s="785">
        <v>6.6802E-2</v>
      </c>
      <c r="I63" s="785">
        <v>6.9725999999999996E-2</v>
      </c>
      <c r="J63" s="785">
        <v>6.9019999999999998E-2</v>
      </c>
      <c r="K63" s="785">
        <v>7.9833000000000001E-2</v>
      </c>
      <c r="L63" s="785">
        <v>8.1494999999999998E-2</v>
      </c>
      <c r="M63" s="785">
        <v>7.9726000000000005E-2</v>
      </c>
      <c r="N63" s="785">
        <v>8.5278000000000007E-2</v>
      </c>
      <c r="O63" s="1015">
        <f t="shared" ref="O63:O71" si="6">SUM(C63:N63)</f>
        <v>0.79848664000000003</v>
      </c>
    </row>
    <row r="64" spans="1:15" s="1030" customFormat="1" x14ac:dyDescent="0.25">
      <c r="A64" s="1029">
        <v>14</v>
      </c>
      <c r="B64" s="1023" t="s">
        <v>1102</v>
      </c>
      <c r="C64" s="785">
        <v>1.3424E-2</v>
      </c>
      <c r="D64" s="785">
        <v>1.0501E-2</v>
      </c>
      <c r="E64" s="785">
        <v>1.0888E-2</v>
      </c>
      <c r="F64" s="785">
        <v>1.0382000000000001E-2</v>
      </c>
      <c r="G64" s="785">
        <v>1.0322E-2</v>
      </c>
      <c r="H64" s="785">
        <v>1.1287999999999999E-2</v>
      </c>
      <c r="I64" s="785">
        <v>1.0801E-2</v>
      </c>
      <c r="J64" s="785">
        <v>7.5560000000000002E-3</v>
      </c>
      <c r="K64" s="785">
        <v>8.9969999999999998E-3</v>
      </c>
      <c r="L64" s="785">
        <v>7.4570000000000001E-3</v>
      </c>
      <c r="M64" s="785">
        <v>1.2194999999999999E-2</v>
      </c>
      <c r="N64" s="785">
        <v>8.9580000000000007E-3</v>
      </c>
      <c r="O64" s="1015">
        <f t="shared" si="6"/>
        <v>0.12276900000000002</v>
      </c>
    </row>
    <row r="65" spans="1:15" s="1030" customFormat="1" x14ac:dyDescent="0.25">
      <c r="A65" s="1029">
        <v>15</v>
      </c>
      <c r="B65" s="1023" t="s">
        <v>1103</v>
      </c>
      <c r="C65" s="785"/>
      <c r="D65" s="785"/>
      <c r="E65" s="785"/>
      <c r="F65" s="785"/>
      <c r="G65" s="785"/>
      <c r="H65" s="785"/>
      <c r="I65" s="785"/>
      <c r="J65" s="785"/>
      <c r="K65" s="785"/>
      <c r="L65" s="785"/>
      <c r="M65" s="785"/>
      <c r="N65" s="785"/>
      <c r="O65" s="1015">
        <f t="shared" si="6"/>
        <v>0</v>
      </c>
    </row>
    <row r="66" spans="1:15" s="1030" customFormat="1" x14ac:dyDescent="0.25">
      <c r="A66" s="1029">
        <v>16</v>
      </c>
      <c r="B66" s="1023" t="s">
        <v>1104</v>
      </c>
      <c r="C66" s="785">
        <v>2.604E-3</v>
      </c>
      <c r="D66" s="785">
        <v>1.789E-3</v>
      </c>
      <c r="E66" s="785">
        <v>2.2620000000000001E-3</v>
      </c>
      <c r="F66" s="785">
        <v>1.9789999999999999E-3</v>
      </c>
      <c r="G66" s="785">
        <v>2.33E-3</v>
      </c>
      <c r="H66" s="785">
        <v>2.5040000000000001E-3</v>
      </c>
      <c r="I66" s="785">
        <v>2.2629999999999998E-3</v>
      </c>
      <c r="J66" s="785">
        <v>2.2620000000000001E-3</v>
      </c>
      <c r="K66" s="785">
        <v>3.1389999999999999E-3</v>
      </c>
      <c r="L66" s="785">
        <v>2.9989999999999999E-3</v>
      </c>
      <c r="M66" s="785">
        <v>2.9589999999999998E-3</v>
      </c>
      <c r="N66" s="785">
        <v>3.473E-3</v>
      </c>
      <c r="O66" s="1015">
        <f t="shared" si="6"/>
        <v>3.0563E-2</v>
      </c>
    </row>
    <row r="67" spans="1:15" s="1030" customFormat="1" x14ac:dyDescent="0.25">
      <c r="A67" s="1029">
        <v>17</v>
      </c>
      <c r="B67" s="1023" t="s">
        <v>1105</v>
      </c>
      <c r="C67" s="785">
        <v>4.1879999999999999E-3</v>
      </c>
      <c r="D67" s="785">
        <v>3.6340000000000001E-3</v>
      </c>
      <c r="E67" s="785">
        <v>4.1660000000000004E-3</v>
      </c>
      <c r="F67" s="785">
        <v>4.1149999999999997E-3</v>
      </c>
      <c r="G67" s="785">
        <v>4.274E-3</v>
      </c>
      <c r="H67" s="785">
        <v>3.444E-3</v>
      </c>
      <c r="I67" s="785">
        <v>4.0350000000000004E-3</v>
      </c>
      <c r="J67" s="785">
        <v>3.9519999999999998E-3</v>
      </c>
      <c r="K67" s="785">
        <v>3.2039999999999998E-3</v>
      </c>
      <c r="L67" s="785">
        <v>3.1220000000000002E-3</v>
      </c>
      <c r="M67" s="785">
        <v>3.1519999999999999E-3</v>
      </c>
      <c r="N67" s="785">
        <v>4.032E-3</v>
      </c>
      <c r="O67" s="1015">
        <f t="shared" si="6"/>
        <v>4.5317999999999997E-2</v>
      </c>
    </row>
    <row r="68" spans="1:15" s="1030" customFormat="1" x14ac:dyDescent="0.25">
      <c r="A68" s="1029">
        <v>18</v>
      </c>
      <c r="B68" s="1023" t="s">
        <v>1106</v>
      </c>
      <c r="C68" s="785">
        <v>1.5622E-2</v>
      </c>
      <c r="D68" s="785">
        <v>1.7288999999999999E-2</v>
      </c>
      <c r="E68" s="785">
        <v>1.9664999999999998E-2</v>
      </c>
      <c r="F68" s="785">
        <v>2.0872999999999999E-2</v>
      </c>
      <c r="G68" s="785">
        <v>2.0535000000000001E-2</v>
      </c>
      <c r="H68" s="785">
        <v>2.6438E-2</v>
      </c>
      <c r="I68" s="785">
        <v>2.5572999999999999E-2</v>
      </c>
      <c r="J68" s="785">
        <v>2.0638E-2</v>
      </c>
      <c r="K68" s="785">
        <v>2.1824E-2</v>
      </c>
      <c r="L68" s="785">
        <v>2.0334999999999999E-2</v>
      </c>
      <c r="M68" s="785">
        <v>2.3706000000000001E-2</v>
      </c>
      <c r="N68" s="785">
        <v>2.5198999999999999E-2</v>
      </c>
      <c r="O68" s="1015">
        <f t="shared" si="6"/>
        <v>0.25769699999999995</v>
      </c>
    </row>
    <row r="69" spans="1:15" s="1030" customFormat="1" x14ac:dyDescent="0.25">
      <c r="A69" s="1029">
        <v>19</v>
      </c>
      <c r="B69" s="1014" t="s">
        <v>1107</v>
      </c>
      <c r="C69" s="785">
        <v>2.3219999999999998E-3</v>
      </c>
      <c r="D69" s="785">
        <v>1.665E-3</v>
      </c>
      <c r="E69" s="785">
        <v>1.9870000000000001E-3</v>
      </c>
      <c r="F69" s="785">
        <v>1.6100000000000001E-3</v>
      </c>
      <c r="G69" s="785">
        <v>2.5170000000000001E-3</v>
      </c>
      <c r="H69" s="785">
        <v>3.055E-3</v>
      </c>
      <c r="I69" s="785">
        <v>3.372E-3</v>
      </c>
      <c r="J69" s="785">
        <v>9.7219999999999997E-3</v>
      </c>
      <c r="K69" s="785">
        <v>1.1325999999999999E-2</v>
      </c>
      <c r="L69" s="785">
        <v>1.0751E-2</v>
      </c>
      <c r="M69" s="785">
        <v>1.0668E-2</v>
      </c>
      <c r="N69" s="785">
        <v>1.1823E-2</v>
      </c>
      <c r="O69" s="1015">
        <f t="shared" si="6"/>
        <v>7.0817999999999992E-2</v>
      </c>
    </row>
    <row r="70" spans="1:15" s="1034" customFormat="1" x14ac:dyDescent="0.25">
      <c r="A70" s="1029">
        <v>20</v>
      </c>
      <c r="B70" s="1016" t="s">
        <v>1109</v>
      </c>
      <c r="C70" s="785">
        <v>2.2599999999999999E-3</v>
      </c>
      <c r="D70" s="785">
        <v>2.4329999999999998E-3</v>
      </c>
      <c r="E70" s="785">
        <v>2.1840000000000002E-3</v>
      </c>
      <c r="F70" s="785">
        <v>2.1259999999999999E-3</v>
      </c>
      <c r="G70" s="785">
        <v>1.9880000000000002E-3</v>
      </c>
      <c r="H70" s="785">
        <v>1.9819999999999998E-3</v>
      </c>
      <c r="I70" s="785">
        <v>1.8630000000000001E-3</v>
      </c>
      <c r="J70" s="785">
        <v>1.5820000000000001E-3</v>
      </c>
      <c r="K70" s="785">
        <v>1.6869999999999999E-3</v>
      </c>
      <c r="L70" s="785">
        <v>1.8270000000000001E-3</v>
      </c>
      <c r="M70" s="785">
        <v>1.7639999999999999E-3</v>
      </c>
      <c r="N70" s="785">
        <v>1.867E-3</v>
      </c>
      <c r="O70" s="1015">
        <f t="shared" si="6"/>
        <v>2.3563000000000001E-2</v>
      </c>
    </row>
    <row r="71" spans="1:15" s="1034" customFormat="1" x14ac:dyDescent="0.25">
      <c r="A71" s="1029">
        <v>21</v>
      </c>
      <c r="B71" s="1016" t="s">
        <v>1110</v>
      </c>
      <c r="C71" s="785"/>
      <c r="D71" s="785"/>
      <c r="E71" s="785"/>
      <c r="F71" s="785"/>
      <c r="G71" s="785"/>
      <c r="H71" s="785"/>
      <c r="I71" s="785"/>
      <c r="J71" s="785"/>
      <c r="K71" s="785"/>
      <c r="L71" s="785"/>
      <c r="M71" s="785"/>
      <c r="N71" s="785"/>
      <c r="O71" s="1015">
        <f t="shared" si="6"/>
        <v>0</v>
      </c>
    </row>
    <row r="72" spans="1:15" ht="19.5" thickBot="1" x14ac:dyDescent="0.35">
      <c r="A72" s="1024"/>
      <c r="B72" s="1025" t="s">
        <v>49</v>
      </c>
      <c r="C72" s="1026">
        <f t="shared" ref="C72:O72" si="7">SUM(C49:C71)</f>
        <v>0.39734199999999997</v>
      </c>
      <c r="D72" s="1026">
        <f t="shared" si="7"/>
        <v>0.34764100000000009</v>
      </c>
      <c r="E72" s="1026">
        <f t="shared" si="7"/>
        <v>0.373446</v>
      </c>
      <c r="F72" s="1026">
        <f t="shared" si="7"/>
        <v>0.38471000000000005</v>
      </c>
      <c r="G72" s="1026">
        <f t="shared" si="7"/>
        <v>0.40061064000000002</v>
      </c>
      <c r="H72" s="1026">
        <f t="shared" si="7"/>
        <v>0.42050800000000005</v>
      </c>
      <c r="I72" s="1026">
        <f t="shared" si="7"/>
        <v>0.43751100000000004</v>
      </c>
      <c r="J72" s="1026">
        <f t="shared" si="7"/>
        <v>0.45756600000000003</v>
      </c>
      <c r="K72" s="1026">
        <f t="shared" si="7"/>
        <v>0.49206699999999992</v>
      </c>
      <c r="L72" s="1026">
        <f t="shared" si="7"/>
        <v>0.48513999999999996</v>
      </c>
      <c r="M72" s="1026">
        <f t="shared" si="7"/>
        <v>0.47467100000000001</v>
      </c>
      <c r="N72" s="1026">
        <f t="shared" si="7"/>
        <v>0.47049800000000003</v>
      </c>
      <c r="O72" s="1043">
        <f t="shared" si="7"/>
        <v>5.1417106400000003</v>
      </c>
    </row>
    <row r="74" spans="1:15" x14ac:dyDescent="0.25">
      <c r="B74" s="1304" t="str">
        <f>B36</f>
        <v>For KINESCO Power and Utilities Pvt. Ltd.</v>
      </c>
      <c r="O74" s="1305"/>
    </row>
    <row r="75" spans="1:15" x14ac:dyDescent="0.25">
      <c r="B75" s="1304"/>
      <c r="O75" s="1305"/>
    </row>
    <row r="76" spans="1:15" x14ac:dyDescent="0.25">
      <c r="B76" s="1304"/>
      <c r="O76" s="1305"/>
    </row>
    <row r="77" spans="1:15" x14ac:dyDescent="0.25">
      <c r="B77" s="1304" t="str">
        <f t="shared" ref="B77:B80" si="8">B39</f>
        <v>T M AJITHKUMAR</v>
      </c>
      <c r="O77" s="1305"/>
    </row>
    <row r="78" spans="1:15" x14ac:dyDescent="0.25">
      <c r="B78" s="1304" t="str">
        <f t="shared" si="8"/>
        <v>CHIEF EXECUTIVE OFFICER</v>
      </c>
      <c r="O78" s="1305"/>
    </row>
    <row r="79" spans="1:15" x14ac:dyDescent="0.25">
      <c r="B79" s="1304"/>
      <c r="O79" s="1305"/>
    </row>
    <row r="80" spans="1:15" x14ac:dyDescent="0.25">
      <c r="B80" s="1304" t="str">
        <f t="shared" si="8"/>
        <v>Place: Kakkanad, Kochi</v>
      </c>
      <c r="O80" s="1305"/>
    </row>
    <row r="81" spans="1:15" x14ac:dyDescent="0.25">
      <c r="B81" s="1304" t="str">
        <f>B43</f>
        <v>Date: --/--/----</v>
      </c>
      <c r="O81" s="1305"/>
    </row>
    <row r="82" spans="1:15" x14ac:dyDescent="0.25">
      <c r="B82" s="1304"/>
      <c r="O82" s="1305"/>
    </row>
    <row r="83" spans="1:15" ht="16.5" thickBot="1" x14ac:dyDescent="0.3">
      <c r="B83" s="998" t="s">
        <v>1534</v>
      </c>
      <c r="C83" s="999"/>
      <c r="D83" s="999"/>
      <c r="E83" s="998" t="s">
        <v>1083</v>
      </c>
      <c r="G83" s="998" t="s">
        <v>1113</v>
      </c>
      <c r="O83" s="999" t="s">
        <v>1334</v>
      </c>
    </row>
    <row r="84" spans="1:15" ht="31.5" x14ac:dyDescent="0.25">
      <c r="A84" s="1000" t="s">
        <v>74</v>
      </c>
      <c r="B84" s="672" t="s">
        <v>131</v>
      </c>
      <c r="C84" s="672" t="s">
        <v>142</v>
      </c>
      <c r="D84" s="672" t="s">
        <v>28</v>
      </c>
      <c r="E84" s="672" t="s">
        <v>141</v>
      </c>
      <c r="F84" s="1001" t="s">
        <v>140</v>
      </c>
      <c r="G84" s="1001" t="s">
        <v>139</v>
      </c>
      <c r="H84" s="1001" t="s">
        <v>138</v>
      </c>
      <c r="I84" s="1001" t="s">
        <v>137</v>
      </c>
      <c r="J84" s="1001" t="s">
        <v>136</v>
      </c>
      <c r="K84" s="1001" t="s">
        <v>135</v>
      </c>
      <c r="L84" s="1001" t="s">
        <v>134</v>
      </c>
      <c r="M84" s="1001" t="s">
        <v>133</v>
      </c>
      <c r="N84" s="1001" t="s">
        <v>132</v>
      </c>
      <c r="O84" s="1002" t="s">
        <v>49</v>
      </c>
    </row>
    <row r="85" spans="1:15" s="1006" customFormat="1" x14ac:dyDescent="0.2">
      <c r="A85" s="1003">
        <v>1</v>
      </c>
      <c r="B85" s="1004">
        <v>2</v>
      </c>
      <c r="C85" s="1004">
        <v>3</v>
      </c>
      <c r="D85" s="1004">
        <v>4</v>
      </c>
      <c r="E85" s="1004">
        <v>5</v>
      </c>
      <c r="F85" s="1004">
        <v>6</v>
      </c>
      <c r="G85" s="1004">
        <v>7</v>
      </c>
      <c r="H85" s="1004">
        <v>8</v>
      </c>
      <c r="I85" s="1004">
        <v>9</v>
      </c>
      <c r="J85" s="1004">
        <v>10</v>
      </c>
      <c r="K85" s="1004">
        <v>11</v>
      </c>
      <c r="L85" s="1004">
        <v>12</v>
      </c>
      <c r="M85" s="1004">
        <v>13</v>
      </c>
      <c r="N85" s="1004">
        <v>14</v>
      </c>
      <c r="O85" s="1005">
        <v>15</v>
      </c>
    </row>
    <row r="86" spans="1:15" s="1012" customFormat="1" x14ac:dyDescent="0.25">
      <c r="A86" s="1007"/>
      <c r="B86" s="1008" t="s">
        <v>130</v>
      </c>
      <c r="C86" s="742"/>
      <c r="D86" s="742"/>
      <c r="E86" s="742"/>
      <c r="F86" s="1009"/>
      <c r="G86" s="1009"/>
      <c r="H86" s="1009"/>
      <c r="I86" s="1010"/>
      <c r="J86" s="1010"/>
      <c r="K86" s="1010"/>
      <c r="L86" s="1010"/>
      <c r="M86" s="1010"/>
      <c r="N86" s="1010"/>
      <c r="O86" s="1011"/>
    </row>
    <row r="87" spans="1:15" s="1030" customFormat="1" x14ac:dyDescent="0.25">
      <c r="A87" s="1029">
        <v>1</v>
      </c>
      <c r="B87" s="1014" t="s">
        <v>1088</v>
      </c>
      <c r="C87" s="785">
        <v>0.47605799999999998</v>
      </c>
      <c r="D87" s="785">
        <v>0.26616800000000002</v>
      </c>
      <c r="E87" s="785">
        <v>0.429419</v>
      </c>
      <c r="F87" s="785">
        <v>0.51255200000000001</v>
      </c>
      <c r="G87" s="785">
        <v>0.48540299999999997</v>
      </c>
      <c r="H87" s="785">
        <v>0.42403999999999997</v>
      </c>
      <c r="I87" s="785">
        <v>0.44259599999999999</v>
      </c>
      <c r="J87" s="785">
        <v>0.54819600000000002</v>
      </c>
      <c r="K87" s="785">
        <v>0.50539199999999995</v>
      </c>
      <c r="L87" s="785">
        <v>0.50858599999999998</v>
      </c>
      <c r="M87" s="785">
        <v>0.47357700000000003</v>
      </c>
      <c r="N87" s="785">
        <v>0.55469400000000002</v>
      </c>
      <c r="O87" s="1015">
        <f>SUM(C87:N87)</f>
        <v>5.6266809999999996</v>
      </c>
    </row>
    <row r="88" spans="1:15" s="1030" customFormat="1" x14ac:dyDescent="0.25">
      <c r="A88" s="1029">
        <v>2</v>
      </c>
      <c r="B88" s="1014" t="s">
        <v>1089</v>
      </c>
      <c r="C88" s="785"/>
      <c r="D88" s="785"/>
      <c r="E88" s="785"/>
      <c r="F88" s="785"/>
      <c r="G88" s="785"/>
      <c r="H88" s="785"/>
      <c r="I88" s="785"/>
      <c r="J88" s="785"/>
      <c r="K88" s="785"/>
      <c r="L88" s="785"/>
      <c r="M88" s="785"/>
      <c r="N88" s="785"/>
      <c r="O88" s="1015">
        <f t="shared" ref="O88:O90" si="9">SUM(C88:N88)</f>
        <v>0</v>
      </c>
    </row>
    <row r="89" spans="1:15" s="1030" customFormat="1" x14ac:dyDescent="0.25">
      <c r="A89" s="1029">
        <v>3</v>
      </c>
      <c r="B89" s="1014" t="s">
        <v>1090</v>
      </c>
      <c r="C89" s="785"/>
      <c r="D89" s="785"/>
      <c r="E89" s="785"/>
      <c r="F89" s="785"/>
      <c r="G89" s="785"/>
      <c r="H89" s="785"/>
      <c r="I89" s="785"/>
      <c r="J89" s="785"/>
      <c r="K89" s="785"/>
      <c r="L89" s="785"/>
      <c r="M89" s="785"/>
      <c r="N89" s="785"/>
      <c r="O89" s="1015">
        <f t="shared" si="9"/>
        <v>0</v>
      </c>
    </row>
    <row r="90" spans="1:15" s="1030" customFormat="1" x14ac:dyDescent="0.25">
      <c r="A90" s="1029">
        <v>4</v>
      </c>
      <c r="B90" s="1014" t="s">
        <v>1091</v>
      </c>
      <c r="C90" s="785"/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1015">
        <f t="shared" si="9"/>
        <v>0</v>
      </c>
    </row>
    <row r="91" spans="1:15" s="1030" customFormat="1" x14ac:dyDescent="0.25">
      <c r="A91" s="1029">
        <v>5</v>
      </c>
      <c r="B91" s="1016" t="s">
        <v>1154</v>
      </c>
      <c r="C91" s="785"/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1015">
        <f>SUM(C91:N91)</f>
        <v>0</v>
      </c>
    </row>
    <row r="92" spans="1:15" s="1030" customFormat="1" x14ac:dyDescent="0.25">
      <c r="A92" s="1029">
        <v>6</v>
      </c>
      <c r="B92" s="1016" t="s">
        <v>1093</v>
      </c>
      <c r="C92" s="785"/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1015">
        <f>SUM(C92:N92)</f>
        <v>0</v>
      </c>
    </row>
    <row r="93" spans="1:15" s="1030" customFormat="1" x14ac:dyDescent="0.25">
      <c r="A93" s="1029">
        <v>7</v>
      </c>
      <c r="B93" s="1016" t="s">
        <v>1094</v>
      </c>
      <c r="C93" s="785"/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1015">
        <f>SUM(C93:N93)</f>
        <v>0</v>
      </c>
    </row>
    <row r="94" spans="1:15" s="1030" customFormat="1" x14ac:dyDescent="0.25">
      <c r="A94" s="1031"/>
      <c r="B94" s="1017" t="s">
        <v>1335</v>
      </c>
      <c r="C94" s="785"/>
      <c r="D94" s="785"/>
      <c r="E94" s="785"/>
      <c r="F94" s="1019"/>
      <c r="G94" s="785"/>
      <c r="H94" s="785"/>
      <c r="I94" s="785"/>
      <c r="J94" s="785"/>
      <c r="K94" s="785"/>
      <c r="L94" s="785"/>
      <c r="M94" s="785"/>
      <c r="N94" s="785"/>
      <c r="O94" s="1020"/>
    </row>
    <row r="95" spans="1:15" s="1030" customFormat="1" x14ac:dyDescent="0.25">
      <c r="A95" s="1029">
        <v>8</v>
      </c>
      <c r="B95" s="1016" t="s">
        <v>1096</v>
      </c>
      <c r="C95" s="785"/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1015">
        <f>SUM(C95:N95)</f>
        <v>0</v>
      </c>
    </row>
    <row r="96" spans="1:15" s="1030" customFormat="1" x14ac:dyDescent="0.25">
      <c r="A96" s="1029">
        <v>9</v>
      </c>
      <c r="B96" s="1016" t="s">
        <v>1097</v>
      </c>
      <c r="C96" s="785"/>
      <c r="D96" s="785"/>
      <c r="E96" s="785"/>
      <c r="F96" s="785"/>
      <c r="G96" s="785"/>
      <c r="H96" s="785"/>
      <c r="I96" s="785"/>
      <c r="J96" s="785"/>
      <c r="K96" s="785"/>
      <c r="L96" s="785"/>
      <c r="M96" s="785"/>
      <c r="N96" s="785"/>
      <c r="O96" s="1015">
        <f>SUM(C96:N96)</f>
        <v>0</v>
      </c>
    </row>
    <row r="97" spans="1:15" s="1030" customFormat="1" x14ac:dyDescent="0.25">
      <c r="A97" s="1029">
        <v>10</v>
      </c>
      <c r="B97" s="1016" t="s">
        <v>1098</v>
      </c>
      <c r="C97" s="785"/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1015">
        <f>SUM(C97:N97)</f>
        <v>0</v>
      </c>
    </row>
    <row r="98" spans="1:15" s="1030" customFormat="1" x14ac:dyDescent="0.25">
      <c r="A98" s="1029">
        <v>11</v>
      </c>
      <c r="B98" s="1016" t="s">
        <v>1099</v>
      </c>
      <c r="C98" s="785"/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1015">
        <f>SUM(C98:N98)</f>
        <v>0</v>
      </c>
    </row>
    <row r="99" spans="1:15" s="1030" customFormat="1" x14ac:dyDescent="0.25">
      <c r="A99" s="1029">
        <v>12</v>
      </c>
      <c r="B99" s="1016" t="s">
        <v>1100</v>
      </c>
      <c r="C99" s="785"/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1015">
        <f t="shared" ref="O99" si="10">SUM(C99:N99)</f>
        <v>0</v>
      </c>
    </row>
    <row r="100" spans="1:15" s="1030" customFormat="1" x14ac:dyDescent="0.25">
      <c r="A100" s="1031"/>
      <c r="B100" s="1008" t="s">
        <v>129</v>
      </c>
      <c r="C100" s="762"/>
      <c r="D100" s="762"/>
      <c r="E100" s="762"/>
      <c r="F100" s="1021"/>
      <c r="G100" s="762"/>
      <c r="H100" s="762"/>
      <c r="I100" s="762"/>
      <c r="J100" s="762"/>
      <c r="K100" s="762"/>
      <c r="L100" s="762"/>
      <c r="M100" s="762"/>
      <c r="N100" s="762"/>
      <c r="O100" s="1022"/>
    </row>
    <row r="101" spans="1:15" s="1030" customFormat="1" x14ac:dyDescent="0.25">
      <c r="A101" s="1029">
        <v>13</v>
      </c>
      <c r="B101" s="1023" t="s">
        <v>1101</v>
      </c>
      <c r="C101" s="785">
        <v>2.9139999999999999E-3</v>
      </c>
      <c r="D101" s="785">
        <v>9.77E-4</v>
      </c>
      <c r="E101" s="785">
        <v>4.653E-3</v>
      </c>
      <c r="F101" s="785">
        <v>3.9659999999999999E-3</v>
      </c>
      <c r="G101" s="785">
        <v>3.323E-3</v>
      </c>
      <c r="H101" s="785">
        <v>2.7339999999999999E-3</v>
      </c>
      <c r="I101" s="785">
        <v>2.3960000000000001E-3</v>
      </c>
      <c r="J101" s="785">
        <v>4.2430000000000002E-3</v>
      </c>
      <c r="K101" s="785">
        <v>5.1590000000000004E-3</v>
      </c>
      <c r="L101" s="785">
        <v>2.034E-2</v>
      </c>
      <c r="M101" s="785">
        <v>1.6660999999999999E-2</v>
      </c>
      <c r="N101" s="785">
        <v>1.7305000000000001E-2</v>
      </c>
      <c r="O101" s="1015">
        <f t="shared" ref="O101:O109" si="11">SUM(C101:N101)</f>
        <v>8.4670999999999996E-2</v>
      </c>
    </row>
    <row r="102" spans="1:15" s="1030" customFormat="1" x14ac:dyDescent="0.25">
      <c r="A102" s="1029">
        <v>14</v>
      </c>
      <c r="B102" s="1023" t="s">
        <v>1102</v>
      </c>
      <c r="C102" s="785"/>
      <c r="D102" s="785"/>
      <c r="E102" s="785"/>
      <c r="F102" s="785"/>
      <c r="G102" s="785"/>
      <c r="H102" s="785"/>
      <c r="I102" s="785"/>
      <c r="J102" s="785"/>
      <c r="K102" s="785"/>
      <c r="L102" s="785"/>
      <c r="M102" s="785"/>
      <c r="N102" s="785"/>
      <c r="O102" s="1015">
        <f t="shared" si="11"/>
        <v>0</v>
      </c>
    </row>
    <row r="103" spans="1:15" s="1030" customFormat="1" x14ac:dyDescent="0.25">
      <c r="A103" s="1029">
        <v>15</v>
      </c>
      <c r="B103" s="1023" t="s">
        <v>1103</v>
      </c>
      <c r="C103" s="785">
        <v>1.6365999999999999E-2</v>
      </c>
      <c r="D103" s="785">
        <v>1.9460999999999999E-2</v>
      </c>
      <c r="E103" s="785">
        <v>1.8988999999999999E-2</v>
      </c>
      <c r="F103" s="785">
        <v>1.6268999999999999E-2</v>
      </c>
      <c r="G103" s="785">
        <v>1.5363999999999999E-2</v>
      </c>
      <c r="H103" s="785">
        <v>1.5883000000000001E-2</v>
      </c>
      <c r="I103" s="785">
        <v>1.3327E-2</v>
      </c>
      <c r="J103" s="785">
        <v>8.0090000000000005E-3</v>
      </c>
      <c r="K103" s="785">
        <v>2.9650000000000002E-3</v>
      </c>
      <c r="L103" s="785">
        <v>3.091E-3</v>
      </c>
      <c r="M103" s="785">
        <v>6.2389999999999998E-3</v>
      </c>
      <c r="N103" s="785">
        <v>7.3899999999999997E-4</v>
      </c>
      <c r="O103" s="1015">
        <f t="shared" si="11"/>
        <v>0.13670200000000002</v>
      </c>
    </row>
    <row r="104" spans="1:15" s="1030" customFormat="1" x14ac:dyDescent="0.25">
      <c r="A104" s="1029">
        <v>16</v>
      </c>
      <c r="B104" s="1023" t="s">
        <v>1104</v>
      </c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1015">
        <f t="shared" si="11"/>
        <v>0</v>
      </c>
    </row>
    <row r="105" spans="1:15" s="1030" customFormat="1" x14ac:dyDescent="0.25">
      <c r="A105" s="1029">
        <v>17</v>
      </c>
      <c r="B105" s="1023" t="s">
        <v>1105</v>
      </c>
      <c r="C105" s="785"/>
      <c r="D105" s="785"/>
      <c r="E105" s="785"/>
      <c r="F105" s="785"/>
      <c r="G105" s="785"/>
      <c r="H105" s="785"/>
      <c r="I105" s="785"/>
      <c r="J105" s="785"/>
      <c r="K105" s="785"/>
      <c r="L105" s="785"/>
      <c r="M105" s="785"/>
      <c r="N105" s="785"/>
      <c r="O105" s="1015">
        <f t="shared" si="11"/>
        <v>0</v>
      </c>
    </row>
    <row r="106" spans="1:15" s="1030" customFormat="1" x14ac:dyDescent="0.25">
      <c r="A106" s="1029">
        <v>18</v>
      </c>
      <c r="B106" s="1023" t="s">
        <v>1106</v>
      </c>
      <c r="C106" s="785"/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1015">
        <f t="shared" si="11"/>
        <v>0</v>
      </c>
    </row>
    <row r="107" spans="1:15" s="1030" customFormat="1" x14ac:dyDescent="0.25">
      <c r="A107" s="1029">
        <v>19</v>
      </c>
      <c r="B107" s="1014" t="s">
        <v>1107</v>
      </c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1015">
        <f t="shared" si="11"/>
        <v>0</v>
      </c>
    </row>
    <row r="108" spans="1:15" s="1034" customFormat="1" x14ac:dyDescent="0.25">
      <c r="A108" s="1029">
        <v>20</v>
      </c>
      <c r="B108" s="1016" t="s">
        <v>1109</v>
      </c>
      <c r="C108" s="785"/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1015">
        <f t="shared" si="11"/>
        <v>0</v>
      </c>
    </row>
    <row r="109" spans="1:15" s="1034" customFormat="1" x14ac:dyDescent="0.25">
      <c r="A109" s="1029">
        <v>21</v>
      </c>
      <c r="B109" s="1016" t="s">
        <v>1110</v>
      </c>
      <c r="C109" s="785"/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1015">
        <f t="shared" si="11"/>
        <v>0</v>
      </c>
    </row>
    <row r="110" spans="1:15" ht="19.5" thickBot="1" x14ac:dyDescent="0.35">
      <c r="A110" s="1024"/>
      <c r="B110" s="1025" t="s">
        <v>49</v>
      </c>
      <c r="C110" s="1026">
        <f t="shared" ref="C110:O110" si="12">SUM(C87:C109)</f>
        <v>0.49533799999999995</v>
      </c>
      <c r="D110" s="1026">
        <f t="shared" si="12"/>
        <v>0.28660600000000003</v>
      </c>
      <c r="E110" s="1026">
        <f t="shared" si="12"/>
        <v>0.45306099999999999</v>
      </c>
      <c r="F110" s="1026">
        <f t="shared" si="12"/>
        <v>0.53278700000000001</v>
      </c>
      <c r="G110" s="1026">
        <f t="shared" si="12"/>
        <v>0.50409000000000004</v>
      </c>
      <c r="H110" s="1026">
        <f t="shared" si="12"/>
        <v>0.44265699999999997</v>
      </c>
      <c r="I110" s="1026">
        <f t="shared" si="12"/>
        <v>0.45831899999999998</v>
      </c>
      <c r="J110" s="1026">
        <f t="shared" si="12"/>
        <v>0.56044800000000006</v>
      </c>
      <c r="K110" s="1026">
        <f t="shared" si="12"/>
        <v>0.51351599999999997</v>
      </c>
      <c r="L110" s="1026">
        <f t="shared" si="12"/>
        <v>0.53201699999999996</v>
      </c>
      <c r="M110" s="1026">
        <f t="shared" si="12"/>
        <v>0.496477</v>
      </c>
      <c r="N110" s="1026">
        <f t="shared" si="12"/>
        <v>0.57273800000000008</v>
      </c>
      <c r="O110" s="1043">
        <f t="shared" si="12"/>
        <v>5.8480539999999994</v>
      </c>
    </row>
    <row r="112" spans="1:15" x14ac:dyDescent="0.25">
      <c r="B112" s="1304" t="str">
        <f>B74</f>
        <v>For KINESCO Power and Utilities Pvt. Ltd.</v>
      </c>
      <c r="O112" s="1305"/>
    </row>
    <row r="113" spans="1:15" x14ac:dyDescent="0.25">
      <c r="B113" s="1304"/>
      <c r="O113" s="1305"/>
    </row>
    <row r="114" spans="1:15" x14ac:dyDescent="0.25">
      <c r="B114" s="1304"/>
      <c r="O114" s="1305"/>
    </row>
    <row r="115" spans="1:15" x14ac:dyDescent="0.25">
      <c r="B115" s="1304" t="str">
        <f t="shared" ref="B115:B119" si="13">B77</f>
        <v>T M AJITHKUMAR</v>
      </c>
      <c r="O115" s="1305"/>
    </row>
    <row r="116" spans="1:15" x14ac:dyDescent="0.25">
      <c r="B116" s="1304" t="str">
        <f t="shared" si="13"/>
        <v>CHIEF EXECUTIVE OFFICER</v>
      </c>
      <c r="O116" s="1305"/>
    </row>
    <row r="117" spans="1:15" x14ac:dyDescent="0.25">
      <c r="B117" s="1304"/>
      <c r="O117" s="1305"/>
    </row>
    <row r="118" spans="1:15" x14ac:dyDescent="0.25">
      <c r="B118" s="1304" t="str">
        <f t="shared" si="13"/>
        <v>Place: Kakkanad, Kochi</v>
      </c>
      <c r="O118" s="1305"/>
    </row>
    <row r="119" spans="1:15" x14ac:dyDescent="0.25">
      <c r="B119" s="1304" t="str">
        <f t="shared" si="13"/>
        <v>Date: --/--/----</v>
      </c>
      <c r="O119" s="1305"/>
    </row>
    <row r="120" spans="1:15" x14ac:dyDescent="0.25">
      <c r="B120" s="1304"/>
      <c r="O120" s="1305"/>
    </row>
    <row r="121" spans="1:15" ht="16.5" thickBot="1" x14ac:dyDescent="0.3">
      <c r="B121" s="998" t="s">
        <v>1535</v>
      </c>
      <c r="C121" s="999"/>
      <c r="D121" s="999"/>
      <c r="E121" s="998" t="s">
        <v>1083</v>
      </c>
      <c r="G121" s="998" t="s">
        <v>1342</v>
      </c>
      <c r="O121" s="999" t="s">
        <v>1334</v>
      </c>
    </row>
    <row r="122" spans="1:15" ht="31.5" x14ac:dyDescent="0.25">
      <c r="A122" s="1000" t="s">
        <v>74</v>
      </c>
      <c r="B122" s="672" t="s">
        <v>131</v>
      </c>
      <c r="C122" s="672" t="s">
        <v>142</v>
      </c>
      <c r="D122" s="672" t="s">
        <v>28</v>
      </c>
      <c r="E122" s="672" t="s">
        <v>141</v>
      </c>
      <c r="F122" s="1001" t="s">
        <v>140</v>
      </c>
      <c r="G122" s="1001" t="s">
        <v>139</v>
      </c>
      <c r="H122" s="1001" t="s">
        <v>138</v>
      </c>
      <c r="I122" s="1001" t="s">
        <v>137</v>
      </c>
      <c r="J122" s="1001" t="s">
        <v>136</v>
      </c>
      <c r="K122" s="1001" t="s">
        <v>135</v>
      </c>
      <c r="L122" s="1001" t="s">
        <v>134</v>
      </c>
      <c r="M122" s="1001" t="s">
        <v>133</v>
      </c>
      <c r="N122" s="1001" t="s">
        <v>132</v>
      </c>
      <c r="O122" s="1002" t="s">
        <v>49</v>
      </c>
    </row>
    <row r="123" spans="1:15" s="1006" customFormat="1" x14ac:dyDescent="0.2">
      <c r="A123" s="1003">
        <v>1</v>
      </c>
      <c r="B123" s="1004">
        <v>2</v>
      </c>
      <c r="C123" s="1004">
        <v>3</v>
      </c>
      <c r="D123" s="1004">
        <v>4</v>
      </c>
      <c r="E123" s="1004">
        <v>5</v>
      </c>
      <c r="F123" s="1004">
        <v>6</v>
      </c>
      <c r="G123" s="1004">
        <v>7</v>
      </c>
      <c r="H123" s="1004">
        <v>8</v>
      </c>
      <c r="I123" s="1004">
        <v>9</v>
      </c>
      <c r="J123" s="1004">
        <v>10</v>
      </c>
      <c r="K123" s="1004">
        <v>11</v>
      </c>
      <c r="L123" s="1004">
        <v>12</v>
      </c>
      <c r="M123" s="1004">
        <v>13</v>
      </c>
      <c r="N123" s="1004">
        <v>14</v>
      </c>
      <c r="O123" s="1005">
        <v>15</v>
      </c>
    </row>
    <row r="124" spans="1:15" s="1012" customFormat="1" x14ac:dyDescent="0.25">
      <c r="A124" s="1007"/>
      <c r="B124" s="1008" t="s">
        <v>130</v>
      </c>
      <c r="C124" s="742"/>
      <c r="D124" s="742"/>
      <c r="E124" s="742"/>
      <c r="F124" s="1009"/>
      <c r="G124" s="1009"/>
      <c r="H124" s="1009"/>
      <c r="I124" s="1010"/>
      <c r="J124" s="1010"/>
      <c r="K124" s="1010"/>
      <c r="L124" s="1010"/>
      <c r="M124" s="1010"/>
      <c r="N124" s="1010"/>
      <c r="O124" s="1011"/>
    </row>
    <row r="125" spans="1:15" s="1030" customFormat="1" x14ac:dyDescent="0.25">
      <c r="A125" s="1029">
        <v>1</v>
      </c>
      <c r="B125" s="1014" t="s">
        <v>1088</v>
      </c>
      <c r="C125" s="785">
        <v>3.0308999999999999E-2</v>
      </c>
      <c r="D125" s="785">
        <v>2.4715000000000001E-2</v>
      </c>
      <c r="E125" s="785">
        <v>3.3299000000000002E-2</v>
      </c>
      <c r="F125" s="785">
        <v>4.1260999999999999E-2</v>
      </c>
      <c r="G125" s="785">
        <v>2.9596000000000001E-2</v>
      </c>
      <c r="H125" s="785">
        <v>3.4048000000000002E-2</v>
      </c>
      <c r="I125" s="785">
        <v>2.7737999999999999E-2</v>
      </c>
      <c r="J125" s="785">
        <v>4.0552999999999999E-2</v>
      </c>
      <c r="K125" s="785">
        <v>6.1318999999999999E-2</v>
      </c>
      <c r="L125" s="785">
        <v>5.2444999999999999E-2</v>
      </c>
      <c r="M125" s="785">
        <v>4.5518999999999997E-2</v>
      </c>
      <c r="N125" s="785">
        <v>0.11107</v>
      </c>
      <c r="O125" s="1015">
        <f>SUM(C125:N125)</f>
        <v>0.53187200000000001</v>
      </c>
    </row>
    <row r="126" spans="1:15" s="1030" customFormat="1" x14ac:dyDescent="0.25">
      <c r="A126" s="1029">
        <v>2</v>
      </c>
      <c r="B126" s="1014" t="s">
        <v>1089</v>
      </c>
      <c r="C126" s="785"/>
      <c r="D126" s="785"/>
      <c r="E126" s="785"/>
      <c r="F126" s="785"/>
      <c r="G126" s="785"/>
      <c r="H126" s="785"/>
      <c r="I126" s="785"/>
      <c r="J126" s="785"/>
      <c r="K126" s="785"/>
      <c r="L126" s="785"/>
      <c r="M126" s="785"/>
      <c r="N126" s="785"/>
      <c r="O126" s="1015">
        <f t="shared" ref="O126:O128" si="14">SUM(C126:N126)</f>
        <v>0</v>
      </c>
    </row>
    <row r="127" spans="1:15" s="1030" customFormat="1" x14ac:dyDescent="0.25">
      <c r="A127" s="1029">
        <v>3</v>
      </c>
      <c r="B127" s="1014" t="s">
        <v>1090</v>
      </c>
      <c r="C127" s="785"/>
      <c r="D127" s="785"/>
      <c r="E127" s="785"/>
      <c r="F127" s="785"/>
      <c r="G127" s="785"/>
      <c r="H127" s="785"/>
      <c r="I127" s="785"/>
      <c r="J127" s="785"/>
      <c r="K127" s="785"/>
      <c r="L127" s="785"/>
      <c r="M127" s="785"/>
      <c r="N127" s="785"/>
      <c r="O127" s="1015">
        <f t="shared" si="14"/>
        <v>0</v>
      </c>
    </row>
    <row r="128" spans="1:15" s="1030" customFormat="1" x14ac:dyDescent="0.25">
      <c r="A128" s="1029">
        <v>4</v>
      </c>
      <c r="B128" s="1014" t="s">
        <v>1091</v>
      </c>
      <c r="C128" s="785"/>
      <c r="D128" s="785"/>
      <c r="E128" s="785"/>
      <c r="F128" s="785"/>
      <c r="G128" s="785"/>
      <c r="H128" s="785"/>
      <c r="I128" s="785"/>
      <c r="J128" s="785"/>
      <c r="K128" s="785"/>
      <c r="L128" s="785"/>
      <c r="M128" s="785"/>
      <c r="N128" s="785"/>
      <c r="O128" s="1015">
        <f t="shared" si="14"/>
        <v>0</v>
      </c>
    </row>
    <row r="129" spans="1:15" s="1030" customFormat="1" x14ac:dyDescent="0.25">
      <c r="A129" s="1029">
        <v>5</v>
      </c>
      <c r="B129" s="1016" t="s">
        <v>1154</v>
      </c>
      <c r="C129" s="785"/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1015">
        <f>SUM(C129:N129)</f>
        <v>0</v>
      </c>
    </row>
    <row r="130" spans="1:15" s="1030" customFormat="1" x14ac:dyDescent="0.25">
      <c r="A130" s="1029">
        <v>6</v>
      </c>
      <c r="B130" s="1016" t="s">
        <v>1093</v>
      </c>
      <c r="C130" s="785"/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1015">
        <f>SUM(C130:N130)</f>
        <v>0</v>
      </c>
    </row>
    <row r="131" spans="1:15" s="1030" customFormat="1" x14ac:dyDescent="0.25">
      <c r="A131" s="1029">
        <v>7</v>
      </c>
      <c r="B131" s="1016" t="s">
        <v>1094</v>
      </c>
      <c r="C131" s="785"/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1015">
        <f>SUM(C131:N131)</f>
        <v>0</v>
      </c>
    </row>
    <row r="132" spans="1:15" s="1030" customFormat="1" x14ac:dyDescent="0.25">
      <c r="A132" s="1031"/>
      <c r="B132" s="1017" t="s">
        <v>1335</v>
      </c>
      <c r="C132" s="785"/>
      <c r="D132" s="785"/>
      <c r="E132" s="785"/>
      <c r="F132" s="1019"/>
      <c r="G132" s="785"/>
      <c r="H132" s="785"/>
      <c r="I132" s="785"/>
      <c r="J132" s="785"/>
      <c r="K132" s="785"/>
      <c r="L132" s="785"/>
      <c r="M132" s="785"/>
      <c r="N132" s="785"/>
      <c r="O132" s="1020"/>
    </row>
    <row r="133" spans="1:15" s="1030" customFormat="1" x14ac:dyDescent="0.25">
      <c r="A133" s="1029">
        <v>8</v>
      </c>
      <c r="B133" s="1016" t="s">
        <v>1096</v>
      </c>
      <c r="C133" s="785">
        <v>1.593E-3</v>
      </c>
      <c r="D133" s="785">
        <v>2.9500000000000001E-4</v>
      </c>
      <c r="E133" s="785">
        <v>2.8200000000000002E-4</v>
      </c>
      <c r="F133" s="785">
        <v>4.06E-4</v>
      </c>
      <c r="G133" s="785">
        <v>3.6099999999999999E-4</v>
      </c>
      <c r="H133" s="785">
        <v>3.4299999999999999E-4</v>
      </c>
      <c r="I133" s="785">
        <v>4.0900000000000002E-4</v>
      </c>
      <c r="J133" s="785">
        <v>2.6499999999999999E-4</v>
      </c>
      <c r="K133" s="785">
        <v>1.565E-3</v>
      </c>
      <c r="L133" s="785">
        <v>7.1570000000000002E-3</v>
      </c>
      <c r="M133" s="785">
        <v>1.2840000000000001E-2</v>
      </c>
      <c r="N133" s="785">
        <v>8.2330000000000007E-3</v>
      </c>
      <c r="O133" s="1015">
        <f>SUM(C133:N133)</f>
        <v>3.3749000000000001E-2</v>
      </c>
    </row>
    <row r="134" spans="1:15" s="1030" customFormat="1" x14ac:dyDescent="0.25">
      <c r="A134" s="1029">
        <v>9</v>
      </c>
      <c r="B134" s="1016" t="s">
        <v>1097</v>
      </c>
      <c r="C134" s="785"/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1015">
        <f>SUM(C134:N134)</f>
        <v>0</v>
      </c>
    </row>
    <row r="135" spans="1:15" s="1030" customFormat="1" x14ac:dyDescent="0.25">
      <c r="A135" s="1029">
        <v>10</v>
      </c>
      <c r="B135" s="1016" t="s">
        <v>1098</v>
      </c>
      <c r="C135" s="785"/>
      <c r="D135" s="785"/>
      <c r="E135" s="785"/>
      <c r="F135" s="785"/>
      <c r="G135" s="785"/>
      <c r="H135" s="785"/>
      <c r="I135" s="785"/>
      <c r="J135" s="785"/>
      <c r="K135" s="785"/>
      <c r="L135" s="785"/>
      <c r="M135" s="785"/>
      <c r="N135" s="785"/>
      <c r="O135" s="1015">
        <f>SUM(C135:N135)</f>
        <v>0</v>
      </c>
    </row>
    <row r="136" spans="1:15" s="1030" customFormat="1" x14ac:dyDescent="0.25">
      <c r="A136" s="1029">
        <v>11</v>
      </c>
      <c r="B136" s="1016" t="s">
        <v>1099</v>
      </c>
      <c r="C136" s="785"/>
      <c r="D136" s="785"/>
      <c r="E136" s="785"/>
      <c r="F136" s="785"/>
      <c r="G136" s="785"/>
      <c r="H136" s="785"/>
      <c r="I136" s="785"/>
      <c r="J136" s="785"/>
      <c r="K136" s="785"/>
      <c r="L136" s="785"/>
      <c r="M136" s="785"/>
      <c r="N136" s="785"/>
      <c r="O136" s="1015">
        <f>SUM(C136:N136)</f>
        <v>0</v>
      </c>
    </row>
    <row r="137" spans="1:15" s="1030" customFormat="1" x14ac:dyDescent="0.25">
      <c r="A137" s="1029">
        <v>12</v>
      </c>
      <c r="B137" s="1016" t="s">
        <v>1100</v>
      </c>
      <c r="C137" s="785"/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1015">
        <f t="shared" ref="O137" si="15">SUM(C137:N137)</f>
        <v>0</v>
      </c>
    </row>
    <row r="138" spans="1:15" s="1030" customFormat="1" x14ac:dyDescent="0.25">
      <c r="A138" s="1031"/>
      <c r="B138" s="1008" t="s">
        <v>129</v>
      </c>
      <c r="C138" s="762"/>
      <c r="D138" s="762"/>
      <c r="E138" s="762"/>
      <c r="F138" s="1021"/>
      <c r="G138" s="762"/>
      <c r="H138" s="762"/>
      <c r="I138" s="762"/>
      <c r="J138" s="762"/>
      <c r="K138" s="762"/>
      <c r="L138" s="762"/>
      <c r="M138" s="762"/>
      <c r="N138" s="762"/>
      <c r="O138" s="1022"/>
    </row>
    <row r="139" spans="1:15" s="1030" customFormat="1" x14ac:dyDescent="0.25">
      <c r="A139" s="1029">
        <v>13</v>
      </c>
      <c r="B139" s="1023" t="s">
        <v>1101</v>
      </c>
      <c r="C139" s="785">
        <v>1.4811E-2</v>
      </c>
      <c r="D139" s="785">
        <v>1.5996E-2</v>
      </c>
      <c r="E139" s="785">
        <v>1.4944000000000001E-2</v>
      </c>
      <c r="F139" s="785">
        <v>1.6489E-2</v>
      </c>
      <c r="G139" s="785">
        <v>1.7239999999999998E-2</v>
      </c>
      <c r="H139" s="785">
        <v>2.3429999999999999E-2</v>
      </c>
      <c r="I139" s="785">
        <v>2.4091999999999999E-2</v>
      </c>
      <c r="J139" s="785">
        <v>2.0003E-2</v>
      </c>
      <c r="K139" s="785">
        <v>1.4574999999999999E-2</v>
      </c>
      <c r="L139" s="785">
        <v>1.55E-2</v>
      </c>
      <c r="M139" s="785">
        <v>1.9576E-2</v>
      </c>
      <c r="N139" s="785">
        <v>1.976E-2</v>
      </c>
      <c r="O139" s="1015">
        <f t="shared" ref="O139:O147" si="16">SUM(C139:N139)</f>
        <v>0.21641600000000003</v>
      </c>
    </row>
    <row r="140" spans="1:15" s="1030" customFormat="1" x14ac:dyDescent="0.25">
      <c r="A140" s="1029">
        <v>14</v>
      </c>
      <c r="B140" s="1023" t="s">
        <v>1102</v>
      </c>
      <c r="C140" s="785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1015">
        <f t="shared" si="16"/>
        <v>0</v>
      </c>
    </row>
    <row r="141" spans="1:15" s="1030" customFormat="1" x14ac:dyDescent="0.25">
      <c r="A141" s="1029">
        <v>15</v>
      </c>
      <c r="B141" s="1023" t="s">
        <v>1103</v>
      </c>
      <c r="C141" s="785"/>
      <c r="D141" s="785"/>
      <c r="E141" s="785"/>
      <c r="F141" s="785"/>
      <c r="G141" s="785"/>
      <c r="H141" s="785"/>
      <c r="I141" s="785"/>
      <c r="J141" s="785"/>
      <c r="K141" s="785"/>
      <c r="L141" s="785"/>
      <c r="M141" s="785"/>
      <c r="N141" s="785"/>
      <c r="O141" s="1015">
        <f t="shared" si="16"/>
        <v>0</v>
      </c>
    </row>
    <row r="142" spans="1:15" s="1030" customFormat="1" x14ac:dyDescent="0.25">
      <c r="A142" s="1029">
        <v>16</v>
      </c>
      <c r="B142" s="1023" t="s">
        <v>1104</v>
      </c>
      <c r="C142" s="785">
        <v>2.92E-4</v>
      </c>
      <c r="D142" s="785">
        <v>2.2100000000000001E-4</v>
      </c>
      <c r="E142" s="785">
        <v>2.4800000000000001E-4</v>
      </c>
      <c r="F142" s="785">
        <v>2.61E-4</v>
      </c>
      <c r="G142" s="785">
        <v>2.1599999999999999E-4</v>
      </c>
      <c r="H142" s="785">
        <v>3.2400000000000001E-4</v>
      </c>
      <c r="I142" s="785">
        <v>2.1499999999999999E-4</v>
      </c>
      <c r="J142" s="785">
        <v>2.14E-4</v>
      </c>
      <c r="K142" s="785">
        <v>2.6899999999999998E-4</v>
      </c>
      <c r="L142" s="785">
        <v>2.9799999999999998E-4</v>
      </c>
      <c r="M142" s="785">
        <v>4.7899999999999999E-4</v>
      </c>
      <c r="N142" s="785">
        <v>6.7299999999999999E-4</v>
      </c>
      <c r="O142" s="1015">
        <f t="shared" si="16"/>
        <v>3.7099999999999998E-3</v>
      </c>
    </row>
    <row r="143" spans="1:15" s="1030" customFormat="1" x14ac:dyDescent="0.25">
      <c r="A143" s="1029">
        <v>17</v>
      </c>
      <c r="B143" s="1023" t="s">
        <v>1105</v>
      </c>
      <c r="C143" s="785">
        <v>5.8E-5</v>
      </c>
      <c r="D143" s="785">
        <v>7.2999999999999999E-5</v>
      </c>
      <c r="E143" s="785">
        <v>4.6999999999999997E-5</v>
      </c>
      <c r="F143" s="785">
        <v>6.0999999999999999E-5</v>
      </c>
      <c r="G143" s="785">
        <v>9.2E-5</v>
      </c>
      <c r="H143" s="785">
        <v>3.1000000000000001E-5</v>
      </c>
      <c r="I143" s="785">
        <v>5.8E-5</v>
      </c>
      <c r="J143" s="785">
        <v>3.6000000000000001E-5</v>
      </c>
      <c r="K143" s="785">
        <v>3.8000000000000002E-5</v>
      </c>
      <c r="L143" s="785">
        <v>4.1999999999999998E-5</v>
      </c>
      <c r="M143" s="785">
        <v>6.3999999999999997E-5</v>
      </c>
      <c r="N143" s="785">
        <v>7.2999999999999999E-5</v>
      </c>
      <c r="O143" s="1015">
        <f t="shared" si="16"/>
        <v>6.730000000000001E-4</v>
      </c>
    </row>
    <row r="144" spans="1:15" s="1030" customFormat="1" x14ac:dyDescent="0.25">
      <c r="A144" s="1029">
        <v>18</v>
      </c>
      <c r="B144" s="1023" t="s">
        <v>1106</v>
      </c>
      <c r="C144" s="785">
        <v>4.3109999999999997E-3</v>
      </c>
      <c r="D144" s="785">
        <v>8.9589999999999999E-3</v>
      </c>
      <c r="E144" s="785">
        <v>5.9760000000000004E-3</v>
      </c>
      <c r="F144" s="785">
        <v>6.4859999999999996E-3</v>
      </c>
      <c r="G144" s="785">
        <v>6.8929999999999998E-3</v>
      </c>
      <c r="H144" s="785">
        <v>3.7759999999999998E-3</v>
      </c>
      <c r="I144" s="785">
        <v>2.313E-3</v>
      </c>
      <c r="J144" s="785">
        <v>4.2449999999999996E-3</v>
      </c>
      <c r="K144" s="785">
        <v>3.8739999999999998E-3</v>
      </c>
      <c r="L144" s="785">
        <v>3.6319999999999998E-3</v>
      </c>
      <c r="M144" s="785">
        <v>5.3949999999999996E-3</v>
      </c>
      <c r="N144" s="785">
        <v>5.6959999999999997E-3</v>
      </c>
      <c r="O144" s="1015">
        <f t="shared" si="16"/>
        <v>6.1556000000000007E-2</v>
      </c>
    </row>
    <row r="145" spans="1:15" s="1030" customFormat="1" x14ac:dyDescent="0.25">
      <c r="A145" s="1029">
        <v>19</v>
      </c>
      <c r="B145" s="1014" t="s">
        <v>1107</v>
      </c>
      <c r="C145" s="785">
        <v>2.8080000000000002E-3</v>
      </c>
      <c r="D145" s="785">
        <v>2.8730000000000001E-3</v>
      </c>
      <c r="E145" s="785">
        <v>2.7669999999999999E-3</v>
      </c>
      <c r="F145" s="785">
        <v>2.7899999999999999E-3</v>
      </c>
      <c r="G145" s="785">
        <v>2.7109999999999999E-3</v>
      </c>
      <c r="H145" s="785">
        <v>2.6510000000000001E-3</v>
      </c>
      <c r="I145" s="785">
        <v>2.8E-3</v>
      </c>
      <c r="J145" s="785">
        <v>2.712E-3</v>
      </c>
      <c r="K145" s="785">
        <v>2.6610000000000002E-3</v>
      </c>
      <c r="L145" s="785">
        <v>2.6159999999999998E-3</v>
      </c>
      <c r="M145" s="785">
        <v>2.4160000000000002E-3</v>
      </c>
      <c r="N145" s="785">
        <v>2.6519999999999998E-3</v>
      </c>
      <c r="O145" s="1015">
        <f t="shared" si="16"/>
        <v>3.2457E-2</v>
      </c>
    </row>
    <row r="146" spans="1:15" s="1034" customFormat="1" x14ac:dyDescent="0.25">
      <c r="A146" s="1029">
        <v>20</v>
      </c>
      <c r="B146" s="1016" t="s">
        <v>1109</v>
      </c>
      <c r="C146" s="785"/>
      <c r="D146" s="785"/>
      <c r="E146" s="785"/>
      <c r="F146" s="785"/>
      <c r="G146" s="785"/>
      <c r="H146" s="785"/>
      <c r="I146" s="785"/>
      <c r="J146" s="785"/>
      <c r="K146" s="785"/>
      <c r="L146" s="785"/>
      <c r="M146" s="785"/>
      <c r="N146" s="785"/>
      <c r="O146" s="1015">
        <f t="shared" si="16"/>
        <v>0</v>
      </c>
    </row>
    <row r="147" spans="1:15" s="1034" customFormat="1" x14ac:dyDescent="0.25">
      <c r="A147" s="1029">
        <v>21</v>
      </c>
      <c r="B147" s="1016" t="s">
        <v>1110</v>
      </c>
      <c r="C147" s="785"/>
      <c r="D147" s="785"/>
      <c r="E147" s="785"/>
      <c r="F147" s="785"/>
      <c r="G147" s="785"/>
      <c r="H147" s="785"/>
      <c r="I147" s="785"/>
      <c r="J147" s="785"/>
      <c r="K147" s="785"/>
      <c r="L147" s="785"/>
      <c r="M147" s="785"/>
      <c r="N147" s="785"/>
      <c r="O147" s="1015">
        <f t="shared" si="16"/>
        <v>0</v>
      </c>
    </row>
    <row r="148" spans="1:15" ht="19.5" thickBot="1" x14ac:dyDescent="0.35">
      <c r="A148" s="1024"/>
      <c r="B148" s="1025" t="s">
        <v>49</v>
      </c>
      <c r="C148" s="1026">
        <f t="shared" ref="C148:O148" si="17">SUM(C125:C147)</f>
        <v>5.4182000000000001E-2</v>
      </c>
      <c r="D148" s="1026">
        <f t="shared" si="17"/>
        <v>5.3131999999999999E-2</v>
      </c>
      <c r="E148" s="1026">
        <f t="shared" si="17"/>
        <v>5.7562999999999996E-2</v>
      </c>
      <c r="F148" s="1026">
        <f t="shared" si="17"/>
        <v>6.7753999999999995E-2</v>
      </c>
      <c r="G148" s="1026">
        <f t="shared" si="17"/>
        <v>5.7109E-2</v>
      </c>
      <c r="H148" s="1026">
        <f t="shared" si="17"/>
        <v>6.4603000000000008E-2</v>
      </c>
      <c r="I148" s="1026">
        <f t="shared" si="17"/>
        <v>5.7624999999999996E-2</v>
      </c>
      <c r="J148" s="1026">
        <f t="shared" si="17"/>
        <v>6.8028000000000005E-2</v>
      </c>
      <c r="K148" s="1026">
        <f t="shared" si="17"/>
        <v>8.4301000000000001E-2</v>
      </c>
      <c r="L148" s="1026">
        <f t="shared" si="17"/>
        <v>8.1689999999999999E-2</v>
      </c>
      <c r="M148" s="1026">
        <f t="shared" si="17"/>
        <v>8.6288999999999977E-2</v>
      </c>
      <c r="N148" s="1026">
        <f t="shared" si="17"/>
        <v>0.14815699999999998</v>
      </c>
      <c r="O148" s="1043">
        <f t="shared" si="17"/>
        <v>0.88043300000000013</v>
      </c>
    </row>
    <row r="150" spans="1:15" x14ac:dyDescent="0.25">
      <c r="B150" s="1304" t="str">
        <f>B112</f>
        <v>For KINESCO Power and Utilities Pvt. Ltd.</v>
      </c>
      <c r="O150" s="1305"/>
    </row>
    <row r="151" spans="1:15" x14ac:dyDescent="0.25">
      <c r="B151" s="1304"/>
      <c r="O151" s="1305"/>
    </row>
    <row r="152" spans="1:15" x14ac:dyDescent="0.25">
      <c r="B152" s="1304"/>
      <c r="O152" s="1305"/>
    </row>
    <row r="153" spans="1:15" x14ac:dyDescent="0.25">
      <c r="B153" s="1304" t="str">
        <f t="shared" ref="B153:B157" si="18">B115</f>
        <v>T M AJITHKUMAR</v>
      </c>
      <c r="O153" s="1305"/>
    </row>
    <row r="154" spans="1:15" x14ac:dyDescent="0.25">
      <c r="B154" s="1304" t="str">
        <f t="shared" si="18"/>
        <v>CHIEF EXECUTIVE OFFICER</v>
      </c>
      <c r="O154" s="1305"/>
    </row>
    <row r="155" spans="1:15" x14ac:dyDescent="0.25">
      <c r="B155" s="1304"/>
      <c r="O155" s="1305"/>
    </row>
    <row r="156" spans="1:15" x14ac:dyDescent="0.25">
      <c r="B156" s="1304" t="str">
        <f t="shared" si="18"/>
        <v>Place: Kakkanad, Kochi</v>
      </c>
      <c r="O156" s="1305"/>
    </row>
    <row r="157" spans="1:15" x14ac:dyDescent="0.25">
      <c r="B157" s="1304" t="str">
        <f t="shared" si="18"/>
        <v>Date: --/--/----</v>
      </c>
      <c r="O157" s="1305"/>
    </row>
    <row r="158" spans="1:15" x14ac:dyDescent="0.25">
      <c r="B158" s="1304"/>
      <c r="G158" s="995"/>
      <c r="O158" s="1305"/>
    </row>
    <row r="159" spans="1:15" ht="16.5" thickBot="1" x14ac:dyDescent="0.3">
      <c r="B159" s="998" t="s">
        <v>1536</v>
      </c>
      <c r="C159" s="999"/>
      <c r="D159" s="999"/>
      <c r="E159" s="999"/>
      <c r="H159" s="1304" t="s">
        <v>1115</v>
      </c>
      <c r="O159" s="999" t="s">
        <v>1334</v>
      </c>
    </row>
    <row r="160" spans="1:15" ht="31.5" x14ac:dyDescent="0.25">
      <c r="A160" s="1000" t="s">
        <v>74</v>
      </c>
      <c r="B160" s="672" t="s">
        <v>131</v>
      </c>
      <c r="C160" s="672" t="s">
        <v>142</v>
      </c>
      <c r="D160" s="672" t="s">
        <v>28</v>
      </c>
      <c r="E160" s="672" t="s">
        <v>141</v>
      </c>
      <c r="F160" s="1001" t="s">
        <v>140</v>
      </c>
      <c r="G160" s="1001" t="s">
        <v>139</v>
      </c>
      <c r="H160" s="1001" t="s">
        <v>138</v>
      </c>
      <c r="I160" s="1001" t="s">
        <v>137</v>
      </c>
      <c r="J160" s="1001" t="s">
        <v>136</v>
      </c>
      <c r="K160" s="1001" t="s">
        <v>135</v>
      </c>
      <c r="L160" s="1001" t="s">
        <v>134</v>
      </c>
      <c r="M160" s="1001" t="s">
        <v>133</v>
      </c>
      <c r="N160" s="1001" t="s">
        <v>132</v>
      </c>
      <c r="O160" s="1002" t="s">
        <v>49</v>
      </c>
    </row>
    <row r="161" spans="1:17" s="1006" customFormat="1" x14ac:dyDescent="0.2">
      <c r="A161" s="1003">
        <v>1</v>
      </c>
      <c r="B161" s="1004">
        <v>2</v>
      </c>
      <c r="C161" s="1004">
        <v>3</v>
      </c>
      <c r="D161" s="1004">
        <v>4</v>
      </c>
      <c r="E161" s="1004">
        <v>5</v>
      </c>
      <c r="F161" s="1004">
        <v>6</v>
      </c>
      <c r="G161" s="1004">
        <v>7</v>
      </c>
      <c r="H161" s="1004">
        <v>8</v>
      </c>
      <c r="I161" s="1004">
        <v>9</v>
      </c>
      <c r="J161" s="1004">
        <v>10</v>
      </c>
      <c r="K161" s="1004">
        <v>11</v>
      </c>
      <c r="L161" s="1004">
        <v>12</v>
      </c>
      <c r="M161" s="1004">
        <v>13</v>
      </c>
      <c r="N161" s="1004">
        <v>14</v>
      </c>
      <c r="O161" s="1005">
        <v>15</v>
      </c>
    </row>
    <row r="162" spans="1:17" s="1012" customFormat="1" x14ac:dyDescent="0.25">
      <c r="A162" s="1007"/>
      <c r="B162" s="1008" t="s">
        <v>130</v>
      </c>
      <c r="C162" s="742"/>
      <c r="D162" s="742"/>
      <c r="E162" s="742"/>
      <c r="F162" s="1009"/>
      <c r="G162" s="1009"/>
      <c r="H162" s="1009"/>
      <c r="I162" s="1010"/>
      <c r="J162" s="1010"/>
      <c r="K162" s="1010"/>
      <c r="L162" s="1010"/>
      <c r="M162" s="1010"/>
      <c r="N162" s="1010"/>
      <c r="O162" s="1011"/>
    </row>
    <row r="163" spans="1:17" s="1030" customFormat="1" x14ac:dyDescent="0.25">
      <c r="A163" s="1029">
        <v>1</v>
      </c>
      <c r="B163" s="1014" t="s">
        <v>1088</v>
      </c>
      <c r="C163" s="785">
        <f t="shared" ref="C163:N163" si="19">C11+C49+C87+C125</f>
        <v>1.9229219999999998</v>
      </c>
      <c r="D163" s="785">
        <f t="shared" si="19"/>
        <v>1.592843</v>
      </c>
      <c r="E163" s="785">
        <f t="shared" si="19"/>
        <v>1.7759289999999999</v>
      </c>
      <c r="F163" s="785">
        <f t="shared" si="19"/>
        <v>1.9290979999999998</v>
      </c>
      <c r="G163" s="785">
        <f t="shared" si="19"/>
        <v>2.140628</v>
      </c>
      <c r="H163" s="785">
        <f t="shared" si="19"/>
        <v>1.99725</v>
      </c>
      <c r="I163" s="785">
        <f t="shared" si="19"/>
        <v>2.0355919999999998</v>
      </c>
      <c r="J163" s="785">
        <f t="shared" si="19"/>
        <v>2.0561859999999998</v>
      </c>
      <c r="K163" s="785">
        <f t="shared" si="19"/>
        <v>2.1287940000000001</v>
      </c>
      <c r="L163" s="785">
        <f t="shared" si="19"/>
        <v>2.1188500000000001</v>
      </c>
      <c r="M163" s="785">
        <f t="shared" si="19"/>
        <v>1.969258</v>
      </c>
      <c r="N163" s="785">
        <f t="shared" si="19"/>
        <v>2.0298080000000001</v>
      </c>
      <c r="O163" s="1015">
        <f>SUM(C163:N163)</f>
        <v>23.697157999999995</v>
      </c>
      <c r="Q163" s="1504">
        <f t="shared" ref="Q163:Q169" si="20">O163/O$186</f>
        <v>0.35646997799363184</v>
      </c>
    </row>
    <row r="164" spans="1:17" s="1030" customFormat="1" x14ac:dyDescent="0.25">
      <c r="A164" s="1029">
        <v>2</v>
      </c>
      <c r="B164" s="1014" t="s">
        <v>1089</v>
      </c>
      <c r="C164" s="785">
        <f t="shared" ref="C164:N164" si="21">C12+C50+C88+C126</f>
        <v>2.204809</v>
      </c>
      <c r="D164" s="785">
        <f t="shared" si="21"/>
        <v>2.0339260000000001</v>
      </c>
      <c r="E164" s="785">
        <f t="shared" si="21"/>
        <v>2.0013209999999999</v>
      </c>
      <c r="F164" s="785">
        <f t="shared" si="21"/>
        <v>2.063177</v>
      </c>
      <c r="G164" s="785">
        <f t="shared" si="21"/>
        <v>2.0741199999999997</v>
      </c>
      <c r="H164" s="785">
        <f t="shared" si="21"/>
        <v>2.0803370000000001</v>
      </c>
      <c r="I164" s="785">
        <f t="shared" si="21"/>
        <v>2.0559669999999999</v>
      </c>
      <c r="J164" s="785">
        <f t="shared" si="21"/>
        <v>2.0451700000000002</v>
      </c>
      <c r="K164" s="785">
        <f t="shared" si="21"/>
        <v>2.2147929999999998</v>
      </c>
      <c r="L164" s="785">
        <f t="shared" si="21"/>
        <v>2.0811540000000002</v>
      </c>
      <c r="M164" s="785">
        <f t="shared" si="21"/>
        <v>2.0041359999999999</v>
      </c>
      <c r="N164" s="785">
        <f t="shared" si="21"/>
        <v>2.3791820000000001</v>
      </c>
      <c r="O164" s="1015">
        <f t="shared" ref="O164:O166" si="22">SUM(C164:N164)</f>
        <v>25.238091999999998</v>
      </c>
      <c r="Q164" s="1504">
        <f t="shared" si="20"/>
        <v>0.37964983395229318</v>
      </c>
    </row>
    <row r="165" spans="1:17" s="1030" customFormat="1" x14ac:dyDescent="0.25">
      <c r="A165" s="1029">
        <v>3</v>
      </c>
      <c r="B165" s="1014" t="s">
        <v>1090</v>
      </c>
      <c r="C165" s="785">
        <f t="shared" ref="C165:N165" si="23">C13+C51+C89+C127</f>
        <v>2.5319999999999999E-2</v>
      </c>
      <c r="D165" s="785">
        <f t="shared" si="23"/>
        <v>2.5260000000000001E-2</v>
      </c>
      <c r="E165" s="785">
        <f t="shared" si="23"/>
        <v>2.5803E-2</v>
      </c>
      <c r="F165" s="785">
        <f t="shared" si="23"/>
        <v>2.8268999999999999E-2</v>
      </c>
      <c r="G165" s="785">
        <f t="shared" si="23"/>
        <v>2.7723999999999999E-2</v>
      </c>
      <c r="H165" s="785">
        <f t="shared" si="23"/>
        <v>2.5751E-2</v>
      </c>
      <c r="I165" s="785">
        <f t="shared" si="23"/>
        <v>2.8365999999999999E-2</v>
      </c>
      <c r="J165" s="785">
        <f t="shared" si="23"/>
        <v>2.7740999999999998E-2</v>
      </c>
      <c r="K165" s="785">
        <f t="shared" si="23"/>
        <v>3.0646E-2</v>
      </c>
      <c r="L165" s="785">
        <f t="shared" si="23"/>
        <v>3.1470999999999999E-2</v>
      </c>
      <c r="M165" s="785">
        <f t="shared" si="23"/>
        <v>3.1208E-2</v>
      </c>
      <c r="N165" s="785">
        <f t="shared" si="23"/>
        <v>3.1208E-2</v>
      </c>
      <c r="O165" s="1015">
        <f t="shared" si="22"/>
        <v>0.33876700000000004</v>
      </c>
      <c r="Q165" s="1504">
        <f t="shared" si="20"/>
        <v>5.0959809203689624E-3</v>
      </c>
    </row>
    <row r="166" spans="1:17" s="1030" customFormat="1" x14ac:dyDescent="0.25">
      <c r="A166" s="1029">
        <v>4</v>
      </c>
      <c r="B166" s="1014" t="s">
        <v>1091</v>
      </c>
      <c r="C166" s="785">
        <f t="shared" ref="C166:N166" si="24">C14+C52+C90+C128</f>
        <v>2.758E-2</v>
      </c>
      <c r="D166" s="785">
        <f t="shared" si="24"/>
        <v>5.9570000000000005E-3</v>
      </c>
      <c r="E166" s="785">
        <f t="shared" si="24"/>
        <v>9.0089999999999996E-3</v>
      </c>
      <c r="F166" s="785">
        <f t="shared" si="24"/>
        <v>1.7061E-2</v>
      </c>
      <c r="G166" s="785">
        <f t="shared" si="24"/>
        <v>1.7484E-2</v>
      </c>
      <c r="H166" s="785">
        <f t="shared" si="24"/>
        <v>1.9768999999999998E-2</v>
      </c>
      <c r="I166" s="785">
        <f t="shared" si="24"/>
        <v>2.4795999999999999E-2</v>
      </c>
      <c r="J166" s="785">
        <f t="shared" si="24"/>
        <v>3.4904999999999999E-2</v>
      </c>
      <c r="K166" s="785">
        <f t="shared" si="24"/>
        <v>4.3001000000000004E-2</v>
      </c>
      <c r="L166" s="785">
        <f t="shared" si="24"/>
        <v>2.9569999999999999E-2</v>
      </c>
      <c r="M166" s="785">
        <f t="shared" si="24"/>
        <v>3.5621E-2</v>
      </c>
      <c r="N166" s="785">
        <f t="shared" si="24"/>
        <v>5.4202E-2</v>
      </c>
      <c r="O166" s="1015">
        <f t="shared" si="22"/>
        <v>0.31895499999999999</v>
      </c>
      <c r="Q166" s="1504">
        <f t="shared" si="20"/>
        <v>4.7979543298381543E-3</v>
      </c>
    </row>
    <row r="167" spans="1:17" s="1030" customFormat="1" x14ac:dyDescent="0.25">
      <c r="A167" s="1029">
        <v>5</v>
      </c>
      <c r="B167" s="1016" t="s">
        <v>1154</v>
      </c>
      <c r="C167" s="785">
        <f t="shared" ref="C167:N167" si="25">C15+C53+C91+C129</f>
        <v>2.578E-3</v>
      </c>
      <c r="D167" s="785">
        <f t="shared" si="25"/>
        <v>2.5699999999999998E-3</v>
      </c>
      <c r="E167" s="785">
        <f t="shared" si="25"/>
        <v>2.637E-3</v>
      </c>
      <c r="F167" s="785">
        <f t="shared" si="25"/>
        <v>2.696E-3</v>
      </c>
      <c r="G167" s="785">
        <f t="shared" si="25"/>
        <v>2.6700000000000001E-3</v>
      </c>
      <c r="H167" s="785">
        <f t="shared" si="25"/>
        <v>2.97E-3</v>
      </c>
      <c r="I167" s="785">
        <f t="shared" si="25"/>
        <v>5.3400000000000001E-3</v>
      </c>
      <c r="J167" s="785">
        <f t="shared" si="25"/>
        <v>6.8649999999999996E-3</v>
      </c>
      <c r="K167" s="785">
        <f t="shared" si="25"/>
        <v>5.8690000000000001E-3</v>
      </c>
      <c r="L167" s="785">
        <f t="shared" si="25"/>
        <v>8.5500000000000003E-3</v>
      </c>
      <c r="M167" s="785">
        <f t="shared" si="25"/>
        <v>1.2522999999999999E-2</v>
      </c>
      <c r="N167" s="785">
        <f t="shared" si="25"/>
        <v>7.7299999999999999E-3</v>
      </c>
      <c r="O167" s="1015">
        <f>SUM(C167:N167)</f>
        <v>6.2997999999999998E-2</v>
      </c>
      <c r="Q167" s="1504">
        <f t="shared" si="20"/>
        <v>9.476619801261747E-4</v>
      </c>
    </row>
    <row r="168" spans="1:17" s="1030" customFormat="1" x14ac:dyDescent="0.25">
      <c r="A168" s="1029">
        <v>6</v>
      </c>
      <c r="B168" s="1016" t="s">
        <v>1093</v>
      </c>
      <c r="C168" s="785">
        <f t="shared" ref="C168:N168" si="26">C16+C54+C92+C130</f>
        <v>7.6449999999999999E-3</v>
      </c>
      <c r="D168" s="785">
        <f t="shared" si="26"/>
        <v>3.3600000000000001E-3</v>
      </c>
      <c r="E168" s="785">
        <f t="shared" si="26"/>
        <v>6.5449999999999996E-3</v>
      </c>
      <c r="F168" s="785">
        <f t="shared" si="26"/>
        <v>7.7130000000000002E-3</v>
      </c>
      <c r="G168" s="785">
        <f t="shared" si="26"/>
        <v>7.1469999999999997E-3</v>
      </c>
      <c r="H168" s="785">
        <f t="shared" si="26"/>
        <v>7.0609999999999996E-3</v>
      </c>
      <c r="I168" s="785">
        <f t="shared" si="26"/>
        <v>7.2139999999999999E-3</v>
      </c>
      <c r="J168" s="785">
        <f t="shared" si="26"/>
        <v>7.3249999999999999E-3</v>
      </c>
      <c r="K168" s="785">
        <f t="shared" si="26"/>
        <v>8.0339999999999995E-3</v>
      </c>
      <c r="L168" s="785">
        <f t="shared" si="26"/>
        <v>1.2248E-2</v>
      </c>
      <c r="M168" s="785">
        <f t="shared" si="26"/>
        <v>8.5609999999999992E-3</v>
      </c>
      <c r="N168" s="785">
        <f t="shared" si="26"/>
        <v>9.5680000000000001E-3</v>
      </c>
      <c r="O168" s="1015">
        <f>SUM(C168:N168)</f>
        <v>9.2421000000000003E-2</v>
      </c>
      <c r="Q168" s="1504">
        <f t="shared" si="20"/>
        <v>1.3902642602184386E-3</v>
      </c>
    </row>
    <row r="169" spans="1:17" s="1030" customFormat="1" x14ac:dyDescent="0.25">
      <c r="A169" s="1029">
        <v>7</v>
      </c>
      <c r="B169" s="1016" t="s">
        <v>1094</v>
      </c>
      <c r="C169" s="785">
        <f t="shared" ref="C169:N169" si="27">C17+C55+C93+C131</f>
        <v>0.196631</v>
      </c>
      <c r="D169" s="785">
        <f t="shared" si="27"/>
        <v>0.15330099999999999</v>
      </c>
      <c r="E169" s="785">
        <f t="shared" si="27"/>
        <v>0.12998399999999999</v>
      </c>
      <c r="F169" s="785">
        <f t="shared" si="27"/>
        <v>0.14363200000000001</v>
      </c>
      <c r="G169" s="785">
        <f t="shared" si="27"/>
        <v>0.16295499999999999</v>
      </c>
      <c r="H169" s="785">
        <f t="shared" si="27"/>
        <v>0.16215199999999999</v>
      </c>
      <c r="I169" s="785">
        <f t="shared" si="27"/>
        <v>0.188889</v>
      </c>
      <c r="J169" s="785">
        <f t="shared" si="27"/>
        <v>0.19981399999999999</v>
      </c>
      <c r="K169" s="785">
        <f t="shared" si="27"/>
        <v>0.22653300000000001</v>
      </c>
      <c r="L169" s="785">
        <f t="shared" si="27"/>
        <v>0.19848199999999999</v>
      </c>
      <c r="M169" s="785">
        <f t="shared" si="27"/>
        <v>0.16420299999999999</v>
      </c>
      <c r="N169" s="785">
        <f t="shared" si="27"/>
        <v>0.232624</v>
      </c>
      <c r="O169" s="1015">
        <f>SUM(C169:N169)</f>
        <v>2.1591999999999998</v>
      </c>
      <c r="Q169" s="1504">
        <f t="shared" si="20"/>
        <v>3.2480265206648408E-2</v>
      </c>
    </row>
    <row r="170" spans="1:17" s="1030" customFormat="1" x14ac:dyDescent="0.25">
      <c r="A170" s="1031"/>
      <c r="B170" s="1017" t="s">
        <v>1335</v>
      </c>
      <c r="C170" s="785"/>
      <c r="D170" s="785"/>
      <c r="E170" s="785"/>
      <c r="F170" s="1019"/>
      <c r="G170" s="785"/>
      <c r="H170" s="785"/>
      <c r="I170" s="785"/>
      <c r="J170" s="785"/>
      <c r="K170" s="785"/>
      <c r="L170" s="785"/>
      <c r="M170" s="785"/>
      <c r="N170" s="785"/>
      <c r="O170" s="1020"/>
    </row>
    <row r="171" spans="1:17" s="1030" customFormat="1" x14ac:dyDescent="0.25">
      <c r="A171" s="1029">
        <v>8</v>
      </c>
      <c r="B171" s="1016" t="s">
        <v>1096</v>
      </c>
      <c r="C171" s="785">
        <f t="shared" ref="C171:N171" si="28">C19+C57+C95+C133</f>
        <v>1.593E-3</v>
      </c>
      <c r="D171" s="785">
        <f t="shared" si="28"/>
        <v>2.9500000000000001E-4</v>
      </c>
      <c r="E171" s="785">
        <f t="shared" si="28"/>
        <v>2.8200000000000002E-4</v>
      </c>
      <c r="F171" s="785">
        <f t="shared" si="28"/>
        <v>4.06E-4</v>
      </c>
      <c r="G171" s="785">
        <f t="shared" si="28"/>
        <v>3.6099999999999999E-4</v>
      </c>
      <c r="H171" s="785">
        <f t="shared" si="28"/>
        <v>3.4299999999999999E-4</v>
      </c>
      <c r="I171" s="785">
        <f t="shared" si="28"/>
        <v>4.0900000000000002E-4</v>
      </c>
      <c r="J171" s="785">
        <f t="shared" si="28"/>
        <v>2.6499999999999999E-4</v>
      </c>
      <c r="K171" s="785">
        <f t="shared" si="28"/>
        <v>1.565E-3</v>
      </c>
      <c r="L171" s="785">
        <f t="shared" si="28"/>
        <v>7.1570000000000002E-3</v>
      </c>
      <c r="M171" s="785">
        <f t="shared" si="28"/>
        <v>1.2840000000000001E-2</v>
      </c>
      <c r="N171" s="785">
        <f t="shared" si="28"/>
        <v>8.2330000000000007E-3</v>
      </c>
      <c r="O171" s="1015">
        <f>SUM(C171:N171)</f>
        <v>3.3749000000000001E-2</v>
      </c>
      <c r="Q171" s="1504">
        <f>O171/O$186</f>
        <v>5.0767713526267931E-4</v>
      </c>
    </row>
    <row r="172" spans="1:17" s="1030" customFormat="1" x14ac:dyDescent="0.25">
      <c r="A172" s="1029">
        <v>9</v>
      </c>
      <c r="B172" s="1016" t="s">
        <v>1097</v>
      </c>
      <c r="C172" s="785">
        <f t="shared" ref="C172:N172" si="29">C20+C58+C96+C134</f>
        <v>0.56277299999999997</v>
      </c>
      <c r="D172" s="785">
        <f t="shared" si="29"/>
        <v>0.51596600000000004</v>
      </c>
      <c r="E172" s="785">
        <f t="shared" si="29"/>
        <v>0.51017400000000002</v>
      </c>
      <c r="F172" s="785">
        <f t="shared" si="29"/>
        <v>0.51544800000000002</v>
      </c>
      <c r="G172" s="785">
        <f t="shared" si="29"/>
        <v>0.52962299999999995</v>
      </c>
      <c r="H172" s="785">
        <f t="shared" si="29"/>
        <v>0.507637</v>
      </c>
      <c r="I172" s="785">
        <f t="shared" si="29"/>
        <v>0.52081299999999997</v>
      </c>
      <c r="J172" s="785">
        <f t="shared" si="29"/>
        <v>0.50666999999999995</v>
      </c>
      <c r="K172" s="785">
        <f t="shared" si="29"/>
        <v>0.54949599999999998</v>
      </c>
      <c r="L172" s="785">
        <f t="shared" si="29"/>
        <v>0.54013699999999998</v>
      </c>
      <c r="M172" s="785">
        <f t="shared" si="29"/>
        <v>0.51433099999999998</v>
      </c>
      <c r="N172" s="785">
        <f t="shared" si="29"/>
        <v>0.57954899999999998</v>
      </c>
      <c r="O172" s="1015">
        <f>SUM(C172:N172)</f>
        <v>6.3526170000000004</v>
      </c>
      <c r="Q172" s="1504">
        <f>O172/O$186</f>
        <v>9.5560709946398301E-2</v>
      </c>
    </row>
    <row r="173" spans="1:17" s="1030" customFormat="1" x14ac:dyDescent="0.25">
      <c r="A173" s="1029">
        <v>10</v>
      </c>
      <c r="B173" s="1016" t="s">
        <v>1098</v>
      </c>
      <c r="C173" s="785">
        <f t="shared" ref="C173:N173" si="30">C21+C59+C97+C135</f>
        <v>2.1908E-2</v>
      </c>
      <c r="D173" s="785">
        <f t="shared" si="30"/>
        <v>1.1697000000000001E-2</v>
      </c>
      <c r="E173" s="785">
        <f t="shared" si="30"/>
        <v>1.5082E-2</v>
      </c>
      <c r="F173" s="785">
        <f t="shared" si="30"/>
        <v>1.9543000000000001E-2</v>
      </c>
      <c r="G173" s="785">
        <f t="shared" si="30"/>
        <v>1.5211000000000001E-2</v>
      </c>
      <c r="H173" s="785">
        <f t="shared" si="30"/>
        <v>0</v>
      </c>
      <c r="I173" s="785">
        <f t="shared" si="30"/>
        <v>0</v>
      </c>
      <c r="J173" s="785">
        <f t="shared" si="30"/>
        <v>0</v>
      </c>
      <c r="K173" s="785">
        <f t="shared" si="30"/>
        <v>0</v>
      </c>
      <c r="L173" s="785">
        <f t="shared" si="30"/>
        <v>0</v>
      </c>
      <c r="M173" s="785">
        <f t="shared" si="30"/>
        <v>0</v>
      </c>
      <c r="N173" s="785">
        <f t="shared" si="30"/>
        <v>0</v>
      </c>
      <c r="O173" s="1015">
        <f>SUM(C173:N173)</f>
        <v>8.3441000000000001E-2</v>
      </c>
      <c r="Q173" s="1504">
        <f>O173/O$186</f>
        <v>1.2551805340440673E-3</v>
      </c>
    </row>
    <row r="174" spans="1:17" s="1030" customFormat="1" x14ac:dyDescent="0.25">
      <c r="A174" s="1029">
        <v>11</v>
      </c>
      <c r="B174" s="1016" t="s">
        <v>1099</v>
      </c>
      <c r="C174" s="785">
        <f t="shared" ref="C174:N174" si="31">C22+C60+C98+C136</f>
        <v>4.5005999999999997E-2</v>
      </c>
      <c r="D174" s="785">
        <f t="shared" si="31"/>
        <v>4.6944E-2</v>
      </c>
      <c r="E174" s="785">
        <f t="shared" si="31"/>
        <v>4.6195E-2</v>
      </c>
      <c r="F174" s="785">
        <f t="shared" si="31"/>
        <v>3.9201E-2</v>
      </c>
      <c r="G174" s="785">
        <f t="shared" si="31"/>
        <v>4.5607000000000002E-2</v>
      </c>
      <c r="H174" s="785">
        <f t="shared" si="31"/>
        <v>4.4950999999999998E-2</v>
      </c>
      <c r="I174" s="785">
        <f t="shared" si="31"/>
        <v>4.3490000000000001E-2</v>
      </c>
      <c r="J174" s="785">
        <f t="shared" si="31"/>
        <v>4.2071999999999998E-2</v>
      </c>
      <c r="K174" s="785">
        <f t="shared" si="31"/>
        <v>4.4689E-2</v>
      </c>
      <c r="L174" s="785">
        <f t="shared" si="31"/>
        <v>4.4364000000000001E-2</v>
      </c>
      <c r="M174" s="785">
        <f t="shared" si="31"/>
        <v>4.0972000000000001E-2</v>
      </c>
      <c r="N174" s="785">
        <f t="shared" si="31"/>
        <v>4.3249000000000003E-2</v>
      </c>
      <c r="O174" s="1015">
        <f>SUM(C174:N174)</f>
        <v>0.5267400000000001</v>
      </c>
      <c r="Q174" s="1504">
        <f>O174/O$186</f>
        <v>7.9236082321924722E-3</v>
      </c>
    </row>
    <row r="175" spans="1:17" s="1030" customFormat="1" x14ac:dyDescent="0.25">
      <c r="A175" s="1029">
        <v>12</v>
      </c>
      <c r="B175" s="1016" t="s">
        <v>1100</v>
      </c>
      <c r="C175" s="785">
        <f t="shared" ref="C175:N175" si="32">C23+C61+C99+C137</f>
        <v>1.5136999999999999E-2</v>
      </c>
      <c r="D175" s="785">
        <f t="shared" si="32"/>
        <v>1.2706E-2</v>
      </c>
      <c r="E175" s="785">
        <f t="shared" si="32"/>
        <v>1.2441000000000001E-2</v>
      </c>
      <c r="F175" s="785">
        <f t="shared" si="32"/>
        <v>1.3414000000000001E-2</v>
      </c>
      <c r="G175" s="785">
        <f t="shared" si="32"/>
        <v>7.2529999999999999E-3</v>
      </c>
      <c r="H175" s="785">
        <f t="shared" si="32"/>
        <v>6.7780000000000002E-3</v>
      </c>
      <c r="I175" s="785">
        <f t="shared" si="32"/>
        <v>7.3340000000000002E-3</v>
      </c>
      <c r="J175" s="785">
        <f t="shared" si="32"/>
        <v>7.2750000000000002E-3</v>
      </c>
      <c r="K175" s="785">
        <f t="shared" si="32"/>
        <v>7.9939999999999994E-3</v>
      </c>
      <c r="L175" s="785">
        <f t="shared" si="32"/>
        <v>6.6429999999999996E-3</v>
      </c>
      <c r="M175" s="785">
        <f t="shared" si="32"/>
        <v>6.3200000000000001E-3</v>
      </c>
      <c r="N175" s="785">
        <f t="shared" si="32"/>
        <v>8.3590000000000001E-3</v>
      </c>
      <c r="O175" s="1015">
        <f t="shared" ref="O175" si="33">SUM(C175:N175)</f>
        <v>0.11165400000000003</v>
      </c>
      <c r="Q175" s="1504">
        <f>O175/O$186</f>
        <v>1.679581109384551E-3</v>
      </c>
    </row>
    <row r="176" spans="1:17" s="1030" customFormat="1" x14ac:dyDescent="0.25">
      <c r="A176" s="1031"/>
      <c r="B176" s="1008" t="s">
        <v>129</v>
      </c>
      <c r="C176" s="762"/>
      <c r="D176" s="762"/>
      <c r="E176" s="762"/>
      <c r="F176" s="1021"/>
      <c r="G176" s="762"/>
      <c r="H176" s="762"/>
      <c r="I176" s="762"/>
      <c r="J176" s="762"/>
      <c r="K176" s="762"/>
      <c r="L176" s="762"/>
      <c r="M176" s="762"/>
      <c r="N176" s="762"/>
      <c r="O176" s="1022"/>
    </row>
    <row r="177" spans="1:17" s="1030" customFormat="1" x14ac:dyDescent="0.25">
      <c r="A177" s="1029">
        <v>13</v>
      </c>
      <c r="B177" s="1023" t="s">
        <v>1101</v>
      </c>
      <c r="C177" s="785">
        <f t="shared" ref="C177:N177" si="34">C25+C63+C101+C139</f>
        <v>0.105183</v>
      </c>
      <c r="D177" s="785">
        <f t="shared" si="34"/>
        <v>8.4719000000000003E-2</v>
      </c>
      <c r="E177" s="785">
        <f t="shared" si="34"/>
        <v>9.6282000000000006E-2</v>
      </c>
      <c r="F177" s="785">
        <f t="shared" si="34"/>
        <v>0.10319200000000001</v>
      </c>
      <c r="G177" s="785">
        <f t="shared" si="34"/>
        <v>0.11531564</v>
      </c>
      <c r="H177" s="785">
        <f t="shared" si="34"/>
        <v>0.122553</v>
      </c>
      <c r="I177" s="785">
        <f t="shared" si="34"/>
        <v>0.12640199999999999</v>
      </c>
      <c r="J177" s="785">
        <f t="shared" si="34"/>
        <v>0.12370599999999998</v>
      </c>
      <c r="K177" s="785">
        <f t="shared" si="34"/>
        <v>0.134129</v>
      </c>
      <c r="L177" s="785">
        <f t="shared" si="34"/>
        <v>0.15043899999999999</v>
      </c>
      <c r="M177" s="785">
        <f t="shared" si="34"/>
        <v>0.14861900000000003</v>
      </c>
      <c r="N177" s="785">
        <f t="shared" si="34"/>
        <v>0.15823500000000001</v>
      </c>
      <c r="O177" s="1015">
        <f t="shared" ref="O177:O185" si="35">SUM(C177:N177)</f>
        <v>1.4687746399999999</v>
      </c>
      <c r="Q177" s="1504">
        <f t="shared" ref="Q177:Q185" si="36">O177/O$186</f>
        <v>2.209438210263039E-2</v>
      </c>
    </row>
    <row r="178" spans="1:17" s="1030" customFormat="1" x14ac:dyDescent="0.25">
      <c r="A178" s="1029">
        <v>14</v>
      </c>
      <c r="B178" s="1023" t="s">
        <v>1102</v>
      </c>
      <c r="C178" s="785">
        <f t="shared" ref="C178:N178" si="37">C26+C64+C102+C140</f>
        <v>0.30209599999999998</v>
      </c>
      <c r="D178" s="785">
        <f t="shared" si="37"/>
        <v>0.25169999999999998</v>
      </c>
      <c r="E178" s="785">
        <f t="shared" si="37"/>
        <v>0.26153999999999999</v>
      </c>
      <c r="F178" s="785">
        <f t="shared" si="37"/>
        <v>0.27960200000000002</v>
      </c>
      <c r="G178" s="785">
        <f t="shared" si="37"/>
        <v>0.28101267000000002</v>
      </c>
      <c r="H178" s="785">
        <f t="shared" si="37"/>
        <v>0.27802500000000002</v>
      </c>
      <c r="I178" s="785">
        <f t="shared" si="37"/>
        <v>0.30433100000000002</v>
      </c>
      <c r="J178" s="785">
        <f t="shared" si="37"/>
        <v>0.27570300000000003</v>
      </c>
      <c r="K178" s="785">
        <f t="shared" si="37"/>
        <v>0.30704299999999995</v>
      </c>
      <c r="L178" s="785">
        <f t="shared" si="37"/>
        <v>0.29946499999999998</v>
      </c>
      <c r="M178" s="785">
        <f t="shared" si="37"/>
        <v>0.29285600000000001</v>
      </c>
      <c r="N178" s="785">
        <f t="shared" si="37"/>
        <v>0.35265800000000003</v>
      </c>
      <c r="O178" s="1015">
        <f t="shared" si="35"/>
        <v>3.48603167</v>
      </c>
      <c r="Q178" s="1504">
        <f t="shared" si="36"/>
        <v>5.2439437365864879E-2</v>
      </c>
    </row>
    <row r="179" spans="1:17" s="1030" customFormat="1" x14ac:dyDescent="0.25">
      <c r="A179" s="1029">
        <v>15</v>
      </c>
      <c r="B179" s="1023" t="s">
        <v>1103</v>
      </c>
      <c r="C179" s="785">
        <f t="shared" ref="C179:N179" si="38">C27+C65+C103+C141</f>
        <v>1.6365999999999999E-2</v>
      </c>
      <c r="D179" s="785">
        <f t="shared" si="38"/>
        <v>1.9460999999999999E-2</v>
      </c>
      <c r="E179" s="785">
        <f t="shared" si="38"/>
        <v>1.8988999999999999E-2</v>
      </c>
      <c r="F179" s="785">
        <f t="shared" si="38"/>
        <v>1.6268999999999999E-2</v>
      </c>
      <c r="G179" s="785">
        <f t="shared" si="38"/>
        <v>1.5363999999999999E-2</v>
      </c>
      <c r="H179" s="785">
        <f t="shared" si="38"/>
        <v>1.5883000000000001E-2</v>
      </c>
      <c r="I179" s="785">
        <f t="shared" si="38"/>
        <v>1.3327E-2</v>
      </c>
      <c r="J179" s="785">
        <f t="shared" si="38"/>
        <v>8.0090000000000005E-3</v>
      </c>
      <c r="K179" s="785">
        <f t="shared" si="38"/>
        <v>2.9650000000000002E-3</v>
      </c>
      <c r="L179" s="785">
        <f t="shared" si="38"/>
        <v>3.091E-3</v>
      </c>
      <c r="M179" s="785">
        <f t="shared" si="38"/>
        <v>6.2389999999999998E-3</v>
      </c>
      <c r="N179" s="785">
        <f t="shared" si="38"/>
        <v>7.3899999999999997E-4</v>
      </c>
      <c r="O179" s="1015">
        <f t="shared" si="35"/>
        <v>0.13670200000000002</v>
      </c>
      <c r="Q179" s="1504">
        <f t="shared" si="36"/>
        <v>2.0563714404776079E-3</v>
      </c>
    </row>
    <row r="180" spans="1:17" s="1030" customFormat="1" x14ac:dyDescent="0.25">
      <c r="A180" s="1029">
        <v>16</v>
      </c>
      <c r="B180" s="1023" t="s">
        <v>1104</v>
      </c>
      <c r="C180" s="785">
        <f t="shared" ref="C180:N180" si="39">C28+C66+C104+C142</f>
        <v>1.4399E-2</v>
      </c>
      <c r="D180" s="785">
        <f t="shared" si="39"/>
        <v>1.2134000000000001E-2</v>
      </c>
      <c r="E180" s="785">
        <f t="shared" si="39"/>
        <v>1.1585E-2</v>
      </c>
      <c r="F180" s="785">
        <f t="shared" si="39"/>
        <v>1.1249E-2</v>
      </c>
      <c r="G180" s="785">
        <f t="shared" si="39"/>
        <v>1.1396E-2</v>
      </c>
      <c r="H180" s="785">
        <f t="shared" si="39"/>
        <v>2.6204000000000002E-2</v>
      </c>
      <c r="I180" s="785">
        <f t="shared" si="39"/>
        <v>2.8097E-2</v>
      </c>
      <c r="J180" s="785">
        <f t="shared" si="39"/>
        <v>2.7319E-2</v>
      </c>
      <c r="K180" s="785">
        <f t="shared" si="39"/>
        <v>3.1601999999999998E-2</v>
      </c>
      <c r="L180" s="785">
        <f t="shared" si="39"/>
        <v>3.0656999999999997E-2</v>
      </c>
      <c r="M180" s="785">
        <f t="shared" si="39"/>
        <v>3.2087999999999998E-2</v>
      </c>
      <c r="N180" s="785">
        <f t="shared" si="39"/>
        <v>3.9469999999999998E-2</v>
      </c>
      <c r="O180" s="1015">
        <f t="shared" si="35"/>
        <v>0.2762</v>
      </c>
      <c r="Q180" s="1504">
        <f t="shared" si="36"/>
        <v>4.1548023573899084E-3</v>
      </c>
    </row>
    <row r="181" spans="1:17" s="1030" customFormat="1" x14ac:dyDescent="0.25">
      <c r="A181" s="1029">
        <v>17</v>
      </c>
      <c r="B181" s="1023" t="s">
        <v>1105</v>
      </c>
      <c r="C181" s="785">
        <f t="shared" ref="C181:N181" si="40">C29+C67+C105+C143</f>
        <v>3.1153E-2</v>
      </c>
      <c r="D181" s="785">
        <f t="shared" si="40"/>
        <v>2.9894E-2</v>
      </c>
      <c r="E181" s="785">
        <f t="shared" si="40"/>
        <v>3.2658E-2</v>
      </c>
      <c r="F181" s="785">
        <f t="shared" si="40"/>
        <v>3.2232999999999998E-2</v>
      </c>
      <c r="G181" s="785">
        <f t="shared" si="40"/>
        <v>3.1633000000000001E-2</v>
      </c>
      <c r="H181" s="785">
        <f t="shared" si="40"/>
        <v>3.2308000000000003E-2</v>
      </c>
      <c r="I181" s="785">
        <f t="shared" si="40"/>
        <v>3.3198000000000005E-2</v>
      </c>
      <c r="J181" s="785">
        <f t="shared" si="40"/>
        <v>2.7742000000000003E-2</v>
      </c>
      <c r="K181" s="785">
        <f t="shared" si="40"/>
        <v>3.4098000000000003E-2</v>
      </c>
      <c r="L181" s="785">
        <f t="shared" si="40"/>
        <v>3.5541000000000003E-2</v>
      </c>
      <c r="M181" s="785">
        <f t="shared" si="40"/>
        <v>3.2072000000000003E-2</v>
      </c>
      <c r="N181" s="785">
        <f t="shared" si="40"/>
        <v>3.6236999999999998E-2</v>
      </c>
      <c r="O181" s="1015">
        <f t="shared" si="35"/>
        <v>0.38876700000000003</v>
      </c>
      <c r="Q181" s="1504">
        <f t="shared" si="36"/>
        <v>5.8481174803598941E-3</v>
      </c>
    </row>
    <row r="182" spans="1:17" s="1030" customFormat="1" x14ac:dyDescent="0.25">
      <c r="A182" s="1029">
        <v>18</v>
      </c>
      <c r="B182" s="1023" t="s">
        <v>1106</v>
      </c>
      <c r="C182" s="785">
        <f t="shared" ref="C182:N182" si="41">C30+C68+C106+C144</f>
        <v>0.112232</v>
      </c>
      <c r="D182" s="785">
        <f t="shared" si="41"/>
        <v>9.7873999999999989E-2</v>
      </c>
      <c r="E182" s="785">
        <f t="shared" si="41"/>
        <v>9.9432999999999994E-2</v>
      </c>
      <c r="F182" s="785">
        <f t="shared" si="41"/>
        <v>0.11326000000000001</v>
      </c>
      <c r="G182" s="785">
        <f t="shared" si="41"/>
        <v>0.1194394</v>
      </c>
      <c r="H182" s="785">
        <f t="shared" si="41"/>
        <v>0.11267100000000001</v>
      </c>
      <c r="I182" s="785">
        <f t="shared" si="41"/>
        <v>0.10718499999999999</v>
      </c>
      <c r="J182" s="785">
        <f t="shared" si="41"/>
        <v>0.106253</v>
      </c>
      <c r="K182" s="785">
        <f t="shared" si="41"/>
        <v>0.117202</v>
      </c>
      <c r="L182" s="785">
        <f t="shared" si="41"/>
        <v>0.11573700000000001</v>
      </c>
      <c r="M182" s="785">
        <f t="shared" si="41"/>
        <v>0.11999800000000001</v>
      </c>
      <c r="N182" s="785">
        <f t="shared" si="41"/>
        <v>0.13044700000000001</v>
      </c>
      <c r="O182" s="1015">
        <f t="shared" si="35"/>
        <v>1.3517314</v>
      </c>
      <c r="Q182" s="1504">
        <f t="shared" si="36"/>
        <v>2.0333732104554532E-2</v>
      </c>
    </row>
    <row r="183" spans="1:17" s="1030" customFormat="1" x14ac:dyDescent="0.25">
      <c r="A183" s="1029">
        <v>19</v>
      </c>
      <c r="B183" s="1014" t="s">
        <v>1107</v>
      </c>
      <c r="C183" s="785">
        <f t="shared" ref="C183:N183" si="42">C31+C69+C107+C145</f>
        <v>1.9523000000000002E-2</v>
      </c>
      <c r="D183" s="785">
        <f t="shared" si="42"/>
        <v>1.5889999999999998E-2</v>
      </c>
      <c r="E183" s="785">
        <f t="shared" si="42"/>
        <v>1.7364999999999998E-2</v>
      </c>
      <c r="F183" s="785">
        <f t="shared" si="42"/>
        <v>1.7405E-2</v>
      </c>
      <c r="G183" s="785">
        <f t="shared" si="42"/>
        <v>1.8152000000000001E-2</v>
      </c>
      <c r="H183" s="785">
        <f t="shared" si="42"/>
        <v>2.5010000000000001E-2</v>
      </c>
      <c r="I183" s="785">
        <f t="shared" si="42"/>
        <v>2.6424E-2</v>
      </c>
      <c r="J183" s="785">
        <f t="shared" si="42"/>
        <v>3.4125999999999997E-2</v>
      </c>
      <c r="K183" s="785">
        <f t="shared" si="42"/>
        <v>3.7483000000000002E-2</v>
      </c>
      <c r="L183" s="785">
        <f t="shared" si="42"/>
        <v>3.3693000000000001E-2</v>
      </c>
      <c r="M183" s="785">
        <f t="shared" si="42"/>
        <v>3.3283E-2</v>
      </c>
      <c r="N183" s="785">
        <f t="shared" si="42"/>
        <v>3.6941000000000002E-2</v>
      </c>
      <c r="O183" s="1015">
        <f t="shared" si="35"/>
        <v>0.31529499999999999</v>
      </c>
      <c r="Q183" s="1504">
        <f t="shared" si="36"/>
        <v>4.7428979336468181E-3</v>
      </c>
    </row>
    <row r="184" spans="1:17" s="1034" customFormat="1" x14ac:dyDescent="0.25">
      <c r="A184" s="1029">
        <v>20</v>
      </c>
      <c r="B184" s="1016" t="s">
        <v>1109</v>
      </c>
      <c r="C184" s="785">
        <f t="shared" ref="C184:N184" si="43">C32+C70+C108+C146</f>
        <v>3.6499999999999996E-3</v>
      </c>
      <c r="D184" s="785">
        <f t="shared" si="43"/>
        <v>3.6609999999999998E-3</v>
      </c>
      <c r="E184" s="785">
        <f t="shared" si="43"/>
        <v>2.9440000000000004E-3</v>
      </c>
      <c r="F184" s="785">
        <f t="shared" si="43"/>
        <v>2.8879999999999999E-3</v>
      </c>
      <c r="G184" s="785">
        <f t="shared" si="43"/>
        <v>2.7390000000000001E-3</v>
      </c>
      <c r="H184" s="785">
        <f t="shared" si="43"/>
        <v>2.666E-3</v>
      </c>
      <c r="I184" s="785">
        <f t="shared" si="43"/>
        <v>2.5609999999999999E-3</v>
      </c>
      <c r="J184" s="785">
        <f t="shared" si="43"/>
        <v>2.1640000000000001E-3</v>
      </c>
      <c r="K184" s="785">
        <f t="shared" si="43"/>
        <v>2.2490000000000001E-3</v>
      </c>
      <c r="L184" s="785">
        <f t="shared" si="43"/>
        <v>2.2890000000000002E-3</v>
      </c>
      <c r="M184" s="785">
        <f t="shared" si="43"/>
        <v>2.2260000000000001E-3</v>
      </c>
      <c r="N184" s="785">
        <f t="shared" si="43"/>
        <v>7.9590000000000008E-3</v>
      </c>
      <c r="O184" s="1015">
        <f t="shared" si="35"/>
        <v>3.7996000000000002E-2</v>
      </c>
      <c r="Q184" s="1504">
        <f t="shared" si="36"/>
        <v>5.7156361466830907E-4</v>
      </c>
    </row>
    <row r="185" spans="1:17" s="1034" customFormat="1" x14ac:dyDescent="0.25">
      <c r="A185" s="1029">
        <v>21</v>
      </c>
      <c r="B185" s="1016" t="s">
        <v>1110</v>
      </c>
      <c r="C185" s="785">
        <f t="shared" ref="C185:N185" si="44">C33+C71+C109+C147</f>
        <v>0</v>
      </c>
      <c r="D185" s="785">
        <f t="shared" si="44"/>
        <v>0</v>
      </c>
      <c r="E185" s="785">
        <f t="shared" si="44"/>
        <v>0</v>
      </c>
      <c r="F185" s="785">
        <f t="shared" si="44"/>
        <v>0</v>
      </c>
      <c r="G185" s="785">
        <f t="shared" si="44"/>
        <v>0</v>
      </c>
      <c r="H185" s="785">
        <f t="shared" si="44"/>
        <v>0</v>
      </c>
      <c r="I185" s="785">
        <f t="shared" si="44"/>
        <v>0</v>
      </c>
      <c r="J185" s="785">
        <f t="shared" si="44"/>
        <v>0</v>
      </c>
      <c r="K185" s="785">
        <f t="shared" si="44"/>
        <v>0</v>
      </c>
      <c r="L185" s="785">
        <f t="shared" si="44"/>
        <v>0</v>
      </c>
      <c r="M185" s="785">
        <f t="shared" si="44"/>
        <v>0</v>
      </c>
      <c r="N185" s="785">
        <f t="shared" si="44"/>
        <v>0</v>
      </c>
      <c r="O185" s="1015">
        <f t="shared" si="35"/>
        <v>0</v>
      </c>
      <c r="Q185" s="1504">
        <f t="shared" si="36"/>
        <v>0</v>
      </c>
    </row>
    <row r="186" spans="1:17" ht="19.5" thickBot="1" x14ac:dyDescent="0.35">
      <c r="A186" s="1024"/>
      <c r="B186" s="1025" t="s">
        <v>49</v>
      </c>
      <c r="C186" s="1026">
        <f t="shared" ref="C186:O186" si="45">SUM(C163:C185)</f>
        <v>5.6385039999999993</v>
      </c>
      <c r="D186" s="1026">
        <f t="shared" si="45"/>
        <v>4.9201579999999971</v>
      </c>
      <c r="E186" s="1026">
        <f t="shared" si="45"/>
        <v>5.0761979999999998</v>
      </c>
      <c r="F186" s="1026">
        <f t="shared" si="45"/>
        <v>5.3557560000000004</v>
      </c>
      <c r="G186" s="1026">
        <f t="shared" si="45"/>
        <v>5.6258347100000012</v>
      </c>
      <c r="H186" s="1026">
        <f t="shared" si="45"/>
        <v>5.470318999999999</v>
      </c>
      <c r="I186" s="1026">
        <f t="shared" si="45"/>
        <v>5.5597350000000016</v>
      </c>
      <c r="J186" s="1026">
        <f t="shared" si="45"/>
        <v>5.5393099999999995</v>
      </c>
      <c r="K186" s="1026">
        <f t="shared" si="45"/>
        <v>5.928185</v>
      </c>
      <c r="L186" s="1026">
        <f t="shared" si="45"/>
        <v>5.7495379999999994</v>
      </c>
      <c r="M186" s="1026">
        <f t="shared" si="45"/>
        <v>5.4673540000000003</v>
      </c>
      <c r="N186" s="1026">
        <f t="shared" si="45"/>
        <v>6.1463979999999996</v>
      </c>
      <c r="O186" s="1043">
        <f t="shared" si="45"/>
        <v>66.477289710000022</v>
      </c>
    </row>
    <row r="188" spans="1:17" x14ac:dyDescent="0.25">
      <c r="B188" s="1304" t="str">
        <f>B150</f>
        <v>For KINESCO Power and Utilities Pvt. Ltd.</v>
      </c>
      <c r="O188" s="1305"/>
    </row>
    <row r="189" spans="1:17" x14ac:dyDescent="0.25">
      <c r="B189" s="1304"/>
      <c r="O189" s="1305"/>
    </row>
    <row r="190" spans="1:17" x14ac:dyDescent="0.25">
      <c r="B190" s="1304"/>
      <c r="O190" s="1305"/>
    </row>
    <row r="191" spans="1:17" x14ac:dyDescent="0.25">
      <c r="B191" s="1304" t="str">
        <f t="shared" ref="B191:B195" si="46">B153</f>
        <v>T M AJITHKUMAR</v>
      </c>
      <c r="O191" s="1305"/>
    </row>
    <row r="192" spans="1:17" x14ac:dyDescent="0.25">
      <c r="B192" s="1304" t="str">
        <f t="shared" si="46"/>
        <v>CHIEF EXECUTIVE OFFICER</v>
      </c>
      <c r="O192" s="1305"/>
    </row>
    <row r="193" spans="2:15" x14ac:dyDescent="0.25">
      <c r="B193" s="1304"/>
      <c r="O193" s="1305"/>
    </row>
    <row r="194" spans="2:15" x14ac:dyDescent="0.25">
      <c r="B194" s="1304" t="str">
        <f t="shared" si="46"/>
        <v>Place: Kakkanad, Kochi</v>
      </c>
      <c r="O194" s="1305"/>
    </row>
    <row r="195" spans="2:15" x14ac:dyDescent="0.25">
      <c r="B195" s="1304" t="str">
        <f t="shared" si="46"/>
        <v>Date: --/--/----</v>
      </c>
      <c r="O195" s="1305"/>
    </row>
  </sheetData>
  <mergeCells count="3">
    <mergeCell ref="B1:N1"/>
    <mergeCell ref="B3:N3"/>
    <mergeCell ref="E5:N6"/>
  </mergeCells>
  <printOptions horizontalCentered="1"/>
  <pageMargins left="0.31496062992125984" right="0.19685039370078741" top="0.51181102362204722" bottom="0.35433070866141736" header="0.39370078740157483" footer="0.27559055118110237"/>
  <pageSetup paperSize="9" scale="70" fitToHeight="3" orientation="landscape" r:id="rId1"/>
  <headerFooter alignWithMargins="0"/>
  <rowBreaks count="4" manualBreakCount="4">
    <brk id="44" max="14" man="1"/>
    <brk id="82" max="14" man="1"/>
    <brk id="120" max="14" man="1"/>
    <brk id="158" max="14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00B050"/>
  </sheetPr>
  <dimension ref="A1:R196"/>
  <sheetViews>
    <sheetView showGridLines="0" view="pageBreakPreview" topLeftCell="A178" zoomScale="85" zoomScaleSheetLayoutView="85" workbookViewId="0">
      <selection activeCell="A159" sqref="A159:XFD159"/>
    </sheetView>
  </sheetViews>
  <sheetFormatPr defaultColWidth="9.33203125" defaultRowHeight="15.75" x14ac:dyDescent="0.25"/>
  <cols>
    <col min="1" max="1" width="7" style="993" customWidth="1"/>
    <col min="2" max="2" width="32.83203125" style="993" customWidth="1"/>
    <col min="3" max="3" width="13.33203125" style="993" customWidth="1"/>
    <col min="4" max="4" width="12.83203125" style="993" customWidth="1"/>
    <col min="5" max="5" width="13.1640625" style="993" customWidth="1"/>
    <col min="6" max="6" width="11.83203125" style="993" customWidth="1"/>
    <col min="7" max="7" width="13.6640625" style="993" customWidth="1"/>
    <col min="8" max="8" width="11.83203125" style="993" customWidth="1"/>
    <col min="9" max="9" width="12.1640625" style="993" customWidth="1"/>
    <col min="10" max="10" width="13.33203125" style="993" customWidth="1"/>
    <col min="11" max="11" width="14" style="993" customWidth="1"/>
    <col min="12" max="12" width="12.5" style="993" customWidth="1"/>
    <col min="13" max="13" width="13.6640625" style="993" customWidth="1"/>
    <col min="14" max="14" width="12.1640625" style="993" customWidth="1"/>
    <col min="15" max="15" width="15.83203125" style="993" customWidth="1"/>
    <col min="16" max="16" width="14.83203125" style="995" customWidth="1"/>
    <col min="17" max="17" width="14.5" style="995" bestFit="1" customWidth="1"/>
    <col min="18" max="18" width="20.6640625" style="995" customWidth="1"/>
    <col min="19" max="16384" width="9.33203125" style="995"/>
  </cols>
  <sheetData>
    <row r="1" spans="1:18" ht="16.5" thickBot="1" x14ac:dyDescent="0.3">
      <c r="B1" s="1928" t="s">
        <v>276</v>
      </c>
      <c r="C1" s="1929"/>
      <c r="D1" s="1929"/>
      <c r="E1" s="1929"/>
      <c r="F1" s="1929"/>
      <c r="G1" s="1929"/>
      <c r="H1" s="1929"/>
      <c r="I1" s="1929"/>
      <c r="J1" s="1929"/>
      <c r="K1" s="1929"/>
      <c r="L1" s="1929"/>
      <c r="M1" s="1929"/>
      <c r="N1" s="1930"/>
      <c r="O1" s="994"/>
    </row>
    <row r="2" spans="1:18" ht="16.5" thickBot="1" x14ac:dyDescent="0.3">
      <c r="B2" s="996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</row>
    <row r="3" spans="1:18" ht="16.5" thickBot="1" x14ac:dyDescent="0.3">
      <c r="B3" s="1931" t="s">
        <v>413</v>
      </c>
      <c r="C3" s="1932"/>
      <c r="D3" s="1932"/>
      <c r="E3" s="1932"/>
      <c r="F3" s="1932"/>
      <c r="G3" s="1932"/>
      <c r="H3" s="1932"/>
      <c r="I3" s="1932"/>
      <c r="J3" s="1932"/>
      <c r="K3" s="1932"/>
      <c r="L3" s="1932"/>
      <c r="M3" s="1932"/>
      <c r="N3" s="1933"/>
      <c r="O3" s="994"/>
    </row>
    <row r="4" spans="1:18" x14ac:dyDescent="0.25">
      <c r="B4" s="997" t="str">
        <f>'D7.1_2021-22(Estimate)_Sbmtd'!B4</f>
        <v>Name of Distribution Business/Licensee:</v>
      </c>
      <c r="C4" s="997"/>
      <c r="D4" s="997"/>
      <c r="E4" s="997" t="str">
        <f>'D7.1_2021-22(Estimate)_Sbmtd'!E4</f>
        <v>KINESCO Power and Utilities Private Limited</v>
      </c>
    </row>
    <row r="5" spans="1:18" ht="15.75" customHeight="1" x14ac:dyDescent="0.25">
      <c r="B5" s="997" t="str">
        <f>'D7.1_2021-22(Estimate)_Sbmtd'!B5</f>
        <v>Licensed Area of Supply:</v>
      </c>
      <c r="C5" s="997"/>
      <c r="D5" s="997"/>
      <c r="E5" s="1934" t="str">
        <f>'D7.1_2021-22(Estimate)_Sbmtd'!E5</f>
        <v>Infopark and KINFRA Park, Kakkanad, KINFRA Hi Tech Park, Kalamassery, KIITP, Kanjikode and KINFRA Mega Food Park, Kozhipara, Palakkad</v>
      </c>
      <c r="F5" s="1934"/>
      <c r="G5" s="1934"/>
      <c r="H5" s="1934"/>
      <c r="I5" s="1934"/>
      <c r="J5" s="1934"/>
      <c r="K5" s="1934"/>
      <c r="L5" s="1934"/>
      <c r="M5" s="1934"/>
      <c r="N5" s="1934"/>
    </row>
    <row r="6" spans="1:18" x14ac:dyDescent="0.25">
      <c r="B6" s="997"/>
      <c r="C6" s="997"/>
      <c r="D6" s="997"/>
      <c r="E6" s="1934"/>
      <c r="F6" s="1934"/>
      <c r="G6" s="1934"/>
      <c r="H6" s="1934"/>
      <c r="I6" s="1934"/>
      <c r="J6" s="1934"/>
      <c r="K6" s="1934"/>
      <c r="L6" s="1934"/>
      <c r="M6" s="1934"/>
      <c r="N6" s="1934"/>
    </row>
    <row r="7" spans="1:18" ht="16.5" thickBot="1" x14ac:dyDescent="0.3">
      <c r="B7" s="998" t="s">
        <v>1348</v>
      </c>
      <c r="C7" s="999"/>
      <c r="D7" s="999"/>
      <c r="E7" s="998" t="s">
        <v>1083</v>
      </c>
      <c r="G7" s="998" t="s">
        <v>1338</v>
      </c>
      <c r="O7" s="999" t="s">
        <v>1334</v>
      </c>
    </row>
    <row r="8" spans="1:18" ht="31.5" x14ac:dyDescent="0.25">
      <c r="A8" s="1000" t="s">
        <v>74</v>
      </c>
      <c r="B8" s="672" t="s">
        <v>131</v>
      </c>
      <c r="C8" s="672" t="s">
        <v>142</v>
      </c>
      <c r="D8" s="672" t="s">
        <v>28</v>
      </c>
      <c r="E8" s="672" t="s">
        <v>141</v>
      </c>
      <c r="F8" s="1001" t="s">
        <v>140</v>
      </c>
      <c r="G8" s="1001" t="s">
        <v>139</v>
      </c>
      <c r="H8" s="1001" t="s">
        <v>138</v>
      </c>
      <c r="I8" s="1001" t="s">
        <v>137</v>
      </c>
      <c r="J8" s="1001" t="s">
        <v>136</v>
      </c>
      <c r="K8" s="1001" t="s">
        <v>135</v>
      </c>
      <c r="L8" s="1001" t="s">
        <v>134</v>
      </c>
      <c r="M8" s="1001" t="s">
        <v>133</v>
      </c>
      <c r="N8" s="1001" t="s">
        <v>132</v>
      </c>
      <c r="O8" s="1002" t="s">
        <v>49</v>
      </c>
    </row>
    <row r="9" spans="1:18" s="1006" customFormat="1" x14ac:dyDescent="0.2">
      <c r="A9" s="1003">
        <v>1</v>
      </c>
      <c r="B9" s="1004">
        <v>2</v>
      </c>
      <c r="C9" s="1004">
        <v>3</v>
      </c>
      <c r="D9" s="1004">
        <v>4</v>
      </c>
      <c r="E9" s="1004">
        <v>5</v>
      </c>
      <c r="F9" s="1004">
        <v>6</v>
      </c>
      <c r="G9" s="1004">
        <v>7</v>
      </c>
      <c r="H9" s="1004">
        <v>8</v>
      </c>
      <c r="I9" s="1004">
        <v>9</v>
      </c>
      <c r="J9" s="1004">
        <v>10</v>
      </c>
      <c r="K9" s="1004">
        <v>11</v>
      </c>
      <c r="L9" s="1004">
        <v>12</v>
      </c>
      <c r="M9" s="1004">
        <v>13</v>
      </c>
      <c r="N9" s="1004">
        <v>14</v>
      </c>
      <c r="O9" s="1005">
        <v>15</v>
      </c>
    </row>
    <row r="10" spans="1:18" s="1012" customFormat="1" x14ac:dyDescent="0.25">
      <c r="A10" s="1007"/>
      <c r="B10" s="1008" t="s">
        <v>130</v>
      </c>
      <c r="C10" s="742"/>
      <c r="D10" s="742"/>
      <c r="E10" s="742"/>
      <c r="F10" s="1009"/>
      <c r="G10" s="1009"/>
      <c r="H10" s="1009"/>
      <c r="I10" s="1010"/>
      <c r="J10" s="1010"/>
      <c r="K10" s="1010"/>
      <c r="L10" s="1010"/>
      <c r="M10" s="1010"/>
      <c r="N10" s="1010"/>
      <c r="O10" s="1011"/>
    </row>
    <row r="11" spans="1:18" s="1030" customFormat="1" x14ac:dyDescent="0.25">
      <c r="A11" s="1029">
        <v>1</v>
      </c>
      <c r="B11" s="1014" t="s">
        <v>1088</v>
      </c>
      <c r="C11" s="785">
        <v>1.3658952498000001</v>
      </c>
      <c r="D11" s="785">
        <v>1.2307590597</v>
      </c>
      <c r="E11" s="785">
        <v>1.2485134445999999</v>
      </c>
      <c r="F11" s="785">
        <v>1.3101052935000002</v>
      </c>
      <c r="G11" s="785">
        <v>1.5666721068</v>
      </c>
      <c r="H11" s="785">
        <v>1.4755228266</v>
      </c>
      <c r="I11" s="785">
        <v>1.4897085282000002</v>
      </c>
      <c r="J11" s="785">
        <v>1.3544907258000001</v>
      </c>
      <c r="K11" s="785">
        <v>1.4479866246000002</v>
      </c>
      <c r="L11" s="785">
        <v>1.5203859558300004</v>
      </c>
      <c r="M11" s="785">
        <v>1.3031879621400002</v>
      </c>
      <c r="N11" s="785">
        <v>1.3761056224300037</v>
      </c>
      <c r="O11" s="1015">
        <f>SUM(C11:N11)</f>
        <v>16.689333400000006</v>
      </c>
      <c r="P11" s="1035">
        <v>16.689333400000006</v>
      </c>
      <c r="Q11" s="1036">
        <f>P11-O11</f>
        <v>0</v>
      </c>
      <c r="R11" s="1037">
        <f>Q11/O11</f>
        <v>0</v>
      </c>
    </row>
    <row r="12" spans="1:18" s="1030" customFormat="1" x14ac:dyDescent="0.25">
      <c r="A12" s="1029">
        <v>2</v>
      </c>
      <c r="B12" s="1014" t="s">
        <v>1089</v>
      </c>
      <c r="C12" s="785">
        <v>2.1132801426072003</v>
      </c>
      <c r="D12" s="785">
        <v>1.9679630099043901</v>
      </c>
      <c r="E12" s="785">
        <v>1.9137014296693</v>
      </c>
      <c r="F12" s="785">
        <v>1.98776862464077</v>
      </c>
      <c r="G12" s="785">
        <v>2.0038148308220398</v>
      </c>
      <c r="H12" s="785">
        <v>1.9957268398696901</v>
      </c>
      <c r="I12" s="785">
        <v>1.9765506884847499</v>
      </c>
      <c r="J12" s="785">
        <v>1.9658150684032101</v>
      </c>
      <c r="K12" s="785">
        <v>2.13579674155035</v>
      </c>
      <c r="L12" s="785">
        <v>2.0857140417953151</v>
      </c>
      <c r="M12" s="785">
        <v>1.9896031884255492</v>
      </c>
      <c r="N12" s="785">
        <v>2.1722138098281043</v>
      </c>
      <c r="O12" s="1015">
        <f>SUM(C12:N12)</f>
        <v>24.307948416000666</v>
      </c>
      <c r="P12" s="1035">
        <v>24.307948433363421</v>
      </c>
      <c r="Q12" s="1035">
        <f t="shared" ref="Q12:Q34" si="0">P12-O12</f>
        <v>1.7362754789473911E-8</v>
      </c>
      <c r="R12" s="1038">
        <f t="shared" ref="R12:R33" si="1">Q12/O12</f>
        <v>7.1428301937834073E-10</v>
      </c>
    </row>
    <row r="13" spans="1:18" s="1030" customFormat="1" x14ac:dyDescent="0.25">
      <c r="A13" s="1029">
        <v>3</v>
      </c>
      <c r="B13" s="1014" t="s">
        <v>1090</v>
      </c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1015">
        <f t="shared" ref="O13:O14" si="2">SUM(C13:N13)</f>
        <v>0</v>
      </c>
      <c r="P13" s="1035">
        <v>0</v>
      </c>
      <c r="Q13" s="1035"/>
      <c r="R13" s="1037"/>
    </row>
    <row r="14" spans="1:18" s="1030" customFormat="1" x14ac:dyDescent="0.25">
      <c r="A14" s="1029">
        <v>4</v>
      </c>
      <c r="B14" s="1014" t="s">
        <v>1091</v>
      </c>
      <c r="C14" s="785">
        <v>1.308015E-2</v>
      </c>
      <c r="D14" s="785">
        <v>1.49715E-3</v>
      </c>
      <c r="E14" s="785">
        <v>3.6895500000000006E-3</v>
      </c>
      <c r="F14" s="785">
        <v>9.6444000000000009E-3</v>
      </c>
      <c r="G14" s="785">
        <v>9.8820000000000002E-3</v>
      </c>
      <c r="H14" s="785">
        <v>1.126305E-2</v>
      </c>
      <c r="I14" s="785">
        <v>1.1161799999999999E-2</v>
      </c>
      <c r="J14" s="785">
        <v>1.8740700000000002E-2</v>
      </c>
      <c r="K14" s="785">
        <v>2.4421499999999999E-2</v>
      </c>
      <c r="L14" s="785">
        <v>2.1979350000000002E-2</v>
      </c>
      <c r="M14" s="785">
        <v>1.9781415E-2</v>
      </c>
      <c r="N14" s="785">
        <v>2.1759556500000003E-2</v>
      </c>
      <c r="O14" s="1015">
        <f t="shared" si="2"/>
        <v>0.16690062149999998</v>
      </c>
      <c r="P14" s="1035">
        <v>0.16690062150000001</v>
      </c>
      <c r="Q14" s="1039">
        <f t="shared" si="0"/>
        <v>0</v>
      </c>
      <c r="R14" s="1037">
        <f t="shared" si="1"/>
        <v>0</v>
      </c>
    </row>
    <row r="15" spans="1:18" s="1030" customFormat="1" x14ac:dyDescent="0.25">
      <c r="A15" s="1029">
        <v>5</v>
      </c>
      <c r="B15" s="1016" t="s">
        <v>1154</v>
      </c>
      <c r="C15" s="785">
        <v>3.8669999999999998E-3</v>
      </c>
      <c r="D15" s="785">
        <v>3.8549999999999999E-3</v>
      </c>
      <c r="E15" s="785">
        <v>3.9554999999999998E-3</v>
      </c>
      <c r="F15" s="785">
        <v>4.0439999999999999E-3</v>
      </c>
      <c r="G15" s="785">
        <v>4.0049999999999999E-3</v>
      </c>
      <c r="H15" s="785">
        <v>4.4549999999999998E-3</v>
      </c>
      <c r="I15" s="785">
        <v>8.0099999999999998E-3</v>
      </c>
      <c r="J15" s="785">
        <v>1.0297499999999999E-2</v>
      </c>
      <c r="K15" s="785">
        <v>8.8035000000000006E-3</v>
      </c>
      <c r="L15" s="785">
        <v>8.0099999999999998E-3</v>
      </c>
      <c r="M15" s="785">
        <v>6.4080000000000005E-3</v>
      </c>
      <c r="N15" s="785">
        <v>7.6896000000000013E-3</v>
      </c>
      <c r="O15" s="1015">
        <f>SUM(C15:N15)</f>
        <v>7.3400099999999996E-2</v>
      </c>
      <c r="P15" s="1035">
        <v>7.3400099999999996E-2</v>
      </c>
      <c r="Q15" s="1035">
        <f t="shared" si="0"/>
        <v>0</v>
      </c>
      <c r="R15" s="1037">
        <f t="shared" si="1"/>
        <v>0</v>
      </c>
    </row>
    <row r="16" spans="1:18" s="1030" customFormat="1" x14ac:dyDescent="0.25">
      <c r="A16" s="1029">
        <v>6</v>
      </c>
      <c r="B16" s="1016" t="s">
        <v>1093</v>
      </c>
      <c r="C16" s="785">
        <v>9.9384999999999994E-3</v>
      </c>
      <c r="D16" s="785">
        <v>4.3680000000000004E-3</v>
      </c>
      <c r="E16" s="785">
        <v>8.5085000000000004E-3</v>
      </c>
      <c r="F16" s="785">
        <v>1.00269E-2</v>
      </c>
      <c r="G16" s="785">
        <v>9.2911000000000001E-3</v>
      </c>
      <c r="H16" s="785">
        <v>9.1792999999999996E-3</v>
      </c>
      <c r="I16" s="785">
        <v>9.3781999999999997E-3</v>
      </c>
      <c r="J16" s="785">
        <v>9.5224999999999997E-3</v>
      </c>
      <c r="K16" s="785">
        <v>1.0444199999999999E-2</v>
      </c>
      <c r="L16" s="785">
        <v>9.3997799999999999E-3</v>
      </c>
      <c r="M16" s="785">
        <v>8.4598019999999989E-3</v>
      </c>
      <c r="N16" s="785">
        <v>9.3057821999999995E-3</v>
      </c>
      <c r="O16" s="1015">
        <f>SUM(C16:N16)</f>
        <v>0.10782256420000001</v>
      </c>
      <c r="P16" s="1035">
        <v>0.1078225642</v>
      </c>
      <c r="Q16" s="1035">
        <f t="shared" si="0"/>
        <v>0</v>
      </c>
      <c r="R16" s="1037">
        <f t="shared" si="1"/>
        <v>0</v>
      </c>
    </row>
    <row r="17" spans="1:18" s="1030" customFormat="1" x14ac:dyDescent="0.25">
      <c r="A17" s="1029">
        <v>7</v>
      </c>
      <c r="B17" s="1016" t="s">
        <v>1094</v>
      </c>
      <c r="C17" s="785">
        <v>0.23595719999999998</v>
      </c>
      <c r="D17" s="785">
        <v>0.18396119999999999</v>
      </c>
      <c r="E17" s="785">
        <v>0.15598079999999998</v>
      </c>
      <c r="F17" s="785">
        <v>0.17235839999999999</v>
      </c>
      <c r="G17" s="785">
        <v>0.19554599999999997</v>
      </c>
      <c r="H17" s="785">
        <v>0.19458239999999999</v>
      </c>
      <c r="I17" s="785">
        <v>0.2266668</v>
      </c>
      <c r="J17" s="785">
        <v>0.23977679999999998</v>
      </c>
      <c r="K17" s="785">
        <v>0.27183960000000001</v>
      </c>
      <c r="L17" s="785">
        <v>0.24465564000000001</v>
      </c>
      <c r="M17" s="785">
        <v>0.22019007600000001</v>
      </c>
      <c r="N17" s="785">
        <v>0.24220908360000004</v>
      </c>
      <c r="O17" s="1015">
        <f>SUM(C17:N17)</f>
        <v>2.5837239996000005</v>
      </c>
      <c r="P17" s="1035">
        <v>2.5837239996000001</v>
      </c>
      <c r="Q17" s="1035">
        <f t="shared" si="0"/>
        <v>0</v>
      </c>
      <c r="R17" s="1037">
        <f t="shared" si="1"/>
        <v>0</v>
      </c>
    </row>
    <row r="18" spans="1:18" s="1030" customFormat="1" x14ac:dyDescent="0.25">
      <c r="A18" s="1031"/>
      <c r="B18" s="1017" t="s">
        <v>1335</v>
      </c>
      <c r="C18" s="785"/>
      <c r="D18" s="785"/>
      <c r="E18" s="785"/>
      <c r="F18" s="1019"/>
      <c r="G18" s="785"/>
      <c r="H18" s="785"/>
      <c r="I18" s="785"/>
      <c r="J18" s="785"/>
      <c r="K18" s="785"/>
      <c r="L18" s="785"/>
      <c r="M18" s="785"/>
      <c r="N18" s="785"/>
      <c r="O18" s="1020"/>
    </row>
    <row r="19" spans="1:18" s="1030" customFormat="1" x14ac:dyDescent="0.25">
      <c r="A19" s="1029">
        <v>8</v>
      </c>
      <c r="B19" s="1016" t="s">
        <v>1096</v>
      </c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1032">
        <f>SUM(C19:N19)</f>
        <v>0</v>
      </c>
      <c r="P19" s="1035">
        <v>0</v>
      </c>
      <c r="Q19" s="1039">
        <f t="shared" si="0"/>
        <v>0</v>
      </c>
      <c r="R19" s="1037"/>
    </row>
    <row r="20" spans="1:18" s="1030" customFormat="1" x14ac:dyDescent="0.25">
      <c r="A20" s="1029">
        <v>9</v>
      </c>
      <c r="B20" s="1016" t="s">
        <v>1097</v>
      </c>
      <c r="C20" s="785">
        <v>0.67532759999999992</v>
      </c>
      <c r="D20" s="785">
        <v>0.59600880000000001</v>
      </c>
      <c r="E20" s="785">
        <v>0.58905599999999991</v>
      </c>
      <c r="F20" s="785">
        <v>0.61853760000000002</v>
      </c>
      <c r="G20" s="785">
        <v>0.63554759999999988</v>
      </c>
      <c r="H20" s="785">
        <v>0.60916439999999994</v>
      </c>
      <c r="I20" s="785">
        <v>0.62497559999999996</v>
      </c>
      <c r="J20" s="785">
        <v>0.60800399999999988</v>
      </c>
      <c r="K20" s="785">
        <v>0.65939519999999996</v>
      </c>
      <c r="L20" s="785">
        <v>0.59345567999999993</v>
      </c>
      <c r="M20" s="785">
        <v>0.53411011200000003</v>
      </c>
      <c r="N20" s="785">
        <v>0.64093213439999996</v>
      </c>
      <c r="O20" s="1032">
        <f>SUM(C20:N20)</f>
        <v>7.3845147263999991</v>
      </c>
      <c r="P20" s="1035">
        <v>7.3845147263999991</v>
      </c>
      <c r="Q20" s="1039">
        <f t="shared" si="0"/>
        <v>0</v>
      </c>
      <c r="R20" s="1037">
        <f t="shared" si="1"/>
        <v>0</v>
      </c>
    </row>
    <row r="21" spans="1:18" s="1030" customFormat="1" x14ac:dyDescent="0.25">
      <c r="A21" s="1029">
        <v>10</v>
      </c>
      <c r="B21" s="1016" t="s">
        <v>1098</v>
      </c>
      <c r="C21" s="785"/>
      <c r="D21" s="785"/>
      <c r="E21" s="785"/>
      <c r="F21" s="785"/>
      <c r="G21" s="785"/>
      <c r="H21" s="785"/>
      <c r="I21" s="785"/>
      <c r="J21" s="785"/>
      <c r="K21" s="785"/>
      <c r="L21" s="785"/>
      <c r="M21" s="785"/>
      <c r="N21" s="785"/>
      <c r="O21" s="1032">
        <f>SUM(C21:N21)</f>
        <v>0</v>
      </c>
      <c r="P21" s="1035">
        <v>0</v>
      </c>
      <c r="Q21" s="1039"/>
      <c r="R21" s="1040"/>
    </row>
    <row r="22" spans="1:18" s="1030" customFormat="1" x14ac:dyDescent="0.25">
      <c r="A22" s="1029">
        <v>11</v>
      </c>
      <c r="B22" s="1016" t="s">
        <v>1099</v>
      </c>
      <c r="C22" s="785">
        <v>5.4007199999999998E-2</v>
      </c>
      <c r="D22" s="785">
        <v>5.6332799999999995E-2</v>
      </c>
      <c r="E22" s="785">
        <v>5.5433999999999997E-2</v>
      </c>
      <c r="F22" s="785">
        <v>4.7041199999999998E-2</v>
      </c>
      <c r="G22" s="785">
        <v>5.4728400000000003E-2</v>
      </c>
      <c r="H22" s="785">
        <v>5.3941199999999995E-2</v>
      </c>
      <c r="I22" s="785">
        <v>5.2187999999999998E-2</v>
      </c>
      <c r="J22" s="785">
        <v>5.0486399999999994E-2</v>
      </c>
      <c r="K22" s="785">
        <v>5.3626799999999995E-2</v>
      </c>
      <c r="L22" s="785">
        <v>5.7916943999999998E-2</v>
      </c>
      <c r="M22" s="785">
        <v>5.6308139999999993E-2</v>
      </c>
      <c r="N22" s="785">
        <v>5.8989480000000004E-2</v>
      </c>
      <c r="O22" s="1032">
        <f>SUM(C22:N22)</f>
        <v>0.65100056399999995</v>
      </c>
      <c r="P22" s="1035">
        <v>0.65100056399999995</v>
      </c>
      <c r="Q22" s="1039">
        <f t="shared" si="0"/>
        <v>0</v>
      </c>
      <c r="R22" s="1037">
        <f t="shared" si="1"/>
        <v>0</v>
      </c>
    </row>
    <row r="23" spans="1:18" s="1030" customFormat="1" x14ac:dyDescent="0.25">
      <c r="A23" s="1029">
        <v>12</v>
      </c>
      <c r="B23" s="1016" t="s">
        <v>1100</v>
      </c>
      <c r="C23" s="785">
        <v>1.2537000000000001E-2</v>
      </c>
      <c r="D23" s="785">
        <v>1.0523999999999999E-2</v>
      </c>
      <c r="E23" s="785">
        <v>1.0305E-2</v>
      </c>
      <c r="F23" s="785">
        <v>1.1110500000000001E-2</v>
      </c>
      <c r="G23" s="785">
        <v>6.0074999999999998E-3</v>
      </c>
      <c r="H23" s="785">
        <v>5.6144999999999997E-3</v>
      </c>
      <c r="I23" s="785">
        <v>6.0749999999999997E-3</v>
      </c>
      <c r="J23" s="785">
        <v>6.0254999999999996E-3</v>
      </c>
      <c r="K23" s="785">
        <v>6.6210000000000001E-3</v>
      </c>
      <c r="L23" s="785">
        <v>5.9589000000000013E-3</v>
      </c>
      <c r="M23" s="785">
        <v>5.3630100000000014E-3</v>
      </c>
      <c r="N23" s="785">
        <v>5.8993110000000017E-3</v>
      </c>
      <c r="O23" s="1032">
        <f t="shared" ref="O23" si="3">SUM(C23:N23)</f>
        <v>9.2041221000000006E-2</v>
      </c>
      <c r="P23" s="1035">
        <v>9.2041221000000006E-2</v>
      </c>
      <c r="Q23" s="1039">
        <f t="shared" si="0"/>
        <v>0</v>
      </c>
      <c r="R23" s="1037">
        <f t="shared" si="1"/>
        <v>0</v>
      </c>
    </row>
    <row r="24" spans="1:18" s="1030" customFormat="1" x14ac:dyDescent="0.25">
      <c r="A24" s="1031"/>
      <c r="B24" s="1008" t="s">
        <v>129</v>
      </c>
      <c r="C24" s="762"/>
      <c r="D24" s="762"/>
      <c r="E24" s="762"/>
      <c r="F24" s="742"/>
      <c r="G24" s="762"/>
      <c r="H24" s="762"/>
      <c r="I24" s="762"/>
      <c r="J24" s="762"/>
      <c r="K24" s="762"/>
      <c r="L24" s="762"/>
      <c r="M24" s="762"/>
      <c r="N24" s="762"/>
      <c r="O24" s="1033"/>
    </row>
    <row r="25" spans="1:18" s="1030" customFormat="1" x14ac:dyDescent="0.25">
      <c r="A25" s="1029">
        <v>13</v>
      </c>
      <c r="B25" s="1023" t="s">
        <v>1101</v>
      </c>
      <c r="C25" s="785">
        <v>3.6927599999999998E-2</v>
      </c>
      <c r="D25" s="785">
        <v>3.0565200000000001E-2</v>
      </c>
      <c r="E25" s="785">
        <v>3.4449599999999997E-2</v>
      </c>
      <c r="F25" s="785">
        <v>3.4645200000000001E-2</v>
      </c>
      <c r="G25" s="785">
        <v>3.47388E-2</v>
      </c>
      <c r="H25" s="785">
        <v>3.5504399999999998E-2</v>
      </c>
      <c r="I25" s="785">
        <v>3.6225599999999997E-2</v>
      </c>
      <c r="J25" s="785">
        <v>3.6527999999999998E-2</v>
      </c>
      <c r="K25" s="785">
        <v>4.1474400000000002E-2</v>
      </c>
      <c r="L25" s="785">
        <v>4.1889143999999996E-2</v>
      </c>
      <c r="M25" s="785">
        <v>3.7700229599999996E-2</v>
      </c>
      <c r="N25" s="785">
        <v>4.1470252559999997E-2</v>
      </c>
      <c r="O25" s="1015">
        <f t="shared" ref="O25:O34" si="4">SUM(C25:N25)</f>
        <v>0.44211842615999991</v>
      </c>
      <c r="P25" s="1035">
        <v>0.44211842615999991</v>
      </c>
      <c r="Q25" s="1039">
        <f t="shared" si="0"/>
        <v>0</v>
      </c>
      <c r="R25" s="1037">
        <f t="shared" si="1"/>
        <v>0</v>
      </c>
    </row>
    <row r="26" spans="1:18" s="1030" customFormat="1" x14ac:dyDescent="0.25">
      <c r="A26" s="1029">
        <v>14</v>
      </c>
      <c r="B26" s="1023" t="s">
        <v>1102</v>
      </c>
      <c r="C26" s="785">
        <v>0.34640639999999995</v>
      </c>
      <c r="D26" s="785">
        <v>0.2894388</v>
      </c>
      <c r="E26" s="785">
        <v>0.30078239999999995</v>
      </c>
      <c r="F26" s="785">
        <v>0.32306400000000002</v>
      </c>
      <c r="G26" s="785">
        <v>0.32482880400000003</v>
      </c>
      <c r="H26" s="785">
        <v>0.32008439999999999</v>
      </c>
      <c r="I26" s="785">
        <v>0.35223599999999999</v>
      </c>
      <c r="J26" s="785">
        <v>0.32177640000000002</v>
      </c>
      <c r="K26" s="785">
        <v>0.35765519999999995</v>
      </c>
      <c r="L26" s="785">
        <v>0.36123175199999996</v>
      </c>
      <c r="M26" s="785">
        <v>0.36484406951999998</v>
      </c>
      <c r="N26" s="785">
        <v>0.38308627299599995</v>
      </c>
      <c r="O26" s="1015">
        <f t="shared" si="4"/>
        <v>4.0454344985160002</v>
      </c>
      <c r="P26" s="1035">
        <v>4.0454344985159993</v>
      </c>
      <c r="Q26" s="1039">
        <f t="shared" si="0"/>
        <v>0</v>
      </c>
      <c r="R26" s="1037">
        <f t="shared" si="1"/>
        <v>0</v>
      </c>
    </row>
    <row r="27" spans="1:18" s="1030" customFormat="1" x14ac:dyDescent="0.25">
      <c r="A27" s="1029">
        <v>15</v>
      </c>
      <c r="B27" s="1023" t="s">
        <v>1103</v>
      </c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1015">
        <f t="shared" si="4"/>
        <v>0</v>
      </c>
      <c r="P27" s="1035"/>
      <c r="Q27" s="1039"/>
      <c r="R27" s="1037"/>
    </row>
    <row r="28" spans="1:18" s="1030" customFormat="1" x14ac:dyDescent="0.25">
      <c r="A28" s="1029">
        <v>16</v>
      </c>
      <c r="B28" s="1023" t="s">
        <v>1104</v>
      </c>
      <c r="C28" s="785">
        <v>1.2653300000000001E-2</v>
      </c>
      <c r="D28" s="785">
        <v>1.1136399999999999E-2</v>
      </c>
      <c r="E28" s="785">
        <v>9.9825000000000001E-3</v>
      </c>
      <c r="F28" s="785">
        <v>9.909900000000001E-3</v>
      </c>
      <c r="G28" s="785">
        <v>9.7350000000000006E-3</v>
      </c>
      <c r="H28" s="785">
        <v>2.5713600000000003E-2</v>
      </c>
      <c r="I28" s="785">
        <v>2.8180900000000002E-2</v>
      </c>
      <c r="J28" s="785">
        <v>2.7327300000000002E-2</v>
      </c>
      <c r="K28" s="785">
        <v>3.1013400000000003E-2</v>
      </c>
      <c r="L28" s="785">
        <v>3.1323534000000007E-2</v>
      </c>
      <c r="M28" s="785">
        <v>2.8191180600000004E-2</v>
      </c>
      <c r="N28" s="785">
        <v>2.8473092406000006E-2</v>
      </c>
      <c r="O28" s="1015">
        <f t="shared" si="4"/>
        <v>0.25364010700600004</v>
      </c>
      <c r="P28" s="1035">
        <v>0.25364010700600004</v>
      </c>
      <c r="Q28" s="1039">
        <f t="shared" si="0"/>
        <v>0</v>
      </c>
      <c r="R28" s="1037">
        <f t="shared" si="1"/>
        <v>0</v>
      </c>
    </row>
    <row r="29" spans="1:18" s="1030" customFormat="1" x14ac:dyDescent="0.25">
      <c r="A29" s="1029">
        <v>17</v>
      </c>
      <c r="B29" s="1023" t="s">
        <v>1105</v>
      </c>
      <c r="C29" s="785">
        <v>3.2288400000000002E-2</v>
      </c>
      <c r="D29" s="785">
        <v>3.1424399999999998E-2</v>
      </c>
      <c r="E29" s="785">
        <v>3.4133999999999998E-2</v>
      </c>
      <c r="F29" s="785">
        <v>3.3668399999999994E-2</v>
      </c>
      <c r="G29" s="785">
        <v>3.2720399999999997E-2</v>
      </c>
      <c r="H29" s="785">
        <v>3.4599600000000001E-2</v>
      </c>
      <c r="I29" s="785">
        <v>3.4925999999999999E-2</v>
      </c>
      <c r="J29" s="785">
        <v>2.85048E-2</v>
      </c>
      <c r="K29" s="785">
        <v>3.7027200000000003E-2</v>
      </c>
      <c r="L29" s="785">
        <v>3.7027200000000003E-2</v>
      </c>
      <c r="M29" s="785">
        <v>3.3324479999999997E-2</v>
      </c>
      <c r="N29" s="785">
        <v>3.7323417599999999E-2</v>
      </c>
      <c r="O29" s="1015">
        <f t="shared" si="4"/>
        <v>0.40696829759999997</v>
      </c>
      <c r="P29" s="1035">
        <v>0.40696829760000003</v>
      </c>
      <c r="Q29" s="1039">
        <f t="shared" si="0"/>
        <v>0</v>
      </c>
      <c r="R29" s="1037">
        <f t="shared" si="1"/>
        <v>0</v>
      </c>
    </row>
    <row r="30" spans="1:18" s="1030" customFormat="1" x14ac:dyDescent="0.25">
      <c r="A30" s="1029">
        <v>18</v>
      </c>
      <c r="B30" s="1023" t="s">
        <v>1106</v>
      </c>
      <c r="C30" s="785">
        <v>0.10337488000000002</v>
      </c>
      <c r="D30" s="785">
        <v>8.0221120000000007E-2</v>
      </c>
      <c r="E30" s="785">
        <v>8.2647040000000005E-2</v>
      </c>
      <c r="F30" s="785">
        <v>9.6209120000000009E-2</v>
      </c>
      <c r="G30" s="785">
        <v>0.10305276800000002</v>
      </c>
      <c r="H30" s="785">
        <v>9.2351840000000018E-2</v>
      </c>
      <c r="I30" s="785">
        <v>8.8814879999999999E-2</v>
      </c>
      <c r="J30" s="785">
        <v>9.1134400000000004E-2</v>
      </c>
      <c r="K30" s="785">
        <v>0.10248448000000002</v>
      </c>
      <c r="L30" s="785">
        <v>0.1045341696</v>
      </c>
      <c r="M30" s="785">
        <v>0.10557951129600002</v>
      </c>
      <c r="N30" s="785">
        <v>0.10663530640896</v>
      </c>
      <c r="O30" s="1015">
        <f t="shared" si="4"/>
        <v>1.1570395153049602</v>
      </c>
      <c r="P30" s="1035">
        <v>1.1570395153049602</v>
      </c>
      <c r="Q30" s="1039">
        <f t="shared" si="0"/>
        <v>0</v>
      </c>
      <c r="R30" s="1037">
        <f t="shared" si="1"/>
        <v>0</v>
      </c>
    </row>
    <row r="31" spans="1:18" s="1030" customFormat="1" x14ac:dyDescent="0.25">
      <c r="A31" s="1029">
        <v>19</v>
      </c>
      <c r="B31" s="1014" t="s">
        <v>1107</v>
      </c>
      <c r="C31" s="785">
        <v>1.5832300000000001E-2</v>
      </c>
      <c r="D31" s="785">
        <v>1.24872E-2</v>
      </c>
      <c r="E31" s="785">
        <v>1.3872100000000002E-2</v>
      </c>
      <c r="F31" s="785">
        <v>1.4305500000000001E-2</v>
      </c>
      <c r="G31" s="785">
        <v>1.4216400000000001E-2</v>
      </c>
      <c r="H31" s="785">
        <v>2.1234400000000004E-2</v>
      </c>
      <c r="I31" s="785">
        <v>2.22772E-2</v>
      </c>
      <c r="J31" s="785">
        <v>2.3861200000000003E-2</v>
      </c>
      <c r="K31" s="785">
        <v>2.5845600000000003E-2</v>
      </c>
      <c r="L31" s="785">
        <v>2.455332E-2</v>
      </c>
      <c r="M31" s="785">
        <v>2.7008652000000001E-2</v>
      </c>
      <c r="N31" s="785">
        <v>2.5658219399999998E-2</v>
      </c>
      <c r="O31" s="1015">
        <f t="shared" si="4"/>
        <v>0.24115209139999996</v>
      </c>
      <c r="P31" s="1035">
        <v>0.24115209140000002</v>
      </c>
      <c r="Q31" s="1039">
        <f t="shared" si="0"/>
        <v>0</v>
      </c>
      <c r="R31" s="1037">
        <f t="shared" si="1"/>
        <v>0</v>
      </c>
    </row>
    <row r="32" spans="1:18" s="1034" customFormat="1" x14ac:dyDescent="0.25">
      <c r="A32" s="1029">
        <v>20</v>
      </c>
      <c r="B32" s="1014" t="s">
        <v>1108</v>
      </c>
      <c r="C32" s="785"/>
      <c r="D32" s="785"/>
      <c r="E32" s="785"/>
      <c r="F32" s="785"/>
      <c r="G32" s="785"/>
      <c r="H32" s="785"/>
      <c r="I32" s="785"/>
      <c r="J32" s="785"/>
      <c r="K32" s="785"/>
      <c r="L32" s="785"/>
      <c r="M32" s="785"/>
      <c r="N32" s="785"/>
      <c r="O32" s="1015">
        <f t="shared" si="4"/>
        <v>0</v>
      </c>
      <c r="P32" s="1035"/>
      <c r="Q32" s="1039"/>
      <c r="R32" s="1037"/>
    </row>
    <row r="33" spans="1:18" s="1034" customFormat="1" x14ac:dyDescent="0.25">
      <c r="A33" s="1029">
        <v>21</v>
      </c>
      <c r="B33" s="1016" t="s">
        <v>1109</v>
      </c>
      <c r="C33" s="785">
        <v>1.4177999999999999E-3</v>
      </c>
      <c r="D33" s="785">
        <v>1.25256E-3</v>
      </c>
      <c r="E33" s="785">
        <v>7.7520000000000009E-4</v>
      </c>
      <c r="F33" s="785">
        <v>7.7724000000000001E-4</v>
      </c>
      <c r="G33" s="785">
        <v>7.6602000000000007E-4</v>
      </c>
      <c r="H33" s="785">
        <v>6.9768E-4</v>
      </c>
      <c r="I33" s="785">
        <v>7.1196000000000009E-4</v>
      </c>
      <c r="J33" s="785">
        <v>5.936400000000001E-4</v>
      </c>
      <c r="K33" s="785">
        <v>5.7324000000000003E-4</v>
      </c>
      <c r="L33" s="785">
        <v>7.1196000000000009E-4</v>
      </c>
      <c r="M33" s="785">
        <v>6.9768E-4</v>
      </c>
      <c r="N33" s="785">
        <v>7.7724000000000001E-4</v>
      </c>
      <c r="O33" s="1015">
        <f t="shared" si="4"/>
        <v>9.7522200000000007E-3</v>
      </c>
      <c r="P33" s="1035">
        <v>9.7522200000000007E-3</v>
      </c>
      <c r="Q33" s="1039">
        <f t="shared" si="0"/>
        <v>0</v>
      </c>
      <c r="R33" s="1037">
        <f t="shared" si="1"/>
        <v>0</v>
      </c>
    </row>
    <row r="34" spans="1:18" s="1034" customFormat="1" x14ac:dyDescent="0.25">
      <c r="A34" s="1029">
        <v>22</v>
      </c>
      <c r="B34" s="1016" t="s">
        <v>1110</v>
      </c>
      <c r="C34" s="785">
        <v>1.95E-4</v>
      </c>
      <c r="D34" s="785">
        <v>3.0899999999999998E-4</v>
      </c>
      <c r="E34" s="785">
        <v>3.3799999999999998E-4</v>
      </c>
      <c r="F34" s="785">
        <v>4.3199999999999998E-4</v>
      </c>
      <c r="G34" s="785">
        <v>4.64E-4</v>
      </c>
      <c r="H34" s="785">
        <v>3.3300000000000002E-4</v>
      </c>
      <c r="I34" s="785">
        <v>3.4400000000000001E-4</v>
      </c>
      <c r="J34" s="785">
        <v>3.9399999999999998E-4</v>
      </c>
      <c r="K34" s="785">
        <v>3.9899999999999999E-4</v>
      </c>
      <c r="L34" s="785">
        <v>3.9399999999999998E-4</v>
      </c>
      <c r="M34" s="785">
        <v>3.1100000000000002E-4</v>
      </c>
      <c r="N34" s="785">
        <v>3.1100000000000002E-4</v>
      </c>
      <c r="O34" s="1015">
        <f t="shared" si="4"/>
        <v>4.2239999999999995E-3</v>
      </c>
      <c r="P34" s="1035">
        <v>4.2239999999999995E-3</v>
      </c>
      <c r="Q34" s="1039">
        <f t="shared" si="0"/>
        <v>0</v>
      </c>
      <c r="R34" s="1037"/>
    </row>
    <row r="35" spans="1:18" ht="19.5" thickBot="1" x14ac:dyDescent="0.35">
      <c r="A35" s="1024"/>
      <c r="B35" s="1025" t="s">
        <v>49</v>
      </c>
      <c r="C35" s="1026">
        <f t="shared" ref="C35:O35" si="5">SUM(C11:C34)</f>
        <v>5.0329857224071999</v>
      </c>
      <c r="D35" s="1026">
        <f t="shared" si="5"/>
        <v>4.5121036996043893</v>
      </c>
      <c r="E35" s="1026">
        <f t="shared" si="5"/>
        <v>4.4661250642693</v>
      </c>
      <c r="F35" s="1026">
        <f t="shared" si="5"/>
        <v>4.6836482781407689</v>
      </c>
      <c r="G35" s="1026">
        <f t="shared" si="5"/>
        <v>5.0060167296220399</v>
      </c>
      <c r="H35" s="1026">
        <f t="shared" si="5"/>
        <v>4.8899684364696894</v>
      </c>
      <c r="I35" s="1026">
        <f t="shared" si="5"/>
        <v>4.9684311566847494</v>
      </c>
      <c r="J35" s="1026">
        <f t="shared" si="5"/>
        <v>4.7932789342032089</v>
      </c>
      <c r="K35" s="1026">
        <f t="shared" si="5"/>
        <v>5.2154076861503498</v>
      </c>
      <c r="L35" s="1026">
        <f t="shared" si="5"/>
        <v>5.1491413712253156</v>
      </c>
      <c r="M35" s="1026">
        <f t="shared" si="5"/>
        <v>4.7410685085815505</v>
      </c>
      <c r="N35" s="1026">
        <f t="shared" si="5"/>
        <v>5.1588391813290677</v>
      </c>
      <c r="O35" s="1043">
        <f t="shared" si="5"/>
        <v>58.617014768687639</v>
      </c>
    </row>
    <row r="37" spans="1:18" x14ac:dyDescent="0.25">
      <c r="B37" s="1304" t="str">
        <f>'D 7.1_2021-22_(Actual)_Rvsd'!B188</f>
        <v>For KINESCO Power and Utilities Pvt. Ltd.</v>
      </c>
      <c r="O37" s="1305"/>
    </row>
    <row r="38" spans="1:18" x14ac:dyDescent="0.25">
      <c r="B38" s="1304"/>
      <c r="O38" s="1305"/>
    </row>
    <row r="39" spans="1:18" x14ac:dyDescent="0.25">
      <c r="B39" s="1304"/>
      <c r="O39" s="1305"/>
    </row>
    <row r="40" spans="1:18" x14ac:dyDescent="0.25">
      <c r="B40" s="1304" t="str">
        <f>'D 7.1_2021-22_(Actual)_Rvsd'!B191</f>
        <v>T M AJITHKUMAR</v>
      </c>
      <c r="O40" s="1305"/>
    </row>
    <row r="41" spans="1:18" x14ac:dyDescent="0.25">
      <c r="B41" s="1304" t="str">
        <f>'D 7.1_2021-22_(Actual)_Rvsd'!B192</f>
        <v>CHIEF EXECUTIVE OFFICER</v>
      </c>
      <c r="O41" s="1305"/>
    </row>
    <row r="42" spans="1:18" x14ac:dyDescent="0.25">
      <c r="B42" s="1304"/>
      <c r="O42" s="1305"/>
    </row>
    <row r="43" spans="1:18" x14ac:dyDescent="0.25">
      <c r="B43" s="1304" t="str">
        <f>'D 7.1_2021-22_(Actual)_Rvsd'!B194</f>
        <v>Place: Kakkanad, Kochi</v>
      </c>
      <c r="O43" s="1305"/>
    </row>
    <row r="44" spans="1:18" x14ac:dyDescent="0.25">
      <c r="B44" s="1304" t="str">
        <f>'D 7.1_2021-22_(Actual)_Rvsd'!B195</f>
        <v>Date: --/--/----</v>
      </c>
      <c r="O44" s="1305"/>
    </row>
    <row r="45" spans="1:18" ht="16.5" thickBot="1" x14ac:dyDescent="0.3">
      <c r="B45" s="998" t="s">
        <v>1349</v>
      </c>
      <c r="C45" s="999"/>
      <c r="D45" s="999"/>
      <c r="E45" s="998" t="s">
        <v>1083</v>
      </c>
      <c r="G45" s="998" t="s">
        <v>1111</v>
      </c>
      <c r="O45" s="999" t="s">
        <v>1334</v>
      </c>
    </row>
    <row r="46" spans="1:18" ht="31.5" x14ac:dyDescent="0.25">
      <c r="A46" s="1000" t="s">
        <v>74</v>
      </c>
      <c r="B46" s="672" t="s">
        <v>131</v>
      </c>
      <c r="C46" s="672" t="s">
        <v>142</v>
      </c>
      <c r="D46" s="672" t="s">
        <v>28</v>
      </c>
      <c r="E46" s="672" t="s">
        <v>141</v>
      </c>
      <c r="F46" s="1001" t="s">
        <v>140</v>
      </c>
      <c r="G46" s="1001" t="s">
        <v>139</v>
      </c>
      <c r="H46" s="1001" t="s">
        <v>138</v>
      </c>
      <c r="I46" s="1001" t="s">
        <v>137</v>
      </c>
      <c r="J46" s="1001" t="s">
        <v>136</v>
      </c>
      <c r="K46" s="1001" t="s">
        <v>135</v>
      </c>
      <c r="L46" s="1001" t="s">
        <v>134</v>
      </c>
      <c r="M46" s="1001" t="s">
        <v>133</v>
      </c>
      <c r="N46" s="1001" t="s">
        <v>132</v>
      </c>
      <c r="O46" s="1002" t="s">
        <v>49</v>
      </c>
    </row>
    <row r="47" spans="1:18" s="1006" customFormat="1" x14ac:dyDescent="0.2">
      <c r="A47" s="1003">
        <v>1</v>
      </c>
      <c r="B47" s="1004">
        <v>2</v>
      </c>
      <c r="C47" s="1004">
        <v>3</v>
      </c>
      <c r="D47" s="1004">
        <v>4</v>
      </c>
      <c r="E47" s="1004">
        <v>5</v>
      </c>
      <c r="F47" s="1004">
        <v>6</v>
      </c>
      <c r="G47" s="1004">
        <v>7</v>
      </c>
      <c r="H47" s="1004">
        <v>8</v>
      </c>
      <c r="I47" s="1004">
        <v>9</v>
      </c>
      <c r="J47" s="1004">
        <v>10</v>
      </c>
      <c r="K47" s="1004">
        <v>11</v>
      </c>
      <c r="L47" s="1004">
        <v>12</v>
      </c>
      <c r="M47" s="1004">
        <v>13</v>
      </c>
      <c r="N47" s="1004">
        <v>14</v>
      </c>
      <c r="O47" s="1005">
        <v>15</v>
      </c>
    </row>
    <row r="48" spans="1:18" s="1012" customFormat="1" x14ac:dyDescent="0.25">
      <c r="A48" s="1007"/>
      <c r="B48" s="1008" t="s">
        <v>130</v>
      </c>
      <c r="C48" s="742"/>
      <c r="D48" s="742"/>
      <c r="E48" s="742"/>
      <c r="F48" s="1009"/>
      <c r="G48" s="1009"/>
      <c r="H48" s="1009"/>
      <c r="I48" s="1010"/>
      <c r="J48" s="1010"/>
      <c r="K48" s="1010"/>
      <c r="L48" s="1010"/>
      <c r="M48" s="1010"/>
      <c r="N48" s="1010"/>
      <c r="O48" s="1011"/>
    </row>
    <row r="49" spans="1:18" s="1030" customFormat="1" x14ac:dyDescent="0.25">
      <c r="A49" s="1029">
        <v>1</v>
      </c>
      <c r="B49" s="1014" t="s">
        <v>1088</v>
      </c>
      <c r="C49" s="785">
        <v>0.16944972807223999</v>
      </c>
      <c r="D49" s="785">
        <v>0.17329853889655999</v>
      </c>
      <c r="E49" s="785">
        <v>0.17926260525655999</v>
      </c>
      <c r="F49" s="785">
        <v>0.18451495969760001</v>
      </c>
      <c r="G49" s="785">
        <v>0.19548486575575996</v>
      </c>
      <c r="H49" s="785">
        <v>0.19486327750623997</v>
      </c>
      <c r="I49" s="785">
        <v>0.21171110229919998</v>
      </c>
      <c r="J49" s="785">
        <v>0.25114683441960001</v>
      </c>
      <c r="K49" s="785">
        <v>0.25967412396632</v>
      </c>
      <c r="L49" s="785">
        <v>0.2317339044456464</v>
      </c>
      <c r="M49" s="785">
        <v>0.22654042196631999</v>
      </c>
      <c r="N49" s="785">
        <v>0.239524128164636</v>
      </c>
      <c r="O49" s="1015">
        <f>SUM(C49:N49)</f>
        <v>2.5172044904466824</v>
      </c>
      <c r="P49" s="1035">
        <v>2.51720448825</v>
      </c>
      <c r="Q49" s="1039">
        <f t="shared" ref="Q49:Q55" si="6">P49-O49</f>
        <v>-2.1966823915420264E-9</v>
      </c>
      <c r="R49" s="1038">
        <f t="shared" ref="R49:R52" si="7">Q49/O49</f>
        <v>-8.7266743718235671E-10</v>
      </c>
    </row>
    <row r="50" spans="1:18" s="1030" customFormat="1" x14ac:dyDescent="0.25">
      <c r="A50" s="1029">
        <v>2</v>
      </c>
      <c r="B50" s="1014" t="s">
        <v>1089</v>
      </c>
      <c r="C50" s="785">
        <v>0.17353040884735998</v>
      </c>
      <c r="D50" s="785">
        <v>9.7794803251200005E-2</v>
      </c>
      <c r="E50" s="785">
        <v>0.15117169041407999</v>
      </c>
      <c r="F50" s="785">
        <v>0.14966393327616001</v>
      </c>
      <c r="G50" s="785">
        <v>0.14362275147775999</v>
      </c>
      <c r="H50" s="785">
        <v>0.16155846180864</v>
      </c>
      <c r="I50" s="785">
        <v>0.13831260344319998</v>
      </c>
      <c r="J50" s="785">
        <v>0.14646185309184001</v>
      </c>
      <c r="K50" s="785">
        <v>0.15823581181952001</v>
      </c>
      <c r="L50" s="785">
        <v>0.11068333463756799</v>
      </c>
      <c r="M50" s="785">
        <v>0.10356272310568961</v>
      </c>
      <c r="N50" s="785">
        <v>0.11709188501625856</v>
      </c>
      <c r="O50" s="1015">
        <f t="shared" ref="O50:O52" si="8">SUM(C50:N50)</f>
        <v>1.651690260189276</v>
      </c>
      <c r="P50" s="1035">
        <v>1.6516902587999998</v>
      </c>
      <c r="Q50" s="1039">
        <f t="shared" si="6"/>
        <v>-1.3892762495970601E-9</v>
      </c>
      <c r="R50" s="1038">
        <f t="shared" si="7"/>
        <v>-8.41123958336992E-10</v>
      </c>
    </row>
    <row r="51" spans="1:18" s="1030" customFormat="1" x14ac:dyDescent="0.25">
      <c r="A51" s="1029">
        <v>3</v>
      </c>
      <c r="B51" s="1014" t="s">
        <v>1090</v>
      </c>
      <c r="C51" s="785">
        <v>3.0383999999999998E-2</v>
      </c>
      <c r="D51" s="785">
        <v>3.0311999999999999E-2</v>
      </c>
      <c r="E51" s="785">
        <v>3.0963599999999997E-2</v>
      </c>
      <c r="F51" s="785">
        <v>3.3922799999999996E-2</v>
      </c>
      <c r="G51" s="785">
        <v>3.3268799999999994E-2</v>
      </c>
      <c r="H51" s="785">
        <v>3.0901199999999997E-2</v>
      </c>
      <c r="I51" s="785">
        <v>3.4039199999999999E-2</v>
      </c>
      <c r="J51" s="785">
        <v>3.3289199999999998E-2</v>
      </c>
      <c r="K51" s="785">
        <v>3.6775200000000001E-2</v>
      </c>
      <c r="L51" s="785">
        <v>3.3268799999999994E-2</v>
      </c>
      <c r="M51" s="785">
        <v>3.0901199999999997E-2</v>
      </c>
      <c r="N51" s="785">
        <v>3.6775200000000001E-2</v>
      </c>
      <c r="O51" s="1015">
        <f t="shared" si="8"/>
        <v>0.39480119999999996</v>
      </c>
      <c r="P51" s="1035">
        <v>0.39480119999999996</v>
      </c>
      <c r="Q51" s="1039">
        <f t="shared" si="6"/>
        <v>0</v>
      </c>
      <c r="R51" s="1037">
        <f t="shared" si="7"/>
        <v>0</v>
      </c>
    </row>
    <row r="52" spans="1:18" s="1030" customFormat="1" x14ac:dyDescent="0.25">
      <c r="A52" s="1029">
        <v>4</v>
      </c>
      <c r="B52" s="1014" t="s">
        <v>1091</v>
      </c>
      <c r="C52" s="785">
        <v>1.1368500000000002E-2</v>
      </c>
      <c r="D52" s="785">
        <v>4.3813000000000012E-3</v>
      </c>
      <c r="E52" s="785">
        <v>4.5595000000000011E-3</v>
      </c>
      <c r="F52" s="785">
        <v>4.7806000000000003E-3</v>
      </c>
      <c r="G52" s="785">
        <v>4.9015999999999999E-3</v>
      </c>
      <c r="H52" s="785">
        <v>5.4120000000000001E-3</v>
      </c>
      <c r="I52" s="785">
        <v>1.1088000000000001E-2</v>
      </c>
      <c r="J52" s="785">
        <v>1.12167E-2</v>
      </c>
      <c r="K52" s="785">
        <v>1.18844E-2</v>
      </c>
      <c r="L52" s="785">
        <v>1.1368500000000002E-2</v>
      </c>
      <c r="M52" s="785">
        <v>1.1088000000000001E-2</v>
      </c>
      <c r="N52" s="785">
        <v>1.18844E-2</v>
      </c>
      <c r="O52" s="1015">
        <f t="shared" si="8"/>
        <v>0.10393350000000001</v>
      </c>
      <c r="P52" s="1035">
        <v>0.1039335</v>
      </c>
      <c r="Q52" s="1039">
        <f t="shared" si="6"/>
        <v>0</v>
      </c>
      <c r="R52" s="1037">
        <f t="shared" si="7"/>
        <v>0</v>
      </c>
    </row>
    <row r="53" spans="1:18" s="1030" customFormat="1" x14ac:dyDescent="0.25">
      <c r="A53" s="1029">
        <v>5</v>
      </c>
      <c r="B53" s="1016" t="s">
        <v>1154</v>
      </c>
      <c r="C53" s="785"/>
      <c r="D53" s="785"/>
      <c r="E53" s="785"/>
      <c r="F53" s="785"/>
      <c r="G53" s="785"/>
      <c r="H53" s="785"/>
      <c r="I53" s="785"/>
      <c r="J53" s="785"/>
      <c r="K53" s="785"/>
      <c r="L53" s="785"/>
      <c r="M53" s="785"/>
      <c r="N53" s="785"/>
      <c r="O53" s="1015">
        <f>SUM(C53:N53)</f>
        <v>0</v>
      </c>
      <c r="P53" s="1035">
        <v>0</v>
      </c>
      <c r="Q53" s="1039">
        <f t="shared" si="6"/>
        <v>0</v>
      </c>
      <c r="R53" s="1037"/>
    </row>
    <row r="54" spans="1:18" s="1030" customFormat="1" x14ac:dyDescent="0.25">
      <c r="A54" s="1029">
        <v>6</v>
      </c>
      <c r="B54" s="1016" t="s">
        <v>1093</v>
      </c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1015">
        <f>SUM(C54:N54)</f>
        <v>0</v>
      </c>
      <c r="P54" s="1035">
        <v>0</v>
      </c>
      <c r="Q54" s="1039">
        <f t="shared" si="6"/>
        <v>0</v>
      </c>
      <c r="R54" s="1037"/>
    </row>
    <row r="55" spans="1:18" s="1030" customFormat="1" x14ac:dyDescent="0.25">
      <c r="A55" s="1029">
        <v>7</v>
      </c>
      <c r="B55" s="1016" t="s">
        <v>1094</v>
      </c>
      <c r="C55" s="785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1015">
        <f>SUM(C55:N55)</f>
        <v>0</v>
      </c>
      <c r="P55" s="1035">
        <v>0</v>
      </c>
      <c r="Q55" s="1039">
        <f t="shared" si="6"/>
        <v>0</v>
      </c>
      <c r="R55" s="1037"/>
    </row>
    <row r="56" spans="1:18" s="1030" customFormat="1" x14ac:dyDescent="0.25">
      <c r="A56" s="1031"/>
      <c r="B56" s="1017" t="s">
        <v>1335</v>
      </c>
      <c r="C56" s="785"/>
      <c r="D56" s="785"/>
      <c r="E56" s="785"/>
      <c r="F56" s="1019"/>
      <c r="G56" s="785"/>
      <c r="H56" s="785"/>
      <c r="I56" s="785"/>
      <c r="J56" s="785"/>
      <c r="K56" s="785"/>
      <c r="L56" s="785"/>
      <c r="M56" s="785"/>
      <c r="N56" s="785"/>
      <c r="O56" s="1020"/>
    </row>
    <row r="57" spans="1:18" s="1030" customFormat="1" x14ac:dyDescent="0.25">
      <c r="A57" s="1029">
        <v>8</v>
      </c>
      <c r="B57" s="1016" t="s">
        <v>1096</v>
      </c>
      <c r="C57" s="785"/>
      <c r="D57" s="785"/>
      <c r="E57" s="785"/>
      <c r="F57" s="785"/>
      <c r="G57" s="785"/>
      <c r="H57" s="785"/>
      <c r="I57" s="785"/>
      <c r="J57" s="785"/>
      <c r="K57" s="785"/>
      <c r="L57" s="785"/>
      <c r="M57" s="785"/>
      <c r="N57" s="785"/>
      <c r="O57" s="1015">
        <f>SUM(C57:N57)</f>
        <v>0</v>
      </c>
    </row>
    <row r="58" spans="1:18" s="1030" customFormat="1" x14ac:dyDescent="0.25">
      <c r="A58" s="1029">
        <v>9</v>
      </c>
      <c r="B58" s="1016" t="s">
        <v>1097</v>
      </c>
      <c r="C58" s="785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1015">
        <f>SUM(C58:N58)</f>
        <v>0</v>
      </c>
    </row>
    <row r="59" spans="1:18" s="1030" customFormat="1" x14ac:dyDescent="0.25">
      <c r="A59" s="1029">
        <v>10</v>
      </c>
      <c r="B59" s="1016" t="s">
        <v>1098</v>
      </c>
      <c r="C59" s="785"/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1015">
        <f>SUM(C59:N59)</f>
        <v>0</v>
      </c>
    </row>
    <row r="60" spans="1:18" s="1030" customFormat="1" x14ac:dyDescent="0.25">
      <c r="A60" s="1029">
        <v>11</v>
      </c>
      <c r="B60" s="1016" t="s">
        <v>1099</v>
      </c>
      <c r="C60" s="785"/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1015">
        <f>SUM(C60:N60)</f>
        <v>0</v>
      </c>
    </row>
    <row r="61" spans="1:18" s="1030" customFormat="1" x14ac:dyDescent="0.25">
      <c r="A61" s="1029">
        <v>12</v>
      </c>
      <c r="B61" s="1016" t="s">
        <v>1100</v>
      </c>
      <c r="C61" s="785"/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1015">
        <f t="shared" ref="O61" si="9">SUM(C61:N61)</f>
        <v>0</v>
      </c>
    </row>
    <row r="62" spans="1:18" s="1030" customFormat="1" x14ac:dyDescent="0.25">
      <c r="A62" s="1031"/>
      <c r="B62" s="1008" t="s">
        <v>129</v>
      </c>
      <c r="C62" s="762"/>
      <c r="D62" s="762"/>
      <c r="E62" s="762"/>
      <c r="F62" s="742"/>
      <c r="G62" s="762"/>
      <c r="H62" s="762"/>
      <c r="I62" s="762"/>
      <c r="J62" s="762"/>
      <c r="K62" s="762"/>
      <c r="L62" s="762"/>
      <c r="M62" s="762"/>
      <c r="N62" s="762"/>
      <c r="O62" s="1022"/>
    </row>
    <row r="63" spans="1:18" s="1030" customFormat="1" x14ac:dyDescent="0.25">
      <c r="A63" s="1029">
        <v>13</v>
      </c>
      <c r="B63" s="1023" t="s">
        <v>1101</v>
      </c>
      <c r="C63" s="785">
        <v>7.3690500000000006E-2</v>
      </c>
      <c r="D63" s="785">
        <v>5.4957499999999999E-2</v>
      </c>
      <c r="E63" s="785">
        <v>6.2370099999999998E-2</v>
      </c>
      <c r="F63" s="785">
        <v>7.0025799999999999E-2</v>
      </c>
      <c r="G63" s="785">
        <v>8.5544731999999998E-2</v>
      </c>
      <c r="H63" s="785">
        <v>8.6842600000000006E-2</v>
      </c>
      <c r="I63" s="785">
        <v>9.0643799999999997E-2</v>
      </c>
      <c r="J63" s="785">
        <v>8.9726E-2</v>
      </c>
      <c r="K63" s="785">
        <v>0.10378290000000001</v>
      </c>
      <c r="L63" s="785">
        <v>0.104820729</v>
      </c>
      <c r="M63" s="785">
        <v>0.10586893629000001</v>
      </c>
      <c r="N63" s="785">
        <v>0.11116238310450001</v>
      </c>
      <c r="O63" s="1015">
        <f t="shared" ref="O63:O72" si="10">SUM(C63:N63)</f>
        <v>1.0394359803945001</v>
      </c>
      <c r="P63" s="1035">
        <v>1.0394359803945001</v>
      </c>
      <c r="Q63" s="1039">
        <f t="shared" ref="Q63:Q71" si="11">P63-O63</f>
        <v>0</v>
      </c>
      <c r="R63" s="1038">
        <f t="shared" ref="R63:R71" si="12">Q63/O63</f>
        <v>0</v>
      </c>
    </row>
    <row r="64" spans="1:18" s="1030" customFormat="1" x14ac:dyDescent="0.25">
      <c r="A64" s="1029">
        <v>14</v>
      </c>
      <c r="B64" s="1023" t="s">
        <v>1102</v>
      </c>
      <c r="C64" s="785">
        <v>1.5968700000000002E-2</v>
      </c>
      <c r="D64" s="785">
        <v>1.24916E-2</v>
      </c>
      <c r="E64" s="785">
        <v>1.2952500000000002E-2</v>
      </c>
      <c r="F64" s="785">
        <v>1.23508E-2</v>
      </c>
      <c r="G64" s="785">
        <v>1.22793E-2</v>
      </c>
      <c r="H64" s="785">
        <v>1.3427700000000002E-2</v>
      </c>
      <c r="I64" s="785">
        <v>1.2849100000000002E-2</v>
      </c>
      <c r="J64" s="785">
        <v>8.989200000000001E-3</v>
      </c>
      <c r="K64" s="785">
        <v>1.0703000000000002E-2</v>
      </c>
      <c r="L64" s="785">
        <v>1.0703000000000002E-2</v>
      </c>
      <c r="M64" s="785">
        <v>9.632700000000001E-3</v>
      </c>
      <c r="N64" s="785">
        <v>1.0595970000000001E-2</v>
      </c>
      <c r="O64" s="1015">
        <f t="shared" si="10"/>
        <v>0.14294357000000002</v>
      </c>
      <c r="P64" s="1035">
        <v>0.14294357000000002</v>
      </c>
      <c r="Q64" s="1039">
        <f t="shared" si="11"/>
        <v>0</v>
      </c>
      <c r="R64" s="1038">
        <f t="shared" si="12"/>
        <v>0</v>
      </c>
    </row>
    <row r="65" spans="1:18" s="1030" customFormat="1" x14ac:dyDescent="0.25">
      <c r="A65" s="1029">
        <v>15</v>
      </c>
      <c r="B65" s="1023" t="s">
        <v>1103</v>
      </c>
      <c r="C65" s="785"/>
      <c r="D65" s="785"/>
      <c r="E65" s="785"/>
      <c r="F65" s="785"/>
      <c r="G65" s="785"/>
      <c r="H65" s="785"/>
      <c r="I65" s="785"/>
      <c r="J65" s="785"/>
      <c r="K65" s="785"/>
      <c r="L65" s="785"/>
      <c r="M65" s="785"/>
      <c r="N65" s="785"/>
      <c r="O65" s="1015">
        <f t="shared" si="10"/>
        <v>0</v>
      </c>
      <c r="P65" s="1035">
        <v>0</v>
      </c>
      <c r="Q65" s="1039">
        <f t="shared" si="11"/>
        <v>0</v>
      </c>
      <c r="R65" s="1038"/>
    </row>
    <row r="66" spans="1:18" s="1030" customFormat="1" x14ac:dyDescent="0.25">
      <c r="A66" s="1029">
        <v>16</v>
      </c>
      <c r="B66" s="1023" t="s">
        <v>1104</v>
      </c>
      <c r="C66" s="785">
        <v>2.6560799999999999E-3</v>
      </c>
      <c r="D66" s="785">
        <v>1.82478E-3</v>
      </c>
      <c r="E66" s="785">
        <v>2.3072400000000003E-3</v>
      </c>
      <c r="F66" s="785">
        <v>2.0185799999999999E-3</v>
      </c>
      <c r="G66" s="785">
        <v>2.3766E-3</v>
      </c>
      <c r="H66" s="785">
        <v>2.5540800000000002E-3</v>
      </c>
      <c r="I66" s="785">
        <v>2.3082599999999999E-3</v>
      </c>
      <c r="J66" s="785">
        <v>2.3072400000000003E-3</v>
      </c>
      <c r="K66" s="785">
        <v>3.20178E-3</v>
      </c>
      <c r="L66" s="785">
        <v>3.0416909999999996E-3</v>
      </c>
      <c r="M66" s="785">
        <v>2.8896064499999994E-3</v>
      </c>
      <c r="N66" s="785">
        <v>3.1785670949999998E-3</v>
      </c>
      <c r="O66" s="1015">
        <f t="shared" si="10"/>
        <v>3.0664504544999999E-2</v>
      </c>
      <c r="P66" s="1035">
        <v>3.0664504544999999E-2</v>
      </c>
      <c r="Q66" s="1039">
        <f t="shared" si="11"/>
        <v>0</v>
      </c>
      <c r="R66" s="1038">
        <f t="shared" si="12"/>
        <v>0</v>
      </c>
    </row>
    <row r="67" spans="1:18" s="1030" customFormat="1" x14ac:dyDescent="0.25">
      <c r="A67" s="1029">
        <v>17</v>
      </c>
      <c r="B67" s="1023" t="s">
        <v>1105</v>
      </c>
      <c r="C67" s="785">
        <v>5.0255999999999999E-3</v>
      </c>
      <c r="D67" s="785">
        <v>4.3607999999999997E-3</v>
      </c>
      <c r="E67" s="785">
        <v>4.9992000000000005E-3</v>
      </c>
      <c r="F67" s="785">
        <v>4.9379999999999997E-3</v>
      </c>
      <c r="G67" s="785">
        <v>5.1288000000000002E-3</v>
      </c>
      <c r="H67" s="785">
        <v>4.1327999999999998E-3</v>
      </c>
      <c r="I67" s="785">
        <v>4.8419999999999999E-3</v>
      </c>
      <c r="J67" s="785">
        <v>4.7423999999999999E-3</v>
      </c>
      <c r="K67" s="785">
        <v>3.8447999999999998E-3</v>
      </c>
      <c r="L67" s="785">
        <v>3.8447999999999998E-3</v>
      </c>
      <c r="M67" s="785">
        <v>3.4603199999999998E-3</v>
      </c>
      <c r="N67" s="785">
        <v>3.8755584000000004E-3</v>
      </c>
      <c r="O67" s="1015">
        <f t="shared" si="10"/>
        <v>5.3195078400000005E-2</v>
      </c>
      <c r="P67" s="1035">
        <v>5.3195078399999991E-2</v>
      </c>
      <c r="Q67" s="1039">
        <f t="shared" si="11"/>
        <v>0</v>
      </c>
      <c r="R67" s="1038">
        <f t="shared" si="12"/>
        <v>0</v>
      </c>
    </row>
    <row r="68" spans="1:18" s="1030" customFormat="1" x14ac:dyDescent="0.25">
      <c r="A68" s="1029">
        <v>18</v>
      </c>
      <c r="B68" s="1023" t="s">
        <v>1106</v>
      </c>
      <c r="C68" s="785">
        <v>2.0308600000000003E-2</v>
      </c>
      <c r="D68" s="785">
        <v>2.2475699999999998E-2</v>
      </c>
      <c r="E68" s="785">
        <v>2.55645E-2</v>
      </c>
      <c r="F68" s="785">
        <v>2.71349E-2</v>
      </c>
      <c r="G68" s="785">
        <v>2.6695500000000004E-2</v>
      </c>
      <c r="H68" s="785">
        <v>3.4369400000000001E-2</v>
      </c>
      <c r="I68" s="785">
        <v>3.3244900000000001E-2</v>
      </c>
      <c r="J68" s="785">
        <v>2.68294E-2</v>
      </c>
      <c r="K68" s="785">
        <v>2.8371199999999999E-2</v>
      </c>
      <c r="L68" s="785">
        <v>2.8654912000000001E-2</v>
      </c>
      <c r="M68" s="785">
        <v>2.8941461120000001E-2</v>
      </c>
      <c r="N68" s="785">
        <v>2.9230875731200003E-2</v>
      </c>
      <c r="O68" s="1015">
        <f t="shared" si="10"/>
        <v>0.33182134885119996</v>
      </c>
      <c r="P68" s="1035">
        <v>0.33182134885120002</v>
      </c>
      <c r="Q68" s="1039">
        <f t="shared" si="11"/>
        <v>0</v>
      </c>
      <c r="R68" s="1038">
        <f t="shared" si="12"/>
        <v>0</v>
      </c>
    </row>
    <row r="69" spans="1:18" s="1030" customFormat="1" x14ac:dyDescent="0.25">
      <c r="A69" s="1029">
        <v>19</v>
      </c>
      <c r="B69" s="1014" t="s">
        <v>1107</v>
      </c>
      <c r="C69" s="785">
        <v>3.0185999999999998E-3</v>
      </c>
      <c r="D69" s="785">
        <v>2.1645000000000002E-3</v>
      </c>
      <c r="E69" s="785">
        <v>2.5831000000000001E-3</v>
      </c>
      <c r="F69" s="785">
        <v>2.0930000000000002E-3</v>
      </c>
      <c r="G69" s="785">
        <v>3.2721000000000004E-3</v>
      </c>
      <c r="H69" s="785">
        <v>3.9715000000000002E-3</v>
      </c>
      <c r="I69" s="785">
        <v>4.3836000000000005E-3</v>
      </c>
      <c r="J69" s="785">
        <v>1.26386E-2</v>
      </c>
      <c r="K69" s="785">
        <v>1.4723799999999999E-2</v>
      </c>
      <c r="L69" s="785">
        <v>1.3987609999999999E-2</v>
      </c>
      <c r="M69" s="785">
        <v>1.4723799999999999E-2</v>
      </c>
      <c r="N69" s="785">
        <v>1.6196180000000001E-2</v>
      </c>
      <c r="O69" s="1015">
        <f t="shared" si="10"/>
        <v>9.3756389999999995E-2</v>
      </c>
      <c r="P69" s="1035">
        <v>9.3756389999999995E-2</v>
      </c>
      <c r="Q69" s="1039">
        <f t="shared" si="11"/>
        <v>0</v>
      </c>
      <c r="R69" s="1038">
        <f t="shared" si="12"/>
        <v>0</v>
      </c>
    </row>
    <row r="70" spans="1:18" s="1034" customFormat="1" x14ac:dyDescent="0.25">
      <c r="A70" s="1029">
        <v>20</v>
      </c>
      <c r="B70" s="1014" t="s">
        <v>1108</v>
      </c>
      <c r="C70" s="785"/>
      <c r="D70" s="785"/>
      <c r="E70" s="785"/>
      <c r="F70" s="785"/>
      <c r="G70" s="785"/>
      <c r="H70" s="785"/>
      <c r="I70" s="785"/>
      <c r="J70" s="785"/>
      <c r="K70" s="785"/>
      <c r="L70" s="785"/>
      <c r="M70" s="785"/>
      <c r="N70" s="785"/>
      <c r="O70" s="1015">
        <f t="shared" si="10"/>
        <v>0</v>
      </c>
      <c r="P70" s="1035">
        <v>0</v>
      </c>
      <c r="Q70" s="1039">
        <f t="shared" si="11"/>
        <v>0</v>
      </c>
      <c r="R70" s="1038"/>
    </row>
    <row r="71" spans="1:18" s="1034" customFormat="1" x14ac:dyDescent="0.25">
      <c r="A71" s="1029">
        <v>21</v>
      </c>
      <c r="B71" s="1016" t="s">
        <v>1109</v>
      </c>
      <c r="C71" s="785">
        <v>2.6667999999999996E-3</v>
      </c>
      <c r="D71" s="785">
        <v>2.8709399999999998E-3</v>
      </c>
      <c r="E71" s="785">
        <v>2.57712E-3</v>
      </c>
      <c r="F71" s="785">
        <v>2.5086799999999997E-3</v>
      </c>
      <c r="G71" s="785">
        <v>2.3458400000000001E-3</v>
      </c>
      <c r="H71" s="785">
        <v>2.3387599999999996E-3</v>
      </c>
      <c r="I71" s="785">
        <v>2.19834E-3</v>
      </c>
      <c r="J71" s="785">
        <v>1.8667600000000001E-3</v>
      </c>
      <c r="K71" s="785">
        <v>1.99066E-3</v>
      </c>
      <c r="L71" s="785">
        <v>1.99066E-3</v>
      </c>
      <c r="M71" s="785">
        <v>1.99066E-3</v>
      </c>
      <c r="N71" s="785">
        <v>2.3387599999999996E-3</v>
      </c>
      <c r="O71" s="1015">
        <f t="shared" si="10"/>
        <v>2.7683979999999993E-2</v>
      </c>
      <c r="P71" s="1035">
        <v>2.768398E-2</v>
      </c>
      <c r="Q71" s="1039">
        <f t="shared" si="11"/>
        <v>0</v>
      </c>
      <c r="R71" s="1038">
        <f t="shared" si="12"/>
        <v>0</v>
      </c>
    </row>
    <row r="72" spans="1:18" s="1034" customFormat="1" x14ac:dyDescent="0.25">
      <c r="A72" s="1029">
        <v>22</v>
      </c>
      <c r="B72" s="1016" t="s">
        <v>1110</v>
      </c>
      <c r="C72" s="785"/>
      <c r="D72" s="785"/>
      <c r="E72" s="785"/>
      <c r="F72" s="785"/>
      <c r="G72" s="785"/>
      <c r="H72" s="785"/>
      <c r="I72" s="785"/>
      <c r="J72" s="785"/>
      <c r="K72" s="785"/>
      <c r="L72" s="785"/>
      <c r="M72" s="785"/>
      <c r="N72" s="785"/>
      <c r="O72" s="1015">
        <f t="shared" si="10"/>
        <v>0</v>
      </c>
    </row>
    <row r="73" spans="1:18" ht="19.5" thickBot="1" x14ac:dyDescent="0.35">
      <c r="A73" s="1024"/>
      <c r="B73" s="1025" t="s">
        <v>49</v>
      </c>
      <c r="C73" s="1026">
        <f t="shared" ref="C73:O73" si="13">SUM(C49:C72)</f>
        <v>0.50806751691959995</v>
      </c>
      <c r="D73" s="1026">
        <f t="shared" si="13"/>
        <v>0.40693246214775997</v>
      </c>
      <c r="E73" s="1026">
        <f t="shared" si="13"/>
        <v>0.47931115567063987</v>
      </c>
      <c r="F73" s="1026">
        <f t="shared" si="13"/>
        <v>0.49395205297375999</v>
      </c>
      <c r="G73" s="1026">
        <f t="shared" si="13"/>
        <v>0.51492088923351997</v>
      </c>
      <c r="H73" s="1026">
        <f t="shared" si="13"/>
        <v>0.54037177931488001</v>
      </c>
      <c r="I73" s="1026">
        <f t="shared" si="13"/>
        <v>0.54562090574239996</v>
      </c>
      <c r="J73" s="1026">
        <f t="shared" si="13"/>
        <v>0.58921418751144006</v>
      </c>
      <c r="K73" s="1026">
        <f t="shared" si="13"/>
        <v>0.63318767578584012</v>
      </c>
      <c r="L73" s="1026">
        <f t="shared" si="13"/>
        <v>0.55409794108321442</v>
      </c>
      <c r="M73" s="1026">
        <f t="shared" si="13"/>
        <v>0.53959982893200964</v>
      </c>
      <c r="N73" s="1026">
        <f t="shared" si="13"/>
        <v>0.58185390751159449</v>
      </c>
      <c r="O73" s="1043">
        <f t="shared" si="13"/>
        <v>6.3871303028266588</v>
      </c>
    </row>
    <row r="75" spans="1:18" x14ac:dyDescent="0.25">
      <c r="B75" s="1304" t="str">
        <f>B37</f>
        <v>For KINESCO Power and Utilities Pvt. Ltd.</v>
      </c>
      <c r="O75" s="1305"/>
    </row>
    <row r="76" spans="1:18" x14ac:dyDescent="0.25">
      <c r="B76" s="1304"/>
      <c r="O76" s="1305"/>
    </row>
    <row r="77" spans="1:18" x14ac:dyDescent="0.25">
      <c r="B77" s="1304"/>
      <c r="O77" s="1305"/>
    </row>
    <row r="78" spans="1:18" x14ac:dyDescent="0.25">
      <c r="B78" s="1304" t="str">
        <f>B40</f>
        <v>T M AJITHKUMAR</v>
      </c>
      <c r="O78" s="1305"/>
    </row>
    <row r="79" spans="1:18" x14ac:dyDescent="0.25">
      <c r="B79" s="1304" t="str">
        <f>B41</f>
        <v>CHIEF EXECUTIVE OFFICER</v>
      </c>
      <c r="O79" s="1305"/>
    </row>
    <row r="80" spans="1:18" x14ac:dyDescent="0.25">
      <c r="B80" s="1304"/>
      <c r="O80" s="1305"/>
    </row>
    <row r="81" spans="1:18" x14ac:dyDescent="0.25">
      <c r="B81" s="1304" t="str">
        <f>B43</f>
        <v>Place: Kakkanad, Kochi</v>
      </c>
      <c r="O81" s="1305"/>
    </row>
    <row r="82" spans="1:18" x14ac:dyDescent="0.25">
      <c r="B82" s="1304" t="str">
        <f>B44</f>
        <v>Date: --/--/----</v>
      </c>
      <c r="O82" s="1305"/>
    </row>
    <row r="83" spans="1:18" ht="16.5" thickBot="1" x14ac:dyDescent="0.3">
      <c r="B83" s="998" t="s">
        <v>1350</v>
      </c>
      <c r="C83" s="999"/>
      <c r="D83" s="999"/>
      <c r="E83" s="998" t="s">
        <v>1083</v>
      </c>
      <c r="G83" s="998" t="s">
        <v>1113</v>
      </c>
      <c r="O83" s="999" t="s">
        <v>1334</v>
      </c>
    </row>
    <row r="84" spans="1:18" ht="31.5" x14ac:dyDescent="0.25">
      <c r="A84" s="1000" t="s">
        <v>74</v>
      </c>
      <c r="B84" s="672" t="s">
        <v>131</v>
      </c>
      <c r="C84" s="672" t="s">
        <v>142</v>
      </c>
      <c r="D84" s="672" t="s">
        <v>28</v>
      </c>
      <c r="E84" s="672" t="s">
        <v>141</v>
      </c>
      <c r="F84" s="1001" t="s">
        <v>140</v>
      </c>
      <c r="G84" s="1001" t="s">
        <v>139</v>
      </c>
      <c r="H84" s="1001" t="s">
        <v>138</v>
      </c>
      <c r="I84" s="1001" t="s">
        <v>137</v>
      </c>
      <c r="J84" s="1001" t="s">
        <v>136</v>
      </c>
      <c r="K84" s="1001" t="s">
        <v>135</v>
      </c>
      <c r="L84" s="1001" t="s">
        <v>134</v>
      </c>
      <c r="M84" s="1001" t="s">
        <v>133</v>
      </c>
      <c r="N84" s="1001" t="s">
        <v>132</v>
      </c>
      <c r="O84" s="1002" t="s">
        <v>49</v>
      </c>
    </row>
    <row r="85" spans="1:18" s="1006" customFormat="1" x14ac:dyDescent="0.2">
      <c r="A85" s="1003">
        <v>1</v>
      </c>
      <c r="B85" s="1004">
        <v>2</v>
      </c>
      <c r="C85" s="1004">
        <v>3</v>
      </c>
      <c r="D85" s="1004">
        <v>4</v>
      </c>
      <c r="E85" s="1004">
        <v>5</v>
      </c>
      <c r="F85" s="1004">
        <v>6</v>
      </c>
      <c r="G85" s="1004">
        <v>7</v>
      </c>
      <c r="H85" s="1004">
        <v>8</v>
      </c>
      <c r="I85" s="1004">
        <v>9</v>
      </c>
      <c r="J85" s="1004">
        <v>10</v>
      </c>
      <c r="K85" s="1004">
        <v>11</v>
      </c>
      <c r="L85" s="1004">
        <v>12</v>
      </c>
      <c r="M85" s="1004">
        <v>13</v>
      </c>
      <c r="N85" s="1004">
        <v>14</v>
      </c>
      <c r="O85" s="1005">
        <v>15</v>
      </c>
    </row>
    <row r="86" spans="1:18" s="1012" customFormat="1" x14ac:dyDescent="0.25">
      <c r="A86" s="1007"/>
      <c r="B86" s="1008" t="s">
        <v>130</v>
      </c>
      <c r="C86" s="742"/>
      <c r="D86" s="742"/>
      <c r="E86" s="742"/>
      <c r="F86" s="1009"/>
      <c r="G86" s="1009"/>
      <c r="H86" s="1009"/>
      <c r="I86" s="1010"/>
      <c r="J86" s="1010"/>
      <c r="K86" s="1010"/>
      <c r="L86" s="1010"/>
      <c r="M86" s="1010"/>
      <c r="N86" s="1010"/>
      <c r="O86" s="1011"/>
    </row>
    <row r="87" spans="1:18" s="1030" customFormat="1" x14ac:dyDescent="0.25">
      <c r="A87" s="1029">
        <v>1</v>
      </c>
      <c r="B87" s="1014" t="s">
        <v>1088</v>
      </c>
      <c r="C87" s="785">
        <v>0.59384513385984006</v>
      </c>
      <c r="D87" s="785">
        <v>0.33202376230336</v>
      </c>
      <c r="E87" s="785">
        <v>0.53566648083071999</v>
      </c>
      <c r="F87" s="785">
        <v>0.63936872822848001</v>
      </c>
      <c r="G87" s="785">
        <v>0.60550278014336001</v>
      </c>
      <c r="H87" s="785">
        <v>0.52895729495424004</v>
      </c>
      <c r="I87" s="785">
        <v>0.55210448431168002</v>
      </c>
      <c r="J87" s="785">
        <v>0.68383015935424007</v>
      </c>
      <c r="K87" s="785">
        <v>0.63043684435840008</v>
      </c>
      <c r="L87" s="785">
        <v>0.60880631951424002</v>
      </c>
      <c r="M87" s="785">
        <v>0.57728447729632004</v>
      </c>
      <c r="N87" s="785">
        <v>0.59802623424528001</v>
      </c>
      <c r="O87" s="1015">
        <f>SUM(C87:N87)</f>
        <v>6.8858526994001608</v>
      </c>
      <c r="P87" s="1035">
        <v>6.8858527</v>
      </c>
      <c r="Q87" s="1039">
        <f t="shared" ref="Q87" si="14">P87-O87</f>
        <v>5.9983928935025688E-10</v>
      </c>
      <c r="R87" s="1038">
        <f t="shared" ref="R87" si="15">Q87/O87</f>
        <v>8.7111838654711566E-11</v>
      </c>
    </row>
    <row r="88" spans="1:18" s="1030" customFormat="1" x14ac:dyDescent="0.25">
      <c r="A88" s="1029">
        <v>2</v>
      </c>
      <c r="B88" s="1014" t="s">
        <v>1089</v>
      </c>
      <c r="C88" s="785"/>
      <c r="D88" s="785"/>
      <c r="E88" s="785"/>
      <c r="F88" s="785"/>
      <c r="G88" s="785"/>
      <c r="H88" s="785"/>
      <c r="I88" s="785"/>
      <c r="J88" s="785"/>
      <c r="K88" s="785"/>
      <c r="L88" s="785"/>
      <c r="M88" s="785"/>
      <c r="N88" s="785"/>
      <c r="O88" s="1015">
        <f t="shared" ref="O88:O90" si="16">SUM(C88:N88)</f>
        <v>0</v>
      </c>
      <c r="P88" s="1035">
        <v>0</v>
      </c>
    </row>
    <row r="89" spans="1:18" s="1030" customFormat="1" x14ac:dyDescent="0.25">
      <c r="A89" s="1029">
        <v>3</v>
      </c>
      <c r="B89" s="1014" t="s">
        <v>1090</v>
      </c>
      <c r="C89" s="785"/>
      <c r="D89" s="785"/>
      <c r="E89" s="785"/>
      <c r="F89" s="785"/>
      <c r="G89" s="785"/>
      <c r="H89" s="785"/>
      <c r="I89" s="785"/>
      <c r="J89" s="785"/>
      <c r="K89" s="785"/>
      <c r="L89" s="785"/>
      <c r="M89" s="785"/>
      <c r="N89" s="785"/>
      <c r="O89" s="1015">
        <f t="shared" si="16"/>
        <v>0</v>
      </c>
      <c r="P89" s="1035">
        <v>0</v>
      </c>
    </row>
    <row r="90" spans="1:18" s="1030" customFormat="1" x14ac:dyDescent="0.25">
      <c r="A90" s="1029">
        <v>4</v>
      </c>
      <c r="B90" s="1014" t="s">
        <v>1091</v>
      </c>
      <c r="C90" s="785"/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1015">
        <f t="shared" si="16"/>
        <v>0</v>
      </c>
      <c r="P90" s="1035">
        <v>0</v>
      </c>
    </row>
    <row r="91" spans="1:18" s="1030" customFormat="1" x14ac:dyDescent="0.25">
      <c r="A91" s="1029">
        <v>5</v>
      </c>
      <c r="B91" s="1016" t="s">
        <v>1154</v>
      </c>
      <c r="C91" s="785"/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1015">
        <f>SUM(C91:N91)</f>
        <v>0</v>
      </c>
      <c r="P91" s="1035">
        <v>0</v>
      </c>
    </row>
    <row r="92" spans="1:18" s="1030" customFormat="1" x14ac:dyDescent="0.25">
      <c r="A92" s="1029">
        <v>6</v>
      </c>
      <c r="B92" s="1016" t="s">
        <v>1093</v>
      </c>
      <c r="C92" s="785"/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1015">
        <f>SUM(C92:N92)</f>
        <v>0</v>
      </c>
      <c r="P92" s="1035">
        <v>0</v>
      </c>
    </row>
    <row r="93" spans="1:18" s="1030" customFormat="1" x14ac:dyDescent="0.25">
      <c r="A93" s="1029">
        <v>7</v>
      </c>
      <c r="B93" s="1016" t="s">
        <v>1094</v>
      </c>
      <c r="C93" s="785"/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1015">
        <f>SUM(C93:N93)</f>
        <v>0</v>
      </c>
      <c r="P93" s="1035">
        <v>0</v>
      </c>
    </row>
    <row r="94" spans="1:18" s="1030" customFormat="1" x14ac:dyDescent="0.25">
      <c r="A94" s="1031"/>
      <c r="B94" s="1017" t="s">
        <v>1335</v>
      </c>
      <c r="C94" s="785"/>
      <c r="D94" s="785"/>
      <c r="E94" s="785"/>
      <c r="F94" s="1019"/>
      <c r="G94" s="785"/>
      <c r="H94" s="785"/>
      <c r="I94" s="785"/>
      <c r="J94" s="785"/>
      <c r="K94" s="785"/>
      <c r="L94" s="785"/>
      <c r="M94" s="785"/>
      <c r="N94" s="785"/>
      <c r="O94" s="1020"/>
    </row>
    <row r="95" spans="1:18" s="1030" customFormat="1" x14ac:dyDescent="0.25">
      <c r="A95" s="1029">
        <v>8</v>
      </c>
      <c r="B95" s="1016" t="s">
        <v>1096</v>
      </c>
      <c r="C95" s="785"/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1015">
        <f>SUM(C95:N95)</f>
        <v>0</v>
      </c>
    </row>
    <row r="96" spans="1:18" s="1030" customFormat="1" x14ac:dyDescent="0.25">
      <c r="A96" s="1029">
        <v>9</v>
      </c>
      <c r="B96" s="1016" t="s">
        <v>1097</v>
      </c>
      <c r="C96" s="785"/>
      <c r="D96" s="785"/>
      <c r="E96" s="785"/>
      <c r="F96" s="785"/>
      <c r="G96" s="785"/>
      <c r="H96" s="785"/>
      <c r="I96" s="785"/>
      <c r="J96" s="785"/>
      <c r="K96" s="785"/>
      <c r="L96" s="785"/>
      <c r="M96" s="785"/>
      <c r="N96" s="785"/>
      <c r="O96" s="1015">
        <f>SUM(C96:N96)</f>
        <v>0</v>
      </c>
    </row>
    <row r="97" spans="1:18" s="1030" customFormat="1" x14ac:dyDescent="0.25">
      <c r="A97" s="1029">
        <v>10</v>
      </c>
      <c r="B97" s="1016" t="s">
        <v>1098</v>
      </c>
      <c r="C97" s="785"/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1015">
        <f>SUM(C97:N97)</f>
        <v>0</v>
      </c>
    </row>
    <row r="98" spans="1:18" s="1030" customFormat="1" x14ac:dyDescent="0.25">
      <c r="A98" s="1029">
        <v>11</v>
      </c>
      <c r="B98" s="1016" t="s">
        <v>1099</v>
      </c>
      <c r="C98" s="785"/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1015">
        <f>SUM(C98:N98)</f>
        <v>0</v>
      </c>
    </row>
    <row r="99" spans="1:18" s="1030" customFormat="1" x14ac:dyDescent="0.25">
      <c r="A99" s="1029">
        <v>12</v>
      </c>
      <c r="B99" s="1016" t="s">
        <v>1100</v>
      </c>
      <c r="C99" s="785"/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1015">
        <f t="shared" ref="O99" si="17">SUM(C99:N99)</f>
        <v>0</v>
      </c>
    </row>
    <row r="100" spans="1:18" s="1030" customFormat="1" x14ac:dyDescent="0.25">
      <c r="A100" s="1031"/>
      <c r="B100" s="1008" t="s">
        <v>129</v>
      </c>
      <c r="C100" s="762"/>
      <c r="D100" s="762"/>
      <c r="E100" s="762"/>
      <c r="F100" s="1021"/>
      <c r="G100" s="762"/>
      <c r="H100" s="762"/>
      <c r="I100" s="762"/>
      <c r="J100" s="762"/>
      <c r="K100" s="762"/>
      <c r="L100" s="762"/>
      <c r="M100" s="762"/>
      <c r="N100" s="762"/>
      <c r="O100" s="1022"/>
    </row>
    <row r="101" spans="1:18" s="1030" customFormat="1" x14ac:dyDescent="0.25">
      <c r="A101" s="1029">
        <v>13</v>
      </c>
      <c r="B101" s="1023" t="s">
        <v>1101</v>
      </c>
      <c r="C101" s="785">
        <v>3.6424999999999999E-3</v>
      </c>
      <c r="D101" s="785">
        <v>1.2212500000000001E-3</v>
      </c>
      <c r="E101" s="785">
        <v>5.8162500000000002E-3</v>
      </c>
      <c r="F101" s="785">
        <v>4.9575000000000001E-3</v>
      </c>
      <c r="G101" s="785">
        <v>4.1537500000000003E-3</v>
      </c>
      <c r="H101" s="785">
        <v>3.4175E-3</v>
      </c>
      <c r="I101" s="785">
        <v>2.9950000000000003E-3</v>
      </c>
      <c r="J101" s="785">
        <v>5.3037500000000003E-3</v>
      </c>
      <c r="K101" s="785">
        <v>6.4487500000000005E-3</v>
      </c>
      <c r="L101" s="785">
        <v>6.5777250000000013E-3</v>
      </c>
      <c r="M101" s="785">
        <v>6.6435022500000015E-3</v>
      </c>
      <c r="N101" s="785">
        <v>6.7099372725000017E-3</v>
      </c>
      <c r="O101" s="1015">
        <f t="shared" ref="O101:O110" si="18">SUM(C101:N101)</f>
        <v>5.7887414522500007E-2</v>
      </c>
      <c r="P101" s="1035">
        <v>5.78874145225E-2</v>
      </c>
      <c r="Q101" s="1039">
        <f t="shared" ref="Q101" si="19">P101-O101</f>
        <v>0</v>
      </c>
      <c r="R101" s="1038">
        <f t="shared" ref="R101" si="20">Q101/O101</f>
        <v>0</v>
      </c>
    </row>
    <row r="102" spans="1:18" s="1030" customFormat="1" x14ac:dyDescent="0.25">
      <c r="A102" s="1029">
        <v>14</v>
      </c>
      <c r="B102" s="1023" t="s">
        <v>1102</v>
      </c>
      <c r="C102" s="785"/>
      <c r="D102" s="785"/>
      <c r="E102" s="785"/>
      <c r="F102" s="785"/>
      <c r="G102" s="785"/>
      <c r="H102" s="785"/>
      <c r="I102" s="785"/>
      <c r="J102" s="785"/>
      <c r="K102" s="785"/>
      <c r="L102" s="785"/>
      <c r="M102" s="785"/>
      <c r="N102" s="785"/>
      <c r="O102" s="1015">
        <f t="shared" si="18"/>
        <v>0</v>
      </c>
      <c r="P102" s="1035">
        <v>0</v>
      </c>
    </row>
    <row r="103" spans="1:18" s="1030" customFormat="1" x14ac:dyDescent="0.25">
      <c r="A103" s="1029">
        <v>15</v>
      </c>
      <c r="B103" s="1023" t="s">
        <v>1103</v>
      </c>
      <c r="C103" s="785">
        <v>1.30928E-2</v>
      </c>
      <c r="D103" s="785">
        <v>1.5568800000000001E-2</v>
      </c>
      <c r="E103" s="785">
        <v>1.51912E-2</v>
      </c>
      <c r="F103" s="785">
        <v>1.3015199999999999E-2</v>
      </c>
      <c r="G103" s="785">
        <v>1.22912E-2</v>
      </c>
      <c r="H103" s="785">
        <v>1.2706400000000001E-2</v>
      </c>
      <c r="I103" s="785">
        <v>1.06616E-2</v>
      </c>
      <c r="J103" s="785">
        <v>6.4072000000000009E-3</v>
      </c>
      <c r="K103" s="785">
        <v>2.3720000000000004E-3</v>
      </c>
      <c r="L103" s="785">
        <v>2.6092000000000008E-3</v>
      </c>
      <c r="M103" s="785">
        <v>2.8701200000000007E-3</v>
      </c>
      <c r="N103" s="785">
        <v>3.1571320000000009E-3</v>
      </c>
      <c r="O103" s="1015">
        <f t="shared" si="18"/>
        <v>0.10994285200000002</v>
      </c>
      <c r="P103" s="1035">
        <v>0.10994285200000004</v>
      </c>
      <c r="Q103" s="1039">
        <f t="shared" ref="Q103" si="21">P103-O103</f>
        <v>0</v>
      </c>
      <c r="R103" s="1038">
        <f t="shared" ref="R103" si="22">Q103/O103</f>
        <v>0</v>
      </c>
    </row>
    <row r="104" spans="1:18" s="1030" customFormat="1" x14ac:dyDescent="0.25">
      <c r="A104" s="1029">
        <v>16</v>
      </c>
      <c r="B104" s="1023" t="s">
        <v>1104</v>
      </c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1015">
        <f t="shared" si="18"/>
        <v>0</v>
      </c>
    </row>
    <row r="105" spans="1:18" s="1030" customFormat="1" x14ac:dyDescent="0.25">
      <c r="A105" s="1029">
        <v>17</v>
      </c>
      <c r="B105" s="1023" t="s">
        <v>1105</v>
      </c>
      <c r="C105" s="785"/>
      <c r="D105" s="785"/>
      <c r="E105" s="785"/>
      <c r="F105" s="785"/>
      <c r="G105" s="785"/>
      <c r="H105" s="785"/>
      <c r="I105" s="785"/>
      <c r="J105" s="785"/>
      <c r="K105" s="785"/>
      <c r="L105" s="785"/>
      <c r="M105" s="785"/>
      <c r="N105" s="785"/>
      <c r="O105" s="1015">
        <f t="shared" si="18"/>
        <v>0</v>
      </c>
    </row>
    <row r="106" spans="1:18" s="1030" customFormat="1" x14ac:dyDescent="0.25">
      <c r="A106" s="1029">
        <v>18</v>
      </c>
      <c r="B106" s="1023" t="s">
        <v>1106</v>
      </c>
      <c r="C106" s="785"/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1015">
        <f t="shared" si="18"/>
        <v>0</v>
      </c>
    </row>
    <row r="107" spans="1:18" s="1030" customFormat="1" x14ac:dyDescent="0.25">
      <c r="A107" s="1029">
        <v>19</v>
      </c>
      <c r="B107" s="1014" t="s">
        <v>1107</v>
      </c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1015">
        <f t="shared" si="18"/>
        <v>0</v>
      </c>
    </row>
    <row r="108" spans="1:18" s="1034" customFormat="1" x14ac:dyDescent="0.25">
      <c r="A108" s="1029">
        <v>20</v>
      </c>
      <c r="B108" s="1014" t="s">
        <v>1108</v>
      </c>
      <c r="C108" s="785"/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1015">
        <f t="shared" si="18"/>
        <v>0</v>
      </c>
    </row>
    <row r="109" spans="1:18" s="1034" customFormat="1" x14ac:dyDescent="0.25">
      <c r="A109" s="1029">
        <v>21</v>
      </c>
      <c r="B109" s="1016" t="s">
        <v>1109</v>
      </c>
      <c r="C109" s="785"/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1015">
        <f t="shared" si="18"/>
        <v>0</v>
      </c>
    </row>
    <row r="110" spans="1:18" s="1034" customFormat="1" x14ac:dyDescent="0.25">
      <c r="A110" s="1029">
        <v>22</v>
      </c>
      <c r="B110" s="1016" t="s">
        <v>1110</v>
      </c>
      <c r="C110" s="785"/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1015">
        <f t="shared" si="18"/>
        <v>0</v>
      </c>
    </row>
    <row r="111" spans="1:18" ht="19.5" thickBot="1" x14ac:dyDescent="0.35">
      <c r="A111" s="1024"/>
      <c r="B111" s="1025" t="s">
        <v>49</v>
      </c>
      <c r="C111" s="1026">
        <f>SUM(C87:C110)</f>
        <v>0.61058043385984007</v>
      </c>
      <c r="D111" s="1026">
        <f t="shared" ref="D111:N111" si="23">SUM(D87:D110)</f>
        <v>0.34881381230336</v>
      </c>
      <c r="E111" s="1026">
        <f t="shared" si="23"/>
        <v>0.55667393083071992</v>
      </c>
      <c r="F111" s="1026">
        <f t="shared" si="23"/>
        <v>0.65734142822847996</v>
      </c>
      <c r="G111" s="1026">
        <f t="shared" si="23"/>
        <v>0.62194773014335991</v>
      </c>
      <c r="H111" s="1026">
        <f t="shared" si="23"/>
        <v>0.54508119495424001</v>
      </c>
      <c r="I111" s="1026">
        <f t="shared" si="23"/>
        <v>0.56576108431168004</v>
      </c>
      <c r="J111" s="1026">
        <f t="shared" si="23"/>
        <v>0.69554110935424007</v>
      </c>
      <c r="K111" s="1026">
        <f t="shared" si="23"/>
        <v>0.63925759435840013</v>
      </c>
      <c r="L111" s="1026">
        <f t="shared" si="23"/>
        <v>0.61799324451423998</v>
      </c>
      <c r="M111" s="1026">
        <f t="shared" si="23"/>
        <v>0.58679809954632001</v>
      </c>
      <c r="N111" s="1026">
        <f t="shared" si="23"/>
        <v>0.60789330351778004</v>
      </c>
      <c r="O111" s="1043">
        <f>SUM(O87:O110)</f>
        <v>7.0536829659226603</v>
      </c>
    </row>
    <row r="113" spans="1:18" x14ac:dyDescent="0.25">
      <c r="B113" s="1304" t="str">
        <f>B75</f>
        <v>For KINESCO Power and Utilities Pvt. Ltd.</v>
      </c>
      <c r="O113" s="1305"/>
    </row>
    <row r="114" spans="1:18" x14ac:dyDescent="0.25">
      <c r="B114" s="1304"/>
      <c r="O114" s="1305"/>
    </row>
    <row r="115" spans="1:18" x14ac:dyDescent="0.25">
      <c r="B115" s="1304"/>
      <c r="O115" s="1305"/>
    </row>
    <row r="116" spans="1:18" x14ac:dyDescent="0.25">
      <c r="B116" s="1304" t="str">
        <f>B78</f>
        <v>T M AJITHKUMAR</v>
      </c>
      <c r="O116" s="1305"/>
    </row>
    <row r="117" spans="1:18" x14ac:dyDescent="0.25">
      <c r="B117" s="1304" t="str">
        <f>B79</f>
        <v>CHIEF EXECUTIVE OFFICER</v>
      </c>
      <c r="O117" s="1305"/>
    </row>
    <row r="118" spans="1:18" x14ac:dyDescent="0.25">
      <c r="B118" s="1304"/>
      <c r="O118" s="1305"/>
    </row>
    <row r="119" spans="1:18" x14ac:dyDescent="0.25">
      <c r="B119" s="1304" t="str">
        <f>B81</f>
        <v>Place: Kakkanad, Kochi</v>
      </c>
      <c r="O119" s="1305"/>
    </row>
    <row r="120" spans="1:18" x14ac:dyDescent="0.25">
      <c r="B120" s="1304" t="str">
        <f>B82</f>
        <v>Date: --/--/----</v>
      </c>
      <c r="O120" s="1305"/>
    </row>
    <row r="121" spans="1:18" ht="16.5" thickBot="1" x14ac:dyDescent="0.3">
      <c r="B121" s="998" t="s">
        <v>1351</v>
      </c>
      <c r="C121" s="999"/>
      <c r="D121" s="999"/>
      <c r="E121" s="998" t="s">
        <v>1083</v>
      </c>
      <c r="G121" s="998" t="s">
        <v>1342</v>
      </c>
      <c r="O121" s="999" t="s">
        <v>1334</v>
      </c>
    </row>
    <row r="122" spans="1:18" ht="31.5" x14ac:dyDescent="0.25">
      <c r="A122" s="1000" t="s">
        <v>74</v>
      </c>
      <c r="B122" s="672" t="s">
        <v>131</v>
      </c>
      <c r="C122" s="672" t="s">
        <v>142</v>
      </c>
      <c r="D122" s="672" t="s">
        <v>28</v>
      </c>
      <c r="E122" s="672" t="s">
        <v>141</v>
      </c>
      <c r="F122" s="1001" t="s">
        <v>140</v>
      </c>
      <c r="G122" s="1001" t="s">
        <v>139</v>
      </c>
      <c r="H122" s="1001" t="s">
        <v>138</v>
      </c>
      <c r="I122" s="1001" t="s">
        <v>137</v>
      </c>
      <c r="J122" s="1001" t="s">
        <v>136</v>
      </c>
      <c r="K122" s="1001" t="s">
        <v>135</v>
      </c>
      <c r="L122" s="1001" t="s">
        <v>134</v>
      </c>
      <c r="M122" s="1001" t="s">
        <v>133</v>
      </c>
      <c r="N122" s="1001" t="s">
        <v>132</v>
      </c>
      <c r="O122" s="1002" t="s">
        <v>49</v>
      </c>
    </row>
    <row r="123" spans="1:18" s="1006" customFormat="1" x14ac:dyDescent="0.2">
      <c r="A123" s="1003">
        <v>1</v>
      </c>
      <c r="B123" s="1004">
        <v>2</v>
      </c>
      <c r="C123" s="1004">
        <v>3</v>
      </c>
      <c r="D123" s="1004">
        <v>4</v>
      </c>
      <c r="E123" s="1004">
        <v>5</v>
      </c>
      <c r="F123" s="1004">
        <v>6</v>
      </c>
      <c r="G123" s="1004">
        <v>7</v>
      </c>
      <c r="H123" s="1004">
        <v>8</v>
      </c>
      <c r="I123" s="1004">
        <v>9</v>
      </c>
      <c r="J123" s="1004">
        <v>10</v>
      </c>
      <c r="K123" s="1004">
        <v>11</v>
      </c>
      <c r="L123" s="1004">
        <v>12</v>
      </c>
      <c r="M123" s="1004">
        <v>13</v>
      </c>
      <c r="N123" s="1004">
        <v>14</v>
      </c>
      <c r="O123" s="1005">
        <v>15</v>
      </c>
    </row>
    <row r="124" spans="1:18" s="1012" customFormat="1" x14ac:dyDescent="0.25">
      <c r="A124" s="1007"/>
      <c r="B124" s="1008" t="s">
        <v>130</v>
      </c>
      <c r="C124" s="742"/>
      <c r="D124" s="742"/>
      <c r="E124" s="742"/>
      <c r="F124" s="1009"/>
      <c r="G124" s="1009"/>
      <c r="H124" s="1009"/>
      <c r="I124" s="1010"/>
      <c r="J124" s="1010"/>
      <c r="K124" s="1010"/>
      <c r="L124" s="1010"/>
      <c r="M124" s="1010"/>
      <c r="N124" s="1010"/>
      <c r="O124" s="1011"/>
    </row>
    <row r="125" spans="1:18" s="1030" customFormat="1" x14ac:dyDescent="0.25">
      <c r="A125" s="1029">
        <v>1</v>
      </c>
      <c r="B125" s="1014" t="s">
        <v>1088</v>
      </c>
      <c r="C125" s="785">
        <v>4.5696313256879999E-2</v>
      </c>
      <c r="D125" s="785">
        <v>3.6042420646959998E-2</v>
      </c>
      <c r="E125" s="785">
        <v>5.0205215106279996E-2</v>
      </c>
      <c r="F125" s="785">
        <v>6.2208448447599998E-2</v>
      </c>
      <c r="G125" s="785">
        <v>4.4621767997559993E-2</v>
      </c>
      <c r="H125" s="785">
        <v>5.1334731012239995E-2</v>
      </c>
      <c r="I125" s="785">
        <v>4.1820882668760002E-2</v>
      </c>
      <c r="J125" s="785">
        <v>6.1141756137799999E-2</v>
      </c>
      <c r="K125" s="785">
        <v>9.2450157049120005E-2</v>
      </c>
      <c r="L125" s="785">
        <v>8.028640941961121E-2</v>
      </c>
      <c r="M125" s="785">
        <v>6.7198160219611197E-2</v>
      </c>
      <c r="N125" s="785">
        <v>8.8606923554032019E-2</v>
      </c>
      <c r="O125" s="1015">
        <f>SUM(C125:N125)</f>
        <v>0.72161318551645437</v>
      </c>
      <c r="P125" s="1035">
        <v>0.72161318399999974</v>
      </c>
      <c r="Q125" s="1039">
        <f t="shared" ref="Q125" si="24">P125-O125</f>
        <v>-1.5164546285362235E-9</v>
      </c>
      <c r="R125" s="1038">
        <f t="shared" ref="R125" si="25">Q125/O125</f>
        <v>-2.1014785469183267E-9</v>
      </c>
    </row>
    <row r="126" spans="1:18" s="1030" customFormat="1" x14ac:dyDescent="0.25">
      <c r="A126" s="1029">
        <v>2</v>
      </c>
      <c r="B126" s="1014" t="s">
        <v>1089</v>
      </c>
      <c r="C126" s="785"/>
      <c r="D126" s="785"/>
      <c r="E126" s="785"/>
      <c r="F126" s="785"/>
      <c r="G126" s="785"/>
      <c r="H126" s="785"/>
      <c r="I126" s="785"/>
      <c r="J126" s="785"/>
      <c r="K126" s="785"/>
      <c r="L126" s="785"/>
      <c r="M126" s="785"/>
      <c r="N126" s="785"/>
      <c r="O126" s="1015">
        <f t="shared" ref="O126:O128" si="26">SUM(C126:N126)</f>
        <v>0</v>
      </c>
    </row>
    <row r="127" spans="1:18" s="1030" customFormat="1" x14ac:dyDescent="0.25">
      <c r="A127" s="1029">
        <v>3</v>
      </c>
      <c r="B127" s="1014" t="s">
        <v>1090</v>
      </c>
      <c r="C127" s="785"/>
      <c r="D127" s="785"/>
      <c r="E127" s="785"/>
      <c r="F127" s="785"/>
      <c r="G127" s="785"/>
      <c r="H127" s="785"/>
      <c r="I127" s="785"/>
      <c r="J127" s="785"/>
      <c r="K127" s="785"/>
      <c r="L127" s="785"/>
      <c r="M127" s="785"/>
      <c r="N127" s="785"/>
      <c r="O127" s="1015">
        <f t="shared" si="26"/>
        <v>0</v>
      </c>
    </row>
    <row r="128" spans="1:18" s="1030" customFormat="1" x14ac:dyDescent="0.25">
      <c r="A128" s="1029">
        <v>4</v>
      </c>
      <c r="B128" s="1014" t="s">
        <v>1091</v>
      </c>
      <c r="C128" s="785"/>
      <c r="D128" s="785"/>
      <c r="E128" s="785"/>
      <c r="F128" s="785"/>
      <c r="G128" s="785"/>
      <c r="H128" s="785"/>
      <c r="I128" s="785"/>
      <c r="J128" s="785"/>
      <c r="K128" s="785"/>
      <c r="L128" s="785"/>
      <c r="M128" s="785"/>
      <c r="N128" s="785"/>
      <c r="O128" s="1015">
        <f t="shared" si="26"/>
        <v>0</v>
      </c>
    </row>
    <row r="129" spans="1:18" s="1030" customFormat="1" x14ac:dyDescent="0.25">
      <c r="A129" s="1029">
        <v>5</v>
      </c>
      <c r="B129" s="1016" t="s">
        <v>1154</v>
      </c>
      <c r="C129" s="785"/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1015">
        <f>SUM(C129:N129)</f>
        <v>0</v>
      </c>
    </row>
    <row r="130" spans="1:18" s="1030" customFormat="1" x14ac:dyDescent="0.25">
      <c r="A130" s="1029">
        <v>6</v>
      </c>
      <c r="B130" s="1016" t="s">
        <v>1093</v>
      </c>
      <c r="C130" s="785"/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1015">
        <f>SUM(C130:N130)</f>
        <v>0</v>
      </c>
    </row>
    <row r="131" spans="1:18" s="1030" customFormat="1" x14ac:dyDescent="0.25">
      <c r="A131" s="1029">
        <v>7</v>
      </c>
      <c r="B131" s="1016" t="s">
        <v>1094</v>
      </c>
      <c r="C131" s="785"/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1015">
        <f>SUM(C131:N131)</f>
        <v>0</v>
      </c>
    </row>
    <row r="132" spans="1:18" s="1030" customFormat="1" x14ac:dyDescent="0.25">
      <c r="A132" s="1031"/>
      <c r="B132" s="1017" t="s">
        <v>1335</v>
      </c>
      <c r="C132" s="785"/>
      <c r="D132" s="785"/>
      <c r="E132" s="785"/>
      <c r="F132" s="1019"/>
      <c r="G132" s="785"/>
      <c r="H132" s="785"/>
      <c r="I132" s="785"/>
      <c r="J132" s="785"/>
      <c r="K132" s="785"/>
      <c r="L132" s="785"/>
      <c r="M132" s="785"/>
      <c r="N132" s="785"/>
      <c r="O132" s="1020"/>
    </row>
    <row r="133" spans="1:18" s="1030" customFormat="1" x14ac:dyDescent="0.25">
      <c r="A133" s="1029">
        <v>8</v>
      </c>
      <c r="B133" s="1016" t="s">
        <v>1096</v>
      </c>
      <c r="C133" s="785">
        <v>5.5050000000000003E-3</v>
      </c>
      <c r="D133" s="785">
        <v>1.0200000000000001E-3</v>
      </c>
      <c r="E133" s="785">
        <v>9.7499999999999996E-4</v>
      </c>
      <c r="F133" s="785">
        <v>1.4039999999999999E-3</v>
      </c>
      <c r="G133" s="785">
        <v>1.248E-3</v>
      </c>
      <c r="H133" s="785">
        <v>1.1850000000000001E-3</v>
      </c>
      <c r="I133" s="785">
        <v>1.413E-3</v>
      </c>
      <c r="J133" s="785">
        <v>9.1500000000000001E-4</v>
      </c>
      <c r="K133" s="785">
        <v>5.4089999999999997E-3</v>
      </c>
      <c r="L133" s="785">
        <v>6.4907999999999997E-3</v>
      </c>
      <c r="M133" s="785">
        <v>7.7889599999999993E-3</v>
      </c>
      <c r="N133" s="785">
        <v>9.3467519999999981E-3</v>
      </c>
      <c r="O133" s="1015">
        <f>SUM(C133:N133)</f>
        <v>4.2700511999999996E-2</v>
      </c>
      <c r="P133" s="1035">
        <v>4.2700511999999996E-2</v>
      </c>
      <c r="Q133" s="1039">
        <f t="shared" ref="Q133" si="27">P133-O133</f>
        <v>0</v>
      </c>
      <c r="R133" s="1041">
        <f t="shared" ref="R133" si="28">Q133/O133</f>
        <v>0</v>
      </c>
    </row>
    <row r="134" spans="1:18" s="1030" customFormat="1" x14ac:dyDescent="0.25">
      <c r="A134" s="1029">
        <v>9</v>
      </c>
      <c r="B134" s="1016" t="s">
        <v>1097</v>
      </c>
      <c r="C134" s="785"/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1015">
        <f>SUM(C134:N134)</f>
        <v>0</v>
      </c>
    </row>
    <row r="135" spans="1:18" s="1030" customFormat="1" x14ac:dyDescent="0.25">
      <c r="A135" s="1029">
        <v>10</v>
      </c>
      <c r="B135" s="1016" t="s">
        <v>1098</v>
      </c>
      <c r="C135" s="785"/>
      <c r="D135" s="785"/>
      <c r="E135" s="785"/>
      <c r="F135" s="785"/>
      <c r="G135" s="785"/>
      <c r="H135" s="785"/>
      <c r="I135" s="785"/>
      <c r="J135" s="785"/>
      <c r="K135" s="785"/>
      <c r="L135" s="785"/>
      <c r="M135" s="785"/>
      <c r="N135" s="785"/>
      <c r="O135" s="1015">
        <f>SUM(C135:N135)</f>
        <v>0</v>
      </c>
    </row>
    <row r="136" spans="1:18" s="1030" customFormat="1" x14ac:dyDescent="0.25">
      <c r="A136" s="1029">
        <v>11</v>
      </c>
      <c r="B136" s="1016" t="s">
        <v>1099</v>
      </c>
      <c r="C136" s="1042"/>
      <c r="D136" s="785"/>
      <c r="E136" s="785"/>
      <c r="F136" s="785"/>
      <c r="G136" s="785"/>
      <c r="H136" s="785"/>
      <c r="I136" s="785"/>
      <c r="J136" s="785"/>
      <c r="K136" s="785"/>
      <c r="L136" s="785"/>
      <c r="M136" s="785"/>
      <c r="N136" s="785"/>
      <c r="O136" s="1015">
        <f>SUM(C136:N136)</f>
        <v>0</v>
      </c>
    </row>
    <row r="137" spans="1:18" s="1030" customFormat="1" x14ac:dyDescent="0.25">
      <c r="A137" s="1029">
        <v>12</v>
      </c>
      <c r="B137" s="1016" t="s">
        <v>1100</v>
      </c>
      <c r="C137" s="785"/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1015">
        <f t="shared" ref="O137" si="29">SUM(C137:N137)</f>
        <v>0</v>
      </c>
    </row>
    <row r="138" spans="1:18" s="1030" customFormat="1" x14ac:dyDescent="0.25">
      <c r="A138" s="1031"/>
      <c r="B138" s="1008" t="s">
        <v>129</v>
      </c>
      <c r="C138" s="762"/>
      <c r="D138" s="762"/>
      <c r="E138" s="762"/>
      <c r="F138" s="1021"/>
      <c r="G138" s="762"/>
      <c r="H138" s="762"/>
      <c r="I138" s="762"/>
      <c r="J138" s="762"/>
      <c r="K138" s="762"/>
      <c r="L138" s="762"/>
      <c r="M138" s="762"/>
      <c r="N138" s="762"/>
      <c r="O138" s="1022"/>
    </row>
    <row r="139" spans="1:18" s="1030" customFormat="1" x14ac:dyDescent="0.25">
      <c r="A139" s="1029">
        <v>13</v>
      </c>
      <c r="B139" s="1023" t="s">
        <v>1101</v>
      </c>
      <c r="C139" s="785">
        <v>2.04744E-2</v>
      </c>
      <c r="D139" s="785">
        <v>2.2111200000000001E-2</v>
      </c>
      <c r="E139" s="785">
        <v>2.0657999999999999E-2</v>
      </c>
      <c r="F139" s="785">
        <v>2.2792799999999998E-2</v>
      </c>
      <c r="G139" s="785">
        <v>2.3830800000000003E-2</v>
      </c>
      <c r="H139" s="785">
        <v>3.2388E-2</v>
      </c>
      <c r="I139" s="785">
        <v>3.3303599999999996E-2</v>
      </c>
      <c r="J139" s="785">
        <v>2.7650399999999999E-2</v>
      </c>
      <c r="K139" s="785">
        <v>2.0147999999999999E-2</v>
      </c>
      <c r="L139" s="785">
        <v>2.0349479999999996E-2</v>
      </c>
      <c r="M139" s="785">
        <v>2.0552974799999995E-2</v>
      </c>
      <c r="N139" s="785">
        <v>2.1580623539999996E-2</v>
      </c>
      <c r="O139" s="1015">
        <f t="shared" ref="O139:O148" si="30">SUM(C139:N139)</f>
        <v>0.28584027833999998</v>
      </c>
      <c r="P139" s="1035">
        <v>0.28584027833999998</v>
      </c>
      <c r="Q139" s="1039">
        <f t="shared" ref="Q139" si="31">P139-O139</f>
        <v>0</v>
      </c>
      <c r="R139" s="1041">
        <f t="shared" ref="R139" si="32">Q139/O139</f>
        <v>0</v>
      </c>
    </row>
    <row r="140" spans="1:18" s="1030" customFormat="1" x14ac:dyDescent="0.25">
      <c r="A140" s="1029">
        <v>14</v>
      </c>
      <c r="B140" s="1023" t="s">
        <v>1102</v>
      </c>
      <c r="C140" s="785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1015">
        <f t="shared" si="30"/>
        <v>0</v>
      </c>
      <c r="P140" s="1035">
        <v>0</v>
      </c>
    </row>
    <row r="141" spans="1:18" s="1030" customFormat="1" x14ac:dyDescent="0.25">
      <c r="A141" s="1029">
        <v>15</v>
      </c>
      <c r="B141" s="1023" t="s">
        <v>1103</v>
      </c>
      <c r="C141" s="785"/>
      <c r="D141" s="785"/>
      <c r="E141" s="785"/>
      <c r="F141" s="785"/>
      <c r="G141" s="785"/>
      <c r="H141" s="785"/>
      <c r="I141" s="785"/>
      <c r="J141" s="785"/>
      <c r="K141" s="785"/>
      <c r="L141" s="785"/>
      <c r="M141" s="785"/>
      <c r="N141" s="785"/>
      <c r="O141" s="1015">
        <f t="shared" si="30"/>
        <v>0</v>
      </c>
      <c r="P141" s="1035">
        <v>0</v>
      </c>
    </row>
    <row r="142" spans="1:18" s="1030" customFormat="1" x14ac:dyDescent="0.25">
      <c r="A142" s="1029">
        <v>16</v>
      </c>
      <c r="B142" s="1023" t="s">
        <v>1104</v>
      </c>
      <c r="C142" s="785">
        <v>3.212E-4</v>
      </c>
      <c r="D142" s="785">
        <v>2.4310000000000003E-4</v>
      </c>
      <c r="E142" s="785">
        <v>2.7280000000000002E-4</v>
      </c>
      <c r="F142" s="785">
        <v>2.8710000000000004E-4</v>
      </c>
      <c r="G142" s="785">
        <v>2.376E-4</v>
      </c>
      <c r="H142" s="785">
        <v>3.5640000000000004E-4</v>
      </c>
      <c r="I142" s="785">
        <v>2.365E-4</v>
      </c>
      <c r="J142" s="785">
        <v>2.3540000000000003E-4</v>
      </c>
      <c r="K142" s="785">
        <v>2.9589999999999998E-4</v>
      </c>
      <c r="L142" s="785">
        <v>2.365E-4</v>
      </c>
      <c r="M142" s="785">
        <v>2.3540000000000003E-4</v>
      </c>
      <c r="N142" s="785">
        <v>2.9589999999999998E-4</v>
      </c>
      <c r="O142" s="1015">
        <f t="shared" si="30"/>
        <v>3.2538000000000007E-3</v>
      </c>
      <c r="P142" s="1035">
        <v>3.2537999999999998E-3</v>
      </c>
      <c r="Q142" s="1039">
        <f t="shared" ref="Q142:Q145" si="33">P142-O142</f>
        <v>0</v>
      </c>
      <c r="R142" s="1041">
        <f t="shared" ref="R142:R145" si="34">Q142/O142</f>
        <v>0</v>
      </c>
    </row>
    <row r="143" spans="1:18" s="1030" customFormat="1" x14ac:dyDescent="0.25">
      <c r="A143" s="1029">
        <v>17</v>
      </c>
      <c r="B143" s="1023" t="s">
        <v>1105</v>
      </c>
      <c r="C143" s="785">
        <v>5.2200000000000002E-5</v>
      </c>
      <c r="D143" s="785">
        <v>6.5699999999999998E-5</v>
      </c>
      <c r="E143" s="785">
        <v>4.2299999999999998E-5</v>
      </c>
      <c r="F143" s="785">
        <v>5.49E-5</v>
      </c>
      <c r="G143" s="785">
        <v>8.2800000000000007E-5</v>
      </c>
      <c r="H143" s="785">
        <v>2.7900000000000001E-5</v>
      </c>
      <c r="I143" s="785">
        <v>5.2200000000000002E-5</v>
      </c>
      <c r="J143" s="785">
        <v>3.2400000000000001E-5</v>
      </c>
      <c r="K143" s="785">
        <v>3.4200000000000005E-5</v>
      </c>
      <c r="L143" s="785">
        <v>3.4200000000000005E-5</v>
      </c>
      <c r="M143" s="785">
        <v>3.4200000000000005E-5</v>
      </c>
      <c r="N143" s="785">
        <v>3.4200000000000005E-5</v>
      </c>
      <c r="O143" s="1015">
        <f t="shared" si="30"/>
        <v>5.4719999999999997E-4</v>
      </c>
      <c r="P143" s="1035">
        <v>5.4720000000000007E-4</v>
      </c>
      <c r="Q143" s="1039">
        <f t="shared" si="33"/>
        <v>0</v>
      </c>
      <c r="R143" s="1041">
        <f t="shared" si="34"/>
        <v>0</v>
      </c>
    </row>
    <row r="144" spans="1:18" s="1030" customFormat="1" x14ac:dyDescent="0.25">
      <c r="A144" s="1029">
        <v>18</v>
      </c>
      <c r="B144" s="1023" t="s">
        <v>1106</v>
      </c>
      <c r="C144" s="785">
        <v>5.9591999999999996E-3</v>
      </c>
      <c r="D144" s="785">
        <v>1.2383999999999999E-2</v>
      </c>
      <c r="E144" s="785">
        <v>8.2608000000000004E-3</v>
      </c>
      <c r="F144" s="785">
        <v>8.9651999999999996E-3</v>
      </c>
      <c r="G144" s="785">
        <v>9.5279999999999983E-3</v>
      </c>
      <c r="H144" s="785">
        <v>5.2199999999999998E-3</v>
      </c>
      <c r="I144" s="785">
        <v>3.1979999999999999E-3</v>
      </c>
      <c r="J144" s="785">
        <v>5.868E-3</v>
      </c>
      <c r="K144" s="785">
        <v>5.3555999999999994E-3</v>
      </c>
      <c r="L144" s="785">
        <v>5.409156E-3</v>
      </c>
      <c r="M144" s="785">
        <v>5.4632475600000004E-3</v>
      </c>
      <c r="N144" s="785">
        <v>5.5178800356000006E-3</v>
      </c>
      <c r="O144" s="1015">
        <f t="shared" si="30"/>
        <v>8.1129083595599977E-2</v>
      </c>
      <c r="P144" s="1035">
        <v>8.1129083595599991E-2</v>
      </c>
      <c r="Q144" s="1039">
        <f t="shared" si="33"/>
        <v>0</v>
      </c>
      <c r="R144" s="1041">
        <f t="shared" si="34"/>
        <v>0</v>
      </c>
    </row>
    <row r="145" spans="1:18" s="1030" customFormat="1" x14ac:dyDescent="0.25">
      <c r="A145" s="1029">
        <v>19</v>
      </c>
      <c r="B145" s="1014" t="s">
        <v>1107</v>
      </c>
      <c r="C145" s="785">
        <v>3.5585000000000005E-3</v>
      </c>
      <c r="D145" s="785">
        <v>3.6399000000000002E-3</v>
      </c>
      <c r="E145" s="785">
        <v>3.5057000000000005E-3</v>
      </c>
      <c r="F145" s="785">
        <v>3.5354000000000002E-3</v>
      </c>
      <c r="G145" s="785">
        <v>3.4353000000000001E-3</v>
      </c>
      <c r="H145" s="785">
        <v>3.3594000000000002E-3</v>
      </c>
      <c r="I145" s="785">
        <v>3.5486000000000003E-3</v>
      </c>
      <c r="J145" s="785">
        <v>3.4364000000000005E-3</v>
      </c>
      <c r="K145" s="785">
        <v>3.3715000000000004E-3</v>
      </c>
      <c r="L145" s="785">
        <v>3.3715000000000004E-3</v>
      </c>
      <c r="M145" s="785">
        <v>3.3040700000000001E-3</v>
      </c>
      <c r="N145" s="785">
        <v>3.6344770000000005E-3</v>
      </c>
      <c r="O145" s="1015">
        <f t="shared" si="30"/>
        <v>4.1700746999999996E-2</v>
      </c>
      <c r="P145" s="1035">
        <v>4.1700746999999996E-2</v>
      </c>
      <c r="Q145" s="1039">
        <f t="shared" si="33"/>
        <v>0</v>
      </c>
      <c r="R145" s="1041">
        <f t="shared" si="34"/>
        <v>0</v>
      </c>
    </row>
    <row r="146" spans="1:18" s="1034" customFormat="1" x14ac:dyDescent="0.25">
      <c r="A146" s="1029">
        <v>20</v>
      </c>
      <c r="B146" s="1014" t="s">
        <v>1108</v>
      </c>
      <c r="C146" s="785"/>
      <c r="D146" s="785"/>
      <c r="E146" s="785"/>
      <c r="F146" s="785"/>
      <c r="G146" s="785"/>
      <c r="H146" s="785"/>
      <c r="I146" s="785"/>
      <c r="J146" s="785"/>
      <c r="K146" s="785"/>
      <c r="L146" s="785"/>
      <c r="M146" s="785"/>
      <c r="N146" s="785"/>
      <c r="O146" s="1015">
        <f t="shared" si="30"/>
        <v>0</v>
      </c>
      <c r="P146" s="1035"/>
    </row>
    <row r="147" spans="1:18" s="1034" customFormat="1" x14ac:dyDescent="0.25">
      <c r="A147" s="1029">
        <v>21</v>
      </c>
      <c r="B147" s="1016" t="s">
        <v>1109</v>
      </c>
      <c r="C147" s="785"/>
      <c r="D147" s="785"/>
      <c r="E147" s="785"/>
      <c r="F147" s="785"/>
      <c r="G147" s="785"/>
      <c r="H147" s="785"/>
      <c r="I147" s="785"/>
      <c r="J147" s="785"/>
      <c r="K147" s="785"/>
      <c r="L147" s="785"/>
      <c r="M147" s="785"/>
      <c r="N147" s="785"/>
      <c r="O147" s="1015">
        <f t="shared" si="30"/>
        <v>0</v>
      </c>
    </row>
    <row r="148" spans="1:18" s="1034" customFormat="1" x14ac:dyDescent="0.25">
      <c r="A148" s="1029">
        <v>22</v>
      </c>
      <c r="B148" s="1016" t="s">
        <v>1110</v>
      </c>
      <c r="C148" s="785"/>
      <c r="D148" s="785"/>
      <c r="E148" s="785"/>
      <c r="F148" s="785"/>
      <c r="G148" s="785"/>
      <c r="H148" s="785"/>
      <c r="I148" s="785"/>
      <c r="J148" s="785"/>
      <c r="K148" s="785"/>
      <c r="L148" s="785"/>
      <c r="M148" s="785"/>
      <c r="N148" s="785"/>
      <c r="O148" s="1015">
        <f t="shared" si="30"/>
        <v>0</v>
      </c>
    </row>
    <row r="149" spans="1:18" ht="19.5" thickBot="1" x14ac:dyDescent="0.35">
      <c r="A149" s="1024"/>
      <c r="B149" s="1025" t="s">
        <v>49</v>
      </c>
      <c r="C149" s="1026">
        <f>SUM(C125:C148)</f>
        <v>8.1566813256880005E-2</v>
      </c>
      <c r="D149" s="1026">
        <f t="shared" ref="D149:N149" si="35">SUM(D125:D148)</f>
        <v>7.5506320646960001E-2</v>
      </c>
      <c r="E149" s="1026">
        <f t="shared" si="35"/>
        <v>8.3919815106279994E-2</v>
      </c>
      <c r="F149" s="1026">
        <f t="shared" si="35"/>
        <v>9.9247848447599984E-2</v>
      </c>
      <c r="G149" s="1026">
        <f t="shared" si="35"/>
        <v>8.2984267997559993E-2</v>
      </c>
      <c r="H149" s="1026">
        <f t="shared" si="35"/>
        <v>9.3871431012240006E-2</v>
      </c>
      <c r="I149" s="1026">
        <f t="shared" si="35"/>
        <v>8.3572782668760004E-2</v>
      </c>
      <c r="J149" s="1026">
        <f t="shared" si="35"/>
        <v>9.9279356137800007E-2</v>
      </c>
      <c r="K149" s="1026">
        <f t="shared" si="35"/>
        <v>0.12706435704912</v>
      </c>
      <c r="L149" s="1026">
        <f t="shared" si="35"/>
        <v>0.1161780454196112</v>
      </c>
      <c r="M149" s="1026">
        <f t="shared" si="35"/>
        <v>0.10457701257961119</v>
      </c>
      <c r="N149" s="1026">
        <f t="shared" si="35"/>
        <v>0.12901675612963201</v>
      </c>
      <c r="O149" s="1043">
        <f>SUM(O125:O148)</f>
        <v>1.1767848064520543</v>
      </c>
    </row>
    <row r="151" spans="1:18" x14ac:dyDescent="0.25">
      <c r="B151" s="1304" t="str">
        <f>B113</f>
        <v>For KINESCO Power and Utilities Pvt. Ltd.</v>
      </c>
      <c r="O151" s="1305"/>
    </row>
    <row r="152" spans="1:18" x14ac:dyDescent="0.25">
      <c r="B152" s="1304"/>
      <c r="O152" s="1305"/>
    </row>
    <row r="153" spans="1:18" x14ac:dyDescent="0.25">
      <c r="B153" s="1304"/>
      <c r="O153" s="1305"/>
    </row>
    <row r="154" spans="1:18" x14ac:dyDescent="0.25">
      <c r="B154" s="1304" t="str">
        <f>B116</f>
        <v>T M AJITHKUMAR</v>
      </c>
      <c r="O154" s="1305"/>
    </row>
    <row r="155" spans="1:18" x14ac:dyDescent="0.25">
      <c r="B155" s="1304" t="str">
        <f>B117</f>
        <v>CHIEF EXECUTIVE OFFICER</v>
      </c>
      <c r="O155" s="1305"/>
    </row>
    <row r="156" spans="1:18" x14ac:dyDescent="0.25">
      <c r="B156" s="1304"/>
      <c r="O156" s="1305"/>
    </row>
    <row r="157" spans="1:18" x14ac:dyDescent="0.25">
      <c r="B157" s="1304" t="str">
        <f>B119</f>
        <v>Place: Kakkanad, Kochi</v>
      </c>
      <c r="O157" s="1305"/>
    </row>
    <row r="158" spans="1:18" x14ac:dyDescent="0.25">
      <c r="B158" s="1304" t="str">
        <f>B120</f>
        <v>Date: --/--/----</v>
      </c>
      <c r="O158" s="1305"/>
    </row>
    <row r="159" spans="1:18" ht="16.5" thickBot="1" x14ac:dyDescent="0.3">
      <c r="B159" s="998" t="s">
        <v>1352</v>
      </c>
      <c r="C159" s="999"/>
      <c r="D159" s="999"/>
      <c r="E159" s="999"/>
      <c r="H159" s="1307" t="s">
        <v>1115</v>
      </c>
      <c r="O159" s="999" t="s">
        <v>1334</v>
      </c>
    </row>
    <row r="160" spans="1:18" ht="31.5" x14ac:dyDescent="0.25">
      <c r="A160" s="1000" t="s">
        <v>74</v>
      </c>
      <c r="B160" s="672" t="s">
        <v>131</v>
      </c>
      <c r="C160" s="672" t="s">
        <v>142</v>
      </c>
      <c r="D160" s="672" t="s">
        <v>28</v>
      </c>
      <c r="E160" s="672" t="s">
        <v>141</v>
      </c>
      <c r="F160" s="1001" t="s">
        <v>140</v>
      </c>
      <c r="G160" s="1001" t="s">
        <v>139</v>
      </c>
      <c r="H160" s="1001" t="s">
        <v>138</v>
      </c>
      <c r="I160" s="1001" t="s">
        <v>137</v>
      </c>
      <c r="J160" s="1001" t="s">
        <v>136</v>
      </c>
      <c r="K160" s="1001" t="s">
        <v>135</v>
      </c>
      <c r="L160" s="1001" t="s">
        <v>134</v>
      </c>
      <c r="M160" s="1001" t="s">
        <v>133</v>
      </c>
      <c r="N160" s="1001" t="s">
        <v>132</v>
      </c>
      <c r="O160" s="1002" t="s">
        <v>49</v>
      </c>
    </row>
    <row r="161" spans="1:17" s="1006" customFormat="1" x14ac:dyDescent="0.2">
      <c r="A161" s="1003">
        <v>1</v>
      </c>
      <c r="B161" s="1004">
        <v>2</v>
      </c>
      <c r="C161" s="1004">
        <v>3</v>
      </c>
      <c r="D161" s="1004">
        <v>4</v>
      </c>
      <c r="E161" s="1004">
        <v>5</v>
      </c>
      <c r="F161" s="1004">
        <v>6</v>
      </c>
      <c r="G161" s="1004">
        <v>7</v>
      </c>
      <c r="H161" s="1004">
        <v>8</v>
      </c>
      <c r="I161" s="1004">
        <v>9</v>
      </c>
      <c r="J161" s="1004">
        <v>10</v>
      </c>
      <c r="K161" s="1004">
        <v>11</v>
      </c>
      <c r="L161" s="1004">
        <v>12</v>
      </c>
      <c r="M161" s="1004">
        <v>13</v>
      </c>
      <c r="N161" s="1004">
        <v>14</v>
      </c>
      <c r="O161" s="1005">
        <v>15</v>
      </c>
    </row>
    <row r="162" spans="1:17" s="1012" customFormat="1" x14ac:dyDescent="0.25">
      <c r="A162" s="1007"/>
      <c r="B162" s="1008" t="s">
        <v>130</v>
      </c>
      <c r="C162" s="742"/>
      <c r="D162" s="742"/>
      <c r="E162" s="742"/>
      <c r="F162" s="1009"/>
      <c r="G162" s="1009"/>
      <c r="H162" s="1009"/>
      <c r="I162" s="1010"/>
      <c r="J162" s="1010"/>
      <c r="K162" s="1010"/>
      <c r="L162" s="1010"/>
      <c r="M162" s="1010"/>
      <c r="N162" s="1010"/>
      <c r="O162" s="1011"/>
    </row>
    <row r="163" spans="1:17" s="1030" customFormat="1" x14ac:dyDescent="0.25">
      <c r="A163" s="1029">
        <v>1</v>
      </c>
      <c r="B163" s="1014" t="s">
        <v>1088</v>
      </c>
      <c r="C163" s="785">
        <f t="shared" ref="C163:N163" si="36">C11+C49+C87+C125</f>
        <v>2.1748864249889599</v>
      </c>
      <c r="D163" s="785">
        <f t="shared" si="36"/>
        <v>1.77212378154688</v>
      </c>
      <c r="E163" s="785">
        <f t="shared" si="36"/>
        <v>2.01364774579356</v>
      </c>
      <c r="F163" s="785">
        <f t="shared" si="36"/>
        <v>2.1961974298736799</v>
      </c>
      <c r="G163" s="785">
        <f t="shared" si="36"/>
        <v>2.4122815206966801</v>
      </c>
      <c r="H163" s="785">
        <f t="shared" si="36"/>
        <v>2.2506781300727199</v>
      </c>
      <c r="I163" s="785">
        <f t="shared" si="36"/>
        <v>2.2953449974796403</v>
      </c>
      <c r="J163" s="785">
        <f t="shared" si="36"/>
        <v>2.3506094757116403</v>
      </c>
      <c r="K163" s="785">
        <f t="shared" si="36"/>
        <v>2.4305477499738402</v>
      </c>
      <c r="L163" s="785">
        <f t="shared" si="36"/>
        <v>2.4412125892094978</v>
      </c>
      <c r="M163" s="785">
        <f t="shared" si="36"/>
        <v>2.1742110216222517</v>
      </c>
      <c r="N163" s="785">
        <f t="shared" si="36"/>
        <v>2.3022629083939519</v>
      </c>
      <c r="O163" s="1015">
        <f>SUM(C163:N163)</f>
        <v>26.814003775363304</v>
      </c>
      <c r="P163" s="1035">
        <v>26.814003772250004</v>
      </c>
      <c r="Q163" s="1039">
        <f t="shared" ref="Q163:Q186" si="37">P163-O163</f>
        <v>-3.1132998401517398E-9</v>
      </c>
    </row>
    <row r="164" spans="1:17" s="1030" customFormat="1" x14ac:dyDescent="0.25">
      <c r="A164" s="1029">
        <v>2</v>
      </c>
      <c r="B164" s="1014" t="s">
        <v>1089</v>
      </c>
      <c r="C164" s="785">
        <f t="shared" ref="C164:N164" si="38">C12+C50+C88+C126</f>
        <v>2.2868105514545602</v>
      </c>
      <c r="D164" s="785">
        <f t="shared" si="38"/>
        <v>2.06575781315559</v>
      </c>
      <c r="E164" s="785">
        <f t="shared" si="38"/>
        <v>2.0648731200833801</v>
      </c>
      <c r="F164" s="785">
        <f t="shared" si="38"/>
        <v>2.13743255791693</v>
      </c>
      <c r="G164" s="785">
        <f t="shared" si="38"/>
        <v>2.1474375822998</v>
      </c>
      <c r="H164" s="785">
        <f t="shared" si="38"/>
        <v>2.1572853016783302</v>
      </c>
      <c r="I164" s="785">
        <f t="shared" si="38"/>
        <v>2.11486329192795</v>
      </c>
      <c r="J164" s="785">
        <f t="shared" si="38"/>
        <v>2.1122769214950501</v>
      </c>
      <c r="K164" s="785">
        <f t="shared" si="38"/>
        <v>2.29403255336987</v>
      </c>
      <c r="L164" s="785">
        <f t="shared" si="38"/>
        <v>2.1963973764328832</v>
      </c>
      <c r="M164" s="785">
        <f t="shared" si="38"/>
        <v>2.0931659115312389</v>
      </c>
      <c r="N164" s="785">
        <f t="shared" si="38"/>
        <v>2.2893056948443631</v>
      </c>
      <c r="O164" s="1015">
        <f t="shared" ref="O164:O166" si="39">SUM(C164:N164)</f>
        <v>25.959638676189943</v>
      </c>
      <c r="P164" s="1035">
        <v>25.95963869216342</v>
      </c>
      <c r="Q164" s="1039">
        <f t="shared" si="37"/>
        <v>1.5973476763520011E-8</v>
      </c>
    </row>
    <row r="165" spans="1:17" s="1030" customFormat="1" x14ac:dyDescent="0.25">
      <c r="A165" s="1029">
        <v>3</v>
      </c>
      <c r="B165" s="1014" t="s">
        <v>1090</v>
      </c>
      <c r="C165" s="785">
        <f t="shared" ref="C165:N165" si="40">C13+C51+C89+C127</f>
        <v>3.0383999999999998E-2</v>
      </c>
      <c r="D165" s="785">
        <f t="shared" si="40"/>
        <v>3.0311999999999999E-2</v>
      </c>
      <c r="E165" s="785">
        <f t="shared" si="40"/>
        <v>3.0963599999999997E-2</v>
      </c>
      <c r="F165" s="785">
        <f t="shared" si="40"/>
        <v>3.3922799999999996E-2</v>
      </c>
      <c r="G165" s="785">
        <f t="shared" si="40"/>
        <v>3.3268799999999994E-2</v>
      </c>
      <c r="H165" s="785">
        <f t="shared" si="40"/>
        <v>3.0901199999999997E-2</v>
      </c>
      <c r="I165" s="785">
        <f t="shared" si="40"/>
        <v>3.4039199999999999E-2</v>
      </c>
      <c r="J165" s="785">
        <f t="shared" si="40"/>
        <v>3.3289199999999998E-2</v>
      </c>
      <c r="K165" s="785">
        <f t="shared" si="40"/>
        <v>3.6775200000000001E-2</v>
      </c>
      <c r="L165" s="785">
        <f t="shared" si="40"/>
        <v>3.3268799999999994E-2</v>
      </c>
      <c r="M165" s="785">
        <f t="shared" si="40"/>
        <v>3.0901199999999997E-2</v>
      </c>
      <c r="N165" s="785">
        <f t="shared" si="40"/>
        <v>3.6775200000000001E-2</v>
      </c>
      <c r="O165" s="1015">
        <f t="shared" si="39"/>
        <v>0.39480119999999996</v>
      </c>
      <c r="P165" s="1035">
        <v>0.39480119999999996</v>
      </c>
      <c r="Q165" s="1039">
        <f t="shared" si="37"/>
        <v>0</v>
      </c>
    </row>
    <row r="166" spans="1:17" s="1030" customFormat="1" x14ac:dyDescent="0.25">
      <c r="A166" s="1029">
        <v>4</v>
      </c>
      <c r="B166" s="1014" t="s">
        <v>1091</v>
      </c>
      <c r="C166" s="785">
        <f t="shared" ref="C166:N166" si="41">C14+C52+C90+C128</f>
        <v>2.4448650000000002E-2</v>
      </c>
      <c r="D166" s="785">
        <f t="shared" si="41"/>
        <v>5.8784500000000012E-3</v>
      </c>
      <c r="E166" s="785">
        <f t="shared" si="41"/>
        <v>8.2490500000000008E-3</v>
      </c>
      <c r="F166" s="785">
        <f t="shared" si="41"/>
        <v>1.4425E-2</v>
      </c>
      <c r="G166" s="785">
        <f t="shared" si="41"/>
        <v>1.4783600000000001E-2</v>
      </c>
      <c r="H166" s="785">
        <f t="shared" si="41"/>
        <v>1.667505E-2</v>
      </c>
      <c r="I166" s="785">
        <f t="shared" si="41"/>
        <v>2.22498E-2</v>
      </c>
      <c r="J166" s="785">
        <f t="shared" si="41"/>
        <v>2.9957400000000002E-2</v>
      </c>
      <c r="K166" s="785">
        <f t="shared" si="41"/>
        <v>3.6305900000000002E-2</v>
      </c>
      <c r="L166" s="785">
        <f t="shared" si="41"/>
        <v>3.3347850000000005E-2</v>
      </c>
      <c r="M166" s="785">
        <f t="shared" si="41"/>
        <v>3.0869415000000001E-2</v>
      </c>
      <c r="N166" s="785">
        <f t="shared" si="41"/>
        <v>3.3643956500000002E-2</v>
      </c>
      <c r="O166" s="1015">
        <f t="shared" si="39"/>
        <v>0.27083412150000002</v>
      </c>
      <c r="P166" s="1035">
        <v>0.27083412150000002</v>
      </c>
      <c r="Q166" s="1039">
        <f t="shared" si="37"/>
        <v>0</v>
      </c>
    </row>
    <row r="167" spans="1:17" s="1030" customFormat="1" x14ac:dyDescent="0.25">
      <c r="A167" s="1029">
        <v>5</v>
      </c>
      <c r="B167" s="1016" t="s">
        <v>1154</v>
      </c>
      <c r="C167" s="785">
        <f t="shared" ref="C167:N167" si="42">C15+C53+C91+C129</f>
        <v>3.8669999999999998E-3</v>
      </c>
      <c r="D167" s="785">
        <f t="shared" si="42"/>
        <v>3.8549999999999999E-3</v>
      </c>
      <c r="E167" s="785">
        <f t="shared" si="42"/>
        <v>3.9554999999999998E-3</v>
      </c>
      <c r="F167" s="785">
        <f t="shared" si="42"/>
        <v>4.0439999999999999E-3</v>
      </c>
      <c r="G167" s="785">
        <f t="shared" si="42"/>
        <v>4.0049999999999999E-3</v>
      </c>
      <c r="H167" s="785">
        <f t="shared" si="42"/>
        <v>4.4549999999999998E-3</v>
      </c>
      <c r="I167" s="785">
        <f t="shared" si="42"/>
        <v>8.0099999999999998E-3</v>
      </c>
      <c r="J167" s="785">
        <f t="shared" si="42"/>
        <v>1.0297499999999999E-2</v>
      </c>
      <c r="K167" s="785">
        <f t="shared" si="42"/>
        <v>8.8035000000000006E-3</v>
      </c>
      <c r="L167" s="785">
        <f t="shared" si="42"/>
        <v>8.0099999999999998E-3</v>
      </c>
      <c r="M167" s="785">
        <f t="shared" si="42"/>
        <v>6.4080000000000005E-3</v>
      </c>
      <c r="N167" s="785">
        <f t="shared" si="42"/>
        <v>7.6896000000000013E-3</v>
      </c>
      <c r="O167" s="1015">
        <f>SUM(C167:N167)</f>
        <v>7.3400099999999996E-2</v>
      </c>
      <c r="P167" s="1035">
        <v>7.3400099999999996E-2</v>
      </c>
      <c r="Q167" s="1039">
        <f t="shared" si="37"/>
        <v>0</v>
      </c>
    </row>
    <row r="168" spans="1:17" s="1030" customFormat="1" x14ac:dyDescent="0.25">
      <c r="A168" s="1029">
        <v>6</v>
      </c>
      <c r="B168" s="1016" t="s">
        <v>1093</v>
      </c>
      <c r="C168" s="785">
        <f t="shared" ref="C168:N168" si="43">C16+C54+C92+C130</f>
        <v>9.9384999999999994E-3</v>
      </c>
      <c r="D168" s="785">
        <f t="shared" si="43"/>
        <v>4.3680000000000004E-3</v>
      </c>
      <c r="E168" s="785">
        <f t="shared" si="43"/>
        <v>8.5085000000000004E-3</v>
      </c>
      <c r="F168" s="785">
        <f t="shared" si="43"/>
        <v>1.00269E-2</v>
      </c>
      <c r="G168" s="785">
        <f t="shared" si="43"/>
        <v>9.2911000000000001E-3</v>
      </c>
      <c r="H168" s="785">
        <f t="shared" si="43"/>
        <v>9.1792999999999996E-3</v>
      </c>
      <c r="I168" s="785">
        <f t="shared" si="43"/>
        <v>9.3781999999999997E-3</v>
      </c>
      <c r="J168" s="785">
        <f t="shared" si="43"/>
        <v>9.5224999999999997E-3</v>
      </c>
      <c r="K168" s="785">
        <f t="shared" si="43"/>
        <v>1.0444199999999999E-2</v>
      </c>
      <c r="L168" s="785">
        <f t="shared" si="43"/>
        <v>9.3997799999999999E-3</v>
      </c>
      <c r="M168" s="785">
        <f t="shared" si="43"/>
        <v>8.4598019999999989E-3</v>
      </c>
      <c r="N168" s="785">
        <f t="shared" si="43"/>
        <v>9.3057821999999995E-3</v>
      </c>
      <c r="O168" s="1015">
        <f>SUM(C168:N168)</f>
        <v>0.10782256420000001</v>
      </c>
      <c r="P168" s="1035">
        <v>0.1078225642</v>
      </c>
      <c r="Q168" s="1039">
        <f t="shared" si="37"/>
        <v>0</v>
      </c>
    </row>
    <row r="169" spans="1:17" s="1030" customFormat="1" x14ac:dyDescent="0.25">
      <c r="A169" s="1029">
        <v>7</v>
      </c>
      <c r="B169" s="1016" t="s">
        <v>1094</v>
      </c>
      <c r="C169" s="785">
        <f t="shared" ref="C169:N169" si="44">C17+C55+C93+C131</f>
        <v>0.23595719999999998</v>
      </c>
      <c r="D169" s="785">
        <f t="shared" si="44"/>
        <v>0.18396119999999999</v>
      </c>
      <c r="E169" s="785">
        <f t="shared" si="44"/>
        <v>0.15598079999999998</v>
      </c>
      <c r="F169" s="785">
        <f t="shared" si="44"/>
        <v>0.17235839999999999</v>
      </c>
      <c r="G169" s="785">
        <f t="shared" si="44"/>
        <v>0.19554599999999997</v>
      </c>
      <c r="H169" s="785">
        <f t="shared" si="44"/>
        <v>0.19458239999999999</v>
      </c>
      <c r="I169" s="785">
        <f t="shared" si="44"/>
        <v>0.2266668</v>
      </c>
      <c r="J169" s="785">
        <f t="shared" si="44"/>
        <v>0.23977679999999998</v>
      </c>
      <c r="K169" s="785">
        <f t="shared" si="44"/>
        <v>0.27183960000000001</v>
      </c>
      <c r="L169" s="785">
        <f t="shared" si="44"/>
        <v>0.24465564000000001</v>
      </c>
      <c r="M169" s="785">
        <f t="shared" si="44"/>
        <v>0.22019007600000001</v>
      </c>
      <c r="N169" s="785">
        <f t="shared" si="44"/>
        <v>0.24220908360000004</v>
      </c>
      <c r="O169" s="1015">
        <f>SUM(C169:N169)</f>
        <v>2.5837239996000005</v>
      </c>
      <c r="P169" s="1035">
        <v>2.5837239996000001</v>
      </c>
      <c r="Q169" s="1039">
        <f t="shared" si="37"/>
        <v>0</v>
      </c>
    </row>
    <row r="170" spans="1:17" s="1030" customFormat="1" x14ac:dyDescent="0.25">
      <c r="A170" s="1031"/>
      <c r="B170" s="1017" t="s">
        <v>1335</v>
      </c>
      <c r="C170" s="785"/>
      <c r="D170" s="785"/>
      <c r="E170" s="785"/>
      <c r="F170" s="1019"/>
      <c r="G170" s="785"/>
      <c r="H170" s="785"/>
      <c r="I170" s="785"/>
      <c r="J170" s="785"/>
      <c r="K170" s="785"/>
      <c r="L170" s="785"/>
      <c r="M170" s="785"/>
      <c r="N170" s="785"/>
      <c r="O170" s="1020"/>
    </row>
    <row r="171" spans="1:17" s="1030" customFormat="1" x14ac:dyDescent="0.25">
      <c r="A171" s="1029">
        <v>8</v>
      </c>
      <c r="B171" s="1016" t="s">
        <v>1096</v>
      </c>
      <c r="C171" s="785">
        <f t="shared" ref="C171:N171" si="45">C19+C57+C95+C133</f>
        <v>5.5050000000000003E-3</v>
      </c>
      <c r="D171" s="785">
        <f t="shared" si="45"/>
        <v>1.0200000000000001E-3</v>
      </c>
      <c r="E171" s="785">
        <f t="shared" si="45"/>
        <v>9.7499999999999996E-4</v>
      </c>
      <c r="F171" s="785">
        <f t="shared" si="45"/>
        <v>1.4039999999999999E-3</v>
      </c>
      <c r="G171" s="785">
        <f t="shared" si="45"/>
        <v>1.248E-3</v>
      </c>
      <c r="H171" s="785">
        <f t="shared" si="45"/>
        <v>1.1850000000000001E-3</v>
      </c>
      <c r="I171" s="785">
        <f t="shared" si="45"/>
        <v>1.413E-3</v>
      </c>
      <c r="J171" s="785">
        <f t="shared" si="45"/>
        <v>9.1500000000000001E-4</v>
      </c>
      <c r="K171" s="785">
        <f t="shared" si="45"/>
        <v>5.4089999999999997E-3</v>
      </c>
      <c r="L171" s="785">
        <f t="shared" si="45"/>
        <v>6.4907999999999997E-3</v>
      </c>
      <c r="M171" s="785">
        <f t="shared" si="45"/>
        <v>7.7889599999999993E-3</v>
      </c>
      <c r="N171" s="785">
        <f t="shared" si="45"/>
        <v>9.3467519999999981E-3</v>
      </c>
      <c r="O171" s="1015">
        <f>SUM(C171:N171)</f>
        <v>4.2700511999999996E-2</v>
      </c>
      <c r="P171" s="1035">
        <v>4.2700511999999996E-2</v>
      </c>
      <c r="Q171" s="1039">
        <f t="shared" si="37"/>
        <v>0</v>
      </c>
    </row>
    <row r="172" spans="1:17" s="1030" customFormat="1" x14ac:dyDescent="0.25">
      <c r="A172" s="1029">
        <v>9</v>
      </c>
      <c r="B172" s="1016" t="s">
        <v>1097</v>
      </c>
      <c r="C172" s="785">
        <f t="shared" ref="C172:N172" si="46">C20+C58+C96+C134</f>
        <v>0.67532759999999992</v>
      </c>
      <c r="D172" s="785">
        <f t="shared" si="46"/>
        <v>0.59600880000000001</v>
      </c>
      <c r="E172" s="785">
        <f t="shared" si="46"/>
        <v>0.58905599999999991</v>
      </c>
      <c r="F172" s="785">
        <f t="shared" si="46"/>
        <v>0.61853760000000002</v>
      </c>
      <c r="G172" s="785">
        <f t="shared" si="46"/>
        <v>0.63554759999999988</v>
      </c>
      <c r="H172" s="785">
        <f t="shared" si="46"/>
        <v>0.60916439999999994</v>
      </c>
      <c r="I172" s="785">
        <f t="shared" si="46"/>
        <v>0.62497559999999996</v>
      </c>
      <c r="J172" s="785">
        <f t="shared" si="46"/>
        <v>0.60800399999999988</v>
      </c>
      <c r="K172" s="785">
        <f t="shared" si="46"/>
        <v>0.65939519999999996</v>
      </c>
      <c r="L172" s="785">
        <f t="shared" si="46"/>
        <v>0.59345567999999993</v>
      </c>
      <c r="M172" s="785">
        <f t="shared" si="46"/>
        <v>0.53411011200000003</v>
      </c>
      <c r="N172" s="785">
        <f t="shared" si="46"/>
        <v>0.64093213439999996</v>
      </c>
      <c r="O172" s="1015">
        <f>SUM(C172:N172)</f>
        <v>7.3845147263999991</v>
      </c>
      <c r="P172" s="1035">
        <v>7.3845147263999991</v>
      </c>
      <c r="Q172" s="1039">
        <f t="shared" si="37"/>
        <v>0</v>
      </c>
    </row>
    <row r="173" spans="1:17" s="1030" customFormat="1" x14ac:dyDescent="0.25">
      <c r="A173" s="1029">
        <v>10</v>
      </c>
      <c r="B173" s="1016" t="s">
        <v>1098</v>
      </c>
      <c r="C173" s="785">
        <f t="shared" ref="C173:N173" si="47">C21+C59+C97+C135</f>
        <v>0</v>
      </c>
      <c r="D173" s="785">
        <f t="shared" si="47"/>
        <v>0</v>
      </c>
      <c r="E173" s="785">
        <f t="shared" si="47"/>
        <v>0</v>
      </c>
      <c r="F173" s="785">
        <f t="shared" si="47"/>
        <v>0</v>
      </c>
      <c r="G173" s="785">
        <f t="shared" si="47"/>
        <v>0</v>
      </c>
      <c r="H173" s="785">
        <f t="shared" si="47"/>
        <v>0</v>
      </c>
      <c r="I173" s="785">
        <f t="shared" si="47"/>
        <v>0</v>
      </c>
      <c r="J173" s="785">
        <f t="shared" si="47"/>
        <v>0</v>
      </c>
      <c r="K173" s="785">
        <f t="shared" si="47"/>
        <v>0</v>
      </c>
      <c r="L173" s="785">
        <f t="shared" si="47"/>
        <v>0</v>
      </c>
      <c r="M173" s="785">
        <f t="shared" si="47"/>
        <v>0</v>
      </c>
      <c r="N173" s="785">
        <f t="shared" si="47"/>
        <v>0</v>
      </c>
      <c r="O173" s="1015">
        <f>SUM(C173:N173)</f>
        <v>0</v>
      </c>
      <c r="P173" s="1035">
        <v>0</v>
      </c>
      <c r="Q173" s="1039">
        <f t="shared" si="37"/>
        <v>0</v>
      </c>
    </row>
    <row r="174" spans="1:17" s="1030" customFormat="1" x14ac:dyDescent="0.25">
      <c r="A174" s="1029">
        <v>11</v>
      </c>
      <c r="B174" s="1016" t="s">
        <v>1099</v>
      </c>
      <c r="C174" s="785">
        <f t="shared" ref="C174:N174" si="48">C22+C60+C98+C136</f>
        <v>5.4007199999999998E-2</v>
      </c>
      <c r="D174" s="785">
        <f t="shared" si="48"/>
        <v>5.6332799999999995E-2</v>
      </c>
      <c r="E174" s="785">
        <f t="shared" si="48"/>
        <v>5.5433999999999997E-2</v>
      </c>
      <c r="F174" s="785">
        <f t="shared" si="48"/>
        <v>4.7041199999999998E-2</v>
      </c>
      <c r="G174" s="785">
        <f t="shared" si="48"/>
        <v>5.4728400000000003E-2</v>
      </c>
      <c r="H174" s="785">
        <f t="shared" si="48"/>
        <v>5.3941199999999995E-2</v>
      </c>
      <c r="I174" s="785">
        <f t="shared" si="48"/>
        <v>5.2187999999999998E-2</v>
      </c>
      <c r="J174" s="785">
        <f t="shared" si="48"/>
        <v>5.0486399999999994E-2</v>
      </c>
      <c r="K174" s="785">
        <f t="shared" si="48"/>
        <v>5.3626799999999995E-2</v>
      </c>
      <c r="L174" s="785">
        <f t="shared" si="48"/>
        <v>5.7916943999999998E-2</v>
      </c>
      <c r="M174" s="785">
        <f t="shared" si="48"/>
        <v>5.6308139999999993E-2</v>
      </c>
      <c r="N174" s="785">
        <f t="shared" si="48"/>
        <v>5.8989480000000004E-2</v>
      </c>
      <c r="O174" s="1015">
        <f>SUM(C174:N174)</f>
        <v>0.65100056399999995</v>
      </c>
      <c r="P174" s="1035">
        <v>0.65100056399999995</v>
      </c>
      <c r="Q174" s="1039">
        <f t="shared" si="37"/>
        <v>0</v>
      </c>
    </row>
    <row r="175" spans="1:17" s="1030" customFormat="1" x14ac:dyDescent="0.25">
      <c r="A175" s="1029">
        <v>12</v>
      </c>
      <c r="B175" s="1016" t="s">
        <v>1100</v>
      </c>
      <c r="C175" s="785">
        <f t="shared" ref="C175:N175" si="49">C23+C61+C99+C137</f>
        <v>1.2537000000000001E-2</v>
      </c>
      <c r="D175" s="785">
        <f t="shared" si="49"/>
        <v>1.0523999999999999E-2</v>
      </c>
      <c r="E175" s="785">
        <f t="shared" si="49"/>
        <v>1.0305E-2</v>
      </c>
      <c r="F175" s="785">
        <f t="shared" si="49"/>
        <v>1.1110500000000001E-2</v>
      </c>
      <c r="G175" s="785">
        <f t="shared" si="49"/>
        <v>6.0074999999999998E-3</v>
      </c>
      <c r="H175" s="785">
        <f t="shared" si="49"/>
        <v>5.6144999999999997E-3</v>
      </c>
      <c r="I175" s="785">
        <f t="shared" si="49"/>
        <v>6.0749999999999997E-3</v>
      </c>
      <c r="J175" s="785">
        <f t="shared" si="49"/>
        <v>6.0254999999999996E-3</v>
      </c>
      <c r="K175" s="785">
        <f t="shared" si="49"/>
        <v>6.6210000000000001E-3</v>
      </c>
      <c r="L175" s="785">
        <f t="shared" si="49"/>
        <v>5.9589000000000013E-3</v>
      </c>
      <c r="M175" s="785">
        <f t="shared" si="49"/>
        <v>5.3630100000000014E-3</v>
      </c>
      <c r="N175" s="785">
        <f t="shared" si="49"/>
        <v>5.8993110000000017E-3</v>
      </c>
      <c r="O175" s="1015">
        <f t="shared" ref="O175" si="50">SUM(C175:N175)</f>
        <v>9.2041221000000006E-2</v>
      </c>
      <c r="P175" s="1035">
        <v>9.2041221000000006E-2</v>
      </c>
      <c r="Q175" s="1039">
        <f t="shared" si="37"/>
        <v>0</v>
      </c>
    </row>
    <row r="176" spans="1:17" s="1030" customFormat="1" x14ac:dyDescent="0.25">
      <c r="A176" s="1031"/>
      <c r="B176" s="1008" t="s">
        <v>129</v>
      </c>
      <c r="C176" s="762"/>
      <c r="D176" s="762"/>
      <c r="E176" s="762"/>
      <c r="F176" s="1021"/>
      <c r="G176" s="762"/>
      <c r="H176" s="762"/>
      <c r="I176" s="762"/>
      <c r="J176" s="762"/>
      <c r="K176" s="762"/>
      <c r="L176" s="762"/>
      <c r="M176" s="762"/>
      <c r="N176" s="762"/>
      <c r="O176" s="1022"/>
    </row>
    <row r="177" spans="1:17" s="1030" customFormat="1" x14ac:dyDescent="0.25">
      <c r="A177" s="1029">
        <v>13</v>
      </c>
      <c r="B177" s="1023" t="s">
        <v>1101</v>
      </c>
      <c r="C177" s="785">
        <f t="shared" ref="C177:N177" si="51">C25+C63+C101+C139</f>
        <v>0.13473499999999999</v>
      </c>
      <c r="D177" s="785">
        <f t="shared" si="51"/>
        <v>0.10885515000000001</v>
      </c>
      <c r="E177" s="785">
        <f t="shared" si="51"/>
        <v>0.12329394999999999</v>
      </c>
      <c r="F177" s="785">
        <f t="shared" si="51"/>
        <v>0.13242129999999999</v>
      </c>
      <c r="G177" s="785">
        <f t="shared" si="51"/>
        <v>0.148268082</v>
      </c>
      <c r="H177" s="785">
        <f t="shared" si="51"/>
        <v>0.1581525</v>
      </c>
      <c r="I177" s="785">
        <f t="shared" si="51"/>
        <v>0.16316799999999998</v>
      </c>
      <c r="J177" s="785">
        <f t="shared" si="51"/>
        <v>0.15920814999999999</v>
      </c>
      <c r="K177" s="785">
        <f t="shared" si="51"/>
        <v>0.17185405000000001</v>
      </c>
      <c r="L177" s="785">
        <f t="shared" si="51"/>
        <v>0.173637078</v>
      </c>
      <c r="M177" s="785">
        <f t="shared" si="51"/>
        <v>0.17076564293999999</v>
      </c>
      <c r="N177" s="785">
        <f t="shared" si="51"/>
        <v>0.180923196477</v>
      </c>
      <c r="O177" s="1015">
        <f t="shared" ref="O177:O186" si="52">SUM(C177:N177)</f>
        <v>1.825282099417</v>
      </c>
      <c r="P177" s="1035">
        <v>1.825282099417</v>
      </c>
      <c r="Q177" s="1039">
        <f t="shared" si="37"/>
        <v>0</v>
      </c>
    </row>
    <row r="178" spans="1:17" s="1030" customFormat="1" x14ac:dyDescent="0.25">
      <c r="A178" s="1029">
        <v>14</v>
      </c>
      <c r="B178" s="1023" t="s">
        <v>1102</v>
      </c>
      <c r="C178" s="785">
        <f t="shared" ref="C178:N178" si="53">C26+C64+C102+C140</f>
        <v>0.36237509999999995</v>
      </c>
      <c r="D178" s="785">
        <f t="shared" si="53"/>
        <v>0.30193039999999999</v>
      </c>
      <c r="E178" s="785">
        <f t="shared" si="53"/>
        <v>0.31373489999999993</v>
      </c>
      <c r="F178" s="785">
        <f t="shared" si="53"/>
        <v>0.33541480000000001</v>
      </c>
      <c r="G178" s="785">
        <f t="shared" si="53"/>
        <v>0.33710810400000002</v>
      </c>
      <c r="H178" s="785">
        <f t="shared" si="53"/>
        <v>0.33351209999999998</v>
      </c>
      <c r="I178" s="785">
        <f t="shared" si="53"/>
        <v>0.3650851</v>
      </c>
      <c r="J178" s="785">
        <f t="shared" si="53"/>
        <v>0.33076559999999999</v>
      </c>
      <c r="K178" s="785">
        <f t="shared" si="53"/>
        <v>0.36835819999999997</v>
      </c>
      <c r="L178" s="785">
        <f t="shared" si="53"/>
        <v>0.37193475199999998</v>
      </c>
      <c r="M178" s="785">
        <f t="shared" si="53"/>
        <v>0.37447676951999997</v>
      </c>
      <c r="N178" s="785">
        <f t="shared" si="53"/>
        <v>0.39368224299599996</v>
      </c>
      <c r="O178" s="1015">
        <f t="shared" si="52"/>
        <v>4.1883780685160001</v>
      </c>
      <c r="P178" s="1035">
        <v>4.1883780685159993</v>
      </c>
      <c r="Q178" s="1039">
        <f t="shared" si="37"/>
        <v>0</v>
      </c>
    </row>
    <row r="179" spans="1:17" s="1030" customFormat="1" x14ac:dyDescent="0.25">
      <c r="A179" s="1029">
        <v>15</v>
      </c>
      <c r="B179" s="1023" t="s">
        <v>1103</v>
      </c>
      <c r="C179" s="785">
        <f t="shared" ref="C179:N179" si="54">C27+C65+C103+C141</f>
        <v>1.30928E-2</v>
      </c>
      <c r="D179" s="785">
        <f t="shared" si="54"/>
        <v>1.5568800000000001E-2</v>
      </c>
      <c r="E179" s="785">
        <f t="shared" si="54"/>
        <v>1.51912E-2</v>
      </c>
      <c r="F179" s="785">
        <f t="shared" si="54"/>
        <v>1.3015199999999999E-2</v>
      </c>
      <c r="G179" s="785">
        <f t="shared" si="54"/>
        <v>1.22912E-2</v>
      </c>
      <c r="H179" s="785">
        <f t="shared" si="54"/>
        <v>1.2706400000000001E-2</v>
      </c>
      <c r="I179" s="785">
        <f t="shared" si="54"/>
        <v>1.06616E-2</v>
      </c>
      <c r="J179" s="785">
        <f t="shared" si="54"/>
        <v>6.4072000000000009E-3</v>
      </c>
      <c r="K179" s="785">
        <f t="shared" si="54"/>
        <v>2.3720000000000004E-3</v>
      </c>
      <c r="L179" s="785">
        <f t="shared" si="54"/>
        <v>2.6092000000000008E-3</v>
      </c>
      <c r="M179" s="785">
        <f t="shared" si="54"/>
        <v>2.8701200000000007E-3</v>
      </c>
      <c r="N179" s="785">
        <f t="shared" si="54"/>
        <v>3.1571320000000009E-3</v>
      </c>
      <c r="O179" s="1015">
        <f t="shared" si="52"/>
        <v>0.10994285200000002</v>
      </c>
      <c r="P179" s="1035">
        <v>0.10994285200000004</v>
      </c>
      <c r="Q179" s="1039">
        <f t="shared" si="37"/>
        <v>0</v>
      </c>
    </row>
    <row r="180" spans="1:17" s="1030" customFormat="1" x14ac:dyDescent="0.25">
      <c r="A180" s="1029">
        <v>16</v>
      </c>
      <c r="B180" s="1023" t="s">
        <v>1104</v>
      </c>
      <c r="C180" s="785">
        <f t="shared" ref="C180:N180" si="55">C28+C66+C104+C142</f>
        <v>1.5630580000000002E-2</v>
      </c>
      <c r="D180" s="785">
        <f t="shared" si="55"/>
        <v>1.3204279999999999E-2</v>
      </c>
      <c r="E180" s="785">
        <f t="shared" si="55"/>
        <v>1.2562540000000001E-2</v>
      </c>
      <c r="F180" s="785">
        <f t="shared" si="55"/>
        <v>1.2215580000000002E-2</v>
      </c>
      <c r="G180" s="785">
        <f t="shared" si="55"/>
        <v>1.2349199999999999E-2</v>
      </c>
      <c r="H180" s="785">
        <f t="shared" si="55"/>
        <v>2.8624080000000003E-2</v>
      </c>
      <c r="I180" s="785">
        <f t="shared" si="55"/>
        <v>3.0725660000000002E-2</v>
      </c>
      <c r="J180" s="785">
        <f t="shared" si="55"/>
        <v>2.9869940000000001E-2</v>
      </c>
      <c r="K180" s="785">
        <f t="shared" si="55"/>
        <v>3.4511080000000006E-2</v>
      </c>
      <c r="L180" s="785">
        <f t="shared" si="55"/>
        <v>3.4601725000000007E-2</v>
      </c>
      <c r="M180" s="785">
        <f t="shared" si="55"/>
        <v>3.1316187049999999E-2</v>
      </c>
      <c r="N180" s="785">
        <f t="shared" si="55"/>
        <v>3.1947559501000006E-2</v>
      </c>
      <c r="O180" s="1015">
        <f t="shared" si="52"/>
        <v>0.28755841155100004</v>
      </c>
      <c r="P180" s="1035">
        <v>0.28755841155100004</v>
      </c>
      <c r="Q180" s="1039">
        <f t="shared" si="37"/>
        <v>0</v>
      </c>
    </row>
    <row r="181" spans="1:17" s="1030" customFormat="1" x14ac:dyDescent="0.25">
      <c r="A181" s="1029">
        <v>17</v>
      </c>
      <c r="B181" s="1023" t="s">
        <v>1105</v>
      </c>
      <c r="C181" s="785">
        <f t="shared" ref="C181:N181" si="56">C29+C67+C105+C143</f>
        <v>3.7366200000000002E-2</v>
      </c>
      <c r="D181" s="785">
        <f t="shared" si="56"/>
        <v>3.5850899999999998E-2</v>
      </c>
      <c r="E181" s="785">
        <f t="shared" si="56"/>
        <v>3.9175500000000002E-2</v>
      </c>
      <c r="F181" s="785">
        <f t="shared" si="56"/>
        <v>3.8661299999999989E-2</v>
      </c>
      <c r="G181" s="785">
        <f t="shared" si="56"/>
        <v>3.7932E-2</v>
      </c>
      <c r="H181" s="785">
        <f t="shared" si="56"/>
        <v>3.8760299999999998E-2</v>
      </c>
      <c r="I181" s="785">
        <f t="shared" si="56"/>
        <v>3.98202E-2</v>
      </c>
      <c r="J181" s="785">
        <f t="shared" si="56"/>
        <v>3.3279599999999999E-2</v>
      </c>
      <c r="K181" s="785">
        <f t="shared" si="56"/>
        <v>4.0906200000000004E-2</v>
      </c>
      <c r="L181" s="785">
        <f t="shared" si="56"/>
        <v>4.0906200000000004E-2</v>
      </c>
      <c r="M181" s="785">
        <f t="shared" si="56"/>
        <v>3.6818999999999998E-2</v>
      </c>
      <c r="N181" s="785">
        <f t="shared" si="56"/>
        <v>4.1233175999999996E-2</v>
      </c>
      <c r="O181" s="1015">
        <f t="shared" si="52"/>
        <v>0.46071057599999998</v>
      </c>
      <c r="P181" s="1035">
        <v>0.46071057600000004</v>
      </c>
      <c r="Q181" s="1039">
        <f t="shared" si="37"/>
        <v>0</v>
      </c>
    </row>
    <row r="182" spans="1:17" s="1030" customFormat="1" x14ac:dyDescent="0.25">
      <c r="A182" s="1029">
        <v>18</v>
      </c>
      <c r="B182" s="1023" t="s">
        <v>1106</v>
      </c>
      <c r="C182" s="785">
        <f t="shared" ref="C182:N182" si="57">C30+C68+C106+C144</f>
        <v>0.12964268000000001</v>
      </c>
      <c r="D182" s="785">
        <f t="shared" si="57"/>
        <v>0.11508082</v>
      </c>
      <c r="E182" s="785">
        <f t="shared" si="57"/>
        <v>0.11647234000000001</v>
      </c>
      <c r="F182" s="785">
        <f t="shared" si="57"/>
        <v>0.13230922000000001</v>
      </c>
      <c r="G182" s="785">
        <f t="shared" si="57"/>
        <v>0.13927626800000004</v>
      </c>
      <c r="H182" s="785">
        <f t="shared" si="57"/>
        <v>0.13194124000000002</v>
      </c>
      <c r="I182" s="785">
        <f t="shared" si="57"/>
        <v>0.12525778000000001</v>
      </c>
      <c r="J182" s="785">
        <f t="shared" si="57"/>
        <v>0.12383180000000001</v>
      </c>
      <c r="K182" s="785">
        <f t="shared" si="57"/>
        <v>0.13621128000000002</v>
      </c>
      <c r="L182" s="785">
        <f t="shared" si="57"/>
        <v>0.13859823760000001</v>
      </c>
      <c r="M182" s="785">
        <f t="shared" si="57"/>
        <v>0.13998421997600002</v>
      </c>
      <c r="N182" s="785">
        <f t="shared" si="57"/>
        <v>0.14138406217575999</v>
      </c>
      <c r="O182" s="1015">
        <f t="shared" si="52"/>
        <v>1.56998994775176</v>
      </c>
      <c r="P182" s="1035">
        <v>1.5699899477517603</v>
      </c>
      <c r="Q182" s="1039">
        <f t="shared" si="37"/>
        <v>0</v>
      </c>
    </row>
    <row r="183" spans="1:17" s="1030" customFormat="1" x14ac:dyDescent="0.25">
      <c r="A183" s="1029">
        <v>19</v>
      </c>
      <c r="B183" s="1014" t="s">
        <v>1107</v>
      </c>
      <c r="C183" s="785">
        <f t="shared" ref="C183:N183" si="58">C31+C69+C107+C145</f>
        <v>2.2409399999999999E-2</v>
      </c>
      <c r="D183" s="785">
        <f t="shared" si="58"/>
        <v>1.8291600000000002E-2</v>
      </c>
      <c r="E183" s="785">
        <f t="shared" si="58"/>
        <v>1.9960900000000004E-2</v>
      </c>
      <c r="F183" s="785">
        <f t="shared" si="58"/>
        <v>1.9933900000000001E-2</v>
      </c>
      <c r="G183" s="785">
        <f t="shared" si="58"/>
        <v>2.0923799999999999E-2</v>
      </c>
      <c r="H183" s="785">
        <f t="shared" si="58"/>
        <v>2.8565300000000002E-2</v>
      </c>
      <c r="I183" s="785">
        <f t="shared" si="58"/>
        <v>3.0209400000000001E-2</v>
      </c>
      <c r="J183" s="785">
        <f t="shared" si="58"/>
        <v>3.9936199999999998E-2</v>
      </c>
      <c r="K183" s="785">
        <f t="shared" si="58"/>
        <v>4.3940900000000005E-2</v>
      </c>
      <c r="L183" s="785">
        <f t="shared" si="58"/>
        <v>4.1912430000000001E-2</v>
      </c>
      <c r="M183" s="785">
        <f t="shared" si="58"/>
        <v>4.5036522000000002E-2</v>
      </c>
      <c r="N183" s="785">
        <f t="shared" si="58"/>
        <v>4.5488876400000003E-2</v>
      </c>
      <c r="O183" s="1015">
        <f t="shared" si="52"/>
        <v>0.37660922840000005</v>
      </c>
      <c r="P183" s="1035">
        <v>0.3766092284</v>
      </c>
      <c r="Q183" s="1039">
        <f t="shared" si="37"/>
        <v>0</v>
      </c>
    </row>
    <row r="184" spans="1:17" s="1034" customFormat="1" x14ac:dyDescent="0.25">
      <c r="A184" s="1029">
        <v>20</v>
      </c>
      <c r="B184" s="1014" t="s">
        <v>1108</v>
      </c>
      <c r="C184" s="785">
        <f t="shared" ref="C184:N184" si="59">C32+C70+C108+C146</f>
        <v>0</v>
      </c>
      <c r="D184" s="785">
        <f t="shared" si="59"/>
        <v>0</v>
      </c>
      <c r="E184" s="785">
        <f t="shared" si="59"/>
        <v>0</v>
      </c>
      <c r="F184" s="785">
        <f t="shared" si="59"/>
        <v>0</v>
      </c>
      <c r="G184" s="785">
        <f t="shared" si="59"/>
        <v>0</v>
      </c>
      <c r="H184" s="785">
        <f t="shared" si="59"/>
        <v>0</v>
      </c>
      <c r="I184" s="785">
        <f t="shared" si="59"/>
        <v>0</v>
      </c>
      <c r="J184" s="785">
        <f t="shared" si="59"/>
        <v>0</v>
      </c>
      <c r="K184" s="785">
        <f t="shared" si="59"/>
        <v>0</v>
      </c>
      <c r="L184" s="785">
        <f t="shared" si="59"/>
        <v>0</v>
      </c>
      <c r="M184" s="785">
        <f t="shared" si="59"/>
        <v>0</v>
      </c>
      <c r="N184" s="785">
        <f t="shared" si="59"/>
        <v>0</v>
      </c>
      <c r="O184" s="1015">
        <f t="shared" si="52"/>
        <v>0</v>
      </c>
      <c r="P184" s="1035">
        <v>0</v>
      </c>
      <c r="Q184" s="1039">
        <f t="shared" si="37"/>
        <v>0</v>
      </c>
    </row>
    <row r="185" spans="1:17" s="1034" customFormat="1" x14ac:dyDescent="0.25">
      <c r="A185" s="1029">
        <v>21</v>
      </c>
      <c r="B185" s="1016" t="s">
        <v>1109</v>
      </c>
      <c r="C185" s="785">
        <f t="shared" ref="C185:N185" si="60">C33+C71+C109+C147</f>
        <v>4.084599999999999E-3</v>
      </c>
      <c r="D185" s="785">
        <f t="shared" si="60"/>
        <v>4.1234999999999996E-3</v>
      </c>
      <c r="E185" s="785">
        <f t="shared" si="60"/>
        <v>3.3523200000000002E-3</v>
      </c>
      <c r="F185" s="785">
        <f t="shared" si="60"/>
        <v>3.2859199999999995E-3</v>
      </c>
      <c r="G185" s="785">
        <f t="shared" si="60"/>
        <v>3.1118600000000001E-3</v>
      </c>
      <c r="H185" s="785">
        <f t="shared" si="60"/>
        <v>3.0364399999999996E-3</v>
      </c>
      <c r="I185" s="785">
        <f t="shared" si="60"/>
        <v>2.9103000000000002E-3</v>
      </c>
      <c r="J185" s="785">
        <f t="shared" si="60"/>
        <v>2.4604000000000002E-3</v>
      </c>
      <c r="K185" s="785">
        <f t="shared" si="60"/>
        <v>2.5639E-3</v>
      </c>
      <c r="L185" s="785">
        <f t="shared" si="60"/>
        <v>2.7026200000000002E-3</v>
      </c>
      <c r="M185" s="785">
        <f t="shared" si="60"/>
        <v>2.68834E-3</v>
      </c>
      <c r="N185" s="785">
        <f t="shared" si="60"/>
        <v>3.1159999999999998E-3</v>
      </c>
      <c r="O185" s="1015">
        <f t="shared" si="52"/>
        <v>3.7436200000000003E-2</v>
      </c>
      <c r="P185" s="1035">
        <v>3.7436200000000003E-2</v>
      </c>
      <c r="Q185" s="1039">
        <f t="shared" si="37"/>
        <v>0</v>
      </c>
    </row>
    <row r="186" spans="1:17" s="1034" customFormat="1" x14ac:dyDescent="0.25">
      <c r="A186" s="1029">
        <v>22</v>
      </c>
      <c r="B186" s="1016" t="s">
        <v>1110</v>
      </c>
      <c r="C186" s="785">
        <f t="shared" ref="C186:N186" si="61">C34+C72+C110+C148</f>
        <v>1.95E-4</v>
      </c>
      <c r="D186" s="785">
        <f t="shared" si="61"/>
        <v>3.0899999999999998E-4</v>
      </c>
      <c r="E186" s="785">
        <f t="shared" si="61"/>
        <v>3.3799999999999998E-4</v>
      </c>
      <c r="F186" s="785">
        <f t="shared" si="61"/>
        <v>4.3199999999999998E-4</v>
      </c>
      <c r="G186" s="785">
        <f t="shared" si="61"/>
        <v>4.64E-4</v>
      </c>
      <c r="H186" s="785">
        <f t="shared" si="61"/>
        <v>3.3300000000000002E-4</v>
      </c>
      <c r="I186" s="785">
        <f t="shared" si="61"/>
        <v>3.4400000000000001E-4</v>
      </c>
      <c r="J186" s="785">
        <f t="shared" si="61"/>
        <v>3.9399999999999998E-4</v>
      </c>
      <c r="K186" s="785">
        <f t="shared" si="61"/>
        <v>3.9899999999999999E-4</v>
      </c>
      <c r="L186" s="785">
        <f t="shared" si="61"/>
        <v>3.9399999999999998E-4</v>
      </c>
      <c r="M186" s="785">
        <f t="shared" si="61"/>
        <v>3.1100000000000002E-4</v>
      </c>
      <c r="N186" s="785">
        <f t="shared" si="61"/>
        <v>3.1100000000000002E-4</v>
      </c>
      <c r="O186" s="1015">
        <f t="shared" si="52"/>
        <v>4.2239999999999995E-3</v>
      </c>
      <c r="P186" s="1035">
        <v>4.2239999999999995E-3</v>
      </c>
      <c r="Q186" s="1039">
        <f t="shared" si="37"/>
        <v>0</v>
      </c>
    </row>
    <row r="187" spans="1:17" ht="19.5" thickBot="1" x14ac:dyDescent="0.35">
      <c r="A187" s="1024"/>
      <c r="B187" s="1025" t="s">
        <v>49</v>
      </c>
      <c r="C187" s="1026">
        <f t="shared" ref="C187:N187" si="62">SUM(C163:C186)</f>
        <v>6.2332004864435184</v>
      </c>
      <c r="D187" s="1026">
        <f t="shared" si="62"/>
        <v>5.3433562947024695</v>
      </c>
      <c r="E187" s="1026">
        <f t="shared" si="62"/>
        <v>5.5860299658769401</v>
      </c>
      <c r="F187" s="1026">
        <f t="shared" si="62"/>
        <v>5.9341896077906098</v>
      </c>
      <c r="G187" s="1026">
        <f t="shared" si="62"/>
        <v>6.2258696169964818</v>
      </c>
      <c r="H187" s="1026">
        <f t="shared" si="62"/>
        <v>6.0692928417510492</v>
      </c>
      <c r="I187" s="1026">
        <f t="shared" si="62"/>
        <v>6.1633859294075899</v>
      </c>
      <c r="J187" s="1026">
        <f t="shared" si="62"/>
        <v>6.1773135872066884</v>
      </c>
      <c r="K187" s="1026">
        <f t="shared" si="62"/>
        <v>6.614917313343712</v>
      </c>
      <c r="L187" s="1026">
        <f t="shared" si="62"/>
        <v>6.4374106022423812</v>
      </c>
      <c r="M187" s="1026">
        <f t="shared" si="62"/>
        <v>5.9720434496394903</v>
      </c>
      <c r="N187" s="1026">
        <f t="shared" si="62"/>
        <v>6.4776031484880763</v>
      </c>
      <c r="O187" s="1043">
        <f>SUM(O163:O186)</f>
        <v>73.23461284388901</v>
      </c>
    </row>
    <row r="189" spans="1:17" x14ac:dyDescent="0.25">
      <c r="B189" s="1304" t="str">
        <f>B151</f>
        <v>For KINESCO Power and Utilities Pvt. Ltd.</v>
      </c>
      <c r="O189" s="1305"/>
    </row>
    <row r="190" spans="1:17" x14ac:dyDescent="0.25">
      <c r="B190" s="1304"/>
      <c r="O190" s="1305"/>
    </row>
    <row r="191" spans="1:17" x14ac:dyDescent="0.25">
      <c r="B191" s="1304"/>
      <c r="O191" s="1305"/>
    </row>
    <row r="192" spans="1:17" x14ac:dyDescent="0.25">
      <c r="B192" s="1304" t="str">
        <f>B154</f>
        <v>T M AJITHKUMAR</v>
      </c>
      <c r="O192" s="1305"/>
    </row>
    <row r="193" spans="2:15" x14ac:dyDescent="0.25">
      <c r="B193" s="1304" t="str">
        <f>B155</f>
        <v>CHIEF EXECUTIVE OFFICER</v>
      </c>
      <c r="O193" s="1305"/>
    </row>
    <row r="194" spans="2:15" x14ac:dyDescent="0.25">
      <c r="B194" s="1304"/>
      <c r="O194" s="1305"/>
    </row>
    <row r="195" spans="2:15" x14ac:dyDescent="0.25">
      <c r="B195" s="1304" t="str">
        <f>B157</f>
        <v>Place: Kakkanad, Kochi</v>
      </c>
      <c r="O195" s="1305"/>
    </row>
    <row r="196" spans="2:15" x14ac:dyDescent="0.25">
      <c r="B196" s="1304" t="str">
        <f>B158</f>
        <v>Date: --/--/----</v>
      </c>
      <c r="O196" s="1305"/>
    </row>
  </sheetData>
  <mergeCells count="3">
    <mergeCell ref="B1:N1"/>
    <mergeCell ref="B3:N3"/>
    <mergeCell ref="E5:N6"/>
  </mergeCells>
  <printOptions horizontalCentered="1"/>
  <pageMargins left="0.31496062992125984" right="0.19685039370078741" top="0.6692913385826772" bottom="0.55118110236220474" header="0.39370078740157483" footer="0.35433070866141736"/>
  <pageSetup paperSize="9" scale="70" fitToHeight="3" orientation="landscape" r:id="rId1"/>
  <headerFooter alignWithMargins="0"/>
  <rowBreaks count="4" manualBreakCount="4">
    <brk id="44" max="14" man="1"/>
    <brk id="82" max="14" man="1"/>
    <brk id="120" max="14" man="1"/>
    <brk id="158" max="14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00B050"/>
  </sheetPr>
  <dimension ref="A1:R200"/>
  <sheetViews>
    <sheetView showGridLines="0" view="pageBreakPreview" topLeftCell="A181" zoomScale="85" zoomScaleSheetLayoutView="85" workbookViewId="0">
      <selection activeCell="M182" sqref="M182"/>
    </sheetView>
  </sheetViews>
  <sheetFormatPr defaultColWidth="9.33203125" defaultRowHeight="15.75" x14ac:dyDescent="0.25"/>
  <cols>
    <col min="1" max="1" width="7" style="993" customWidth="1"/>
    <col min="2" max="2" width="32.83203125" style="993" customWidth="1"/>
    <col min="3" max="3" width="13.33203125" style="993" customWidth="1"/>
    <col min="4" max="4" width="12.83203125" style="993" customWidth="1"/>
    <col min="5" max="5" width="13.1640625" style="993" customWidth="1"/>
    <col min="6" max="6" width="11.83203125" style="993" customWidth="1"/>
    <col min="7" max="7" width="13.6640625" style="993" customWidth="1"/>
    <col min="8" max="8" width="11.83203125" style="993" customWidth="1"/>
    <col min="9" max="9" width="12.1640625" style="993" customWidth="1"/>
    <col min="10" max="10" width="13.33203125" style="993" customWidth="1"/>
    <col min="11" max="11" width="14" style="993" customWidth="1"/>
    <col min="12" max="12" width="12.5" style="993" customWidth="1"/>
    <col min="13" max="13" width="13.6640625" style="993" customWidth="1"/>
    <col min="14" max="14" width="13.33203125" style="993" customWidth="1"/>
    <col min="15" max="15" width="15.83203125" style="993" customWidth="1"/>
    <col min="16" max="16" width="14.83203125" style="995" customWidth="1"/>
    <col min="17" max="17" width="14.5" style="995" bestFit="1" customWidth="1"/>
    <col min="18" max="18" width="20.6640625" style="995" customWidth="1"/>
    <col min="19" max="16384" width="9.33203125" style="995"/>
  </cols>
  <sheetData>
    <row r="1" spans="1:18" ht="16.5" thickBot="1" x14ac:dyDescent="0.3">
      <c r="B1" s="1928" t="s">
        <v>276</v>
      </c>
      <c r="C1" s="1929"/>
      <c r="D1" s="1929"/>
      <c r="E1" s="1929"/>
      <c r="F1" s="1929"/>
      <c r="G1" s="1929"/>
      <c r="H1" s="1929"/>
      <c r="I1" s="1929"/>
      <c r="J1" s="1929"/>
      <c r="K1" s="1929"/>
      <c r="L1" s="1929"/>
      <c r="M1" s="1929"/>
      <c r="N1" s="1930"/>
      <c r="O1" s="994"/>
    </row>
    <row r="2" spans="1:18" ht="16.5" thickBot="1" x14ac:dyDescent="0.3">
      <c r="B2" s="996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</row>
    <row r="3" spans="1:18" ht="16.5" thickBot="1" x14ac:dyDescent="0.3">
      <c r="B3" s="1931" t="s">
        <v>413</v>
      </c>
      <c r="C3" s="1932"/>
      <c r="D3" s="1932"/>
      <c r="E3" s="1932"/>
      <c r="F3" s="1932"/>
      <c r="G3" s="1932"/>
      <c r="H3" s="1932"/>
      <c r="I3" s="1932"/>
      <c r="J3" s="1932"/>
      <c r="K3" s="1932"/>
      <c r="L3" s="1932"/>
      <c r="M3" s="1932"/>
      <c r="N3" s="1933"/>
      <c r="O3" s="994"/>
    </row>
    <row r="4" spans="1:18" x14ac:dyDescent="0.25">
      <c r="B4" s="997" t="str">
        <f>'D7.1_2022-23(Projection)_Sbmtd'!B4</f>
        <v>Name of Distribution Business/Licensee:</v>
      </c>
      <c r="C4" s="997"/>
      <c r="D4" s="997"/>
      <c r="E4" s="997" t="str">
        <f>'D7.1_2022-23(Projection)_Sbmtd'!E4</f>
        <v>KINESCO Power and Utilities Private Limited</v>
      </c>
    </row>
    <row r="5" spans="1:18" ht="15.75" customHeight="1" x14ac:dyDescent="0.25">
      <c r="B5" s="997" t="str">
        <f>'D7.1_2022-23(Projection)_Sbmtd'!B5</f>
        <v>Licensed Area of Supply:</v>
      </c>
      <c r="C5" s="997"/>
      <c r="D5" s="997"/>
      <c r="E5" s="1934" t="str">
        <f>'D7.1_2022-23(Projection)_Sbmtd'!E5</f>
        <v>Infopark and KINFRA Park, Kakkanad, KINFRA Hi Tech Park, Kalamassery, KIITP, Kanjikode and KINFRA Mega Food Park, Kozhipara, Palakkad</v>
      </c>
      <c r="F5" s="1934"/>
      <c r="G5" s="1934"/>
      <c r="H5" s="1934"/>
      <c r="I5" s="1934"/>
      <c r="J5" s="1934"/>
      <c r="K5" s="1934"/>
      <c r="L5" s="1934"/>
      <c r="M5" s="1934"/>
      <c r="N5" s="1934"/>
    </row>
    <row r="6" spans="1:18" x14ac:dyDescent="0.25">
      <c r="B6" s="997"/>
      <c r="C6" s="997"/>
      <c r="D6" s="997"/>
      <c r="E6" s="1934"/>
      <c r="F6" s="1934"/>
      <c r="G6" s="1934"/>
      <c r="H6" s="1934"/>
      <c r="I6" s="1934"/>
      <c r="J6" s="1934"/>
      <c r="K6" s="1934"/>
      <c r="L6" s="1934"/>
      <c r="M6" s="1934"/>
      <c r="N6" s="1934"/>
    </row>
    <row r="7" spans="1:18" ht="16.5" thickBot="1" x14ac:dyDescent="0.3">
      <c r="B7" s="998" t="s">
        <v>1353</v>
      </c>
      <c r="C7" s="999"/>
      <c r="D7" s="999"/>
      <c r="E7" s="998" t="s">
        <v>1083</v>
      </c>
      <c r="G7" s="998" t="s">
        <v>1338</v>
      </c>
      <c r="O7" s="999" t="s">
        <v>1334</v>
      </c>
    </row>
    <row r="8" spans="1:18" ht="31.5" x14ac:dyDescent="0.25">
      <c r="A8" s="1000" t="s">
        <v>74</v>
      </c>
      <c r="B8" s="672" t="s">
        <v>131</v>
      </c>
      <c r="C8" s="672" t="s">
        <v>142</v>
      </c>
      <c r="D8" s="672" t="s">
        <v>28</v>
      </c>
      <c r="E8" s="672" t="s">
        <v>141</v>
      </c>
      <c r="F8" s="1001" t="s">
        <v>140</v>
      </c>
      <c r="G8" s="1001" t="s">
        <v>139</v>
      </c>
      <c r="H8" s="1001" t="s">
        <v>138</v>
      </c>
      <c r="I8" s="1001" t="s">
        <v>137</v>
      </c>
      <c r="J8" s="1001" t="s">
        <v>136</v>
      </c>
      <c r="K8" s="1001" t="s">
        <v>135</v>
      </c>
      <c r="L8" s="1001" t="s">
        <v>134</v>
      </c>
      <c r="M8" s="1001" t="s">
        <v>133</v>
      </c>
      <c r="N8" s="1001" t="s">
        <v>132</v>
      </c>
      <c r="O8" s="1002" t="s">
        <v>49</v>
      </c>
    </row>
    <row r="9" spans="1:18" s="1006" customFormat="1" x14ac:dyDescent="0.2">
      <c r="A9" s="1003">
        <v>1</v>
      </c>
      <c r="B9" s="1004">
        <v>2</v>
      </c>
      <c r="C9" s="1004">
        <v>3</v>
      </c>
      <c r="D9" s="1004">
        <v>4</v>
      </c>
      <c r="E9" s="1004">
        <v>5</v>
      </c>
      <c r="F9" s="1004">
        <v>6</v>
      </c>
      <c r="G9" s="1004">
        <v>7</v>
      </c>
      <c r="H9" s="1004">
        <v>8</v>
      </c>
      <c r="I9" s="1004">
        <v>9</v>
      </c>
      <c r="J9" s="1004">
        <v>10</v>
      </c>
      <c r="K9" s="1004">
        <v>11</v>
      </c>
      <c r="L9" s="1004">
        <v>12</v>
      </c>
      <c r="M9" s="1004">
        <v>13</v>
      </c>
      <c r="N9" s="1004">
        <v>14</v>
      </c>
      <c r="O9" s="1005">
        <v>15</v>
      </c>
    </row>
    <row r="10" spans="1:18" s="1012" customFormat="1" x14ac:dyDescent="0.25">
      <c r="A10" s="1007"/>
      <c r="B10" s="1008" t="s">
        <v>130</v>
      </c>
      <c r="C10" s="742"/>
      <c r="D10" s="742"/>
      <c r="E10" s="742"/>
      <c r="F10" s="1009"/>
      <c r="G10" s="1009"/>
      <c r="H10" s="1009"/>
      <c r="I10" s="1010"/>
      <c r="J10" s="1010"/>
      <c r="K10" s="1010"/>
      <c r="L10" s="1010"/>
      <c r="M10" s="1010"/>
      <c r="N10" s="1010"/>
      <c r="O10" s="1011"/>
    </row>
    <row r="11" spans="1:18" s="1030" customFormat="1" x14ac:dyDescent="0.25">
      <c r="A11" s="1029">
        <v>1</v>
      </c>
      <c r="B11" s="1014" t="s">
        <v>1088</v>
      </c>
      <c r="C11" s="785">
        <v>1.4341900122900002</v>
      </c>
      <c r="D11" s="785">
        <v>1.292297012685</v>
      </c>
      <c r="E11" s="785">
        <v>1.31093911683</v>
      </c>
      <c r="F11" s="785">
        <v>1.3756105581750002</v>
      </c>
      <c r="G11" s="785">
        <v>1.6450057121400001</v>
      </c>
      <c r="H11" s="785">
        <v>1.54929896793</v>
      </c>
      <c r="I11" s="785">
        <v>1.5641939546100003</v>
      </c>
      <c r="J11" s="785">
        <v>1.4222152620900002</v>
      </c>
      <c r="K11" s="785">
        <v>1.5203859558300001</v>
      </c>
      <c r="L11" s="785">
        <v>1.5964052536215005</v>
      </c>
      <c r="M11" s="785">
        <v>1.3683473602470002</v>
      </c>
      <c r="N11" s="785">
        <v>1.444910903551504</v>
      </c>
      <c r="O11" s="1015">
        <f>SUM(C11:N11)</f>
        <v>17.523800070000007</v>
      </c>
      <c r="P11" s="1035">
        <v>17.523800070000007</v>
      </c>
      <c r="Q11" s="1036">
        <f>P11-O11</f>
        <v>0</v>
      </c>
      <c r="R11" s="1037">
        <f>Q11/O11</f>
        <v>0</v>
      </c>
    </row>
    <row r="12" spans="1:18" s="1030" customFormat="1" x14ac:dyDescent="0.25">
      <c r="A12" s="1029">
        <v>2</v>
      </c>
      <c r="B12" s="1014" t="s">
        <v>1089</v>
      </c>
      <c r="C12" s="785">
        <v>2.2163882853346868</v>
      </c>
      <c r="D12" s="785">
        <v>2.0639810468965409</v>
      </c>
      <c r="E12" s="785">
        <v>2.0070720132326798</v>
      </c>
      <c r="F12" s="785">
        <v>2.0847529888651093</v>
      </c>
      <c r="G12" s="785">
        <v>2.1015820985923006</v>
      </c>
      <c r="H12" s="785">
        <v>2.0930994899512312</v>
      </c>
      <c r="I12" s="785">
        <v>2.0729877232098133</v>
      </c>
      <c r="J12" s="785">
        <v>2.0617283061051914</v>
      </c>
      <c r="K12" s="785">
        <v>2.2400034819747341</v>
      </c>
      <c r="L12" s="785">
        <v>2.1874772187515124</v>
      </c>
      <c r="M12" s="785">
        <v>2.0866770620626491</v>
      </c>
      <c r="N12" s="785">
        <v>2.2781973597714891</v>
      </c>
      <c r="O12" s="1015">
        <f>SUM(C12:N12)</f>
        <v>25.493947074747936</v>
      </c>
      <c r="P12" s="1035">
        <v>25.493946976040245</v>
      </c>
      <c r="Q12" s="1035">
        <f t="shared" ref="Q12:Q34" si="0">P12-O12</f>
        <v>-9.8707690909805024E-8</v>
      </c>
      <c r="R12" s="1038">
        <f t="shared" ref="R12:R34" si="1">Q12/O12</f>
        <v>-3.8718088893961891E-9</v>
      </c>
    </row>
    <row r="13" spans="1:18" s="1030" customFormat="1" x14ac:dyDescent="0.25">
      <c r="A13" s="1029">
        <v>3</v>
      </c>
      <c r="B13" s="1014" t="s">
        <v>1090</v>
      </c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1015">
        <f t="shared" ref="O13:O14" si="2">SUM(C13:N13)</f>
        <v>0</v>
      </c>
      <c r="P13" s="1035">
        <v>0</v>
      </c>
      <c r="Q13" s="1035"/>
      <c r="R13" s="1037"/>
    </row>
    <row r="14" spans="1:18" s="1030" customFormat="1" x14ac:dyDescent="0.25">
      <c r="A14" s="1029">
        <v>4</v>
      </c>
      <c r="B14" s="1014" t="s">
        <v>1091</v>
      </c>
      <c r="C14" s="785">
        <v>1.4388165000000001E-2</v>
      </c>
      <c r="D14" s="785">
        <v>1.6468650000000002E-3</v>
      </c>
      <c r="E14" s="785">
        <v>4.0585050000000013E-3</v>
      </c>
      <c r="F14" s="785">
        <v>1.0608840000000001E-2</v>
      </c>
      <c r="G14" s="785">
        <v>1.0870200000000002E-2</v>
      </c>
      <c r="H14" s="785">
        <v>1.2389355000000001E-2</v>
      </c>
      <c r="I14" s="785">
        <v>1.2277980000000001E-2</v>
      </c>
      <c r="J14" s="785">
        <v>2.0614770000000004E-2</v>
      </c>
      <c r="K14" s="785">
        <v>2.6863649999999999E-2</v>
      </c>
      <c r="L14" s="785">
        <v>2.4177285000000003E-2</v>
      </c>
      <c r="M14" s="785">
        <v>2.1759556500000003E-2</v>
      </c>
      <c r="N14" s="785">
        <v>2.3935512150000005E-2</v>
      </c>
      <c r="O14" s="1015">
        <f t="shared" si="2"/>
        <v>0.18359068365000003</v>
      </c>
      <c r="P14" s="1035">
        <v>0.18359068365000003</v>
      </c>
      <c r="Q14" s="1039">
        <f t="shared" si="0"/>
        <v>0</v>
      </c>
      <c r="R14" s="1037">
        <f t="shared" si="1"/>
        <v>0</v>
      </c>
    </row>
    <row r="15" spans="1:18" s="1030" customFormat="1" x14ac:dyDescent="0.25">
      <c r="A15" s="1029">
        <v>5</v>
      </c>
      <c r="B15" s="1016" t="s">
        <v>1154</v>
      </c>
      <c r="C15" s="785">
        <v>5.8005000000000001E-3</v>
      </c>
      <c r="D15" s="785">
        <v>5.7824999999999994E-3</v>
      </c>
      <c r="E15" s="785">
        <v>5.9332499999999993E-3</v>
      </c>
      <c r="F15" s="785">
        <v>6.0660000000000002E-3</v>
      </c>
      <c r="G15" s="785">
        <v>6.0074999999999998E-3</v>
      </c>
      <c r="H15" s="785">
        <v>6.6824999999999992E-3</v>
      </c>
      <c r="I15" s="785">
        <v>1.2015E-2</v>
      </c>
      <c r="J15" s="785">
        <v>1.5446249999999998E-2</v>
      </c>
      <c r="K15" s="785">
        <v>1.3205250000000002E-2</v>
      </c>
      <c r="L15" s="785">
        <v>1.2015E-2</v>
      </c>
      <c r="M15" s="785">
        <v>9.6120000000000008E-3</v>
      </c>
      <c r="N15" s="785">
        <v>1.1534400000000002E-2</v>
      </c>
      <c r="O15" s="1015">
        <f>SUM(C15:N15)</f>
        <v>0.11010014999999999</v>
      </c>
      <c r="P15" s="1035">
        <v>0.11010014999999999</v>
      </c>
      <c r="Q15" s="1035">
        <f t="shared" si="0"/>
        <v>0</v>
      </c>
      <c r="R15" s="1037">
        <f t="shared" si="1"/>
        <v>0</v>
      </c>
    </row>
    <row r="16" spans="1:18" s="1030" customFormat="1" x14ac:dyDescent="0.25">
      <c r="A16" s="1029">
        <v>6</v>
      </c>
      <c r="B16" s="1016" t="s">
        <v>1093</v>
      </c>
      <c r="C16" s="785">
        <v>1.2920049999999999E-2</v>
      </c>
      <c r="D16" s="785">
        <v>5.678400000000001E-3</v>
      </c>
      <c r="E16" s="785">
        <v>1.1061050000000001E-2</v>
      </c>
      <c r="F16" s="785">
        <v>1.303497E-2</v>
      </c>
      <c r="G16" s="785">
        <v>1.2078430000000001E-2</v>
      </c>
      <c r="H16" s="785">
        <v>1.193309E-2</v>
      </c>
      <c r="I16" s="785">
        <v>1.219166E-2</v>
      </c>
      <c r="J16" s="785">
        <v>1.237925E-2</v>
      </c>
      <c r="K16" s="785">
        <v>1.357746E-2</v>
      </c>
      <c r="L16" s="785">
        <v>1.2219714E-2</v>
      </c>
      <c r="M16" s="785">
        <v>1.0997742599999999E-2</v>
      </c>
      <c r="N16" s="785">
        <v>1.2097516859999999E-2</v>
      </c>
      <c r="O16" s="1015">
        <f>SUM(C16:N16)</f>
        <v>0.14016933345999996</v>
      </c>
      <c r="P16" s="1035">
        <v>0.14016933345999999</v>
      </c>
      <c r="Q16" s="1035">
        <f t="shared" si="0"/>
        <v>0</v>
      </c>
      <c r="R16" s="1037">
        <f t="shared" si="1"/>
        <v>0</v>
      </c>
    </row>
    <row r="17" spans="1:18" s="1030" customFormat="1" x14ac:dyDescent="0.25">
      <c r="A17" s="1029">
        <v>7</v>
      </c>
      <c r="B17" s="1016" t="s">
        <v>1094</v>
      </c>
      <c r="C17" s="785">
        <v>0.28314863999999995</v>
      </c>
      <c r="D17" s="785">
        <v>0.22075344</v>
      </c>
      <c r="E17" s="785">
        <v>0.18717695999999998</v>
      </c>
      <c r="F17" s="785">
        <v>0.20683008</v>
      </c>
      <c r="G17" s="785">
        <v>0.23465519999999995</v>
      </c>
      <c r="H17" s="785">
        <v>0.23349887999999996</v>
      </c>
      <c r="I17" s="785">
        <v>0.27200015999999999</v>
      </c>
      <c r="J17" s="785">
        <v>0.28773215999999996</v>
      </c>
      <c r="K17" s="785">
        <v>0.32620752000000003</v>
      </c>
      <c r="L17" s="785">
        <v>0.293586768</v>
      </c>
      <c r="M17" s="785">
        <v>0.26422809120000001</v>
      </c>
      <c r="N17" s="785">
        <v>0.29065090032000002</v>
      </c>
      <c r="O17" s="1015">
        <f>SUM(C17:N17)</f>
        <v>3.1004687995199998</v>
      </c>
      <c r="P17" s="1035">
        <v>3.1004687995200002</v>
      </c>
      <c r="Q17" s="1035">
        <f t="shared" si="0"/>
        <v>0</v>
      </c>
      <c r="R17" s="1037">
        <f t="shared" si="1"/>
        <v>0</v>
      </c>
    </row>
    <row r="18" spans="1:18" s="1030" customFormat="1" x14ac:dyDescent="0.25">
      <c r="A18" s="1031"/>
      <c r="B18" s="1017" t="s">
        <v>1335</v>
      </c>
      <c r="C18" s="785"/>
      <c r="D18" s="785"/>
      <c r="E18" s="785"/>
      <c r="F18" s="1019"/>
      <c r="G18" s="785"/>
      <c r="H18" s="785"/>
      <c r="I18" s="785"/>
      <c r="J18" s="785"/>
      <c r="K18" s="785"/>
      <c r="L18" s="785"/>
      <c r="M18" s="785"/>
      <c r="N18" s="785"/>
      <c r="O18" s="1020"/>
    </row>
    <row r="19" spans="1:18" s="1030" customFormat="1" x14ac:dyDescent="0.25">
      <c r="A19" s="1029">
        <v>8</v>
      </c>
      <c r="B19" s="1016" t="s">
        <v>1096</v>
      </c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1032">
        <f>SUM(C19:N19)</f>
        <v>0</v>
      </c>
      <c r="P19" s="1035">
        <v>0</v>
      </c>
      <c r="Q19" s="1039">
        <f t="shared" si="0"/>
        <v>0</v>
      </c>
      <c r="R19" s="1037"/>
    </row>
    <row r="20" spans="1:18" s="1030" customFormat="1" x14ac:dyDescent="0.25">
      <c r="A20" s="1029">
        <v>9</v>
      </c>
      <c r="B20" s="1016" t="s">
        <v>1097</v>
      </c>
      <c r="C20" s="785">
        <v>0.81039311999999986</v>
      </c>
      <c r="D20" s="785">
        <v>0.71521055999999994</v>
      </c>
      <c r="E20" s="785">
        <v>0.70686719999999992</v>
      </c>
      <c r="F20" s="785">
        <v>0.74224511999999998</v>
      </c>
      <c r="G20" s="785">
        <v>0.76265711999999986</v>
      </c>
      <c r="H20" s="785">
        <v>0.73099727999999986</v>
      </c>
      <c r="I20" s="785">
        <v>0.74997071999999998</v>
      </c>
      <c r="J20" s="785">
        <v>0.72960479999999983</v>
      </c>
      <c r="K20" s="785">
        <v>0.79127423999999991</v>
      </c>
      <c r="L20" s="785">
        <v>0.71214681599999985</v>
      </c>
      <c r="M20" s="785">
        <v>0.64093213439999996</v>
      </c>
      <c r="N20" s="785">
        <v>0.76911856127999989</v>
      </c>
      <c r="O20" s="1032">
        <f>SUM(C20:N20)</f>
        <v>8.8614176716799982</v>
      </c>
      <c r="P20" s="1035">
        <v>8.8614176716799982</v>
      </c>
      <c r="Q20" s="1039">
        <f t="shared" si="0"/>
        <v>0</v>
      </c>
      <c r="R20" s="1037">
        <f t="shared" si="1"/>
        <v>0</v>
      </c>
    </row>
    <row r="21" spans="1:18" s="1030" customFormat="1" x14ac:dyDescent="0.25">
      <c r="A21" s="1029">
        <v>10</v>
      </c>
      <c r="B21" s="1016" t="s">
        <v>1098</v>
      </c>
      <c r="C21" s="785"/>
      <c r="D21" s="785"/>
      <c r="E21" s="785"/>
      <c r="F21" s="785"/>
      <c r="G21" s="785"/>
      <c r="H21" s="785"/>
      <c r="I21" s="785"/>
      <c r="J21" s="785"/>
      <c r="K21" s="785"/>
      <c r="L21" s="785"/>
      <c r="M21" s="785"/>
      <c r="N21" s="785"/>
      <c r="O21" s="1032">
        <f>SUM(C21:N21)</f>
        <v>0</v>
      </c>
      <c r="P21" s="1035">
        <v>0</v>
      </c>
      <c r="Q21" s="1039"/>
      <c r="R21" s="1040"/>
    </row>
    <row r="22" spans="1:18" s="1030" customFormat="1" x14ac:dyDescent="0.25">
      <c r="A22" s="1029">
        <v>11</v>
      </c>
      <c r="B22" s="1016" t="s">
        <v>1099</v>
      </c>
      <c r="C22" s="785">
        <v>6.4808640000000001E-2</v>
      </c>
      <c r="D22" s="785">
        <v>6.7599359999999997E-2</v>
      </c>
      <c r="E22" s="785">
        <v>6.6520799999999991E-2</v>
      </c>
      <c r="F22" s="785">
        <v>5.6449439999999997E-2</v>
      </c>
      <c r="G22" s="785">
        <v>6.5674079999999996E-2</v>
      </c>
      <c r="H22" s="785">
        <v>6.4729439999999985E-2</v>
      </c>
      <c r="I22" s="785">
        <v>6.262559999999999E-2</v>
      </c>
      <c r="J22" s="785">
        <v>6.0583679999999987E-2</v>
      </c>
      <c r="K22" s="785">
        <v>6.4352159999999992E-2</v>
      </c>
      <c r="L22" s="785">
        <v>6.9500332799999995E-2</v>
      </c>
      <c r="M22" s="785">
        <v>6.7569767999999988E-2</v>
      </c>
      <c r="N22" s="785">
        <v>7.0787375999999999E-2</v>
      </c>
      <c r="O22" s="1032">
        <f>SUM(C22:N22)</f>
        <v>0.78120067679999994</v>
      </c>
      <c r="P22" s="1035">
        <v>0.78120067679999994</v>
      </c>
      <c r="Q22" s="1039">
        <f t="shared" si="0"/>
        <v>0</v>
      </c>
      <c r="R22" s="1037">
        <f t="shared" si="1"/>
        <v>0</v>
      </c>
    </row>
    <row r="23" spans="1:18" s="1030" customFormat="1" x14ac:dyDescent="0.25">
      <c r="A23" s="1029">
        <v>12</v>
      </c>
      <c r="B23" s="1016" t="s">
        <v>1100</v>
      </c>
      <c r="C23" s="785">
        <v>1.8805500000000003E-2</v>
      </c>
      <c r="D23" s="785">
        <v>1.5785999999999998E-2</v>
      </c>
      <c r="E23" s="785">
        <v>1.5457499999999999E-2</v>
      </c>
      <c r="F23" s="785">
        <v>1.666575E-2</v>
      </c>
      <c r="G23" s="785">
        <v>9.0112500000000002E-3</v>
      </c>
      <c r="H23" s="785">
        <v>8.4217499999999987E-3</v>
      </c>
      <c r="I23" s="785">
        <v>9.1124999999999991E-3</v>
      </c>
      <c r="J23" s="785">
        <v>9.0382499999999994E-3</v>
      </c>
      <c r="K23" s="785">
        <v>9.9314999999999994E-3</v>
      </c>
      <c r="L23" s="785">
        <v>8.9383500000000012E-3</v>
      </c>
      <c r="M23" s="785">
        <v>8.0445150000000021E-3</v>
      </c>
      <c r="N23" s="785">
        <v>8.848966500000003E-3</v>
      </c>
      <c r="O23" s="1032">
        <f t="shared" ref="O23" si="3">SUM(C23:N23)</f>
        <v>0.13806183149999998</v>
      </c>
      <c r="P23" s="1035">
        <v>0.13806183150000001</v>
      </c>
      <c r="Q23" s="1039">
        <f t="shared" si="0"/>
        <v>0</v>
      </c>
      <c r="R23" s="1037">
        <f t="shared" si="1"/>
        <v>0</v>
      </c>
    </row>
    <row r="24" spans="1:18" s="1030" customFormat="1" x14ac:dyDescent="0.25">
      <c r="A24" s="1031"/>
      <c r="B24" s="1008" t="s">
        <v>129</v>
      </c>
      <c r="C24" s="762"/>
      <c r="D24" s="762"/>
      <c r="E24" s="762"/>
      <c r="F24" s="742"/>
      <c r="G24" s="762"/>
      <c r="H24" s="762"/>
      <c r="I24" s="762"/>
      <c r="J24" s="762"/>
      <c r="K24" s="762"/>
      <c r="L24" s="762"/>
      <c r="M24" s="762"/>
      <c r="N24" s="762"/>
      <c r="O24" s="1033"/>
    </row>
    <row r="25" spans="1:18" s="1030" customFormat="1" x14ac:dyDescent="0.25">
      <c r="A25" s="1029">
        <v>13</v>
      </c>
      <c r="B25" s="1023" t="s">
        <v>1101</v>
      </c>
      <c r="C25" s="785">
        <v>4.8005880000000001E-2</v>
      </c>
      <c r="D25" s="785">
        <v>3.9734760000000001E-2</v>
      </c>
      <c r="E25" s="785">
        <v>4.4784479999999995E-2</v>
      </c>
      <c r="F25" s="785">
        <v>4.5038760000000004E-2</v>
      </c>
      <c r="G25" s="785">
        <v>4.5160440000000003E-2</v>
      </c>
      <c r="H25" s="785">
        <v>4.6155719999999997E-2</v>
      </c>
      <c r="I25" s="785">
        <v>4.7093279999999994E-2</v>
      </c>
      <c r="J25" s="785">
        <v>4.7486399999999998E-2</v>
      </c>
      <c r="K25" s="785">
        <v>5.3916720000000001E-2</v>
      </c>
      <c r="L25" s="785">
        <v>5.4455887199999997E-2</v>
      </c>
      <c r="M25" s="785">
        <v>4.9010298479999999E-2</v>
      </c>
      <c r="N25" s="785">
        <v>5.3911328327999997E-2</v>
      </c>
      <c r="O25" s="1015">
        <f t="shared" ref="O25:O34" si="4">SUM(C25:N25)</f>
        <v>0.574753954008</v>
      </c>
      <c r="P25" s="1035">
        <v>0.57475395400799989</v>
      </c>
      <c r="Q25" s="1039">
        <f t="shared" si="0"/>
        <v>0</v>
      </c>
      <c r="R25" s="1037">
        <f t="shared" si="1"/>
        <v>0</v>
      </c>
    </row>
    <row r="26" spans="1:18" s="1030" customFormat="1" x14ac:dyDescent="0.25">
      <c r="A26" s="1029">
        <v>14</v>
      </c>
      <c r="B26" s="1023" t="s">
        <v>1102</v>
      </c>
      <c r="C26" s="785">
        <v>0.41568767999999995</v>
      </c>
      <c r="D26" s="785">
        <v>0.34732656000000001</v>
      </c>
      <c r="E26" s="785">
        <v>0.36093887999999991</v>
      </c>
      <c r="F26" s="785">
        <v>0.38767679999999999</v>
      </c>
      <c r="G26" s="785">
        <v>0.38979456480000002</v>
      </c>
      <c r="H26" s="785">
        <v>0.38410127999999999</v>
      </c>
      <c r="I26" s="785">
        <v>0.42268319999999998</v>
      </c>
      <c r="J26" s="785">
        <v>0.38613168000000003</v>
      </c>
      <c r="K26" s="785">
        <v>0.42918623999999994</v>
      </c>
      <c r="L26" s="785">
        <v>0.43347810239999995</v>
      </c>
      <c r="M26" s="785">
        <v>0.43781288342399999</v>
      </c>
      <c r="N26" s="785">
        <v>0.45970352759519995</v>
      </c>
      <c r="O26" s="1015">
        <f t="shared" si="4"/>
        <v>4.8545213982191999</v>
      </c>
      <c r="P26" s="1035">
        <v>4.854521398219199</v>
      </c>
      <c r="Q26" s="1039">
        <f t="shared" si="0"/>
        <v>0</v>
      </c>
      <c r="R26" s="1037">
        <f t="shared" si="1"/>
        <v>0</v>
      </c>
    </row>
    <row r="27" spans="1:18" s="1030" customFormat="1" x14ac:dyDescent="0.25">
      <c r="A27" s="1029">
        <v>15</v>
      </c>
      <c r="B27" s="1023" t="s">
        <v>1103</v>
      </c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1015">
        <f t="shared" si="4"/>
        <v>0</v>
      </c>
      <c r="P27" s="1035">
        <v>0</v>
      </c>
      <c r="Q27" s="1039"/>
      <c r="R27" s="1037"/>
    </row>
    <row r="28" spans="1:18" s="1030" customFormat="1" x14ac:dyDescent="0.25">
      <c r="A28" s="1029">
        <v>16</v>
      </c>
      <c r="B28" s="1023" t="s">
        <v>1104</v>
      </c>
      <c r="C28" s="785">
        <v>1.4551295000000001E-2</v>
      </c>
      <c r="D28" s="785">
        <v>1.2806859999999998E-2</v>
      </c>
      <c r="E28" s="785">
        <v>1.1479874999999999E-2</v>
      </c>
      <c r="F28" s="785">
        <v>1.1396385E-2</v>
      </c>
      <c r="G28" s="785">
        <v>1.119525E-2</v>
      </c>
      <c r="H28" s="785">
        <v>2.9570640000000002E-2</v>
      </c>
      <c r="I28" s="785">
        <v>3.2408035000000002E-2</v>
      </c>
      <c r="J28" s="785">
        <v>3.1426395000000003E-2</v>
      </c>
      <c r="K28" s="785">
        <v>3.5665410000000002E-2</v>
      </c>
      <c r="L28" s="785">
        <v>3.6022064100000008E-2</v>
      </c>
      <c r="M28" s="785">
        <v>3.2419857690000005E-2</v>
      </c>
      <c r="N28" s="785">
        <v>3.2744056266900003E-2</v>
      </c>
      <c r="O28" s="1015">
        <f t="shared" si="4"/>
        <v>0.29168612305690006</v>
      </c>
      <c r="P28" s="1035">
        <v>0.2916861230569</v>
      </c>
      <c r="Q28" s="1039">
        <f t="shared" si="0"/>
        <v>0</v>
      </c>
      <c r="R28" s="1037">
        <f t="shared" si="1"/>
        <v>0</v>
      </c>
    </row>
    <row r="29" spans="1:18" s="1030" customFormat="1" x14ac:dyDescent="0.25">
      <c r="A29" s="1029">
        <v>17</v>
      </c>
      <c r="B29" s="1023" t="s">
        <v>1105</v>
      </c>
      <c r="C29" s="785">
        <v>3.5517240000000005E-2</v>
      </c>
      <c r="D29" s="785">
        <v>3.4566840000000001E-2</v>
      </c>
      <c r="E29" s="785">
        <v>3.7547400000000002E-2</v>
      </c>
      <c r="F29" s="785">
        <v>3.7035239999999997E-2</v>
      </c>
      <c r="G29" s="785">
        <v>3.5992440000000001E-2</v>
      </c>
      <c r="H29" s="785">
        <v>3.8059560000000006E-2</v>
      </c>
      <c r="I29" s="785">
        <v>3.8418600000000004E-2</v>
      </c>
      <c r="J29" s="785">
        <v>3.1355280000000006E-2</v>
      </c>
      <c r="K29" s="785">
        <v>4.072992000000001E-2</v>
      </c>
      <c r="L29" s="785">
        <v>4.072992000000001E-2</v>
      </c>
      <c r="M29" s="785">
        <v>3.6656927999999998E-2</v>
      </c>
      <c r="N29" s="785">
        <v>4.1055759359999999E-2</v>
      </c>
      <c r="O29" s="1015">
        <f t="shared" si="4"/>
        <v>0.44766512736000003</v>
      </c>
      <c r="P29" s="1035">
        <v>0.44766512736000008</v>
      </c>
      <c r="Q29" s="1039">
        <f t="shared" si="0"/>
        <v>0</v>
      </c>
      <c r="R29" s="1037">
        <f t="shared" si="1"/>
        <v>0</v>
      </c>
    </row>
    <row r="30" spans="1:18" s="1030" customFormat="1" x14ac:dyDescent="0.25">
      <c r="A30" s="1029">
        <v>18</v>
      </c>
      <c r="B30" s="1023" t="s">
        <v>1106</v>
      </c>
      <c r="C30" s="785">
        <v>0.11888111200000001</v>
      </c>
      <c r="D30" s="785">
        <v>9.2254288000000004E-2</v>
      </c>
      <c r="E30" s="785">
        <v>9.5044095999999995E-2</v>
      </c>
      <c r="F30" s="785">
        <v>0.110640488</v>
      </c>
      <c r="G30" s="785">
        <v>0.11851068320000001</v>
      </c>
      <c r="H30" s="785">
        <v>0.10620461600000002</v>
      </c>
      <c r="I30" s="785">
        <v>0.10213711199999999</v>
      </c>
      <c r="J30" s="785">
        <v>0.10480455999999999</v>
      </c>
      <c r="K30" s="785">
        <v>0.11785715200000001</v>
      </c>
      <c r="L30" s="785">
        <v>0.12021429504</v>
      </c>
      <c r="M30" s="785">
        <v>0.12141643799040001</v>
      </c>
      <c r="N30" s="785">
        <v>0.122630602370304</v>
      </c>
      <c r="O30" s="1015">
        <f t="shared" si="4"/>
        <v>1.3305954426007041</v>
      </c>
      <c r="P30" s="1035">
        <v>1.3305954426007041</v>
      </c>
      <c r="Q30" s="1039">
        <f t="shared" si="0"/>
        <v>0</v>
      </c>
      <c r="R30" s="1037">
        <f t="shared" si="1"/>
        <v>0</v>
      </c>
    </row>
    <row r="31" spans="1:18" s="1030" customFormat="1" x14ac:dyDescent="0.25">
      <c r="A31" s="1029">
        <v>19</v>
      </c>
      <c r="B31" s="1014" t="s">
        <v>1107</v>
      </c>
      <c r="C31" s="785">
        <v>1.7415530000000002E-2</v>
      </c>
      <c r="D31" s="785">
        <v>1.3735920000000002E-2</v>
      </c>
      <c r="E31" s="785">
        <v>1.5259310000000003E-2</v>
      </c>
      <c r="F31" s="785">
        <v>1.5736050000000001E-2</v>
      </c>
      <c r="G31" s="785">
        <v>1.5638040000000002E-2</v>
      </c>
      <c r="H31" s="785">
        <v>2.3357840000000005E-2</v>
      </c>
      <c r="I31" s="785">
        <v>2.4504920000000003E-2</v>
      </c>
      <c r="J31" s="785">
        <v>2.6247320000000005E-2</v>
      </c>
      <c r="K31" s="785">
        <v>2.8430160000000006E-2</v>
      </c>
      <c r="L31" s="785">
        <v>2.7008652000000001E-2</v>
      </c>
      <c r="M31" s="785">
        <v>2.9709517200000004E-2</v>
      </c>
      <c r="N31" s="785">
        <v>2.8224041339999999E-2</v>
      </c>
      <c r="O31" s="1015">
        <f t="shared" si="4"/>
        <v>0.26526730054000003</v>
      </c>
      <c r="P31" s="1035">
        <v>0.26526730054000003</v>
      </c>
      <c r="Q31" s="1039">
        <f t="shared" si="0"/>
        <v>0</v>
      </c>
      <c r="R31" s="1037">
        <f t="shared" si="1"/>
        <v>0</v>
      </c>
    </row>
    <row r="32" spans="1:18" s="1034" customFormat="1" x14ac:dyDescent="0.25">
      <c r="A32" s="1029">
        <v>20</v>
      </c>
      <c r="B32" s="1014" t="s">
        <v>1108</v>
      </c>
      <c r="C32" s="785"/>
      <c r="D32" s="785"/>
      <c r="E32" s="785"/>
      <c r="F32" s="785"/>
      <c r="G32" s="785"/>
      <c r="H32" s="785"/>
      <c r="I32" s="785"/>
      <c r="J32" s="785"/>
      <c r="K32" s="785"/>
      <c r="L32" s="785"/>
      <c r="M32" s="785"/>
      <c r="N32" s="785"/>
      <c r="O32" s="1015">
        <f t="shared" si="4"/>
        <v>0</v>
      </c>
      <c r="P32" s="1035">
        <v>0</v>
      </c>
      <c r="Q32" s="1039"/>
      <c r="R32" s="1037"/>
    </row>
    <row r="33" spans="1:18" s="1034" customFormat="1" x14ac:dyDescent="0.25">
      <c r="A33" s="1029">
        <v>21</v>
      </c>
      <c r="B33" s="1016" t="s">
        <v>1109</v>
      </c>
      <c r="C33" s="785">
        <v>1.431978E-3</v>
      </c>
      <c r="D33" s="785">
        <v>1.2650856E-3</v>
      </c>
      <c r="E33" s="785">
        <v>7.8295200000000006E-4</v>
      </c>
      <c r="F33" s="785">
        <v>7.850124E-4</v>
      </c>
      <c r="G33" s="785">
        <v>7.7368020000000007E-4</v>
      </c>
      <c r="H33" s="785">
        <v>7.0465679999999996E-4</v>
      </c>
      <c r="I33" s="785">
        <v>7.1907960000000006E-4</v>
      </c>
      <c r="J33" s="785">
        <v>5.9957640000000013E-4</v>
      </c>
      <c r="K33" s="785">
        <v>5.789724E-4</v>
      </c>
      <c r="L33" s="785">
        <v>7.1907960000000006E-4</v>
      </c>
      <c r="M33" s="785">
        <v>7.0465679999999996E-4</v>
      </c>
      <c r="N33" s="785">
        <v>7.850124E-4</v>
      </c>
      <c r="O33" s="1015">
        <f t="shared" si="4"/>
        <v>9.8497421999999991E-3</v>
      </c>
      <c r="P33" s="1035">
        <v>9.8497422000000008E-3</v>
      </c>
      <c r="Q33" s="1039">
        <f t="shared" si="0"/>
        <v>0</v>
      </c>
      <c r="R33" s="1037">
        <f t="shared" si="1"/>
        <v>0</v>
      </c>
    </row>
    <row r="34" spans="1:18" s="1034" customFormat="1" x14ac:dyDescent="0.25">
      <c r="A34" s="1029">
        <v>22</v>
      </c>
      <c r="B34" s="1016" t="s">
        <v>1110</v>
      </c>
      <c r="C34" s="785">
        <v>1.8524999999999998E-4</v>
      </c>
      <c r="D34" s="785">
        <v>2.9354999999999995E-4</v>
      </c>
      <c r="E34" s="785">
        <v>3.2109999999999994E-4</v>
      </c>
      <c r="F34" s="785">
        <v>4.1039999999999995E-4</v>
      </c>
      <c r="G34" s="785">
        <v>4.4079999999999998E-4</v>
      </c>
      <c r="H34" s="785">
        <v>3.1635000000000002E-4</v>
      </c>
      <c r="I34" s="785">
        <v>3.2679999999999997E-4</v>
      </c>
      <c r="J34" s="785">
        <v>3.7429999999999999E-4</v>
      </c>
      <c r="K34" s="785">
        <v>3.7904999999999997E-4</v>
      </c>
      <c r="L34" s="785">
        <v>3.7429999999999999E-4</v>
      </c>
      <c r="M34" s="785">
        <v>2.9545E-4</v>
      </c>
      <c r="N34" s="785">
        <v>2.9545E-4</v>
      </c>
      <c r="O34" s="1015">
        <f t="shared" si="4"/>
        <v>4.0128000000000004E-3</v>
      </c>
      <c r="P34" s="1035">
        <v>4.0127999999999995E-3</v>
      </c>
      <c r="Q34" s="1039">
        <f t="shared" si="0"/>
        <v>0</v>
      </c>
      <c r="R34" s="1037">
        <f t="shared" si="1"/>
        <v>0</v>
      </c>
    </row>
    <row r="35" spans="1:18" ht="19.5" thickBot="1" x14ac:dyDescent="0.35">
      <c r="A35" s="1024"/>
      <c r="B35" s="1025" t="s">
        <v>49</v>
      </c>
      <c r="C35" s="1026">
        <f t="shared" ref="C35:O35" si="5">SUM(C11:C34)</f>
        <v>5.5125188776246876</v>
      </c>
      <c r="D35" s="1026">
        <f t="shared" si="5"/>
        <v>4.9307190481815431</v>
      </c>
      <c r="E35" s="1026">
        <f t="shared" si="5"/>
        <v>4.8812444880626797</v>
      </c>
      <c r="F35" s="1026">
        <f t="shared" si="5"/>
        <v>5.1209828824401082</v>
      </c>
      <c r="G35" s="1026">
        <f t="shared" si="5"/>
        <v>5.4650474889323011</v>
      </c>
      <c r="H35" s="1026">
        <f t="shared" si="5"/>
        <v>5.3395214156812312</v>
      </c>
      <c r="I35" s="1026">
        <f t="shared" si="5"/>
        <v>5.4356663244198122</v>
      </c>
      <c r="J35" s="1026">
        <f t="shared" si="5"/>
        <v>5.2477682395951915</v>
      </c>
      <c r="K35" s="1026">
        <f t="shared" si="5"/>
        <v>5.7125448422047356</v>
      </c>
      <c r="L35" s="1026">
        <f t="shared" si="5"/>
        <v>5.6294690385130117</v>
      </c>
      <c r="M35" s="1026">
        <f t="shared" si="5"/>
        <v>5.1861942595940498</v>
      </c>
      <c r="N35" s="1026">
        <f t="shared" si="5"/>
        <v>5.6494312740933958</v>
      </c>
      <c r="O35" s="1043">
        <f t="shared" si="5"/>
        <v>64.11110817934275</v>
      </c>
    </row>
    <row r="37" spans="1:18" x14ac:dyDescent="0.25">
      <c r="B37" s="1304" t="str">
        <f>'D7.1_2022-23(Projection)_Sbmtd'!B37</f>
        <v>For KINESCO Power and Utilities Pvt. Ltd.</v>
      </c>
      <c r="O37" s="1305"/>
    </row>
    <row r="38" spans="1:18" x14ac:dyDescent="0.25">
      <c r="B38" s="1304"/>
      <c r="O38" s="1305"/>
    </row>
    <row r="39" spans="1:18" x14ac:dyDescent="0.25">
      <c r="B39" s="1304"/>
      <c r="O39" s="1305"/>
    </row>
    <row r="40" spans="1:18" x14ac:dyDescent="0.25">
      <c r="B40" s="1304" t="str">
        <f>'D7.1_2022-23(Projection)_Sbmtd'!B40</f>
        <v>T M AJITHKUMAR</v>
      </c>
      <c r="O40" s="1305"/>
    </row>
    <row r="41" spans="1:18" x14ac:dyDescent="0.25">
      <c r="B41" s="1304" t="str">
        <f>'D7.1_2022-23(Projection)_Sbmtd'!B41</f>
        <v>CHIEF EXECUTIVE OFFICER</v>
      </c>
      <c r="O41" s="1305"/>
    </row>
    <row r="42" spans="1:18" x14ac:dyDescent="0.25">
      <c r="B42" s="1304"/>
      <c r="O42" s="1305"/>
    </row>
    <row r="43" spans="1:18" x14ac:dyDescent="0.25">
      <c r="B43" s="1304" t="str">
        <f>'D7.1_2022-23(Projection)_Sbmtd'!B43</f>
        <v>Place: Kakkanad, Kochi</v>
      </c>
      <c r="O43" s="1305"/>
    </row>
    <row r="44" spans="1:18" x14ac:dyDescent="0.25">
      <c r="B44" s="1304" t="str">
        <f>'D7.1_2022-23(Projection)_Sbmtd'!B44</f>
        <v>Date: --/--/----</v>
      </c>
      <c r="O44" s="1305"/>
    </row>
    <row r="45" spans="1:18" x14ac:dyDescent="0.25">
      <c r="B45" s="1304"/>
      <c r="O45" s="1305"/>
    </row>
    <row r="46" spans="1:18" ht="16.5" thickBot="1" x14ac:dyDescent="0.3">
      <c r="B46" s="998" t="s">
        <v>1354</v>
      </c>
      <c r="C46" s="999"/>
      <c r="D46" s="999"/>
      <c r="E46" s="998" t="s">
        <v>1083</v>
      </c>
      <c r="G46" s="998" t="s">
        <v>1111</v>
      </c>
      <c r="O46" s="999" t="s">
        <v>1334</v>
      </c>
    </row>
    <row r="47" spans="1:18" ht="31.5" x14ac:dyDescent="0.25">
      <c r="A47" s="1000" t="s">
        <v>74</v>
      </c>
      <c r="B47" s="672" t="s">
        <v>131</v>
      </c>
      <c r="C47" s="672" t="s">
        <v>142</v>
      </c>
      <c r="D47" s="672" t="s">
        <v>28</v>
      </c>
      <c r="E47" s="672" t="s">
        <v>141</v>
      </c>
      <c r="F47" s="1001" t="s">
        <v>140</v>
      </c>
      <c r="G47" s="1001" t="s">
        <v>139</v>
      </c>
      <c r="H47" s="1001" t="s">
        <v>138</v>
      </c>
      <c r="I47" s="1001" t="s">
        <v>137</v>
      </c>
      <c r="J47" s="1001" t="s">
        <v>136</v>
      </c>
      <c r="K47" s="1001" t="s">
        <v>135</v>
      </c>
      <c r="L47" s="1001" t="s">
        <v>134</v>
      </c>
      <c r="M47" s="1001" t="s">
        <v>133</v>
      </c>
      <c r="N47" s="1001" t="s">
        <v>132</v>
      </c>
      <c r="O47" s="1002" t="s">
        <v>49</v>
      </c>
    </row>
    <row r="48" spans="1:18" s="1006" customFormat="1" x14ac:dyDescent="0.2">
      <c r="A48" s="1003">
        <v>1</v>
      </c>
      <c r="B48" s="1004">
        <v>2</v>
      </c>
      <c r="C48" s="1004">
        <v>3</v>
      </c>
      <c r="D48" s="1004">
        <v>4</v>
      </c>
      <c r="E48" s="1004">
        <v>5</v>
      </c>
      <c r="F48" s="1004">
        <v>6</v>
      </c>
      <c r="G48" s="1004">
        <v>7</v>
      </c>
      <c r="H48" s="1004">
        <v>8</v>
      </c>
      <c r="I48" s="1004">
        <v>9</v>
      </c>
      <c r="J48" s="1004">
        <v>10</v>
      </c>
      <c r="K48" s="1004">
        <v>11</v>
      </c>
      <c r="L48" s="1004">
        <v>12</v>
      </c>
      <c r="M48" s="1004">
        <v>13</v>
      </c>
      <c r="N48" s="1004">
        <v>14</v>
      </c>
      <c r="O48" s="1005">
        <v>15</v>
      </c>
    </row>
    <row r="49" spans="1:18" s="1012" customFormat="1" x14ac:dyDescent="0.25">
      <c r="A49" s="1007"/>
      <c r="B49" s="1008" t="s">
        <v>130</v>
      </c>
      <c r="C49" s="742"/>
      <c r="D49" s="742"/>
      <c r="E49" s="742"/>
      <c r="F49" s="1009"/>
      <c r="G49" s="1009"/>
      <c r="H49" s="1009"/>
      <c r="I49" s="1010"/>
      <c r="J49" s="1010"/>
      <c r="K49" s="1010"/>
      <c r="L49" s="1010"/>
      <c r="M49" s="1010"/>
      <c r="N49" s="1010"/>
      <c r="O49" s="1011"/>
    </row>
    <row r="50" spans="1:18" s="1030" customFormat="1" x14ac:dyDescent="0.25">
      <c r="A50" s="1029">
        <v>1</v>
      </c>
      <c r="B50" s="1014" t="s">
        <v>1088</v>
      </c>
      <c r="C50" s="785">
        <v>0.19935262156048775</v>
      </c>
      <c r="D50" s="785">
        <v>0.20388063430177389</v>
      </c>
      <c r="E50" s="785">
        <v>0.21089718297112225</v>
      </c>
      <c r="F50" s="785">
        <v>0.21707642349926173</v>
      </c>
      <c r="G50" s="785">
        <v>0.22998219535174974</v>
      </c>
      <c r="H50" s="785">
        <v>0.22925091505709988</v>
      </c>
      <c r="I50" s="785">
        <v>0.24907188543149017</v>
      </c>
      <c r="J50" s="785">
        <v>0.29546686446625914</v>
      </c>
      <c r="K50" s="785">
        <v>0.30549896983038966</v>
      </c>
      <c r="L50" s="785">
        <v>0.27262812328617325</v>
      </c>
      <c r="M50" s="785">
        <v>0.26651814388956546</v>
      </c>
      <c r="N50" s="785">
        <v>0.28179309238108496</v>
      </c>
      <c r="O50" s="1015">
        <f>SUM(C50:N50)</f>
        <v>2.9614170520264582</v>
      </c>
      <c r="P50" s="1035">
        <v>2.9614170449999997</v>
      </c>
      <c r="Q50" s="1039">
        <f t="shared" ref="Q50:Q56" si="6">P50-O50</f>
        <v>-7.026458526127044E-9</v>
      </c>
      <c r="R50" s="1038">
        <f t="shared" ref="R50:R53" si="7">Q50/O50</f>
        <v>-2.3726676799267203E-9</v>
      </c>
    </row>
    <row r="51" spans="1:18" s="1030" customFormat="1" x14ac:dyDescent="0.25">
      <c r="A51" s="1029">
        <v>2</v>
      </c>
      <c r="B51" s="1014" t="s">
        <v>1089</v>
      </c>
      <c r="C51" s="785">
        <v>0.19088344973209601</v>
      </c>
      <c r="D51" s="785">
        <v>0.10757428357632001</v>
      </c>
      <c r="E51" s="785">
        <v>0.16628885945548799</v>
      </c>
      <c r="F51" s="785">
        <v>0.16463032660377602</v>
      </c>
      <c r="G51" s="785">
        <v>0.15798502662553601</v>
      </c>
      <c r="H51" s="785">
        <v>0.17771430798950402</v>
      </c>
      <c r="I51" s="785">
        <v>0.15214386378751998</v>
      </c>
      <c r="J51" s="785">
        <v>0.16110803840102403</v>
      </c>
      <c r="K51" s="785">
        <v>0.17405939300147202</v>
      </c>
      <c r="L51" s="785">
        <v>0.1217516681013248</v>
      </c>
      <c r="M51" s="785">
        <v>0.11391899541625858</v>
      </c>
      <c r="N51" s="785">
        <v>0.12880107351788442</v>
      </c>
      <c r="O51" s="1015">
        <f t="shared" ref="O51:O53" si="8">SUM(C51:N51)</f>
        <v>1.8168592862082038</v>
      </c>
      <c r="P51" s="1035">
        <v>1.8168592846799998</v>
      </c>
      <c r="Q51" s="1039">
        <f t="shared" si="6"/>
        <v>-1.5282040077835291E-9</v>
      </c>
      <c r="R51" s="1038">
        <f t="shared" si="7"/>
        <v>-8.4112403166504979E-10</v>
      </c>
    </row>
    <row r="52" spans="1:18" s="1030" customFormat="1" x14ac:dyDescent="0.25">
      <c r="A52" s="1029">
        <v>3</v>
      </c>
      <c r="B52" s="1014" t="s">
        <v>1090</v>
      </c>
      <c r="C52" s="785">
        <v>3.3422399999999998E-2</v>
      </c>
      <c r="D52" s="785">
        <v>3.3343200000000003E-2</v>
      </c>
      <c r="E52" s="785">
        <v>3.405996E-2</v>
      </c>
      <c r="F52" s="785">
        <v>3.731508E-2</v>
      </c>
      <c r="G52" s="785">
        <v>3.6595679999999998E-2</v>
      </c>
      <c r="H52" s="785">
        <v>3.3991319999999998E-2</v>
      </c>
      <c r="I52" s="785">
        <v>3.7443120000000003E-2</v>
      </c>
      <c r="J52" s="785">
        <v>3.6618120000000004E-2</v>
      </c>
      <c r="K52" s="785">
        <v>4.0452720000000005E-2</v>
      </c>
      <c r="L52" s="785">
        <v>3.6595679999999998E-2</v>
      </c>
      <c r="M52" s="785">
        <v>3.3991319999999998E-2</v>
      </c>
      <c r="N52" s="785">
        <v>4.0452720000000005E-2</v>
      </c>
      <c r="O52" s="1015">
        <f t="shared" si="8"/>
        <v>0.43428132000000003</v>
      </c>
      <c r="P52" s="1035">
        <v>0.43428131999999997</v>
      </c>
      <c r="Q52" s="1039">
        <f t="shared" si="6"/>
        <v>0</v>
      </c>
      <c r="R52" s="1037">
        <f t="shared" si="7"/>
        <v>0</v>
      </c>
    </row>
    <row r="53" spans="1:18" s="1030" customFormat="1" x14ac:dyDescent="0.25">
      <c r="A53" s="1029">
        <v>4</v>
      </c>
      <c r="B53" s="1014" t="s">
        <v>1091</v>
      </c>
      <c r="C53" s="785">
        <v>1.2505350000000004E-2</v>
      </c>
      <c r="D53" s="785">
        <v>4.8194300000000013E-3</v>
      </c>
      <c r="E53" s="785">
        <v>5.0154500000000012E-3</v>
      </c>
      <c r="F53" s="785">
        <v>5.2586600000000009E-3</v>
      </c>
      <c r="G53" s="785">
        <v>5.3917600000000006E-3</v>
      </c>
      <c r="H53" s="785">
        <v>5.9532000000000005E-3</v>
      </c>
      <c r="I53" s="785">
        <v>1.2196800000000002E-2</v>
      </c>
      <c r="J53" s="785">
        <v>1.2338370000000001E-2</v>
      </c>
      <c r="K53" s="785">
        <v>1.3072840000000001E-2</v>
      </c>
      <c r="L53" s="785">
        <v>1.2505350000000004E-2</v>
      </c>
      <c r="M53" s="785">
        <v>1.2196800000000002E-2</v>
      </c>
      <c r="N53" s="785">
        <v>1.3072840000000001E-2</v>
      </c>
      <c r="O53" s="1015">
        <f t="shared" si="8"/>
        <v>0.11432685000000002</v>
      </c>
      <c r="P53" s="1035">
        <v>0.11432685000000001</v>
      </c>
      <c r="Q53" s="1039">
        <f t="shared" si="6"/>
        <v>0</v>
      </c>
      <c r="R53" s="1037">
        <f t="shared" si="7"/>
        <v>0</v>
      </c>
    </row>
    <row r="54" spans="1:18" s="1030" customFormat="1" x14ac:dyDescent="0.25">
      <c r="A54" s="1029">
        <v>5</v>
      </c>
      <c r="B54" s="1016" t="s">
        <v>1154</v>
      </c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1015">
        <f>SUM(C54:N54)</f>
        <v>0</v>
      </c>
      <c r="P54" s="1035">
        <v>0</v>
      </c>
      <c r="Q54" s="1039">
        <f t="shared" si="6"/>
        <v>0</v>
      </c>
      <c r="R54" s="1037"/>
    </row>
    <row r="55" spans="1:18" s="1030" customFormat="1" x14ac:dyDescent="0.25">
      <c r="A55" s="1029">
        <v>6</v>
      </c>
      <c r="B55" s="1016" t="s">
        <v>1093</v>
      </c>
      <c r="C55" s="785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1015">
        <f>SUM(C55:N55)</f>
        <v>0</v>
      </c>
      <c r="P55" s="1035">
        <v>0</v>
      </c>
      <c r="Q55" s="1039">
        <f t="shared" si="6"/>
        <v>0</v>
      </c>
      <c r="R55" s="1037"/>
    </row>
    <row r="56" spans="1:18" s="1030" customFormat="1" x14ac:dyDescent="0.25">
      <c r="A56" s="1029">
        <v>7</v>
      </c>
      <c r="B56" s="1016" t="s">
        <v>1094</v>
      </c>
      <c r="C56" s="785"/>
      <c r="D56" s="785"/>
      <c r="E56" s="785"/>
      <c r="F56" s="785"/>
      <c r="G56" s="785"/>
      <c r="H56" s="785"/>
      <c r="I56" s="785"/>
      <c r="J56" s="785"/>
      <c r="K56" s="785"/>
      <c r="L56" s="785"/>
      <c r="M56" s="785"/>
      <c r="N56" s="785"/>
      <c r="O56" s="1015">
        <f>SUM(C56:N56)</f>
        <v>0</v>
      </c>
      <c r="P56" s="1035">
        <v>0</v>
      </c>
      <c r="Q56" s="1039">
        <f t="shared" si="6"/>
        <v>0</v>
      </c>
      <c r="R56" s="1037"/>
    </row>
    <row r="57" spans="1:18" s="1030" customFormat="1" x14ac:dyDescent="0.25">
      <c r="A57" s="1031"/>
      <c r="B57" s="1017" t="s">
        <v>1335</v>
      </c>
      <c r="C57" s="785"/>
      <c r="D57" s="785"/>
      <c r="E57" s="785"/>
      <c r="F57" s="1019"/>
      <c r="G57" s="785"/>
      <c r="H57" s="785"/>
      <c r="I57" s="785"/>
      <c r="J57" s="785"/>
      <c r="K57" s="785"/>
      <c r="L57" s="785"/>
      <c r="M57" s="785"/>
      <c r="N57" s="785"/>
      <c r="O57" s="1020"/>
    </row>
    <row r="58" spans="1:18" s="1030" customFormat="1" x14ac:dyDescent="0.25">
      <c r="A58" s="1029">
        <v>8</v>
      </c>
      <c r="B58" s="1016" t="s">
        <v>1096</v>
      </c>
      <c r="C58" s="785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1015">
        <f>SUM(C58:N58)</f>
        <v>0</v>
      </c>
    </row>
    <row r="59" spans="1:18" s="1030" customFormat="1" x14ac:dyDescent="0.25">
      <c r="A59" s="1029">
        <v>9</v>
      </c>
      <c r="B59" s="1016" t="s">
        <v>1097</v>
      </c>
      <c r="C59" s="785"/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1015">
        <f>SUM(C59:N59)</f>
        <v>0</v>
      </c>
    </row>
    <row r="60" spans="1:18" s="1030" customFormat="1" x14ac:dyDescent="0.25">
      <c r="A60" s="1029">
        <v>10</v>
      </c>
      <c r="B60" s="1016" t="s">
        <v>1098</v>
      </c>
      <c r="C60" s="785"/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1015">
        <f>SUM(C60:N60)</f>
        <v>0</v>
      </c>
    </row>
    <row r="61" spans="1:18" s="1030" customFormat="1" x14ac:dyDescent="0.25">
      <c r="A61" s="1029">
        <v>11</v>
      </c>
      <c r="B61" s="1016" t="s">
        <v>1099</v>
      </c>
      <c r="C61" s="785"/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1015">
        <f>SUM(C61:N61)</f>
        <v>0</v>
      </c>
    </row>
    <row r="62" spans="1:18" s="1030" customFormat="1" x14ac:dyDescent="0.25">
      <c r="A62" s="1029">
        <v>12</v>
      </c>
      <c r="B62" s="1016" t="s">
        <v>1100</v>
      </c>
      <c r="C62" s="785"/>
      <c r="D62" s="785"/>
      <c r="E62" s="785"/>
      <c r="F62" s="785"/>
      <c r="G62" s="785"/>
      <c r="H62" s="785"/>
      <c r="I62" s="785"/>
      <c r="J62" s="785"/>
      <c r="K62" s="785"/>
      <c r="L62" s="785"/>
      <c r="M62" s="785"/>
      <c r="N62" s="785"/>
      <c r="O62" s="1015">
        <f t="shared" ref="O62" si="9">SUM(C62:N62)</f>
        <v>0</v>
      </c>
    </row>
    <row r="63" spans="1:18" s="1030" customFormat="1" x14ac:dyDescent="0.25">
      <c r="A63" s="1031"/>
      <c r="B63" s="1008" t="s">
        <v>129</v>
      </c>
      <c r="C63" s="762"/>
      <c r="D63" s="762"/>
      <c r="E63" s="762"/>
      <c r="F63" s="742"/>
      <c r="G63" s="762"/>
      <c r="H63" s="762"/>
      <c r="I63" s="762"/>
      <c r="J63" s="762"/>
      <c r="K63" s="762"/>
      <c r="L63" s="762"/>
      <c r="M63" s="762"/>
      <c r="N63" s="762"/>
      <c r="O63" s="1022"/>
    </row>
    <row r="64" spans="1:18" s="1030" customFormat="1" x14ac:dyDescent="0.25">
      <c r="A64" s="1029">
        <v>13</v>
      </c>
      <c r="B64" s="1023" t="s">
        <v>1101</v>
      </c>
      <c r="C64" s="785">
        <v>9.5797650000000012E-2</v>
      </c>
      <c r="D64" s="785">
        <v>7.1444750000000001E-2</v>
      </c>
      <c r="E64" s="785">
        <v>8.1081130000000001E-2</v>
      </c>
      <c r="F64" s="785">
        <v>9.1033539999999996E-2</v>
      </c>
      <c r="G64" s="785">
        <v>0.1112081516</v>
      </c>
      <c r="H64" s="785">
        <v>0.11289538000000002</v>
      </c>
      <c r="I64" s="785">
        <v>0.11783694</v>
      </c>
      <c r="J64" s="785">
        <v>0.11664380000000001</v>
      </c>
      <c r="K64" s="785">
        <v>0.13491777000000002</v>
      </c>
      <c r="L64" s="785">
        <v>0.1362669477</v>
      </c>
      <c r="M64" s="785">
        <v>0.13762961717700001</v>
      </c>
      <c r="N64" s="785">
        <v>0.14451109803585002</v>
      </c>
      <c r="O64" s="1015">
        <f t="shared" ref="O64:O73" si="10">SUM(C64:N64)</f>
        <v>1.3512667745128499</v>
      </c>
      <c r="P64" s="1035">
        <v>1.3512667745128502</v>
      </c>
      <c r="Q64" s="1039">
        <f t="shared" ref="Q64:Q72" si="11">P64-O64</f>
        <v>0</v>
      </c>
      <c r="R64" s="1038">
        <f t="shared" ref="R64:R72" si="12">Q64/O64</f>
        <v>0</v>
      </c>
    </row>
    <row r="65" spans="1:18" s="1030" customFormat="1" x14ac:dyDescent="0.25">
      <c r="A65" s="1029">
        <v>14</v>
      </c>
      <c r="B65" s="1023" t="s">
        <v>1102</v>
      </c>
      <c r="C65" s="785">
        <v>1.7565570000000003E-2</v>
      </c>
      <c r="D65" s="785">
        <v>1.3740760000000001E-2</v>
      </c>
      <c r="E65" s="785">
        <v>1.4247750000000003E-2</v>
      </c>
      <c r="F65" s="785">
        <v>1.3585880000000002E-2</v>
      </c>
      <c r="G65" s="785">
        <v>1.350723E-2</v>
      </c>
      <c r="H65" s="785">
        <v>1.4770470000000004E-2</v>
      </c>
      <c r="I65" s="785">
        <v>1.4134010000000004E-2</v>
      </c>
      <c r="J65" s="785">
        <v>9.888120000000002E-3</v>
      </c>
      <c r="K65" s="785">
        <v>1.1773300000000004E-2</v>
      </c>
      <c r="L65" s="785">
        <v>1.1773300000000004E-2</v>
      </c>
      <c r="M65" s="785">
        <v>1.0595970000000001E-2</v>
      </c>
      <c r="N65" s="785">
        <v>1.1655567000000002E-2</v>
      </c>
      <c r="O65" s="1015">
        <f t="shared" si="10"/>
        <v>0.15723792700000006</v>
      </c>
      <c r="P65" s="1035">
        <v>0.15723792700000003</v>
      </c>
      <c r="Q65" s="1039">
        <f t="shared" si="11"/>
        <v>0</v>
      </c>
      <c r="R65" s="1038">
        <f t="shared" si="12"/>
        <v>0</v>
      </c>
    </row>
    <row r="66" spans="1:18" s="1030" customFormat="1" x14ac:dyDescent="0.25">
      <c r="A66" s="1029">
        <v>15</v>
      </c>
      <c r="B66" s="1023" t="s">
        <v>1103</v>
      </c>
      <c r="C66" s="785"/>
      <c r="D66" s="785"/>
      <c r="E66" s="785"/>
      <c r="F66" s="785"/>
      <c r="G66" s="785"/>
      <c r="H66" s="785"/>
      <c r="I66" s="785"/>
      <c r="J66" s="785"/>
      <c r="K66" s="785"/>
      <c r="L66" s="785"/>
      <c r="M66" s="785"/>
      <c r="N66" s="785"/>
      <c r="O66" s="1015">
        <f t="shared" si="10"/>
        <v>0</v>
      </c>
      <c r="P66" s="1035">
        <v>0</v>
      </c>
      <c r="Q66" s="1039">
        <f t="shared" si="11"/>
        <v>0</v>
      </c>
      <c r="R66" s="1038"/>
    </row>
    <row r="67" spans="1:18" s="1030" customFormat="1" x14ac:dyDescent="0.25">
      <c r="A67" s="1029">
        <v>16</v>
      </c>
      <c r="B67" s="1023" t="s">
        <v>1104</v>
      </c>
      <c r="C67" s="785">
        <v>2.7357623999999998E-3</v>
      </c>
      <c r="D67" s="785">
        <v>1.8795234000000001E-3</v>
      </c>
      <c r="E67" s="785">
        <v>2.3764572000000003E-3</v>
      </c>
      <c r="F67" s="785">
        <v>2.0791373999999997E-3</v>
      </c>
      <c r="G67" s="785">
        <v>2.447898E-3</v>
      </c>
      <c r="H67" s="785">
        <v>2.6307024000000005E-3</v>
      </c>
      <c r="I67" s="785">
        <v>2.3775077999999999E-3</v>
      </c>
      <c r="J67" s="785">
        <v>2.3764572000000003E-3</v>
      </c>
      <c r="K67" s="785">
        <v>3.2978334000000002E-3</v>
      </c>
      <c r="L67" s="785">
        <v>3.1329417299999994E-3</v>
      </c>
      <c r="M67" s="785">
        <v>2.9762946434999994E-3</v>
      </c>
      <c r="N67" s="785">
        <v>3.2739241078499999E-3</v>
      </c>
      <c r="O67" s="1015">
        <f t="shared" si="10"/>
        <v>3.1584439681349996E-2</v>
      </c>
      <c r="P67" s="1035">
        <v>3.1584439681349996E-2</v>
      </c>
      <c r="Q67" s="1039">
        <f t="shared" si="11"/>
        <v>0</v>
      </c>
      <c r="R67" s="1038">
        <f t="shared" si="12"/>
        <v>0</v>
      </c>
    </row>
    <row r="68" spans="1:18" s="1030" customFormat="1" x14ac:dyDescent="0.25">
      <c r="A68" s="1029">
        <v>17</v>
      </c>
      <c r="B68" s="1023" t="s">
        <v>1105</v>
      </c>
      <c r="C68" s="785">
        <v>5.5281600000000007E-3</v>
      </c>
      <c r="D68" s="785">
        <v>4.7968799999999999E-3</v>
      </c>
      <c r="E68" s="785">
        <v>5.4991200000000014E-3</v>
      </c>
      <c r="F68" s="785">
        <v>5.4318000000000005E-3</v>
      </c>
      <c r="G68" s="785">
        <v>5.6416800000000005E-3</v>
      </c>
      <c r="H68" s="785">
        <v>4.5460800000000001E-3</v>
      </c>
      <c r="I68" s="785">
        <v>5.3262000000000006E-3</v>
      </c>
      <c r="J68" s="785">
        <v>5.2166400000000007E-3</v>
      </c>
      <c r="K68" s="785">
        <v>4.2292800000000002E-3</v>
      </c>
      <c r="L68" s="785">
        <v>4.2292800000000002E-3</v>
      </c>
      <c r="M68" s="785">
        <v>3.8063520000000003E-3</v>
      </c>
      <c r="N68" s="785">
        <v>4.2631142400000009E-3</v>
      </c>
      <c r="O68" s="1015">
        <f t="shared" si="10"/>
        <v>5.8514586240000013E-2</v>
      </c>
      <c r="P68" s="1035">
        <v>5.8514586239999992E-2</v>
      </c>
      <c r="Q68" s="1039">
        <f t="shared" si="11"/>
        <v>0</v>
      </c>
      <c r="R68" s="1038">
        <f t="shared" si="12"/>
        <v>0</v>
      </c>
    </row>
    <row r="69" spans="1:18" s="1030" customFormat="1" x14ac:dyDescent="0.25">
      <c r="A69" s="1029">
        <v>18</v>
      </c>
      <c r="B69" s="1023" t="s">
        <v>1106</v>
      </c>
      <c r="C69" s="785">
        <v>2.2339460000000005E-2</v>
      </c>
      <c r="D69" s="785">
        <v>2.4723269999999999E-2</v>
      </c>
      <c r="E69" s="785">
        <v>2.8120950000000002E-2</v>
      </c>
      <c r="F69" s="785">
        <v>2.9848390000000002E-2</v>
      </c>
      <c r="G69" s="785">
        <v>2.9365050000000007E-2</v>
      </c>
      <c r="H69" s="785">
        <v>3.7806340000000008E-2</v>
      </c>
      <c r="I69" s="785">
        <v>3.6569390000000007E-2</v>
      </c>
      <c r="J69" s="785">
        <v>2.9512340000000001E-2</v>
      </c>
      <c r="K69" s="785">
        <v>3.1208320000000001E-2</v>
      </c>
      <c r="L69" s="785">
        <v>3.1520403200000005E-2</v>
      </c>
      <c r="M69" s="785">
        <v>3.1835607232000004E-2</v>
      </c>
      <c r="N69" s="785">
        <v>3.2153963304320007E-2</v>
      </c>
      <c r="O69" s="1015">
        <f t="shared" si="10"/>
        <v>0.36500348373632008</v>
      </c>
      <c r="P69" s="1035">
        <v>0.36500348373632002</v>
      </c>
      <c r="Q69" s="1039">
        <f t="shared" si="11"/>
        <v>0</v>
      </c>
      <c r="R69" s="1038">
        <f t="shared" si="12"/>
        <v>0</v>
      </c>
    </row>
    <row r="70" spans="1:18" s="1030" customFormat="1" x14ac:dyDescent="0.25">
      <c r="A70" s="1029">
        <v>19</v>
      </c>
      <c r="B70" s="1014" t="s">
        <v>1107</v>
      </c>
      <c r="C70" s="785">
        <v>3.6223199999999996E-3</v>
      </c>
      <c r="D70" s="785">
        <v>2.5974000000000001E-3</v>
      </c>
      <c r="E70" s="785">
        <v>3.0997199999999998E-3</v>
      </c>
      <c r="F70" s="785">
        <v>2.5116000000000001E-3</v>
      </c>
      <c r="G70" s="785">
        <v>3.9265200000000002E-3</v>
      </c>
      <c r="H70" s="785">
        <v>4.7657999999999997E-3</v>
      </c>
      <c r="I70" s="785">
        <v>5.2603200000000006E-3</v>
      </c>
      <c r="J70" s="785">
        <v>1.5166319999999999E-2</v>
      </c>
      <c r="K70" s="785">
        <v>1.7668559999999996E-2</v>
      </c>
      <c r="L70" s="785">
        <v>1.6785131999999998E-2</v>
      </c>
      <c r="M70" s="785">
        <v>1.7668559999999996E-2</v>
      </c>
      <c r="N70" s="785">
        <v>1.9435416E-2</v>
      </c>
      <c r="O70" s="1015">
        <f t="shared" si="10"/>
        <v>0.11250766799999999</v>
      </c>
      <c r="P70" s="1035">
        <v>0.11250766799999999</v>
      </c>
      <c r="Q70" s="1039">
        <f t="shared" si="11"/>
        <v>0</v>
      </c>
      <c r="R70" s="1038">
        <f t="shared" si="12"/>
        <v>0</v>
      </c>
    </row>
    <row r="71" spans="1:18" s="1034" customFormat="1" x14ac:dyDescent="0.25">
      <c r="A71" s="1029">
        <v>20</v>
      </c>
      <c r="B71" s="1014" t="s">
        <v>1108</v>
      </c>
      <c r="C71" s="785"/>
      <c r="D71" s="785"/>
      <c r="E71" s="785"/>
      <c r="F71" s="785"/>
      <c r="G71" s="785"/>
      <c r="H71" s="785"/>
      <c r="I71" s="785"/>
      <c r="J71" s="785"/>
      <c r="K71" s="785"/>
      <c r="L71" s="785"/>
      <c r="M71" s="785"/>
      <c r="N71" s="785"/>
      <c r="O71" s="1015">
        <f t="shared" si="10"/>
        <v>0</v>
      </c>
      <c r="P71" s="1035">
        <v>0</v>
      </c>
      <c r="Q71" s="1039">
        <f t="shared" si="11"/>
        <v>0</v>
      </c>
      <c r="R71" s="1038"/>
    </row>
    <row r="72" spans="1:18" s="1034" customFormat="1" x14ac:dyDescent="0.25">
      <c r="A72" s="1029">
        <v>21</v>
      </c>
      <c r="B72" s="1016" t="s">
        <v>1109</v>
      </c>
      <c r="C72" s="785">
        <v>2.9334799999999996E-3</v>
      </c>
      <c r="D72" s="785">
        <v>3.1580340000000001E-3</v>
      </c>
      <c r="E72" s="785">
        <v>2.8348320000000002E-3</v>
      </c>
      <c r="F72" s="785">
        <v>2.7595479999999997E-3</v>
      </c>
      <c r="G72" s="785">
        <v>2.5804240000000004E-3</v>
      </c>
      <c r="H72" s="785">
        <v>2.5726359999999997E-3</v>
      </c>
      <c r="I72" s="785">
        <v>2.4181740000000004E-3</v>
      </c>
      <c r="J72" s="785">
        <v>2.0534360000000001E-3</v>
      </c>
      <c r="K72" s="785">
        <v>2.1897260000000003E-3</v>
      </c>
      <c r="L72" s="785">
        <v>2.1897260000000003E-3</v>
      </c>
      <c r="M72" s="785">
        <v>2.1897260000000003E-3</v>
      </c>
      <c r="N72" s="785">
        <v>2.5726359999999997E-3</v>
      </c>
      <c r="O72" s="1015">
        <f t="shared" si="10"/>
        <v>3.0452377999999995E-2</v>
      </c>
      <c r="P72" s="1035">
        <v>3.0452378000000002E-2</v>
      </c>
      <c r="Q72" s="1039">
        <f t="shared" si="11"/>
        <v>0</v>
      </c>
      <c r="R72" s="1038">
        <f t="shared" si="12"/>
        <v>0</v>
      </c>
    </row>
    <row r="73" spans="1:18" s="1034" customFormat="1" x14ac:dyDescent="0.25">
      <c r="A73" s="1029">
        <v>22</v>
      </c>
      <c r="B73" s="1016" t="s">
        <v>1110</v>
      </c>
      <c r="C73" s="785"/>
      <c r="D73" s="785"/>
      <c r="E73" s="785"/>
      <c r="F73" s="785"/>
      <c r="G73" s="785"/>
      <c r="H73" s="785"/>
      <c r="I73" s="785"/>
      <c r="J73" s="785"/>
      <c r="K73" s="785"/>
      <c r="L73" s="785"/>
      <c r="M73" s="785"/>
      <c r="N73" s="785"/>
      <c r="O73" s="1015">
        <f t="shared" si="10"/>
        <v>0</v>
      </c>
      <c r="P73" s="1034">
        <v>0</v>
      </c>
    </row>
    <row r="74" spans="1:18" ht="19.5" thickBot="1" x14ac:dyDescent="0.35">
      <c r="A74" s="1024"/>
      <c r="B74" s="1025" t="s">
        <v>49</v>
      </c>
      <c r="C74" s="1026">
        <f t="shared" ref="C74:O74" si="13">SUM(C50:C73)</f>
        <v>0.58668622369258372</v>
      </c>
      <c r="D74" s="1026">
        <f t="shared" si="13"/>
        <v>0.47195816527809398</v>
      </c>
      <c r="E74" s="1026">
        <f t="shared" si="13"/>
        <v>0.55352141162661028</v>
      </c>
      <c r="F74" s="1026">
        <f t="shared" si="13"/>
        <v>0.5715303855030377</v>
      </c>
      <c r="G74" s="1026">
        <f t="shared" si="13"/>
        <v>0.59863161557728584</v>
      </c>
      <c r="H74" s="1026">
        <f t="shared" si="13"/>
        <v>0.62689715144660396</v>
      </c>
      <c r="I74" s="1026">
        <f t="shared" si="13"/>
        <v>0.63477821101901011</v>
      </c>
      <c r="J74" s="1026">
        <f t="shared" si="13"/>
        <v>0.68638850606728319</v>
      </c>
      <c r="K74" s="1026">
        <f t="shared" si="13"/>
        <v>0.73836871223186162</v>
      </c>
      <c r="L74" s="1026">
        <f t="shared" si="13"/>
        <v>0.64937855201749817</v>
      </c>
      <c r="M74" s="1026">
        <f t="shared" si="13"/>
        <v>0.63332738635832397</v>
      </c>
      <c r="N74" s="1026">
        <f t="shared" si="13"/>
        <v>0.6819854445869894</v>
      </c>
      <c r="O74" s="1043">
        <f t="shared" si="13"/>
        <v>7.4334517654051817</v>
      </c>
    </row>
    <row r="76" spans="1:18" x14ac:dyDescent="0.25">
      <c r="B76" s="1304" t="str">
        <f>B37</f>
        <v>For KINESCO Power and Utilities Pvt. Ltd.</v>
      </c>
      <c r="O76" s="1305"/>
    </row>
    <row r="77" spans="1:18" x14ac:dyDescent="0.25">
      <c r="B77" s="1304"/>
      <c r="O77" s="1305"/>
    </row>
    <row r="78" spans="1:18" x14ac:dyDescent="0.25">
      <c r="B78" s="1304"/>
      <c r="O78" s="1305"/>
    </row>
    <row r="79" spans="1:18" x14ac:dyDescent="0.25">
      <c r="B79" s="1304" t="str">
        <f t="shared" ref="B79:B83" si="14">B40</f>
        <v>T M AJITHKUMAR</v>
      </c>
      <c r="O79" s="1305"/>
    </row>
    <row r="80" spans="1:18" x14ac:dyDescent="0.25">
      <c r="B80" s="1304" t="str">
        <f t="shared" si="14"/>
        <v>CHIEF EXECUTIVE OFFICER</v>
      </c>
      <c r="O80" s="1305"/>
    </row>
    <row r="81" spans="1:18" x14ac:dyDescent="0.25">
      <c r="B81" s="1304"/>
      <c r="O81" s="1305"/>
    </row>
    <row r="82" spans="1:18" x14ac:dyDescent="0.25">
      <c r="B82" s="1304" t="str">
        <f t="shared" si="14"/>
        <v>Place: Kakkanad, Kochi</v>
      </c>
      <c r="O82" s="1305"/>
    </row>
    <row r="83" spans="1:18" x14ac:dyDescent="0.25">
      <c r="B83" s="1304" t="str">
        <f t="shared" si="14"/>
        <v>Date: --/--/----</v>
      </c>
      <c r="O83" s="1305"/>
    </row>
    <row r="84" spans="1:18" x14ac:dyDescent="0.25">
      <c r="B84" s="1304"/>
      <c r="O84" s="1305"/>
    </row>
    <row r="85" spans="1:18" ht="16.5" thickBot="1" x14ac:dyDescent="0.3">
      <c r="B85" s="998" t="s">
        <v>1355</v>
      </c>
      <c r="C85" s="999"/>
      <c r="D85" s="999"/>
      <c r="E85" s="998" t="s">
        <v>1083</v>
      </c>
      <c r="G85" s="998" t="s">
        <v>1113</v>
      </c>
      <c r="O85" s="999" t="s">
        <v>1334</v>
      </c>
    </row>
    <row r="86" spans="1:18" ht="31.5" x14ac:dyDescent="0.25">
      <c r="A86" s="1000" t="s">
        <v>74</v>
      </c>
      <c r="B86" s="672" t="s">
        <v>131</v>
      </c>
      <c r="C86" s="672" t="s">
        <v>142</v>
      </c>
      <c r="D86" s="672" t="s">
        <v>28</v>
      </c>
      <c r="E86" s="672" t="s">
        <v>141</v>
      </c>
      <c r="F86" s="1001" t="s">
        <v>140</v>
      </c>
      <c r="G86" s="1001" t="s">
        <v>139</v>
      </c>
      <c r="H86" s="1001" t="s">
        <v>138</v>
      </c>
      <c r="I86" s="1001" t="s">
        <v>137</v>
      </c>
      <c r="J86" s="1001" t="s">
        <v>136</v>
      </c>
      <c r="K86" s="1001" t="s">
        <v>135</v>
      </c>
      <c r="L86" s="1001" t="s">
        <v>134</v>
      </c>
      <c r="M86" s="1001" t="s">
        <v>133</v>
      </c>
      <c r="N86" s="1001" t="s">
        <v>132</v>
      </c>
      <c r="O86" s="1002" t="s">
        <v>49</v>
      </c>
    </row>
    <row r="87" spans="1:18" s="1006" customFormat="1" x14ac:dyDescent="0.2">
      <c r="A87" s="1003">
        <v>1</v>
      </c>
      <c r="B87" s="1004">
        <v>2</v>
      </c>
      <c r="C87" s="1004">
        <v>3</v>
      </c>
      <c r="D87" s="1004">
        <v>4</v>
      </c>
      <c r="E87" s="1004">
        <v>5</v>
      </c>
      <c r="F87" s="1004">
        <v>6</v>
      </c>
      <c r="G87" s="1004">
        <v>7</v>
      </c>
      <c r="H87" s="1004">
        <v>8</v>
      </c>
      <c r="I87" s="1004">
        <v>9</v>
      </c>
      <c r="J87" s="1004">
        <v>10</v>
      </c>
      <c r="K87" s="1004">
        <v>11</v>
      </c>
      <c r="L87" s="1004">
        <v>12</v>
      </c>
      <c r="M87" s="1004">
        <v>13</v>
      </c>
      <c r="N87" s="1004">
        <v>14</v>
      </c>
      <c r="O87" s="1005">
        <v>15</v>
      </c>
    </row>
    <row r="88" spans="1:18" s="1012" customFormat="1" x14ac:dyDescent="0.25">
      <c r="A88" s="1007"/>
      <c r="B88" s="1008" t="s">
        <v>130</v>
      </c>
      <c r="C88" s="742"/>
      <c r="D88" s="742"/>
      <c r="E88" s="742"/>
      <c r="F88" s="1009"/>
      <c r="G88" s="1009"/>
      <c r="H88" s="1009"/>
      <c r="I88" s="1010"/>
      <c r="J88" s="1010"/>
      <c r="K88" s="1010"/>
      <c r="L88" s="1010"/>
      <c r="M88" s="1010"/>
      <c r="N88" s="1010"/>
      <c r="O88" s="1011"/>
    </row>
    <row r="89" spans="1:18" s="1030" customFormat="1" x14ac:dyDescent="0.25">
      <c r="A89" s="1029">
        <v>1</v>
      </c>
      <c r="B89" s="1014" t="s">
        <v>1088</v>
      </c>
      <c r="C89" s="785">
        <v>0.64738963761506563</v>
      </c>
      <c r="D89" s="785">
        <v>0.36196094048973942</v>
      </c>
      <c r="E89" s="785">
        <v>0.58396526153801209</v>
      </c>
      <c r="F89" s="785">
        <v>0.69701790192312163</v>
      </c>
      <c r="G89" s="785">
        <v>0.66009840455212676</v>
      </c>
      <c r="H89" s="785">
        <v>0.57665113675090618</v>
      </c>
      <c r="I89" s="785">
        <v>0.60188541026009557</v>
      </c>
      <c r="J89" s="785">
        <v>0.74548823222163785</v>
      </c>
      <c r="K89" s="785">
        <v>0.68728066786634545</v>
      </c>
      <c r="L89" s="785">
        <v>0.6636998100941075</v>
      </c>
      <c r="M89" s="785">
        <v>0.62933577670079033</v>
      </c>
      <c r="N89" s="785">
        <v>0.65194773013620611</v>
      </c>
      <c r="O89" s="1015">
        <f>SUM(C89:N89)</f>
        <v>7.5067209101481547</v>
      </c>
      <c r="P89" s="1035">
        <v>7.5067209160000008</v>
      </c>
      <c r="Q89" s="1039">
        <f t="shared" ref="Q89" si="15">P89-O89</f>
        <v>5.8518461187873072E-9</v>
      </c>
      <c r="R89" s="1038">
        <f t="shared" ref="R89" si="16">Q89/O89</f>
        <v>7.7954757993950966E-10</v>
      </c>
    </row>
    <row r="90" spans="1:18" s="1030" customFormat="1" x14ac:dyDescent="0.25">
      <c r="A90" s="1029">
        <v>2</v>
      </c>
      <c r="B90" s="1014" t="s">
        <v>1089</v>
      </c>
      <c r="C90" s="785"/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1015">
        <f t="shared" ref="O90:O92" si="17">SUM(C90:N90)</f>
        <v>0</v>
      </c>
      <c r="P90" s="1035">
        <v>0</v>
      </c>
    </row>
    <row r="91" spans="1:18" s="1030" customFormat="1" x14ac:dyDescent="0.25">
      <c r="A91" s="1029">
        <v>3</v>
      </c>
      <c r="B91" s="1014" t="s">
        <v>1090</v>
      </c>
      <c r="C91" s="785"/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1015">
        <f t="shared" si="17"/>
        <v>0</v>
      </c>
      <c r="P91" s="1035">
        <v>0</v>
      </c>
    </row>
    <row r="92" spans="1:18" s="1030" customFormat="1" x14ac:dyDescent="0.25">
      <c r="A92" s="1029">
        <v>4</v>
      </c>
      <c r="B92" s="1014" t="s">
        <v>1091</v>
      </c>
      <c r="C92" s="785"/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1015">
        <f t="shared" si="17"/>
        <v>0</v>
      </c>
      <c r="P92" s="1035">
        <v>0</v>
      </c>
    </row>
    <row r="93" spans="1:18" s="1030" customFormat="1" x14ac:dyDescent="0.25">
      <c r="A93" s="1029">
        <v>5</v>
      </c>
      <c r="B93" s="1016" t="s">
        <v>1154</v>
      </c>
      <c r="C93" s="785"/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1015">
        <f>SUM(C93:N93)</f>
        <v>0</v>
      </c>
      <c r="P93" s="1035">
        <v>0</v>
      </c>
    </row>
    <row r="94" spans="1:18" s="1030" customFormat="1" x14ac:dyDescent="0.25">
      <c r="A94" s="1029">
        <v>6</v>
      </c>
      <c r="B94" s="1016" t="s">
        <v>1093</v>
      </c>
      <c r="C94" s="785"/>
      <c r="D94" s="785"/>
      <c r="E94" s="785"/>
      <c r="F94" s="785"/>
      <c r="G94" s="785"/>
      <c r="H94" s="785"/>
      <c r="I94" s="785"/>
      <c r="J94" s="785"/>
      <c r="K94" s="785"/>
      <c r="L94" s="785"/>
      <c r="M94" s="785"/>
      <c r="N94" s="785"/>
      <c r="O94" s="1015">
        <f>SUM(C94:N94)</f>
        <v>0</v>
      </c>
      <c r="P94" s="1035">
        <v>0</v>
      </c>
    </row>
    <row r="95" spans="1:18" s="1030" customFormat="1" x14ac:dyDescent="0.25">
      <c r="A95" s="1029">
        <v>7</v>
      </c>
      <c r="B95" s="1016" t="s">
        <v>1094</v>
      </c>
      <c r="C95" s="785"/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1015">
        <f>SUM(C95:N95)</f>
        <v>0</v>
      </c>
      <c r="P95" s="1035">
        <v>0</v>
      </c>
    </row>
    <row r="96" spans="1:18" s="1030" customFormat="1" x14ac:dyDescent="0.25">
      <c r="A96" s="1031"/>
      <c r="B96" s="1017" t="s">
        <v>1335</v>
      </c>
      <c r="C96" s="785"/>
      <c r="D96" s="785"/>
      <c r="E96" s="785"/>
      <c r="F96" s="1019"/>
      <c r="G96" s="785"/>
      <c r="H96" s="785"/>
      <c r="I96" s="785"/>
      <c r="J96" s="785"/>
      <c r="K96" s="785"/>
      <c r="L96" s="785"/>
      <c r="M96" s="785"/>
      <c r="N96" s="785"/>
      <c r="O96" s="1020"/>
    </row>
    <row r="97" spans="1:18" s="1030" customFormat="1" x14ac:dyDescent="0.25">
      <c r="A97" s="1029">
        <v>8</v>
      </c>
      <c r="B97" s="1016" t="s">
        <v>1096</v>
      </c>
      <c r="C97" s="785"/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1015">
        <f>SUM(C97:N97)</f>
        <v>0</v>
      </c>
    </row>
    <row r="98" spans="1:18" s="1030" customFormat="1" x14ac:dyDescent="0.25">
      <c r="A98" s="1029">
        <v>9</v>
      </c>
      <c r="B98" s="1016" t="s">
        <v>1097</v>
      </c>
      <c r="C98" s="785"/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1015">
        <f>SUM(C98:N98)</f>
        <v>0</v>
      </c>
    </row>
    <row r="99" spans="1:18" s="1030" customFormat="1" x14ac:dyDescent="0.25">
      <c r="A99" s="1029">
        <v>10</v>
      </c>
      <c r="B99" s="1016" t="s">
        <v>1098</v>
      </c>
      <c r="C99" s="785"/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1015">
        <f>SUM(C99:N99)</f>
        <v>0</v>
      </c>
    </row>
    <row r="100" spans="1:18" s="1030" customFormat="1" x14ac:dyDescent="0.25">
      <c r="A100" s="1029">
        <v>11</v>
      </c>
      <c r="B100" s="1016" t="s">
        <v>1099</v>
      </c>
      <c r="C100" s="785"/>
      <c r="D100" s="785"/>
      <c r="E100" s="785"/>
      <c r="F100" s="785"/>
      <c r="G100" s="785"/>
      <c r="H100" s="785"/>
      <c r="I100" s="785"/>
      <c r="J100" s="785"/>
      <c r="K100" s="785"/>
      <c r="L100" s="785"/>
      <c r="M100" s="785"/>
      <c r="N100" s="785"/>
      <c r="O100" s="1015">
        <f>SUM(C100:N100)</f>
        <v>0</v>
      </c>
    </row>
    <row r="101" spans="1:18" s="1030" customFormat="1" x14ac:dyDescent="0.25">
      <c r="A101" s="1029">
        <v>12</v>
      </c>
      <c r="B101" s="1016" t="s">
        <v>1100</v>
      </c>
      <c r="C101" s="785"/>
      <c r="D101" s="785"/>
      <c r="E101" s="785"/>
      <c r="F101" s="785"/>
      <c r="G101" s="785"/>
      <c r="H101" s="785"/>
      <c r="I101" s="785"/>
      <c r="J101" s="785"/>
      <c r="K101" s="785"/>
      <c r="L101" s="785"/>
      <c r="M101" s="785"/>
      <c r="N101" s="785"/>
      <c r="O101" s="1015">
        <f t="shared" ref="O101" si="18">SUM(C101:N101)</f>
        <v>0</v>
      </c>
    </row>
    <row r="102" spans="1:18" s="1030" customFormat="1" x14ac:dyDescent="0.25">
      <c r="A102" s="1031"/>
      <c r="B102" s="1008" t="s">
        <v>129</v>
      </c>
      <c r="C102" s="762"/>
      <c r="D102" s="762"/>
      <c r="E102" s="762"/>
      <c r="F102" s="1021"/>
      <c r="G102" s="762"/>
      <c r="H102" s="762"/>
      <c r="I102" s="762"/>
      <c r="J102" s="762"/>
      <c r="K102" s="762"/>
      <c r="L102" s="762"/>
      <c r="M102" s="762"/>
      <c r="N102" s="762"/>
      <c r="O102" s="1022"/>
    </row>
    <row r="103" spans="1:18" s="1030" customFormat="1" x14ac:dyDescent="0.25">
      <c r="A103" s="1029">
        <v>13</v>
      </c>
      <c r="B103" s="1023" t="s">
        <v>1101</v>
      </c>
      <c r="C103" s="785">
        <v>4.0067499999999999E-3</v>
      </c>
      <c r="D103" s="785">
        <v>1.3433750000000002E-3</v>
      </c>
      <c r="E103" s="785">
        <v>6.3978750000000008E-3</v>
      </c>
      <c r="F103" s="785">
        <v>5.4532500000000006E-3</v>
      </c>
      <c r="G103" s="785">
        <v>4.5691250000000011E-3</v>
      </c>
      <c r="H103" s="785">
        <v>3.7592500000000004E-3</v>
      </c>
      <c r="I103" s="785">
        <v>3.2945000000000006E-3</v>
      </c>
      <c r="J103" s="785">
        <v>5.8341250000000008E-3</v>
      </c>
      <c r="K103" s="785">
        <v>7.093625000000001E-3</v>
      </c>
      <c r="L103" s="785">
        <v>7.2354975000000019E-3</v>
      </c>
      <c r="M103" s="785">
        <v>7.3078524750000021E-3</v>
      </c>
      <c r="N103" s="785">
        <v>7.3809309997500024E-3</v>
      </c>
      <c r="O103" s="1015">
        <f t="shared" ref="O103:O112" si="19">SUM(C103:N103)</f>
        <v>6.3676155974750001E-2</v>
      </c>
      <c r="P103" s="1035">
        <v>6.3676155974750001E-2</v>
      </c>
      <c r="Q103" s="1039">
        <f t="shared" ref="Q103" si="20">P103-O103</f>
        <v>0</v>
      </c>
      <c r="R103" s="1038">
        <f t="shared" ref="R103" si="21">Q103/O103</f>
        <v>0</v>
      </c>
    </row>
    <row r="104" spans="1:18" s="1030" customFormat="1" x14ac:dyDescent="0.25">
      <c r="A104" s="1029">
        <v>14</v>
      </c>
      <c r="B104" s="1023" t="s">
        <v>1102</v>
      </c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1015">
        <f t="shared" si="19"/>
        <v>0</v>
      </c>
      <c r="P104" s="1035">
        <v>0</v>
      </c>
    </row>
    <row r="105" spans="1:18" s="1030" customFormat="1" x14ac:dyDescent="0.25">
      <c r="A105" s="1029">
        <v>15</v>
      </c>
      <c r="B105" s="1023" t="s">
        <v>1103</v>
      </c>
      <c r="C105" s="785">
        <v>1.0474240000000001E-2</v>
      </c>
      <c r="D105" s="785">
        <v>1.2455040000000001E-2</v>
      </c>
      <c r="E105" s="785">
        <v>1.2152960000000001E-2</v>
      </c>
      <c r="F105" s="785">
        <v>1.041216E-2</v>
      </c>
      <c r="G105" s="785">
        <v>9.8329600000000017E-3</v>
      </c>
      <c r="H105" s="785">
        <v>1.0165120000000001E-2</v>
      </c>
      <c r="I105" s="785">
        <v>8.5292800000000002E-3</v>
      </c>
      <c r="J105" s="785">
        <v>5.1257600000000009E-3</v>
      </c>
      <c r="K105" s="785">
        <v>1.8976000000000004E-3</v>
      </c>
      <c r="L105" s="785">
        <v>2.0873600000000008E-3</v>
      </c>
      <c r="M105" s="785">
        <v>2.2960960000000005E-3</v>
      </c>
      <c r="N105" s="785">
        <v>2.5257056000000007E-3</v>
      </c>
      <c r="O105" s="1015">
        <f t="shared" si="19"/>
        <v>8.7954281600000003E-2</v>
      </c>
      <c r="P105" s="1035">
        <v>8.7954281600000031E-2</v>
      </c>
      <c r="Q105" s="1039">
        <f t="shared" ref="Q105" si="22">P105-O105</f>
        <v>0</v>
      </c>
      <c r="R105" s="1038">
        <f t="shared" ref="R105" si="23">Q105/O105</f>
        <v>0</v>
      </c>
    </row>
    <row r="106" spans="1:18" s="1030" customFormat="1" x14ac:dyDescent="0.25">
      <c r="A106" s="1029">
        <v>16</v>
      </c>
      <c r="B106" s="1023" t="s">
        <v>1104</v>
      </c>
      <c r="C106" s="785"/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1015">
        <f t="shared" si="19"/>
        <v>0</v>
      </c>
    </row>
    <row r="107" spans="1:18" s="1030" customFormat="1" x14ac:dyDescent="0.25">
      <c r="A107" s="1029">
        <v>17</v>
      </c>
      <c r="B107" s="1023" t="s">
        <v>1105</v>
      </c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1015">
        <f t="shared" si="19"/>
        <v>0</v>
      </c>
    </row>
    <row r="108" spans="1:18" s="1030" customFormat="1" x14ac:dyDescent="0.25">
      <c r="A108" s="1029">
        <v>18</v>
      </c>
      <c r="B108" s="1023" t="s">
        <v>1106</v>
      </c>
      <c r="C108" s="785"/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1015">
        <f t="shared" si="19"/>
        <v>0</v>
      </c>
    </row>
    <row r="109" spans="1:18" s="1030" customFormat="1" x14ac:dyDescent="0.25">
      <c r="A109" s="1029">
        <v>19</v>
      </c>
      <c r="B109" s="1014" t="s">
        <v>1107</v>
      </c>
      <c r="C109" s="785"/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1015">
        <f t="shared" si="19"/>
        <v>0</v>
      </c>
    </row>
    <row r="110" spans="1:18" s="1034" customFormat="1" x14ac:dyDescent="0.25">
      <c r="A110" s="1029">
        <v>20</v>
      </c>
      <c r="B110" s="1014" t="s">
        <v>1108</v>
      </c>
      <c r="C110" s="785"/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1015">
        <f t="shared" si="19"/>
        <v>0</v>
      </c>
    </row>
    <row r="111" spans="1:18" s="1034" customFormat="1" x14ac:dyDescent="0.25">
      <c r="A111" s="1029">
        <v>21</v>
      </c>
      <c r="B111" s="1016" t="s">
        <v>1109</v>
      </c>
      <c r="C111" s="785"/>
      <c r="D111" s="785"/>
      <c r="E111" s="785"/>
      <c r="F111" s="785"/>
      <c r="G111" s="785"/>
      <c r="H111" s="785"/>
      <c r="I111" s="785"/>
      <c r="J111" s="785"/>
      <c r="K111" s="785"/>
      <c r="L111" s="785"/>
      <c r="M111" s="785"/>
      <c r="N111" s="785"/>
      <c r="O111" s="1015">
        <f t="shared" si="19"/>
        <v>0</v>
      </c>
    </row>
    <row r="112" spans="1:18" s="1034" customFormat="1" x14ac:dyDescent="0.25">
      <c r="A112" s="1029">
        <v>22</v>
      </c>
      <c r="B112" s="1016" t="s">
        <v>1110</v>
      </c>
      <c r="C112" s="785"/>
      <c r="D112" s="785"/>
      <c r="E112" s="785"/>
      <c r="F112" s="785"/>
      <c r="G112" s="785"/>
      <c r="H112" s="785"/>
      <c r="I112" s="785"/>
      <c r="J112" s="785"/>
      <c r="K112" s="785"/>
      <c r="L112" s="785"/>
      <c r="M112" s="785"/>
      <c r="N112" s="785"/>
      <c r="O112" s="1015">
        <f t="shared" si="19"/>
        <v>0</v>
      </c>
    </row>
    <row r="113" spans="1:18" ht="19.5" thickBot="1" x14ac:dyDescent="0.35">
      <c r="A113" s="1024"/>
      <c r="B113" s="1025" t="s">
        <v>49</v>
      </c>
      <c r="C113" s="1026">
        <f>SUM(C89:C112)</f>
        <v>0.66187062761506554</v>
      </c>
      <c r="D113" s="1026">
        <f t="shared" ref="D113:N113" si="24">SUM(D89:D112)</f>
        <v>0.37575935548973938</v>
      </c>
      <c r="E113" s="1026">
        <f t="shared" si="24"/>
        <v>0.60251609653801208</v>
      </c>
      <c r="F113" s="1026">
        <f t="shared" si="24"/>
        <v>0.7128833119231216</v>
      </c>
      <c r="G113" s="1026">
        <f t="shared" si="24"/>
        <v>0.67450048955212671</v>
      </c>
      <c r="H113" s="1026">
        <f t="shared" si="24"/>
        <v>0.5905755067509062</v>
      </c>
      <c r="I113" s="1026">
        <f t="shared" si="24"/>
        <v>0.61370919026009552</v>
      </c>
      <c r="J113" s="1026">
        <f t="shared" si="24"/>
        <v>0.75644811722163785</v>
      </c>
      <c r="K113" s="1026">
        <f t="shared" si="24"/>
        <v>0.6962718928663455</v>
      </c>
      <c r="L113" s="1026">
        <f t="shared" si="24"/>
        <v>0.67302266759410745</v>
      </c>
      <c r="M113" s="1026">
        <f t="shared" si="24"/>
        <v>0.63893972517579034</v>
      </c>
      <c r="N113" s="1026">
        <f t="shared" si="24"/>
        <v>0.6618543667359561</v>
      </c>
      <c r="O113" s="1043">
        <f>SUM(O89:O112)</f>
        <v>7.6583513477229044</v>
      </c>
    </row>
    <row r="115" spans="1:18" x14ac:dyDescent="0.25">
      <c r="B115" s="1304" t="str">
        <f>B76</f>
        <v>For KINESCO Power and Utilities Pvt. Ltd.</v>
      </c>
      <c r="O115" s="1305"/>
    </row>
    <row r="116" spans="1:18" x14ac:dyDescent="0.25">
      <c r="B116" s="1304"/>
      <c r="O116" s="1305"/>
    </row>
    <row r="117" spans="1:18" x14ac:dyDescent="0.25">
      <c r="B117" s="1304"/>
      <c r="O117" s="1305"/>
    </row>
    <row r="118" spans="1:18" x14ac:dyDescent="0.25">
      <c r="B118" s="1304" t="str">
        <f t="shared" ref="B118:B122" si="25">B79</f>
        <v>T M AJITHKUMAR</v>
      </c>
      <c r="O118" s="1305"/>
    </row>
    <row r="119" spans="1:18" x14ac:dyDescent="0.25">
      <c r="B119" s="1304" t="str">
        <f t="shared" si="25"/>
        <v>CHIEF EXECUTIVE OFFICER</v>
      </c>
      <c r="O119" s="1305"/>
    </row>
    <row r="120" spans="1:18" x14ac:dyDescent="0.25">
      <c r="B120" s="1304"/>
      <c r="O120" s="1305"/>
    </row>
    <row r="121" spans="1:18" x14ac:dyDescent="0.25">
      <c r="B121" s="1304" t="str">
        <f t="shared" si="25"/>
        <v>Place: Kakkanad, Kochi</v>
      </c>
      <c r="O121" s="1305"/>
    </row>
    <row r="122" spans="1:18" x14ac:dyDescent="0.25">
      <c r="B122" s="1304" t="str">
        <f t="shared" si="25"/>
        <v>Date: --/--/----</v>
      </c>
      <c r="O122" s="1305"/>
    </row>
    <row r="123" spans="1:18" x14ac:dyDescent="0.25">
      <c r="B123" s="1304"/>
      <c r="O123" s="1305"/>
    </row>
    <row r="124" spans="1:18" ht="16.5" thickBot="1" x14ac:dyDescent="0.3">
      <c r="B124" s="998" t="s">
        <v>1356</v>
      </c>
      <c r="C124" s="999"/>
      <c r="D124" s="999"/>
      <c r="E124" s="998" t="s">
        <v>1083</v>
      </c>
      <c r="G124" s="998" t="s">
        <v>1342</v>
      </c>
      <c r="O124" s="999" t="s">
        <v>1334</v>
      </c>
    </row>
    <row r="125" spans="1:18" ht="31.5" x14ac:dyDescent="0.25">
      <c r="A125" s="1000" t="s">
        <v>74</v>
      </c>
      <c r="B125" s="672" t="s">
        <v>131</v>
      </c>
      <c r="C125" s="672" t="s">
        <v>142</v>
      </c>
      <c r="D125" s="672" t="s">
        <v>28</v>
      </c>
      <c r="E125" s="672" t="s">
        <v>141</v>
      </c>
      <c r="F125" s="1001" t="s">
        <v>140</v>
      </c>
      <c r="G125" s="1001" t="s">
        <v>139</v>
      </c>
      <c r="H125" s="1001" t="s">
        <v>138</v>
      </c>
      <c r="I125" s="1001" t="s">
        <v>137</v>
      </c>
      <c r="J125" s="1001" t="s">
        <v>136</v>
      </c>
      <c r="K125" s="1001" t="s">
        <v>135</v>
      </c>
      <c r="L125" s="1001" t="s">
        <v>134</v>
      </c>
      <c r="M125" s="1001" t="s">
        <v>133</v>
      </c>
      <c r="N125" s="1001" t="s">
        <v>132</v>
      </c>
      <c r="O125" s="1002" t="s">
        <v>49</v>
      </c>
    </row>
    <row r="126" spans="1:18" s="1006" customFormat="1" x14ac:dyDescent="0.2">
      <c r="A126" s="1003">
        <v>1</v>
      </c>
      <c r="B126" s="1004">
        <v>2</v>
      </c>
      <c r="C126" s="1004">
        <v>3</v>
      </c>
      <c r="D126" s="1004">
        <v>4</v>
      </c>
      <c r="E126" s="1004">
        <v>5</v>
      </c>
      <c r="F126" s="1004">
        <v>6</v>
      </c>
      <c r="G126" s="1004">
        <v>7</v>
      </c>
      <c r="H126" s="1004">
        <v>8</v>
      </c>
      <c r="I126" s="1004">
        <v>9</v>
      </c>
      <c r="J126" s="1004">
        <v>10</v>
      </c>
      <c r="K126" s="1004">
        <v>11</v>
      </c>
      <c r="L126" s="1004">
        <v>12</v>
      </c>
      <c r="M126" s="1004">
        <v>13</v>
      </c>
      <c r="N126" s="1004">
        <v>14</v>
      </c>
      <c r="O126" s="1005">
        <v>15</v>
      </c>
    </row>
    <row r="127" spans="1:18" s="1012" customFormat="1" x14ac:dyDescent="0.25">
      <c r="A127" s="1007"/>
      <c r="B127" s="1008" t="s">
        <v>130</v>
      </c>
      <c r="C127" s="742"/>
      <c r="D127" s="742"/>
      <c r="E127" s="742"/>
      <c r="F127" s="1009"/>
      <c r="G127" s="1009"/>
      <c r="H127" s="1009"/>
      <c r="I127" s="1010"/>
      <c r="J127" s="1010"/>
      <c r="K127" s="1010"/>
      <c r="L127" s="1010"/>
      <c r="M127" s="1010"/>
      <c r="N127" s="1010"/>
      <c r="O127" s="1011"/>
    </row>
    <row r="128" spans="1:18" s="1030" customFormat="1" x14ac:dyDescent="0.25">
      <c r="A128" s="1029">
        <v>1</v>
      </c>
      <c r="B128" s="1014" t="s">
        <v>1088</v>
      </c>
      <c r="C128" s="785">
        <v>5.031571335126233E-2</v>
      </c>
      <c r="D128" s="785">
        <v>3.9685917232831013E-2</v>
      </c>
      <c r="E128" s="785">
        <v>5.5280416120784541E-2</v>
      </c>
      <c r="F128" s="785">
        <v>6.8497045757733244E-2</v>
      </c>
      <c r="G128" s="785">
        <v>4.9132543257277492E-2</v>
      </c>
      <c r="H128" s="785">
        <v>5.6524113795704038E-2</v>
      </c>
      <c r="I128" s="785">
        <v>4.60485188953682E-2</v>
      </c>
      <c r="J128" s="785">
        <v>6.7322522461024797E-2</v>
      </c>
      <c r="K128" s="785">
        <v>0.10179586206907734</v>
      </c>
      <c r="L128" s="785">
        <v>8.8402491895799407E-2</v>
      </c>
      <c r="M128" s="785">
        <v>7.3991163101830695E-2</v>
      </c>
      <c r="N128" s="785">
        <v>9.7564119482016376E-2</v>
      </c>
      <c r="O128" s="1015">
        <f>SUM(C128:N128)</f>
        <v>0.79456042742070954</v>
      </c>
      <c r="P128" s="1035">
        <v>0.7945604303999998</v>
      </c>
      <c r="Q128" s="1039">
        <f t="shared" ref="Q128" si="26">P128-O128</f>
        <v>2.9792902589420578E-9</v>
      </c>
      <c r="R128" s="1038">
        <f t="shared" ref="R128" si="27">Q128/O128</f>
        <v>3.7496081558118699E-9</v>
      </c>
    </row>
    <row r="129" spans="1:18" s="1030" customFormat="1" x14ac:dyDescent="0.25">
      <c r="A129" s="1029">
        <v>2</v>
      </c>
      <c r="B129" s="1014" t="s">
        <v>1089</v>
      </c>
      <c r="C129" s="785"/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1015">
        <f t="shared" ref="O129:O131" si="28">SUM(C129:N129)</f>
        <v>0</v>
      </c>
    </row>
    <row r="130" spans="1:18" s="1030" customFormat="1" x14ac:dyDescent="0.25">
      <c r="A130" s="1029">
        <v>3</v>
      </c>
      <c r="B130" s="1014" t="s">
        <v>1090</v>
      </c>
      <c r="C130" s="785"/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1015">
        <f t="shared" si="28"/>
        <v>0</v>
      </c>
    </row>
    <row r="131" spans="1:18" s="1030" customFormat="1" x14ac:dyDescent="0.25">
      <c r="A131" s="1029">
        <v>4</v>
      </c>
      <c r="B131" s="1014" t="s">
        <v>1091</v>
      </c>
      <c r="C131" s="785"/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1015">
        <f t="shared" si="28"/>
        <v>0</v>
      </c>
    </row>
    <row r="132" spans="1:18" s="1030" customFormat="1" x14ac:dyDescent="0.25">
      <c r="A132" s="1029">
        <v>5</v>
      </c>
      <c r="B132" s="1016" t="s">
        <v>1154</v>
      </c>
      <c r="C132" s="785"/>
      <c r="D132" s="785"/>
      <c r="E132" s="785"/>
      <c r="F132" s="785"/>
      <c r="G132" s="785"/>
      <c r="H132" s="785"/>
      <c r="I132" s="785"/>
      <c r="J132" s="785"/>
      <c r="K132" s="785"/>
      <c r="L132" s="785"/>
      <c r="M132" s="785"/>
      <c r="N132" s="785"/>
      <c r="O132" s="1015">
        <f>SUM(C132:N132)</f>
        <v>0</v>
      </c>
    </row>
    <row r="133" spans="1:18" s="1030" customFormat="1" x14ac:dyDescent="0.25">
      <c r="A133" s="1029">
        <v>6</v>
      </c>
      <c r="B133" s="1016" t="s">
        <v>1093</v>
      </c>
      <c r="C133" s="785"/>
      <c r="D133" s="785"/>
      <c r="E133" s="785"/>
      <c r="F133" s="785"/>
      <c r="G133" s="785"/>
      <c r="H133" s="785"/>
      <c r="I133" s="785"/>
      <c r="J133" s="785"/>
      <c r="K133" s="785"/>
      <c r="L133" s="785"/>
      <c r="M133" s="785"/>
      <c r="N133" s="785"/>
      <c r="O133" s="1015">
        <f>SUM(C133:N133)</f>
        <v>0</v>
      </c>
    </row>
    <row r="134" spans="1:18" s="1030" customFormat="1" x14ac:dyDescent="0.25">
      <c r="A134" s="1029">
        <v>7</v>
      </c>
      <c r="B134" s="1016" t="s">
        <v>1094</v>
      </c>
      <c r="C134" s="785"/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1015">
        <f>SUM(C134:N134)</f>
        <v>0</v>
      </c>
    </row>
    <row r="135" spans="1:18" s="1030" customFormat="1" x14ac:dyDescent="0.25">
      <c r="A135" s="1031"/>
      <c r="B135" s="1017" t="s">
        <v>1335</v>
      </c>
      <c r="C135" s="785"/>
      <c r="D135" s="785"/>
      <c r="E135" s="785"/>
      <c r="F135" s="1019"/>
      <c r="G135" s="785"/>
      <c r="H135" s="785"/>
      <c r="I135" s="785"/>
      <c r="J135" s="785"/>
      <c r="K135" s="785"/>
      <c r="L135" s="785"/>
      <c r="M135" s="785"/>
      <c r="N135" s="785"/>
      <c r="O135" s="1020"/>
    </row>
    <row r="136" spans="1:18" s="1030" customFormat="1" x14ac:dyDescent="0.25">
      <c r="A136" s="1029">
        <v>8</v>
      </c>
      <c r="B136" s="1016" t="s">
        <v>1096</v>
      </c>
      <c r="C136" s="785">
        <v>8.257500000000001E-3</v>
      </c>
      <c r="D136" s="785">
        <v>1.5300000000000001E-3</v>
      </c>
      <c r="E136" s="785">
        <v>1.4624999999999998E-3</v>
      </c>
      <c r="F136" s="785">
        <v>2.1059999999999998E-3</v>
      </c>
      <c r="G136" s="785">
        <v>1.872E-3</v>
      </c>
      <c r="H136" s="785">
        <v>1.7775E-3</v>
      </c>
      <c r="I136" s="785">
        <v>2.1194999999999999E-3</v>
      </c>
      <c r="J136" s="785">
        <v>1.3725E-3</v>
      </c>
      <c r="K136" s="785">
        <v>8.1134999999999992E-3</v>
      </c>
      <c r="L136" s="785">
        <v>9.7362000000000004E-3</v>
      </c>
      <c r="M136" s="785">
        <v>1.168344E-2</v>
      </c>
      <c r="N136" s="785">
        <v>1.4020127999999996E-2</v>
      </c>
      <c r="O136" s="1015">
        <f>SUM(C136:N136)</f>
        <v>6.4050767999999994E-2</v>
      </c>
      <c r="P136" s="1035">
        <v>6.4050767999999994E-2</v>
      </c>
      <c r="Q136" s="1039">
        <f t="shared" ref="Q136" si="29">P136-O136</f>
        <v>0</v>
      </c>
      <c r="R136" s="1041">
        <f t="shared" ref="R136" si="30">Q136/O136</f>
        <v>0</v>
      </c>
    </row>
    <row r="137" spans="1:18" s="1030" customFormat="1" x14ac:dyDescent="0.25">
      <c r="A137" s="1029">
        <v>9</v>
      </c>
      <c r="B137" s="1016" t="s">
        <v>1097</v>
      </c>
      <c r="C137" s="785"/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1015">
        <f>SUM(C137:N137)</f>
        <v>0</v>
      </c>
    </row>
    <row r="138" spans="1:18" s="1030" customFormat="1" x14ac:dyDescent="0.25">
      <c r="A138" s="1029">
        <v>10</v>
      </c>
      <c r="B138" s="1016" t="s">
        <v>1098</v>
      </c>
      <c r="C138" s="785"/>
      <c r="D138" s="785"/>
      <c r="E138" s="785"/>
      <c r="F138" s="785"/>
      <c r="G138" s="785"/>
      <c r="H138" s="785"/>
      <c r="I138" s="785"/>
      <c r="J138" s="785"/>
      <c r="K138" s="785"/>
      <c r="L138" s="785"/>
      <c r="M138" s="785"/>
      <c r="N138" s="785"/>
      <c r="O138" s="1015">
        <f>SUM(C138:N138)</f>
        <v>0</v>
      </c>
    </row>
    <row r="139" spans="1:18" s="1030" customFormat="1" x14ac:dyDescent="0.25">
      <c r="A139" s="1029">
        <v>11</v>
      </c>
      <c r="B139" s="1016" t="s">
        <v>1099</v>
      </c>
      <c r="C139" s="1042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5"/>
      <c r="O139" s="1015">
        <f>SUM(C139:N139)</f>
        <v>0</v>
      </c>
    </row>
    <row r="140" spans="1:18" s="1030" customFormat="1" x14ac:dyDescent="0.25">
      <c r="A140" s="1029">
        <v>12</v>
      </c>
      <c r="B140" s="1016" t="s">
        <v>1100</v>
      </c>
      <c r="C140" s="785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1015">
        <f t="shared" ref="O140" si="31">SUM(C140:N140)</f>
        <v>0</v>
      </c>
    </row>
    <row r="141" spans="1:18" s="1030" customFormat="1" x14ac:dyDescent="0.25">
      <c r="A141" s="1031"/>
      <c r="B141" s="1008" t="s">
        <v>129</v>
      </c>
      <c r="C141" s="762"/>
      <c r="D141" s="762"/>
      <c r="E141" s="762"/>
      <c r="F141" s="1021"/>
      <c r="G141" s="762"/>
      <c r="H141" s="762"/>
      <c r="I141" s="762"/>
      <c r="J141" s="762"/>
      <c r="K141" s="762"/>
      <c r="L141" s="762"/>
      <c r="M141" s="762"/>
      <c r="N141" s="762"/>
      <c r="O141" s="1022"/>
    </row>
    <row r="142" spans="1:18" s="1030" customFormat="1" x14ac:dyDescent="0.25">
      <c r="A142" s="1029">
        <v>13</v>
      </c>
      <c r="B142" s="1023" t="s">
        <v>1101</v>
      </c>
      <c r="C142" s="785">
        <v>2.4569279999999999E-2</v>
      </c>
      <c r="D142" s="785">
        <v>2.6533440000000002E-2</v>
      </c>
      <c r="E142" s="785">
        <v>2.4789599999999998E-2</v>
      </c>
      <c r="F142" s="785">
        <v>2.7351359999999998E-2</v>
      </c>
      <c r="G142" s="785">
        <v>2.8596960000000001E-2</v>
      </c>
      <c r="H142" s="785">
        <v>3.88656E-2</v>
      </c>
      <c r="I142" s="785">
        <v>3.9964319999999991E-2</v>
      </c>
      <c r="J142" s="785">
        <v>3.3180479999999998E-2</v>
      </c>
      <c r="K142" s="785">
        <v>2.4177599999999997E-2</v>
      </c>
      <c r="L142" s="785">
        <v>2.4419375999999996E-2</v>
      </c>
      <c r="M142" s="785">
        <v>2.4663569759999993E-2</v>
      </c>
      <c r="N142" s="785">
        <v>2.5896748247999996E-2</v>
      </c>
      <c r="O142" s="1015">
        <f t="shared" ref="O142:O151" si="32">SUM(C142:N142)</f>
        <v>0.34300833400800002</v>
      </c>
      <c r="P142" s="1035">
        <v>0.34300833400799996</v>
      </c>
      <c r="Q142" s="1039">
        <f t="shared" ref="Q142" si="33">P142-O142</f>
        <v>0</v>
      </c>
      <c r="R142" s="1041">
        <f t="shared" ref="R142" si="34">Q142/O142</f>
        <v>0</v>
      </c>
    </row>
    <row r="143" spans="1:18" s="1030" customFormat="1" x14ac:dyDescent="0.25">
      <c r="A143" s="1029">
        <v>14</v>
      </c>
      <c r="B143" s="1023" t="s">
        <v>1102</v>
      </c>
      <c r="C143" s="785"/>
      <c r="D143" s="785"/>
      <c r="E143" s="785"/>
      <c r="F143" s="785"/>
      <c r="G143" s="785"/>
      <c r="H143" s="785"/>
      <c r="I143" s="785"/>
      <c r="J143" s="785"/>
      <c r="K143" s="785"/>
      <c r="L143" s="785"/>
      <c r="M143" s="785"/>
      <c r="N143" s="785"/>
      <c r="O143" s="1015">
        <f t="shared" si="32"/>
        <v>0</v>
      </c>
      <c r="P143" s="1035">
        <v>0</v>
      </c>
    </row>
    <row r="144" spans="1:18" s="1030" customFormat="1" x14ac:dyDescent="0.25">
      <c r="A144" s="1029">
        <v>15</v>
      </c>
      <c r="B144" s="1023" t="s">
        <v>1103</v>
      </c>
      <c r="C144" s="785"/>
      <c r="D144" s="785"/>
      <c r="E144" s="785"/>
      <c r="F144" s="785"/>
      <c r="G144" s="785"/>
      <c r="H144" s="785"/>
      <c r="I144" s="785"/>
      <c r="J144" s="785"/>
      <c r="K144" s="785"/>
      <c r="L144" s="785"/>
      <c r="M144" s="785"/>
      <c r="N144" s="785"/>
      <c r="O144" s="1015">
        <f t="shared" si="32"/>
        <v>0</v>
      </c>
      <c r="P144" s="1035">
        <v>0</v>
      </c>
    </row>
    <row r="145" spans="1:18" s="1030" customFormat="1" x14ac:dyDescent="0.25">
      <c r="A145" s="1029">
        <v>16</v>
      </c>
      <c r="B145" s="1023" t="s">
        <v>1104</v>
      </c>
      <c r="C145" s="785">
        <v>3.5332000000000001E-4</v>
      </c>
      <c r="D145" s="785">
        <v>2.6741000000000004E-4</v>
      </c>
      <c r="E145" s="785">
        <v>3.0008000000000004E-4</v>
      </c>
      <c r="F145" s="785">
        <v>3.1581000000000008E-4</v>
      </c>
      <c r="G145" s="785">
        <v>2.6136000000000003E-4</v>
      </c>
      <c r="H145" s="785">
        <v>3.9204000000000008E-4</v>
      </c>
      <c r="I145" s="785">
        <v>2.6015000000000001E-4</v>
      </c>
      <c r="J145" s="785">
        <v>2.5894000000000004E-4</v>
      </c>
      <c r="K145" s="785">
        <v>3.2549E-4</v>
      </c>
      <c r="L145" s="785">
        <v>2.6015000000000001E-4</v>
      </c>
      <c r="M145" s="785">
        <v>2.5894000000000004E-4</v>
      </c>
      <c r="N145" s="785">
        <v>3.2549E-4</v>
      </c>
      <c r="O145" s="1015">
        <f t="shared" si="32"/>
        <v>3.5791800000000008E-3</v>
      </c>
      <c r="P145" s="1035">
        <v>3.5791799999999999E-3</v>
      </c>
      <c r="Q145" s="1039">
        <f t="shared" ref="Q145:Q148" si="35">P145-O145</f>
        <v>0</v>
      </c>
      <c r="R145" s="1041">
        <f t="shared" ref="R145:R148" si="36">Q145/O145</f>
        <v>0</v>
      </c>
    </row>
    <row r="146" spans="1:18" s="1030" customFormat="1" x14ac:dyDescent="0.25">
      <c r="A146" s="1029">
        <v>17</v>
      </c>
      <c r="B146" s="1023" t="s">
        <v>1105</v>
      </c>
      <c r="C146" s="785">
        <v>4.6980000000000001E-5</v>
      </c>
      <c r="D146" s="785">
        <v>5.9129999999999998E-5</v>
      </c>
      <c r="E146" s="785">
        <v>3.807E-5</v>
      </c>
      <c r="F146" s="785">
        <v>4.9410000000000003E-5</v>
      </c>
      <c r="G146" s="785">
        <v>7.4520000000000012E-5</v>
      </c>
      <c r="H146" s="785">
        <v>2.5110000000000002E-5</v>
      </c>
      <c r="I146" s="785">
        <v>4.6980000000000001E-5</v>
      </c>
      <c r="J146" s="785">
        <v>2.9160000000000002E-5</v>
      </c>
      <c r="K146" s="785">
        <v>3.0780000000000007E-5</v>
      </c>
      <c r="L146" s="785">
        <v>3.0780000000000007E-5</v>
      </c>
      <c r="M146" s="785">
        <v>3.0780000000000007E-5</v>
      </c>
      <c r="N146" s="785">
        <v>3.0780000000000007E-5</v>
      </c>
      <c r="O146" s="1015">
        <f t="shared" si="32"/>
        <v>4.9248000000000011E-4</v>
      </c>
      <c r="P146" s="1035">
        <v>4.9248000000000011E-4</v>
      </c>
      <c r="Q146" s="1039">
        <f t="shared" si="35"/>
        <v>0</v>
      </c>
      <c r="R146" s="1041">
        <f t="shared" si="36"/>
        <v>0</v>
      </c>
    </row>
    <row r="147" spans="1:18" s="1030" customFormat="1" x14ac:dyDescent="0.25">
      <c r="A147" s="1029">
        <v>18</v>
      </c>
      <c r="B147" s="1023" t="s">
        <v>1106</v>
      </c>
      <c r="C147" s="785">
        <v>6.5551200000000002E-3</v>
      </c>
      <c r="D147" s="785">
        <v>1.36224E-2</v>
      </c>
      <c r="E147" s="785">
        <v>9.086880000000002E-3</v>
      </c>
      <c r="F147" s="785">
        <v>9.8617200000000009E-3</v>
      </c>
      <c r="G147" s="785">
        <v>1.0480799999999998E-2</v>
      </c>
      <c r="H147" s="785">
        <v>5.7420000000000006E-3</v>
      </c>
      <c r="I147" s="785">
        <v>3.5178000000000002E-3</v>
      </c>
      <c r="J147" s="785">
        <v>6.4548000000000001E-3</v>
      </c>
      <c r="K147" s="785">
        <v>5.8911599999999995E-3</v>
      </c>
      <c r="L147" s="785">
        <v>5.9500716000000006E-3</v>
      </c>
      <c r="M147" s="785">
        <v>6.0095723160000008E-3</v>
      </c>
      <c r="N147" s="785">
        <v>6.069668039160001E-3</v>
      </c>
      <c r="O147" s="1015">
        <f t="shared" si="32"/>
        <v>8.9241991955159986E-2</v>
      </c>
      <c r="P147" s="1035">
        <v>8.9241991955159999E-2</v>
      </c>
      <c r="Q147" s="1039">
        <f t="shared" si="35"/>
        <v>0</v>
      </c>
      <c r="R147" s="1041">
        <f t="shared" si="36"/>
        <v>0</v>
      </c>
    </row>
    <row r="148" spans="1:18" s="1030" customFormat="1" x14ac:dyDescent="0.25">
      <c r="A148" s="1029">
        <v>19</v>
      </c>
      <c r="B148" s="1014" t="s">
        <v>1107</v>
      </c>
      <c r="C148" s="785">
        <v>3.7364250000000007E-3</v>
      </c>
      <c r="D148" s="785">
        <v>3.8218950000000005E-3</v>
      </c>
      <c r="E148" s="785">
        <v>3.6809850000000008E-3</v>
      </c>
      <c r="F148" s="785">
        <v>3.7121700000000003E-3</v>
      </c>
      <c r="G148" s="785">
        <v>3.6070650000000004E-3</v>
      </c>
      <c r="H148" s="785">
        <v>3.5273700000000006E-3</v>
      </c>
      <c r="I148" s="785">
        <v>3.7260300000000004E-3</v>
      </c>
      <c r="J148" s="785">
        <v>3.6082200000000005E-3</v>
      </c>
      <c r="K148" s="785">
        <v>3.5400750000000006E-3</v>
      </c>
      <c r="L148" s="785">
        <v>3.5400750000000006E-3</v>
      </c>
      <c r="M148" s="785">
        <v>3.4692735000000003E-3</v>
      </c>
      <c r="N148" s="785">
        <v>3.8162008500000006E-3</v>
      </c>
      <c r="O148" s="1015">
        <f t="shared" si="32"/>
        <v>4.3785784350000016E-2</v>
      </c>
      <c r="P148" s="1035">
        <v>4.3785784349999995E-2</v>
      </c>
      <c r="Q148" s="1039">
        <f t="shared" si="35"/>
        <v>0</v>
      </c>
      <c r="R148" s="1041">
        <f t="shared" si="36"/>
        <v>0</v>
      </c>
    </row>
    <row r="149" spans="1:18" s="1034" customFormat="1" x14ac:dyDescent="0.25">
      <c r="A149" s="1029">
        <v>20</v>
      </c>
      <c r="B149" s="1014" t="s">
        <v>1108</v>
      </c>
      <c r="C149" s="785"/>
      <c r="D149" s="785"/>
      <c r="E149" s="785"/>
      <c r="F149" s="785"/>
      <c r="G149" s="785"/>
      <c r="H149" s="785"/>
      <c r="I149" s="785"/>
      <c r="J149" s="785"/>
      <c r="K149" s="785"/>
      <c r="L149" s="785"/>
      <c r="M149" s="785"/>
      <c r="N149" s="785"/>
      <c r="O149" s="1015">
        <f t="shared" si="32"/>
        <v>0</v>
      </c>
      <c r="P149" s="1035"/>
    </row>
    <row r="150" spans="1:18" s="1034" customFormat="1" x14ac:dyDescent="0.25">
      <c r="A150" s="1029">
        <v>21</v>
      </c>
      <c r="B150" s="1016" t="s">
        <v>1109</v>
      </c>
      <c r="C150" s="785"/>
      <c r="D150" s="785"/>
      <c r="E150" s="785"/>
      <c r="F150" s="785"/>
      <c r="G150" s="785"/>
      <c r="H150" s="785"/>
      <c r="I150" s="785"/>
      <c r="J150" s="785"/>
      <c r="K150" s="785"/>
      <c r="L150" s="785"/>
      <c r="M150" s="785"/>
      <c r="N150" s="785"/>
      <c r="O150" s="1015">
        <f t="shared" si="32"/>
        <v>0</v>
      </c>
    </row>
    <row r="151" spans="1:18" s="1034" customFormat="1" x14ac:dyDescent="0.25">
      <c r="A151" s="1029">
        <v>22</v>
      </c>
      <c r="B151" s="1016" t="s">
        <v>1110</v>
      </c>
      <c r="C151" s="785"/>
      <c r="D151" s="785"/>
      <c r="E151" s="785"/>
      <c r="F151" s="785"/>
      <c r="G151" s="785"/>
      <c r="H151" s="785"/>
      <c r="I151" s="785"/>
      <c r="J151" s="785"/>
      <c r="K151" s="785"/>
      <c r="L151" s="785"/>
      <c r="M151" s="785"/>
      <c r="N151" s="785"/>
      <c r="O151" s="1015">
        <f t="shared" si="32"/>
        <v>0</v>
      </c>
    </row>
    <row r="152" spans="1:18" ht="19.5" thickBot="1" x14ac:dyDescent="0.35">
      <c r="A152" s="1024"/>
      <c r="B152" s="1025" t="s">
        <v>49</v>
      </c>
      <c r="C152" s="1026">
        <f>SUM(C128:C151)</f>
        <v>9.3834338351262342E-2</v>
      </c>
      <c r="D152" s="1026">
        <f t="shared" ref="D152:N152" si="37">SUM(D128:D151)</f>
        <v>8.5520192232831013E-2</v>
      </c>
      <c r="E152" s="1026">
        <f t="shared" si="37"/>
        <v>9.4638531120784533E-2</v>
      </c>
      <c r="F152" s="1026">
        <f t="shared" si="37"/>
        <v>0.11189351575773324</v>
      </c>
      <c r="G152" s="1026">
        <f t="shared" si="37"/>
        <v>9.4025248257277497E-2</v>
      </c>
      <c r="H152" s="1026">
        <f t="shared" si="37"/>
        <v>0.10685373379570402</v>
      </c>
      <c r="I152" s="1026">
        <f t="shared" si="37"/>
        <v>9.568329889536821E-2</v>
      </c>
      <c r="J152" s="1026">
        <f t="shared" si="37"/>
        <v>0.11222662246102479</v>
      </c>
      <c r="K152" s="1026">
        <f t="shared" si="37"/>
        <v>0.14387446706907736</v>
      </c>
      <c r="L152" s="1026">
        <f t="shared" si="37"/>
        <v>0.13233914449579939</v>
      </c>
      <c r="M152" s="1026">
        <f t="shared" si="37"/>
        <v>0.12010673867783067</v>
      </c>
      <c r="N152" s="1026">
        <f t="shared" si="37"/>
        <v>0.14772313461917641</v>
      </c>
      <c r="O152" s="1043">
        <f>SUM(O128:O151)</f>
        <v>1.3387189657338694</v>
      </c>
    </row>
    <row r="154" spans="1:18" x14ac:dyDescent="0.25">
      <c r="B154" s="1304" t="str">
        <f>B115</f>
        <v>For KINESCO Power and Utilities Pvt. Ltd.</v>
      </c>
      <c r="O154" s="1305"/>
    </row>
    <row r="155" spans="1:18" x14ac:dyDescent="0.25">
      <c r="B155" s="1304"/>
      <c r="O155" s="1305"/>
    </row>
    <row r="156" spans="1:18" x14ac:dyDescent="0.25">
      <c r="B156" s="1304"/>
      <c r="O156" s="1305"/>
    </row>
    <row r="157" spans="1:18" x14ac:dyDescent="0.25">
      <c r="B157" s="1304" t="str">
        <f t="shared" ref="B157:B161" si="38">B118</f>
        <v>T M AJITHKUMAR</v>
      </c>
      <c r="O157" s="1305"/>
    </row>
    <row r="158" spans="1:18" x14ac:dyDescent="0.25">
      <c r="B158" s="1304" t="str">
        <f t="shared" si="38"/>
        <v>CHIEF EXECUTIVE OFFICER</v>
      </c>
      <c r="O158" s="1305"/>
    </row>
    <row r="159" spans="1:18" x14ac:dyDescent="0.25">
      <c r="B159" s="1304"/>
      <c r="O159" s="1305"/>
    </row>
    <row r="160" spans="1:18" x14ac:dyDescent="0.25">
      <c r="B160" s="1304" t="str">
        <f t="shared" si="38"/>
        <v>Place: Kakkanad, Kochi</v>
      </c>
      <c r="O160" s="1305"/>
    </row>
    <row r="161" spans="1:17" x14ac:dyDescent="0.25">
      <c r="B161" s="1304" t="str">
        <f t="shared" si="38"/>
        <v>Date: --/--/----</v>
      </c>
      <c r="O161" s="1305"/>
    </row>
    <row r="162" spans="1:17" x14ac:dyDescent="0.25">
      <c r="B162" s="1304"/>
      <c r="G162" s="995"/>
      <c r="O162" s="1305"/>
    </row>
    <row r="163" spans="1:17" ht="16.5" thickBot="1" x14ac:dyDescent="0.3">
      <c r="B163" s="998" t="s">
        <v>1357</v>
      </c>
      <c r="C163" s="999"/>
      <c r="D163" s="999"/>
      <c r="E163" s="999"/>
      <c r="H163" s="1304" t="s">
        <v>1115</v>
      </c>
      <c r="O163" s="999" t="s">
        <v>1334</v>
      </c>
    </row>
    <row r="164" spans="1:17" ht="31.5" x14ac:dyDescent="0.25">
      <c r="A164" s="1000" t="s">
        <v>74</v>
      </c>
      <c r="B164" s="672" t="s">
        <v>131</v>
      </c>
      <c r="C164" s="672" t="s">
        <v>142</v>
      </c>
      <c r="D164" s="672" t="s">
        <v>28</v>
      </c>
      <c r="E164" s="672" t="s">
        <v>141</v>
      </c>
      <c r="F164" s="1001" t="s">
        <v>140</v>
      </c>
      <c r="G164" s="1001" t="s">
        <v>139</v>
      </c>
      <c r="H164" s="1001" t="s">
        <v>138</v>
      </c>
      <c r="I164" s="1001" t="s">
        <v>137</v>
      </c>
      <c r="J164" s="1001" t="s">
        <v>136</v>
      </c>
      <c r="K164" s="1001" t="s">
        <v>135</v>
      </c>
      <c r="L164" s="1001" t="s">
        <v>134</v>
      </c>
      <c r="M164" s="1001" t="s">
        <v>133</v>
      </c>
      <c r="N164" s="1001" t="s">
        <v>132</v>
      </c>
      <c r="O164" s="1002" t="s">
        <v>49</v>
      </c>
    </row>
    <row r="165" spans="1:17" s="1006" customFormat="1" x14ac:dyDescent="0.2">
      <c r="A165" s="1003">
        <v>1</v>
      </c>
      <c r="B165" s="1004">
        <v>2</v>
      </c>
      <c r="C165" s="1004">
        <v>3</v>
      </c>
      <c r="D165" s="1004">
        <v>4</v>
      </c>
      <c r="E165" s="1004">
        <v>5</v>
      </c>
      <c r="F165" s="1004">
        <v>6</v>
      </c>
      <c r="G165" s="1004">
        <v>7</v>
      </c>
      <c r="H165" s="1004">
        <v>8</v>
      </c>
      <c r="I165" s="1004">
        <v>9</v>
      </c>
      <c r="J165" s="1004">
        <v>10</v>
      </c>
      <c r="K165" s="1004">
        <v>11</v>
      </c>
      <c r="L165" s="1004">
        <v>12</v>
      </c>
      <c r="M165" s="1004">
        <v>13</v>
      </c>
      <c r="N165" s="1004">
        <v>14</v>
      </c>
      <c r="O165" s="1005">
        <v>15</v>
      </c>
    </row>
    <row r="166" spans="1:17" s="1012" customFormat="1" x14ac:dyDescent="0.25">
      <c r="A166" s="1007"/>
      <c r="B166" s="1008" t="s">
        <v>130</v>
      </c>
      <c r="C166" s="742"/>
      <c r="D166" s="742"/>
      <c r="E166" s="742"/>
      <c r="F166" s="1009"/>
      <c r="G166" s="1009"/>
      <c r="H166" s="1009"/>
      <c r="I166" s="1010"/>
      <c r="J166" s="1010"/>
      <c r="K166" s="1010"/>
      <c r="L166" s="1010"/>
      <c r="M166" s="1010"/>
      <c r="N166" s="1010"/>
      <c r="O166" s="1011"/>
    </row>
    <row r="167" spans="1:17" s="1030" customFormat="1" x14ac:dyDescent="0.25">
      <c r="A167" s="1029">
        <v>1</v>
      </c>
      <c r="B167" s="1014" t="s">
        <v>1088</v>
      </c>
      <c r="C167" s="785">
        <f t="shared" ref="C167:N167" si="39">C11+C50+C89+C128</f>
        <v>2.3312479848168159</v>
      </c>
      <c r="D167" s="785">
        <f t="shared" si="39"/>
        <v>1.8978245047093443</v>
      </c>
      <c r="E167" s="785">
        <f t="shared" si="39"/>
        <v>2.161081977459919</v>
      </c>
      <c r="F167" s="785">
        <f t="shared" si="39"/>
        <v>2.3582019293551171</v>
      </c>
      <c r="G167" s="785">
        <f t="shared" si="39"/>
        <v>2.5842188553011542</v>
      </c>
      <c r="H167" s="785">
        <f t="shared" si="39"/>
        <v>2.41172513353371</v>
      </c>
      <c r="I167" s="785">
        <f t="shared" si="39"/>
        <v>2.4611997691969543</v>
      </c>
      <c r="J167" s="785">
        <f t="shared" si="39"/>
        <v>2.530492881238922</v>
      </c>
      <c r="K167" s="785">
        <f t="shared" si="39"/>
        <v>2.6149614555958127</v>
      </c>
      <c r="L167" s="785">
        <f t="shared" si="39"/>
        <v>2.621135678897581</v>
      </c>
      <c r="M167" s="785">
        <f t="shared" si="39"/>
        <v>2.3381924439391866</v>
      </c>
      <c r="N167" s="785">
        <f t="shared" si="39"/>
        <v>2.4762158455508114</v>
      </c>
      <c r="O167" s="1015">
        <f>SUM(C167:N167)</f>
        <v>28.786498459595329</v>
      </c>
      <c r="P167" s="1035">
        <v>26.814003772250004</v>
      </c>
      <c r="Q167" s="1039">
        <f t="shared" ref="Q167:Q190" si="40">P167-O167</f>
        <v>-1.9724946873453248</v>
      </c>
    </row>
    <row r="168" spans="1:17" s="1030" customFormat="1" x14ac:dyDescent="0.25">
      <c r="A168" s="1029">
        <v>2</v>
      </c>
      <c r="B168" s="1014" t="s">
        <v>1089</v>
      </c>
      <c r="C168" s="785">
        <f t="shared" ref="C168:N168" si="41">C12+C51+C90+C129</f>
        <v>2.4072717350667827</v>
      </c>
      <c r="D168" s="785">
        <f t="shared" si="41"/>
        <v>2.1715553304728608</v>
      </c>
      <c r="E168" s="785">
        <f t="shared" si="41"/>
        <v>2.1733608726881677</v>
      </c>
      <c r="F168" s="785">
        <f t="shared" si="41"/>
        <v>2.2493833154688851</v>
      </c>
      <c r="G168" s="785">
        <f t="shared" si="41"/>
        <v>2.2595671252178366</v>
      </c>
      <c r="H168" s="785">
        <f t="shared" si="41"/>
        <v>2.2708137979407352</v>
      </c>
      <c r="I168" s="785">
        <f t="shared" si="41"/>
        <v>2.2251315869973332</v>
      </c>
      <c r="J168" s="785">
        <f t="shared" si="41"/>
        <v>2.2228363445062156</v>
      </c>
      <c r="K168" s="785">
        <f t="shared" si="41"/>
        <v>2.4140628749762061</v>
      </c>
      <c r="L168" s="785">
        <f t="shared" si="41"/>
        <v>2.309228886852837</v>
      </c>
      <c r="M168" s="785">
        <f t="shared" si="41"/>
        <v>2.2005960574789079</v>
      </c>
      <c r="N168" s="785">
        <f t="shared" si="41"/>
        <v>2.4069984332893735</v>
      </c>
      <c r="O168" s="1015">
        <f t="shared" ref="O168:O170" si="42">SUM(C168:N168)</f>
        <v>27.310806360956139</v>
      </c>
      <c r="P168" s="1035">
        <v>25.95963869216342</v>
      </c>
      <c r="Q168" s="1039">
        <f t="shared" si="40"/>
        <v>-1.3511676687927192</v>
      </c>
    </row>
    <row r="169" spans="1:17" s="1030" customFormat="1" x14ac:dyDescent="0.25">
      <c r="A169" s="1029">
        <v>3</v>
      </c>
      <c r="B169" s="1014" t="s">
        <v>1090</v>
      </c>
      <c r="C169" s="785">
        <f t="shared" ref="C169:N169" si="43">C13+C52+C91+C130</f>
        <v>3.3422399999999998E-2</v>
      </c>
      <c r="D169" s="785">
        <f t="shared" si="43"/>
        <v>3.3343200000000003E-2</v>
      </c>
      <c r="E169" s="785">
        <f t="shared" si="43"/>
        <v>3.405996E-2</v>
      </c>
      <c r="F169" s="785">
        <f t="shared" si="43"/>
        <v>3.731508E-2</v>
      </c>
      <c r="G169" s="785">
        <f t="shared" si="43"/>
        <v>3.6595679999999998E-2</v>
      </c>
      <c r="H169" s="785">
        <f t="shared" si="43"/>
        <v>3.3991319999999998E-2</v>
      </c>
      <c r="I169" s="785">
        <f t="shared" si="43"/>
        <v>3.7443120000000003E-2</v>
      </c>
      <c r="J169" s="785">
        <f t="shared" si="43"/>
        <v>3.6618120000000004E-2</v>
      </c>
      <c r="K169" s="785">
        <f t="shared" si="43"/>
        <v>4.0452720000000005E-2</v>
      </c>
      <c r="L169" s="785">
        <f t="shared" si="43"/>
        <v>3.6595679999999998E-2</v>
      </c>
      <c r="M169" s="785">
        <f t="shared" si="43"/>
        <v>3.3991319999999998E-2</v>
      </c>
      <c r="N169" s="785">
        <f t="shared" si="43"/>
        <v>4.0452720000000005E-2</v>
      </c>
      <c r="O169" s="1015">
        <f t="shared" si="42"/>
        <v>0.43428132000000003</v>
      </c>
      <c r="P169" s="1035">
        <v>0.39480119999999996</v>
      </c>
      <c r="Q169" s="1039">
        <f t="shared" si="40"/>
        <v>-3.9480120000000063E-2</v>
      </c>
    </row>
    <row r="170" spans="1:17" s="1030" customFormat="1" x14ac:dyDescent="0.25">
      <c r="A170" s="1029">
        <v>4</v>
      </c>
      <c r="B170" s="1014" t="s">
        <v>1091</v>
      </c>
      <c r="C170" s="785">
        <f t="shared" ref="C170:N170" si="44">C14+C53+C92+C131</f>
        <v>2.6893515000000007E-2</v>
      </c>
      <c r="D170" s="785">
        <f t="shared" si="44"/>
        <v>6.4662950000000012E-3</v>
      </c>
      <c r="E170" s="785">
        <f t="shared" si="44"/>
        <v>9.0739550000000016E-3</v>
      </c>
      <c r="F170" s="785">
        <f t="shared" si="44"/>
        <v>1.5867500000000003E-2</v>
      </c>
      <c r="G170" s="785">
        <f t="shared" si="44"/>
        <v>1.6261960000000002E-2</v>
      </c>
      <c r="H170" s="785">
        <f t="shared" si="44"/>
        <v>1.8342555000000003E-2</v>
      </c>
      <c r="I170" s="785">
        <f t="shared" si="44"/>
        <v>2.4474780000000002E-2</v>
      </c>
      <c r="J170" s="785">
        <f t="shared" si="44"/>
        <v>3.2953140000000006E-2</v>
      </c>
      <c r="K170" s="785">
        <f t="shared" si="44"/>
        <v>3.9936489999999998E-2</v>
      </c>
      <c r="L170" s="785">
        <f t="shared" si="44"/>
        <v>3.6682635000000005E-2</v>
      </c>
      <c r="M170" s="785">
        <f t="shared" si="44"/>
        <v>3.3956356500000007E-2</v>
      </c>
      <c r="N170" s="785">
        <f t="shared" si="44"/>
        <v>3.7008352150000007E-2</v>
      </c>
      <c r="O170" s="1015">
        <f t="shared" si="42"/>
        <v>0.29791753365000007</v>
      </c>
      <c r="P170" s="1035">
        <v>0.27083412150000002</v>
      </c>
      <c r="Q170" s="1039">
        <f t="shared" si="40"/>
        <v>-2.7083412150000041E-2</v>
      </c>
    </row>
    <row r="171" spans="1:17" s="1030" customFormat="1" x14ac:dyDescent="0.25">
      <c r="A171" s="1029">
        <v>5</v>
      </c>
      <c r="B171" s="1016" t="s">
        <v>1154</v>
      </c>
      <c r="C171" s="785">
        <f t="shared" ref="C171:N171" si="45">C15+C54+C93+C132</f>
        <v>5.8005000000000001E-3</v>
      </c>
      <c r="D171" s="785">
        <f t="shared" si="45"/>
        <v>5.7824999999999994E-3</v>
      </c>
      <c r="E171" s="785">
        <f t="shared" si="45"/>
        <v>5.9332499999999993E-3</v>
      </c>
      <c r="F171" s="785">
        <f t="shared" si="45"/>
        <v>6.0660000000000002E-3</v>
      </c>
      <c r="G171" s="785">
        <f t="shared" si="45"/>
        <v>6.0074999999999998E-3</v>
      </c>
      <c r="H171" s="785">
        <f t="shared" si="45"/>
        <v>6.6824999999999992E-3</v>
      </c>
      <c r="I171" s="785">
        <f t="shared" si="45"/>
        <v>1.2015E-2</v>
      </c>
      <c r="J171" s="785">
        <f t="shared" si="45"/>
        <v>1.5446249999999998E-2</v>
      </c>
      <c r="K171" s="785">
        <f t="shared" si="45"/>
        <v>1.3205250000000002E-2</v>
      </c>
      <c r="L171" s="785">
        <f t="shared" si="45"/>
        <v>1.2015E-2</v>
      </c>
      <c r="M171" s="785">
        <f t="shared" si="45"/>
        <v>9.6120000000000008E-3</v>
      </c>
      <c r="N171" s="785">
        <f t="shared" si="45"/>
        <v>1.1534400000000002E-2</v>
      </c>
      <c r="O171" s="1015">
        <f>SUM(C171:N171)</f>
        <v>0.11010014999999999</v>
      </c>
      <c r="P171" s="1035">
        <v>7.3400099999999996E-2</v>
      </c>
      <c r="Q171" s="1039">
        <f t="shared" si="40"/>
        <v>-3.6700049999999998E-2</v>
      </c>
    </row>
    <row r="172" spans="1:17" s="1030" customFormat="1" x14ac:dyDescent="0.25">
      <c r="A172" s="1029">
        <v>6</v>
      </c>
      <c r="B172" s="1016" t="s">
        <v>1093</v>
      </c>
      <c r="C172" s="785">
        <f t="shared" ref="C172:N172" si="46">C16+C55+C94+C133</f>
        <v>1.2920049999999999E-2</v>
      </c>
      <c r="D172" s="785">
        <f t="shared" si="46"/>
        <v>5.678400000000001E-3</v>
      </c>
      <c r="E172" s="785">
        <f t="shared" si="46"/>
        <v>1.1061050000000001E-2</v>
      </c>
      <c r="F172" s="785">
        <f t="shared" si="46"/>
        <v>1.303497E-2</v>
      </c>
      <c r="G172" s="785">
        <f t="shared" si="46"/>
        <v>1.2078430000000001E-2</v>
      </c>
      <c r="H172" s="785">
        <f t="shared" si="46"/>
        <v>1.193309E-2</v>
      </c>
      <c r="I172" s="785">
        <f t="shared" si="46"/>
        <v>1.219166E-2</v>
      </c>
      <c r="J172" s="785">
        <f t="shared" si="46"/>
        <v>1.237925E-2</v>
      </c>
      <c r="K172" s="785">
        <f t="shared" si="46"/>
        <v>1.357746E-2</v>
      </c>
      <c r="L172" s="785">
        <f t="shared" si="46"/>
        <v>1.2219714E-2</v>
      </c>
      <c r="M172" s="785">
        <f t="shared" si="46"/>
        <v>1.0997742599999999E-2</v>
      </c>
      <c r="N172" s="785">
        <f t="shared" si="46"/>
        <v>1.2097516859999999E-2</v>
      </c>
      <c r="O172" s="1015">
        <f>SUM(C172:N172)</f>
        <v>0.14016933345999996</v>
      </c>
      <c r="P172" s="1035">
        <v>0.1078225642</v>
      </c>
      <c r="Q172" s="1039">
        <f t="shared" si="40"/>
        <v>-3.2346769259999963E-2</v>
      </c>
    </row>
    <row r="173" spans="1:17" s="1030" customFormat="1" x14ac:dyDescent="0.25">
      <c r="A173" s="1029">
        <v>7</v>
      </c>
      <c r="B173" s="1016" t="s">
        <v>1094</v>
      </c>
      <c r="C173" s="785">
        <f t="shared" ref="C173:N173" si="47">C17+C56+C95+C134</f>
        <v>0.28314863999999995</v>
      </c>
      <c r="D173" s="785">
        <f t="shared" si="47"/>
        <v>0.22075344</v>
      </c>
      <c r="E173" s="785">
        <f t="shared" si="47"/>
        <v>0.18717695999999998</v>
      </c>
      <c r="F173" s="785">
        <f t="shared" si="47"/>
        <v>0.20683008</v>
      </c>
      <c r="G173" s="785">
        <f t="shared" si="47"/>
        <v>0.23465519999999995</v>
      </c>
      <c r="H173" s="785">
        <f t="shared" si="47"/>
        <v>0.23349887999999996</v>
      </c>
      <c r="I173" s="785">
        <f t="shared" si="47"/>
        <v>0.27200015999999999</v>
      </c>
      <c r="J173" s="785">
        <f t="shared" si="47"/>
        <v>0.28773215999999996</v>
      </c>
      <c r="K173" s="785">
        <f t="shared" si="47"/>
        <v>0.32620752000000003</v>
      </c>
      <c r="L173" s="785">
        <f t="shared" si="47"/>
        <v>0.293586768</v>
      </c>
      <c r="M173" s="785">
        <f t="shared" si="47"/>
        <v>0.26422809120000001</v>
      </c>
      <c r="N173" s="785">
        <f t="shared" si="47"/>
        <v>0.29065090032000002</v>
      </c>
      <c r="O173" s="1015">
        <f>SUM(C173:N173)</f>
        <v>3.1004687995199998</v>
      </c>
      <c r="P173" s="1035">
        <v>2.5837239996000001</v>
      </c>
      <c r="Q173" s="1039">
        <f t="shared" si="40"/>
        <v>-0.51674479991999966</v>
      </c>
    </row>
    <row r="174" spans="1:17" s="1030" customFormat="1" x14ac:dyDescent="0.25">
      <c r="A174" s="1031"/>
      <c r="B174" s="1017" t="s">
        <v>1335</v>
      </c>
      <c r="C174" s="785"/>
      <c r="D174" s="785"/>
      <c r="E174" s="785"/>
      <c r="F174" s="1019"/>
      <c r="G174" s="785"/>
      <c r="H174" s="785"/>
      <c r="I174" s="785"/>
      <c r="J174" s="785"/>
      <c r="K174" s="785"/>
      <c r="L174" s="785"/>
      <c r="M174" s="785"/>
      <c r="N174" s="785"/>
      <c r="O174" s="1020"/>
    </row>
    <row r="175" spans="1:17" s="1030" customFormat="1" x14ac:dyDescent="0.25">
      <c r="A175" s="1029">
        <v>8</v>
      </c>
      <c r="B175" s="1016" t="s">
        <v>1096</v>
      </c>
      <c r="C175" s="785">
        <f t="shared" ref="C175:N175" si="48">C19+C58+C97+C136</f>
        <v>8.257500000000001E-3</v>
      </c>
      <c r="D175" s="785">
        <f t="shared" si="48"/>
        <v>1.5300000000000001E-3</v>
      </c>
      <c r="E175" s="785">
        <f t="shared" si="48"/>
        <v>1.4624999999999998E-3</v>
      </c>
      <c r="F175" s="785">
        <f t="shared" si="48"/>
        <v>2.1059999999999998E-3</v>
      </c>
      <c r="G175" s="785">
        <f t="shared" si="48"/>
        <v>1.872E-3</v>
      </c>
      <c r="H175" s="785">
        <f t="shared" si="48"/>
        <v>1.7775E-3</v>
      </c>
      <c r="I175" s="785">
        <f t="shared" si="48"/>
        <v>2.1194999999999999E-3</v>
      </c>
      <c r="J175" s="785">
        <f t="shared" si="48"/>
        <v>1.3725E-3</v>
      </c>
      <c r="K175" s="785">
        <f t="shared" si="48"/>
        <v>8.1134999999999992E-3</v>
      </c>
      <c r="L175" s="785">
        <f t="shared" si="48"/>
        <v>9.7362000000000004E-3</v>
      </c>
      <c r="M175" s="785">
        <f t="shared" si="48"/>
        <v>1.168344E-2</v>
      </c>
      <c r="N175" s="785">
        <f t="shared" si="48"/>
        <v>1.4020127999999996E-2</v>
      </c>
      <c r="O175" s="1015">
        <f>SUM(C175:N175)</f>
        <v>6.4050767999999994E-2</v>
      </c>
      <c r="P175" s="1035">
        <v>4.2700511999999996E-2</v>
      </c>
      <c r="Q175" s="1039">
        <f t="shared" si="40"/>
        <v>-2.1350255999999998E-2</v>
      </c>
    </row>
    <row r="176" spans="1:17" s="1030" customFormat="1" x14ac:dyDescent="0.25">
      <c r="A176" s="1029">
        <v>9</v>
      </c>
      <c r="B176" s="1016" t="s">
        <v>1097</v>
      </c>
      <c r="C176" s="785">
        <f t="shared" ref="C176:N176" si="49">C20+C59+C98+C137</f>
        <v>0.81039311999999986</v>
      </c>
      <c r="D176" s="785">
        <f t="shared" si="49"/>
        <v>0.71521055999999994</v>
      </c>
      <c r="E176" s="785">
        <f t="shared" si="49"/>
        <v>0.70686719999999992</v>
      </c>
      <c r="F176" s="785">
        <f t="shared" si="49"/>
        <v>0.74224511999999998</v>
      </c>
      <c r="G176" s="785">
        <f t="shared" si="49"/>
        <v>0.76265711999999986</v>
      </c>
      <c r="H176" s="785">
        <f t="shared" si="49"/>
        <v>0.73099727999999986</v>
      </c>
      <c r="I176" s="785">
        <f t="shared" si="49"/>
        <v>0.74997071999999998</v>
      </c>
      <c r="J176" s="785">
        <f t="shared" si="49"/>
        <v>0.72960479999999983</v>
      </c>
      <c r="K176" s="785">
        <f t="shared" si="49"/>
        <v>0.79127423999999991</v>
      </c>
      <c r="L176" s="785">
        <f t="shared" si="49"/>
        <v>0.71214681599999985</v>
      </c>
      <c r="M176" s="785">
        <f t="shared" si="49"/>
        <v>0.64093213439999996</v>
      </c>
      <c r="N176" s="785">
        <f t="shared" si="49"/>
        <v>0.76911856127999989</v>
      </c>
      <c r="O176" s="1015">
        <f>SUM(C176:N176)</f>
        <v>8.8614176716799982</v>
      </c>
      <c r="P176" s="1035">
        <v>7.3845147263999991</v>
      </c>
      <c r="Q176" s="1039">
        <f t="shared" si="40"/>
        <v>-1.4769029452799991</v>
      </c>
    </row>
    <row r="177" spans="1:17" s="1030" customFormat="1" x14ac:dyDescent="0.25">
      <c r="A177" s="1029">
        <v>10</v>
      </c>
      <c r="B177" s="1016" t="s">
        <v>1098</v>
      </c>
      <c r="C177" s="785">
        <f t="shared" ref="C177:N177" si="50">C21+C60+C99+C138</f>
        <v>0</v>
      </c>
      <c r="D177" s="785">
        <f t="shared" si="50"/>
        <v>0</v>
      </c>
      <c r="E177" s="785">
        <f t="shared" si="50"/>
        <v>0</v>
      </c>
      <c r="F177" s="785">
        <f t="shared" si="50"/>
        <v>0</v>
      </c>
      <c r="G177" s="785">
        <f t="shared" si="50"/>
        <v>0</v>
      </c>
      <c r="H177" s="785">
        <f t="shared" si="50"/>
        <v>0</v>
      </c>
      <c r="I177" s="785">
        <f t="shared" si="50"/>
        <v>0</v>
      </c>
      <c r="J177" s="785">
        <f t="shared" si="50"/>
        <v>0</v>
      </c>
      <c r="K177" s="785">
        <f t="shared" si="50"/>
        <v>0</v>
      </c>
      <c r="L177" s="785">
        <f t="shared" si="50"/>
        <v>0</v>
      </c>
      <c r="M177" s="785">
        <f t="shared" si="50"/>
        <v>0</v>
      </c>
      <c r="N177" s="785">
        <f t="shared" si="50"/>
        <v>0</v>
      </c>
      <c r="O177" s="1015">
        <f>SUM(C177:N177)</f>
        <v>0</v>
      </c>
      <c r="P177" s="1035">
        <v>0</v>
      </c>
      <c r="Q177" s="1039">
        <f t="shared" si="40"/>
        <v>0</v>
      </c>
    </row>
    <row r="178" spans="1:17" s="1030" customFormat="1" x14ac:dyDescent="0.25">
      <c r="A178" s="1029">
        <v>11</v>
      </c>
      <c r="B178" s="1016" t="s">
        <v>1099</v>
      </c>
      <c r="C178" s="785">
        <f t="shared" ref="C178:N178" si="51">C22+C61+C100+C139</f>
        <v>6.4808640000000001E-2</v>
      </c>
      <c r="D178" s="785">
        <f t="shared" si="51"/>
        <v>6.7599359999999997E-2</v>
      </c>
      <c r="E178" s="785">
        <f t="shared" si="51"/>
        <v>6.6520799999999991E-2</v>
      </c>
      <c r="F178" s="785">
        <f t="shared" si="51"/>
        <v>5.6449439999999997E-2</v>
      </c>
      <c r="G178" s="785">
        <f t="shared" si="51"/>
        <v>6.5674079999999996E-2</v>
      </c>
      <c r="H178" s="785">
        <f t="shared" si="51"/>
        <v>6.4729439999999985E-2</v>
      </c>
      <c r="I178" s="785">
        <f t="shared" si="51"/>
        <v>6.262559999999999E-2</v>
      </c>
      <c r="J178" s="785">
        <f t="shared" si="51"/>
        <v>6.0583679999999987E-2</v>
      </c>
      <c r="K178" s="785">
        <f t="shared" si="51"/>
        <v>6.4352159999999992E-2</v>
      </c>
      <c r="L178" s="785">
        <f t="shared" si="51"/>
        <v>6.9500332799999995E-2</v>
      </c>
      <c r="M178" s="785">
        <f t="shared" si="51"/>
        <v>6.7569767999999988E-2</v>
      </c>
      <c r="N178" s="785">
        <f t="shared" si="51"/>
        <v>7.0787375999999999E-2</v>
      </c>
      <c r="O178" s="1015">
        <f>SUM(C178:N178)</f>
        <v>0.78120067679999994</v>
      </c>
      <c r="P178" s="1035">
        <v>0.65100056399999995</v>
      </c>
      <c r="Q178" s="1039">
        <f t="shared" si="40"/>
        <v>-0.13020011279999999</v>
      </c>
    </row>
    <row r="179" spans="1:17" s="1030" customFormat="1" x14ac:dyDescent="0.25">
      <c r="A179" s="1029">
        <v>12</v>
      </c>
      <c r="B179" s="1016" t="s">
        <v>1100</v>
      </c>
      <c r="C179" s="785">
        <f t="shared" ref="C179:N179" si="52">C23+C62+C101+C140</f>
        <v>1.8805500000000003E-2</v>
      </c>
      <c r="D179" s="785">
        <f t="shared" si="52"/>
        <v>1.5785999999999998E-2</v>
      </c>
      <c r="E179" s="785">
        <f t="shared" si="52"/>
        <v>1.5457499999999999E-2</v>
      </c>
      <c r="F179" s="785">
        <f t="shared" si="52"/>
        <v>1.666575E-2</v>
      </c>
      <c r="G179" s="785">
        <f t="shared" si="52"/>
        <v>9.0112500000000002E-3</v>
      </c>
      <c r="H179" s="785">
        <f t="shared" si="52"/>
        <v>8.4217499999999987E-3</v>
      </c>
      <c r="I179" s="785">
        <f t="shared" si="52"/>
        <v>9.1124999999999991E-3</v>
      </c>
      <c r="J179" s="785">
        <f t="shared" si="52"/>
        <v>9.0382499999999994E-3</v>
      </c>
      <c r="K179" s="785">
        <f t="shared" si="52"/>
        <v>9.9314999999999994E-3</v>
      </c>
      <c r="L179" s="785">
        <f t="shared" si="52"/>
        <v>8.9383500000000012E-3</v>
      </c>
      <c r="M179" s="785">
        <f t="shared" si="52"/>
        <v>8.0445150000000021E-3</v>
      </c>
      <c r="N179" s="785">
        <f t="shared" si="52"/>
        <v>8.848966500000003E-3</v>
      </c>
      <c r="O179" s="1015">
        <f t="shared" ref="O179" si="53">SUM(C179:N179)</f>
        <v>0.13806183149999998</v>
      </c>
      <c r="P179" s="1035">
        <v>9.2041221000000006E-2</v>
      </c>
      <c r="Q179" s="1039">
        <f t="shared" si="40"/>
        <v>-4.6020610499999975E-2</v>
      </c>
    </row>
    <row r="180" spans="1:17" s="1030" customFormat="1" x14ac:dyDescent="0.25">
      <c r="A180" s="1031"/>
      <c r="B180" s="1008" t="s">
        <v>129</v>
      </c>
      <c r="C180" s="762"/>
      <c r="D180" s="762"/>
      <c r="E180" s="762"/>
      <c r="F180" s="1021"/>
      <c r="G180" s="762"/>
      <c r="H180" s="762"/>
      <c r="I180" s="762"/>
      <c r="J180" s="762"/>
      <c r="K180" s="762"/>
      <c r="L180" s="762"/>
      <c r="M180" s="762"/>
      <c r="N180" s="762"/>
      <c r="O180" s="1022"/>
    </row>
    <row r="181" spans="1:17" s="1030" customFormat="1" x14ac:dyDescent="0.25">
      <c r="A181" s="1029">
        <v>13</v>
      </c>
      <c r="B181" s="1023" t="s">
        <v>1101</v>
      </c>
      <c r="C181" s="785">
        <f t="shared" ref="C181:N181" si="54">C25+C64+C103+C142</f>
        <v>0.17237956000000001</v>
      </c>
      <c r="D181" s="785">
        <f t="shared" si="54"/>
        <v>0.13905632500000001</v>
      </c>
      <c r="E181" s="785">
        <f t="shared" si="54"/>
        <v>0.15705308499999998</v>
      </c>
      <c r="F181" s="785">
        <f t="shared" si="54"/>
        <v>0.16887690999999999</v>
      </c>
      <c r="G181" s="785">
        <f t="shared" si="54"/>
        <v>0.18953467660000001</v>
      </c>
      <c r="H181" s="785">
        <f t="shared" si="54"/>
        <v>0.20167594999999999</v>
      </c>
      <c r="I181" s="785">
        <f t="shared" si="54"/>
        <v>0.20818903999999999</v>
      </c>
      <c r="J181" s="785">
        <f t="shared" si="54"/>
        <v>0.20314480499999998</v>
      </c>
      <c r="K181" s="785">
        <f t="shared" si="54"/>
        <v>0.22010571500000001</v>
      </c>
      <c r="L181" s="785">
        <f t="shared" si="54"/>
        <v>0.22237770839999998</v>
      </c>
      <c r="M181" s="785">
        <f t="shared" si="54"/>
        <v>0.21861133789200002</v>
      </c>
      <c r="N181" s="785">
        <f t="shared" si="54"/>
        <v>0.23170010561160004</v>
      </c>
      <c r="O181" s="1015">
        <f t="shared" ref="O181:O190" si="55">SUM(C181:N181)</f>
        <v>2.3327052185035999</v>
      </c>
      <c r="P181" s="1035">
        <v>1.825282099417</v>
      </c>
      <c r="Q181" s="1039">
        <f t="shared" si="40"/>
        <v>-0.50742311908659987</v>
      </c>
    </row>
    <row r="182" spans="1:17" s="1030" customFormat="1" x14ac:dyDescent="0.25">
      <c r="A182" s="1029">
        <v>14</v>
      </c>
      <c r="B182" s="1023" t="s">
        <v>1102</v>
      </c>
      <c r="C182" s="785">
        <f t="shared" ref="C182:N182" si="56">C26+C65+C104+C143</f>
        <v>0.43325324999999992</v>
      </c>
      <c r="D182" s="785">
        <f t="shared" si="56"/>
        <v>0.36106732000000002</v>
      </c>
      <c r="E182" s="785">
        <f t="shared" si="56"/>
        <v>0.37518662999999991</v>
      </c>
      <c r="F182" s="785">
        <f t="shared" si="56"/>
        <v>0.40126267999999998</v>
      </c>
      <c r="G182" s="785">
        <f t="shared" si="56"/>
        <v>0.4033017948</v>
      </c>
      <c r="H182" s="785">
        <f t="shared" si="56"/>
        <v>0.39887174999999997</v>
      </c>
      <c r="I182" s="785">
        <f t="shared" si="56"/>
        <v>0.43681721000000001</v>
      </c>
      <c r="J182" s="785">
        <f t="shared" si="56"/>
        <v>0.39601980000000003</v>
      </c>
      <c r="K182" s="785">
        <f t="shared" si="56"/>
        <v>0.44095953999999993</v>
      </c>
      <c r="L182" s="785">
        <f t="shared" si="56"/>
        <v>0.44525140239999994</v>
      </c>
      <c r="M182" s="785">
        <f t="shared" si="56"/>
        <v>0.448408853424</v>
      </c>
      <c r="N182" s="785">
        <f t="shared" si="56"/>
        <v>0.47135909459519992</v>
      </c>
      <c r="O182" s="1015">
        <f t="shared" si="55"/>
        <v>5.0117593252191996</v>
      </c>
      <c r="P182" s="1035">
        <v>4.1883780685159993</v>
      </c>
      <c r="Q182" s="1039">
        <f t="shared" si="40"/>
        <v>-0.82338125670320039</v>
      </c>
    </row>
    <row r="183" spans="1:17" s="1030" customFormat="1" x14ac:dyDescent="0.25">
      <c r="A183" s="1029">
        <v>15</v>
      </c>
      <c r="B183" s="1023" t="s">
        <v>1103</v>
      </c>
      <c r="C183" s="785">
        <f t="shared" ref="C183:N183" si="57">C27+C66+C105+C144</f>
        <v>1.0474240000000001E-2</v>
      </c>
      <c r="D183" s="785">
        <f t="shared" si="57"/>
        <v>1.2455040000000001E-2</v>
      </c>
      <c r="E183" s="785">
        <f t="shared" si="57"/>
        <v>1.2152960000000001E-2</v>
      </c>
      <c r="F183" s="785">
        <f t="shared" si="57"/>
        <v>1.041216E-2</v>
      </c>
      <c r="G183" s="785">
        <f t="shared" si="57"/>
        <v>9.8329600000000017E-3</v>
      </c>
      <c r="H183" s="785">
        <f t="shared" si="57"/>
        <v>1.0165120000000001E-2</v>
      </c>
      <c r="I183" s="785">
        <f t="shared" si="57"/>
        <v>8.5292800000000002E-3</v>
      </c>
      <c r="J183" s="785">
        <f t="shared" si="57"/>
        <v>5.1257600000000009E-3</v>
      </c>
      <c r="K183" s="785">
        <f t="shared" si="57"/>
        <v>1.8976000000000004E-3</v>
      </c>
      <c r="L183" s="785">
        <f t="shared" si="57"/>
        <v>2.0873600000000008E-3</v>
      </c>
      <c r="M183" s="785">
        <f t="shared" si="57"/>
        <v>2.2960960000000005E-3</v>
      </c>
      <c r="N183" s="785">
        <f t="shared" si="57"/>
        <v>2.5257056000000007E-3</v>
      </c>
      <c r="O183" s="1015">
        <f t="shared" si="55"/>
        <v>8.7954281600000003E-2</v>
      </c>
      <c r="P183" s="1035">
        <v>0.10994285200000004</v>
      </c>
      <c r="Q183" s="1039">
        <f t="shared" si="40"/>
        <v>2.1988570400000032E-2</v>
      </c>
    </row>
    <row r="184" spans="1:17" s="1030" customFormat="1" x14ac:dyDescent="0.25">
      <c r="A184" s="1029">
        <v>16</v>
      </c>
      <c r="B184" s="1023" t="s">
        <v>1104</v>
      </c>
      <c r="C184" s="785">
        <f t="shared" ref="C184:N184" si="58">C28+C67+C106+C145</f>
        <v>1.7640377400000001E-2</v>
      </c>
      <c r="D184" s="785">
        <f t="shared" si="58"/>
        <v>1.4953793399999998E-2</v>
      </c>
      <c r="E184" s="785">
        <f t="shared" si="58"/>
        <v>1.4156412199999998E-2</v>
      </c>
      <c r="F184" s="785">
        <f t="shared" si="58"/>
        <v>1.37913324E-2</v>
      </c>
      <c r="G184" s="785">
        <f t="shared" si="58"/>
        <v>1.3904508000000001E-2</v>
      </c>
      <c r="H184" s="785">
        <f t="shared" si="58"/>
        <v>3.2593382400000002E-2</v>
      </c>
      <c r="I184" s="785">
        <f t="shared" si="58"/>
        <v>3.50456928E-2</v>
      </c>
      <c r="J184" s="785">
        <f t="shared" si="58"/>
        <v>3.4061792200000003E-2</v>
      </c>
      <c r="K184" s="785">
        <f t="shared" si="58"/>
        <v>3.9288733399999998E-2</v>
      </c>
      <c r="L184" s="785">
        <f t="shared" si="58"/>
        <v>3.9415155830000007E-2</v>
      </c>
      <c r="M184" s="785">
        <f t="shared" si="58"/>
        <v>3.5655092333500005E-2</v>
      </c>
      <c r="N184" s="785">
        <f t="shared" si="58"/>
        <v>3.6343470374749998E-2</v>
      </c>
      <c r="O184" s="1015">
        <f t="shared" si="55"/>
        <v>0.32684974273825002</v>
      </c>
      <c r="P184" s="1035">
        <v>0.28755841155100004</v>
      </c>
      <c r="Q184" s="1039">
        <f t="shared" si="40"/>
        <v>-3.9291331187249978E-2</v>
      </c>
    </row>
    <row r="185" spans="1:17" s="1030" customFormat="1" x14ac:dyDescent="0.25">
      <c r="A185" s="1029">
        <v>17</v>
      </c>
      <c r="B185" s="1023" t="s">
        <v>1105</v>
      </c>
      <c r="C185" s="785">
        <f t="shared" ref="C185:N185" si="59">C29+C68+C107+C146</f>
        <v>4.1092380000000012E-2</v>
      </c>
      <c r="D185" s="785">
        <f t="shared" si="59"/>
        <v>3.9422850000000002E-2</v>
      </c>
      <c r="E185" s="785">
        <f t="shared" si="59"/>
        <v>4.3084590000000006E-2</v>
      </c>
      <c r="F185" s="785">
        <f t="shared" si="59"/>
        <v>4.2516449999999997E-2</v>
      </c>
      <c r="G185" s="785">
        <f t="shared" si="59"/>
        <v>4.1708640000000005E-2</v>
      </c>
      <c r="H185" s="785">
        <f t="shared" si="59"/>
        <v>4.2630750000000009E-2</v>
      </c>
      <c r="I185" s="785">
        <f t="shared" si="59"/>
        <v>4.3791780000000009E-2</v>
      </c>
      <c r="J185" s="785">
        <f t="shared" si="59"/>
        <v>3.6601080000000008E-2</v>
      </c>
      <c r="K185" s="785">
        <f t="shared" si="59"/>
        <v>4.4989980000000013E-2</v>
      </c>
      <c r="L185" s="785">
        <f t="shared" si="59"/>
        <v>4.4989980000000013E-2</v>
      </c>
      <c r="M185" s="785">
        <f t="shared" si="59"/>
        <v>4.0494059999999998E-2</v>
      </c>
      <c r="N185" s="785">
        <f t="shared" si="59"/>
        <v>4.5349653600000005E-2</v>
      </c>
      <c r="O185" s="1015">
        <f t="shared" si="55"/>
        <v>0.50667219360000004</v>
      </c>
      <c r="P185" s="1035">
        <v>0.46071057600000004</v>
      </c>
      <c r="Q185" s="1039">
        <f t="shared" si="40"/>
        <v>-4.5961617600000004E-2</v>
      </c>
    </row>
    <row r="186" spans="1:17" s="1030" customFormat="1" x14ac:dyDescent="0.25">
      <c r="A186" s="1029">
        <v>18</v>
      </c>
      <c r="B186" s="1023" t="s">
        <v>1106</v>
      </c>
      <c r="C186" s="785">
        <f t="shared" ref="C186:N186" si="60">C30+C69+C108+C147</f>
        <v>0.14777569200000001</v>
      </c>
      <c r="D186" s="785">
        <f t="shared" si="60"/>
        <v>0.13059995800000002</v>
      </c>
      <c r="E186" s="785">
        <f t="shared" si="60"/>
        <v>0.13225192599999999</v>
      </c>
      <c r="F186" s="785">
        <f t="shared" si="60"/>
        <v>0.15035059799999997</v>
      </c>
      <c r="G186" s="785">
        <f t="shared" si="60"/>
        <v>0.15835653320000004</v>
      </c>
      <c r="H186" s="785">
        <f t="shared" si="60"/>
        <v>0.14975295600000002</v>
      </c>
      <c r="I186" s="785">
        <f t="shared" si="60"/>
        <v>0.142224302</v>
      </c>
      <c r="J186" s="785">
        <f t="shared" si="60"/>
        <v>0.1407717</v>
      </c>
      <c r="K186" s="785">
        <f t="shared" si="60"/>
        <v>0.15495663200000001</v>
      </c>
      <c r="L186" s="785">
        <f t="shared" si="60"/>
        <v>0.15768476984000002</v>
      </c>
      <c r="M186" s="785">
        <f t="shared" si="60"/>
        <v>0.15926161753840001</v>
      </c>
      <c r="N186" s="785">
        <f t="shared" si="60"/>
        <v>0.16085423371378402</v>
      </c>
      <c r="O186" s="1015">
        <f t="shared" si="55"/>
        <v>1.7848409182921838</v>
      </c>
      <c r="P186" s="1035">
        <v>1.5699899477517603</v>
      </c>
      <c r="Q186" s="1039">
        <f t="shared" si="40"/>
        <v>-0.21485097054042357</v>
      </c>
    </row>
    <row r="187" spans="1:17" s="1030" customFormat="1" x14ac:dyDescent="0.25">
      <c r="A187" s="1029">
        <v>19</v>
      </c>
      <c r="B187" s="1014" t="s">
        <v>1107</v>
      </c>
      <c r="C187" s="785">
        <f t="shared" ref="C187:N187" si="61">C31+C70+C109+C148</f>
        <v>2.4774275000000002E-2</v>
      </c>
      <c r="D187" s="785">
        <f t="shared" si="61"/>
        <v>2.0155215000000004E-2</v>
      </c>
      <c r="E187" s="785">
        <f t="shared" si="61"/>
        <v>2.2040015000000003E-2</v>
      </c>
      <c r="F187" s="785">
        <f t="shared" si="61"/>
        <v>2.1959820000000001E-2</v>
      </c>
      <c r="G187" s="785">
        <f t="shared" si="61"/>
        <v>2.3171625000000001E-2</v>
      </c>
      <c r="H187" s="785">
        <f t="shared" si="61"/>
        <v>3.1651010000000007E-2</v>
      </c>
      <c r="I187" s="785">
        <f t="shared" si="61"/>
        <v>3.3491270000000004E-2</v>
      </c>
      <c r="J187" s="785">
        <f t="shared" si="61"/>
        <v>4.5021860000000004E-2</v>
      </c>
      <c r="K187" s="785">
        <f t="shared" si="61"/>
        <v>4.9638795000000006E-2</v>
      </c>
      <c r="L187" s="785">
        <f t="shared" si="61"/>
        <v>4.7333859000000006E-2</v>
      </c>
      <c r="M187" s="785">
        <f t="shared" si="61"/>
        <v>5.0847350700000002E-2</v>
      </c>
      <c r="N187" s="785">
        <f t="shared" si="61"/>
        <v>5.1475658190000002E-2</v>
      </c>
      <c r="O187" s="1015">
        <f t="shared" si="55"/>
        <v>0.42156075289000006</v>
      </c>
      <c r="P187" s="1035">
        <v>0.3766092284</v>
      </c>
      <c r="Q187" s="1039">
        <f t="shared" si="40"/>
        <v>-4.4951524490000061E-2</v>
      </c>
    </row>
    <row r="188" spans="1:17" s="1034" customFormat="1" x14ac:dyDescent="0.25">
      <c r="A188" s="1029">
        <v>20</v>
      </c>
      <c r="B188" s="1014" t="s">
        <v>1108</v>
      </c>
      <c r="C188" s="785">
        <f t="shared" ref="C188:N188" si="62">C32+C71+C110+C149</f>
        <v>0</v>
      </c>
      <c r="D188" s="785">
        <f t="shared" si="62"/>
        <v>0</v>
      </c>
      <c r="E188" s="785">
        <f t="shared" si="62"/>
        <v>0</v>
      </c>
      <c r="F188" s="785">
        <f t="shared" si="62"/>
        <v>0</v>
      </c>
      <c r="G188" s="785">
        <f t="shared" si="62"/>
        <v>0</v>
      </c>
      <c r="H188" s="785">
        <f t="shared" si="62"/>
        <v>0</v>
      </c>
      <c r="I188" s="785">
        <f t="shared" si="62"/>
        <v>0</v>
      </c>
      <c r="J188" s="785">
        <f t="shared" si="62"/>
        <v>0</v>
      </c>
      <c r="K188" s="785">
        <f t="shared" si="62"/>
        <v>0</v>
      </c>
      <c r="L188" s="785">
        <f t="shared" si="62"/>
        <v>0</v>
      </c>
      <c r="M188" s="785">
        <f t="shared" si="62"/>
        <v>0</v>
      </c>
      <c r="N188" s="785">
        <f t="shared" si="62"/>
        <v>0</v>
      </c>
      <c r="O188" s="1015">
        <f t="shared" si="55"/>
        <v>0</v>
      </c>
      <c r="P188" s="1035">
        <v>0</v>
      </c>
      <c r="Q188" s="1039">
        <f t="shared" si="40"/>
        <v>0</v>
      </c>
    </row>
    <row r="189" spans="1:17" s="1034" customFormat="1" x14ac:dyDescent="0.25">
      <c r="A189" s="1029">
        <v>21</v>
      </c>
      <c r="B189" s="1016" t="s">
        <v>1109</v>
      </c>
      <c r="C189" s="785">
        <f t="shared" ref="C189:N189" si="63">C33+C72+C111+C150</f>
        <v>4.3654579999999991E-3</v>
      </c>
      <c r="D189" s="785">
        <f t="shared" si="63"/>
        <v>4.4231195999999999E-3</v>
      </c>
      <c r="E189" s="785">
        <f t="shared" si="63"/>
        <v>3.6177840000000002E-3</v>
      </c>
      <c r="F189" s="785">
        <f t="shared" si="63"/>
        <v>3.5445603999999997E-3</v>
      </c>
      <c r="G189" s="785">
        <f t="shared" si="63"/>
        <v>3.3541042000000006E-3</v>
      </c>
      <c r="H189" s="785">
        <f t="shared" si="63"/>
        <v>3.2772927999999996E-3</v>
      </c>
      <c r="I189" s="785">
        <f t="shared" si="63"/>
        <v>3.1372536000000006E-3</v>
      </c>
      <c r="J189" s="785">
        <f t="shared" si="63"/>
        <v>2.6530124000000003E-3</v>
      </c>
      <c r="K189" s="785">
        <f t="shared" si="63"/>
        <v>2.7686984000000001E-3</v>
      </c>
      <c r="L189" s="785">
        <f t="shared" si="63"/>
        <v>2.9088056000000006E-3</v>
      </c>
      <c r="M189" s="785">
        <f t="shared" si="63"/>
        <v>2.8943828000000003E-3</v>
      </c>
      <c r="N189" s="785">
        <f t="shared" si="63"/>
        <v>3.3576483999999997E-3</v>
      </c>
      <c r="O189" s="1015">
        <f t="shared" si="55"/>
        <v>4.03021202E-2</v>
      </c>
      <c r="P189" s="1035">
        <v>3.7436200000000003E-2</v>
      </c>
      <c r="Q189" s="1039">
        <f t="shared" si="40"/>
        <v>-2.8659201999999967E-3</v>
      </c>
    </row>
    <row r="190" spans="1:17" s="1034" customFormat="1" x14ac:dyDescent="0.25">
      <c r="A190" s="1029">
        <v>22</v>
      </c>
      <c r="B190" s="1016" t="s">
        <v>1110</v>
      </c>
      <c r="C190" s="785">
        <f t="shared" ref="C190:N190" si="64">C34+C73+C112+C151</f>
        <v>1.8524999999999998E-4</v>
      </c>
      <c r="D190" s="785">
        <f t="shared" si="64"/>
        <v>2.9354999999999995E-4</v>
      </c>
      <c r="E190" s="785">
        <f t="shared" si="64"/>
        <v>3.2109999999999994E-4</v>
      </c>
      <c r="F190" s="785">
        <f t="shared" si="64"/>
        <v>4.1039999999999995E-4</v>
      </c>
      <c r="G190" s="785">
        <f t="shared" si="64"/>
        <v>4.4079999999999998E-4</v>
      </c>
      <c r="H190" s="785">
        <f t="shared" si="64"/>
        <v>3.1635000000000002E-4</v>
      </c>
      <c r="I190" s="785">
        <f t="shared" si="64"/>
        <v>3.2679999999999997E-4</v>
      </c>
      <c r="J190" s="785">
        <f t="shared" si="64"/>
        <v>3.7429999999999999E-4</v>
      </c>
      <c r="K190" s="785">
        <f t="shared" si="64"/>
        <v>3.7904999999999997E-4</v>
      </c>
      <c r="L190" s="785">
        <f t="shared" si="64"/>
        <v>3.7429999999999999E-4</v>
      </c>
      <c r="M190" s="785">
        <f t="shared" si="64"/>
        <v>2.9545E-4</v>
      </c>
      <c r="N190" s="785">
        <f t="shared" si="64"/>
        <v>2.9545E-4</v>
      </c>
      <c r="O190" s="1015">
        <f t="shared" si="55"/>
        <v>4.0128000000000004E-3</v>
      </c>
      <c r="P190" s="1035">
        <v>4.2239999999999995E-3</v>
      </c>
      <c r="Q190" s="1039">
        <f t="shared" si="40"/>
        <v>2.1119999999999906E-4</v>
      </c>
    </row>
    <row r="191" spans="1:17" ht="19.5" thickBot="1" x14ac:dyDescent="0.35">
      <c r="A191" s="1024"/>
      <c r="B191" s="1025" t="s">
        <v>49</v>
      </c>
      <c r="C191" s="1026">
        <f t="shared" ref="C191:N191" si="65">SUM(C167:C190)</f>
        <v>6.8549100672835994</v>
      </c>
      <c r="D191" s="1026">
        <f t="shared" si="65"/>
        <v>5.8639567611822061</v>
      </c>
      <c r="E191" s="1026">
        <f t="shared" si="65"/>
        <v>6.1319205273480879</v>
      </c>
      <c r="F191" s="1026">
        <f t="shared" si="65"/>
        <v>6.5172900956240003</v>
      </c>
      <c r="G191" s="1026">
        <f t="shared" si="65"/>
        <v>6.8322048423189896</v>
      </c>
      <c r="H191" s="1026">
        <f t="shared" si="65"/>
        <v>6.6638478076744461</v>
      </c>
      <c r="I191" s="1026">
        <f t="shared" si="65"/>
        <v>6.7798370245942872</v>
      </c>
      <c r="J191" s="1026">
        <f t="shared" si="65"/>
        <v>6.8028314853451377</v>
      </c>
      <c r="K191" s="1026">
        <f t="shared" si="65"/>
        <v>7.2910599143720205</v>
      </c>
      <c r="L191" s="1026">
        <f t="shared" si="65"/>
        <v>7.0842094026204183</v>
      </c>
      <c r="M191" s="1026">
        <f t="shared" si="65"/>
        <v>6.5785681098059943</v>
      </c>
      <c r="N191" s="1026">
        <f t="shared" si="65"/>
        <v>7.1409942200355214</v>
      </c>
      <c r="O191" s="1043">
        <f>SUM(O167:O190)</f>
        <v>80.541630258204705</v>
      </c>
    </row>
    <row r="193" spans="2:15" x14ac:dyDescent="0.25">
      <c r="B193" s="1304" t="str">
        <f>B154</f>
        <v>For KINESCO Power and Utilities Pvt. Ltd.</v>
      </c>
      <c r="O193" s="1305"/>
    </row>
    <row r="194" spans="2:15" x14ac:dyDescent="0.25">
      <c r="B194" s="1304"/>
      <c r="O194" s="1305"/>
    </row>
    <row r="195" spans="2:15" x14ac:dyDescent="0.25">
      <c r="B195" s="1304"/>
      <c r="O195" s="1305"/>
    </row>
    <row r="196" spans="2:15" x14ac:dyDescent="0.25">
      <c r="B196" s="1304" t="str">
        <f t="shared" ref="B196:B200" si="66">B157</f>
        <v>T M AJITHKUMAR</v>
      </c>
      <c r="O196" s="1305"/>
    </row>
    <row r="197" spans="2:15" x14ac:dyDescent="0.25">
      <c r="B197" s="1304" t="str">
        <f t="shared" si="66"/>
        <v>CHIEF EXECUTIVE OFFICER</v>
      </c>
      <c r="O197" s="1305"/>
    </row>
    <row r="198" spans="2:15" x14ac:dyDescent="0.25">
      <c r="B198" s="1304"/>
      <c r="O198" s="1305"/>
    </row>
    <row r="199" spans="2:15" x14ac:dyDescent="0.25">
      <c r="B199" s="1304" t="str">
        <f t="shared" si="66"/>
        <v>Place: Kakkanad, Kochi</v>
      </c>
      <c r="O199" s="1305"/>
    </row>
    <row r="200" spans="2:15" x14ac:dyDescent="0.25">
      <c r="B200" s="1304" t="str">
        <f t="shared" si="66"/>
        <v>Date: --/--/----</v>
      </c>
      <c r="O200" s="1305"/>
    </row>
  </sheetData>
  <mergeCells count="3">
    <mergeCell ref="B1:N1"/>
    <mergeCell ref="B3:N3"/>
    <mergeCell ref="E5:N6"/>
  </mergeCells>
  <printOptions horizontalCentered="1"/>
  <pageMargins left="0.31496062992125984" right="0.19685039370078741" top="0.6692913385826772" bottom="0.31496062992125984" header="0.39370078740157483" footer="0.19685039370078741"/>
  <pageSetup paperSize="9" scale="70" fitToHeight="3" orientation="landscape" r:id="rId1"/>
  <headerFooter alignWithMargins="0"/>
  <rowBreaks count="4" manualBreakCount="4">
    <brk id="45" max="14" man="1"/>
    <brk id="84" max="14" man="1"/>
    <brk id="123" max="14" man="1"/>
    <brk id="162" max="14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00B050"/>
  </sheetPr>
  <dimension ref="A1:R200"/>
  <sheetViews>
    <sheetView showGridLines="0" view="pageBreakPreview" zoomScale="85" zoomScaleSheetLayoutView="85" workbookViewId="0">
      <selection activeCell="D195" sqref="D195"/>
    </sheetView>
  </sheetViews>
  <sheetFormatPr defaultColWidth="9.33203125" defaultRowHeight="15.75" x14ac:dyDescent="0.25"/>
  <cols>
    <col min="1" max="1" width="7" style="993" customWidth="1"/>
    <col min="2" max="2" width="32.83203125" style="993" customWidth="1"/>
    <col min="3" max="3" width="13.33203125" style="993" customWidth="1"/>
    <col min="4" max="4" width="12.83203125" style="993" customWidth="1"/>
    <col min="5" max="5" width="13.1640625" style="993" customWidth="1"/>
    <col min="6" max="6" width="11.83203125" style="993" customWidth="1"/>
    <col min="7" max="7" width="13.6640625" style="993" customWidth="1"/>
    <col min="8" max="8" width="11.83203125" style="993" customWidth="1"/>
    <col min="9" max="9" width="12.1640625" style="993" customWidth="1"/>
    <col min="10" max="10" width="13.33203125" style="993" customWidth="1"/>
    <col min="11" max="11" width="14" style="993" customWidth="1"/>
    <col min="12" max="12" width="12.5" style="993" customWidth="1"/>
    <col min="13" max="13" width="13.6640625" style="993" customWidth="1"/>
    <col min="14" max="14" width="13.1640625" style="993" customWidth="1"/>
    <col min="15" max="15" width="15.83203125" style="993" customWidth="1"/>
    <col min="16" max="16" width="14.83203125" style="995" customWidth="1"/>
    <col min="17" max="17" width="14.5" style="995" bestFit="1" customWidth="1"/>
    <col min="18" max="18" width="20.6640625" style="995" customWidth="1"/>
    <col min="19" max="16384" width="9.33203125" style="995"/>
  </cols>
  <sheetData>
    <row r="1" spans="1:18" ht="16.5" thickBot="1" x14ac:dyDescent="0.3">
      <c r="B1" s="1928" t="s">
        <v>276</v>
      </c>
      <c r="C1" s="1929"/>
      <c r="D1" s="1929"/>
      <c r="E1" s="1929"/>
      <c r="F1" s="1929"/>
      <c r="G1" s="1929"/>
      <c r="H1" s="1929"/>
      <c r="I1" s="1929"/>
      <c r="J1" s="1929"/>
      <c r="K1" s="1929"/>
      <c r="L1" s="1929"/>
      <c r="M1" s="1929"/>
      <c r="N1" s="1930"/>
      <c r="O1" s="994"/>
    </row>
    <row r="2" spans="1:18" ht="11.25" customHeight="1" thickBot="1" x14ac:dyDescent="0.3">
      <c r="B2" s="996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</row>
    <row r="3" spans="1:18" ht="16.5" thickBot="1" x14ac:dyDescent="0.3">
      <c r="B3" s="1931" t="s">
        <v>413</v>
      </c>
      <c r="C3" s="1932"/>
      <c r="D3" s="1932"/>
      <c r="E3" s="1932"/>
      <c r="F3" s="1932"/>
      <c r="G3" s="1932"/>
      <c r="H3" s="1932"/>
      <c r="I3" s="1932"/>
      <c r="J3" s="1932"/>
      <c r="K3" s="1932"/>
      <c r="L3" s="1932"/>
      <c r="M3" s="1932"/>
      <c r="N3" s="1933"/>
      <c r="O3" s="994"/>
    </row>
    <row r="4" spans="1:18" x14ac:dyDescent="0.25">
      <c r="B4" s="997" t="str">
        <f>'D7.1_2023-24(Projection)_Sbmtd'!B4</f>
        <v>Name of Distribution Business/Licensee:</v>
      </c>
      <c r="C4" s="997"/>
      <c r="D4" s="997"/>
      <c r="E4" s="997" t="str">
        <f>'D7.1_2023-24(Projection)_Sbmtd'!E4</f>
        <v>KINESCO Power and Utilities Private Limited</v>
      </c>
    </row>
    <row r="5" spans="1:18" ht="15.75" customHeight="1" x14ac:dyDescent="0.25">
      <c r="B5" s="997" t="str">
        <f>'D7.1_2023-24(Projection)_Sbmtd'!B5</f>
        <v>Licensed Area of Supply:</v>
      </c>
      <c r="C5" s="997"/>
      <c r="D5" s="997"/>
      <c r="E5" s="1934" t="str">
        <f>'D7.1_2023-24(Projection)_Sbmtd'!E5</f>
        <v>Infopark and KINFRA Park, Kakkanad, KINFRA Hi Tech Park, Kalamassery, KIITP, Kanjikode and KINFRA Mega Food Park, Kozhipara, Palakkad</v>
      </c>
      <c r="F5" s="1934"/>
      <c r="G5" s="1934"/>
      <c r="H5" s="1934"/>
      <c r="I5" s="1934"/>
      <c r="J5" s="1934"/>
      <c r="K5" s="1934"/>
      <c r="L5" s="1934"/>
      <c r="M5" s="1934"/>
      <c r="N5" s="1934"/>
    </row>
    <row r="6" spans="1:18" x14ac:dyDescent="0.25">
      <c r="B6" s="997"/>
      <c r="C6" s="997"/>
      <c r="D6" s="997"/>
      <c r="E6" s="1934"/>
      <c r="F6" s="1934"/>
      <c r="G6" s="1934"/>
      <c r="H6" s="1934"/>
      <c r="I6" s="1934"/>
      <c r="J6" s="1934"/>
      <c r="K6" s="1934"/>
      <c r="L6" s="1934"/>
      <c r="M6" s="1934"/>
      <c r="N6" s="1934"/>
    </row>
    <row r="7" spans="1:18" ht="16.5" thickBot="1" x14ac:dyDescent="0.3">
      <c r="B7" s="998" t="s">
        <v>1358</v>
      </c>
      <c r="C7" s="999"/>
      <c r="D7" s="999"/>
      <c r="E7" s="998" t="s">
        <v>1083</v>
      </c>
      <c r="G7" s="998" t="s">
        <v>1338</v>
      </c>
      <c r="O7" s="999" t="s">
        <v>1334</v>
      </c>
    </row>
    <row r="8" spans="1:18" ht="31.5" x14ac:dyDescent="0.25">
      <c r="A8" s="1000" t="s">
        <v>74</v>
      </c>
      <c r="B8" s="672" t="s">
        <v>131</v>
      </c>
      <c r="C8" s="672" t="s">
        <v>142</v>
      </c>
      <c r="D8" s="672" t="s">
        <v>28</v>
      </c>
      <c r="E8" s="672" t="s">
        <v>141</v>
      </c>
      <c r="F8" s="1001" t="s">
        <v>140</v>
      </c>
      <c r="G8" s="1001" t="s">
        <v>139</v>
      </c>
      <c r="H8" s="1001" t="s">
        <v>138</v>
      </c>
      <c r="I8" s="1001" t="s">
        <v>137</v>
      </c>
      <c r="J8" s="1001" t="s">
        <v>136</v>
      </c>
      <c r="K8" s="1001" t="s">
        <v>135</v>
      </c>
      <c r="L8" s="1001" t="s">
        <v>134</v>
      </c>
      <c r="M8" s="1001" t="s">
        <v>133</v>
      </c>
      <c r="N8" s="1001" t="s">
        <v>132</v>
      </c>
      <c r="O8" s="1002" t="s">
        <v>49</v>
      </c>
    </row>
    <row r="9" spans="1:18" s="1006" customFormat="1" x14ac:dyDescent="0.2">
      <c r="A9" s="1003">
        <v>1</v>
      </c>
      <c r="B9" s="1004">
        <v>2</v>
      </c>
      <c r="C9" s="1004">
        <v>3</v>
      </c>
      <c r="D9" s="1004">
        <v>4</v>
      </c>
      <c r="E9" s="1004">
        <v>5</v>
      </c>
      <c r="F9" s="1004">
        <v>6</v>
      </c>
      <c r="G9" s="1004">
        <v>7</v>
      </c>
      <c r="H9" s="1004">
        <v>8</v>
      </c>
      <c r="I9" s="1004">
        <v>9</v>
      </c>
      <c r="J9" s="1004">
        <v>10</v>
      </c>
      <c r="K9" s="1004">
        <v>11</v>
      </c>
      <c r="L9" s="1004">
        <v>12</v>
      </c>
      <c r="M9" s="1004">
        <v>13</v>
      </c>
      <c r="N9" s="1004">
        <v>14</v>
      </c>
      <c r="O9" s="1005">
        <v>15</v>
      </c>
    </row>
    <row r="10" spans="1:18" s="1012" customFormat="1" x14ac:dyDescent="0.25">
      <c r="A10" s="1007"/>
      <c r="B10" s="1008" t="s">
        <v>130</v>
      </c>
      <c r="C10" s="742"/>
      <c r="D10" s="742"/>
      <c r="E10" s="742"/>
      <c r="F10" s="1009"/>
      <c r="G10" s="1009"/>
      <c r="H10" s="1009"/>
      <c r="I10" s="1010"/>
      <c r="J10" s="1010"/>
      <c r="K10" s="1010"/>
      <c r="L10" s="1010"/>
      <c r="M10" s="1010"/>
      <c r="N10" s="1010"/>
      <c r="O10" s="1011"/>
    </row>
    <row r="11" spans="1:18" s="1030" customFormat="1" x14ac:dyDescent="0.25">
      <c r="A11" s="1029">
        <v>1</v>
      </c>
      <c r="B11" s="1014" t="s">
        <v>1088</v>
      </c>
      <c r="C11" s="785">
        <v>1.4628738125358003</v>
      </c>
      <c r="D11" s="785">
        <v>1.3181429529387001</v>
      </c>
      <c r="E11" s="785">
        <v>1.3371578991666</v>
      </c>
      <c r="F11" s="785">
        <v>1.4031227693385002</v>
      </c>
      <c r="G11" s="785">
        <v>1.6779058263828002</v>
      </c>
      <c r="H11" s="785">
        <v>1.5802849472886</v>
      </c>
      <c r="I11" s="785">
        <v>1.5954778337022004</v>
      </c>
      <c r="J11" s="785">
        <v>1.4506595673318001</v>
      </c>
      <c r="K11" s="785">
        <v>1.5507936749466003</v>
      </c>
      <c r="L11" s="785">
        <v>1.6283333586939306</v>
      </c>
      <c r="M11" s="785">
        <v>1.3957143074519403</v>
      </c>
      <c r="N11" s="785">
        <v>1.4738091216225342</v>
      </c>
      <c r="O11" s="1015">
        <f>SUM(C11:N11)</f>
        <v>17.874276071400008</v>
      </c>
      <c r="P11" s="1035">
        <v>17.874276071400008</v>
      </c>
      <c r="Q11" s="1036">
        <f>P11-O11</f>
        <v>0</v>
      </c>
      <c r="R11" s="1037">
        <f>Q11/O11</f>
        <v>0</v>
      </c>
    </row>
    <row r="12" spans="1:18" s="1030" customFormat="1" x14ac:dyDescent="0.25">
      <c r="A12" s="1029">
        <v>2</v>
      </c>
      <c r="B12" s="1014" t="s">
        <v>1089</v>
      </c>
      <c r="C12" s="785">
        <v>2.4362608518796893</v>
      </c>
      <c r="D12" s="785">
        <v>2.2687343444501127</v>
      </c>
      <c r="E12" s="785">
        <v>2.2061797587978824</v>
      </c>
      <c r="F12" s="785">
        <v>2.2915669272472639</v>
      </c>
      <c r="G12" s="785">
        <v>2.3100655366613414</v>
      </c>
      <c r="H12" s="785">
        <v>2.3007414270318174</v>
      </c>
      <c r="I12" s="785">
        <v>2.2786345108842916</v>
      </c>
      <c r="J12" s="785">
        <v>2.2662581248112925</v>
      </c>
      <c r="K12" s="785">
        <v>2.4622187489973872</v>
      </c>
      <c r="L12" s="785">
        <v>2.4044817181562683</v>
      </c>
      <c r="M12" s="785">
        <v>2.2936818744513858</v>
      </c>
      <c r="N12" s="785">
        <v>2.5042015774906625</v>
      </c>
      <c r="O12" s="1015">
        <f>SUM(C12:N12)</f>
        <v>28.023025400859396</v>
      </c>
      <c r="P12" s="1035">
        <v>28.02302551442769</v>
      </c>
      <c r="Q12" s="1035">
        <f t="shared" ref="Q12:Q34" si="0">P12-O12</f>
        <v>1.1356829432429549E-7</v>
      </c>
      <c r="R12" s="1038">
        <f t="shared" ref="R12:R34" si="1">Q12/O12</f>
        <v>4.0526778497232724E-9</v>
      </c>
    </row>
    <row r="13" spans="1:18" s="1030" customFormat="1" x14ac:dyDescent="0.25">
      <c r="A13" s="1029">
        <v>3</v>
      </c>
      <c r="B13" s="1014" t="s">
        <v>1090</v>
      </c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1015">
        <f t="shared" ref="O13:O14" si="2">SUM(C13:N13)</f>
        <v>0</v>
      </c>
      <c r="P13" s="1035">
        <v>0</v>
      </c>
      <c r="Q13" s="1035"/>
      <c r="R13" s="1037"/>
    </row>
    <row r="14" spans="1:18" s="1030" customFormat="1" x14ac:dyDescent="0.25">
      <c r="A14" s="1029">
        <v>4</v>
      </c>
      <c r="B14" s="1014" t="s">
        <v>1091</v>
      </c>
      <c r="C14" s="785">
        <v>1.5826981500000004E-2</v>
      </c>
      <c r="D14" s="785">
        <v>1.8115515000000004E-3</v>
      </c>
      <c r="E14" s="785">
        <v>4.4643555000000021E-3</v>
      </c>
      <c r="F14" s="785">
        <v>1.1669724000000003E-2</v>
      </c>
      <c r="G14" s="785">
        <v>1.1957220000000003E-2</v>
      </c>
      <c r="H14" s="785">
        <v>1.3628290500000003E-2</v>
      </c>
      <c r="I14" s="785">
        <v>1.3505778000000001E-2</v>
      </c>
      <c r="J14" s="785">
        <v>2.2676247000000007E-2</v>
      </c>
      <c r="K14" s="785">
        <v>2.9550015000000002E-2</v>
      </c>
      <c r="L14" s="785">
        <v>2.6595013500000007E-2</v>
      </c>
      <c r="M14" s="785">
        <v>2.3935512150000005E-2</v>
      </c>
      <c r="N14" s="785">
        <v>2.6329063365000006E-2</v>
      </c>
      <c r="O14" s="1015">
        <f t="shared" si="2"/>
        <v>0.20194975201500007</v>
      </c>
      <c r="P14" s="1035">
        <v>0.20194975201500004</v>
      </c>
      <c r="Q14" s="1039">
        <f t="shared" si="0"/>
        <v>0</v>
      </c>
      <c r="R14" s="1037">
        <f t="shared" si="1"/>
        <v>0</v>
      </c>
    </row>
    <row r="15" spans="1:18" s="1030" customFormat="1" x14ac:dyDescent="0.25">
      <c r="A15" s="1029">
        <v>5</v>
      </c>
      <c r="B15" s="1016" t="s">
        <v>1154</v>
      </c>
      <c r="C15" s="785">
        <v>6.3805500000000005E-3</v>
      </c>
      <c r="D15" s="785">
        <v>6.3607500000000001E-3</v>
      </c>
      <c r="E15" s="785">
        <v>6.5265749999999997E-3</v>
      </c>
      <c r="F15" s="785">
        <v>6.6726000000000008E-3</v>
      </c>
      <c r="G15" s="785">
        <v>6.6082500000000004E-3</v>
      </c>
      <c r="H15" s="785">
        <v>7.3507499999999996E-3</v>
      </c>
      <c r="I15" s="785">
        <v>1.3216500000000001E-2</v>
      </c>
      <c r="J15" s="785">
        <v>1.6990874999999999E-2</v>
      </c>
      <c r="K15" s="785">
        <v>1.4525775000000003E-2</v>
      </c>
      <c r="L15" s="785">
        <v>1.3216500000000001E-2</v>
      </c>
      <c r="M15" s="785">
        <v>1.0573200000000001E-2</v>
      </c>
      <c r="N15" s="785">
        <v>1.2687840000000002E-2</v>
      </c>
      <c r="O15" s="1015">
        <f>SUM(C15:N15)</f>
        <v>0.12111016500000002</v>
      </c>
      <c r="P15" s="1035">
        <v>0.12111016500000001</v>
      </c>
      <c r="Q15" s="1035">
        <f t="shared" si="0"/>
        <v>0</v>
      </c>
      <c r="R15" s="1037">
        <f t="shared" si="1"/>
        <v>0</v>
      </c>
    </row>
    <row r="16" spans="1:18" s="1030" customFormat="1" x14ac:dyDescent="0.25">
      <c r="A16" s="1029">
        <v>6</v>
      </c>
      <c r="B16" s="1016" t="s">
        <v>1093</v>
      </c>
      <c r="C16" s="785">
        <v>1.5504059999999998E-2</v>
      </c>
      <c r="D16" s="785">
        <v>6.814080000000001E-3</v>
      </c>
      <c r="E16" s="785">
        <v>1.327326E-2</v>
      </c>
      <c r="F16" s="785">
        <v>1.5641963999999998E-2</v>
      </c>
      <c r="G16" s="785">
        <v>1.4494116000000001E-2</v>
      </c>
      <c r="H16" s="785">
        <v>1.4319708E-2</v>
      </c>
      <c r="I16" s="785">
        <v>1.4629992E-2</v>
      </c>
      <c r="J16" s="785">
        <v>1.48551E-2</v>
      </c>
      <c r="K16" s="785">
        <v>1.6292951999999999E-2</v>
      </c>
      <c r="L16" s="785">
        <v>1.4663656799999999E-2</v>
      </c>
      <c r="M16" s="785">
        <v>1.3197291119999998E-2</v>
      </c>
      <c r="N16" s="785">
        <v>1.4517020231999998E-2</v>
      </c>
      <c r="O16" s="1015">
        <f>SUM(C16:N16)</f>
        <v>0.16820320015200002</v>
      </c>
      <c r="P16" s="1035">
        <v>0.16820320015199999</v>
      </c>
      <c r="Q16" s="1035">
        <f t="shared" si="0"/>
        <v>0</v>
      </c>
      <c r="R16" s="1037">
        <f t="shared" si="1"/>
        <v>0</v>
      </c>
    </row>
    <row r="17" spans="1:18" s="1030" customFormat="1" x14ac:dyDescent="0.25">
      <c r="A17" s="1029">
        <v>7</v>
      </c>
      <c r="B17" s="1016" t="s">
        <v>1094</v>
      </c>
      <c r="C17" s="785">
        <v>0.32562093599999992</v>
      </c>
      <c r="D17" s="785">
        <v>0.25386645599999996</v>
      </c>
      <c r="E17" s="785">
        <v>0.21525350399999996</v>
      </c>
      <c r="F17" s="785">
        <v>0.23785459199999998</v>
      </c>
      <c r="G17" s="785">
        <v>0.26985347999999992</v>
      </c>
      <c r="H17" s="785">
        <v>0.26852371199999991</v>
      </c>
      <c r="I17" s="785">
        <v>0.31280018399999998</v>
      </c>
      <c r="J17" s="785">
        <v>0.33089198399999992</v>
      </c>
      <c r="K17" s="785">
        <v>0.37513864800000002</v>
      </c>
      <c r="L17" s="785">
        <v>0.33762478319999994</v>
      </c>
      <c r="M17" s="785">
        <v>0.30386230487999999</v>
      </c>
      <c r="N17" s="785">
        <v>0.33424853536799998</v>
      </c>
      <c r="O17" s="1015">
        <f>SUM(C17:N17)</f>
        <v>3.5655391194479993</v>
      </c>
      <c r="P17" s="1035">
        <v>3.5655391194480002</v>
      </c>
      <c r="Q17" s="1035">
        <f t="shared" si="0"/>
        <v>0</v>
      </c>
      <c r="R17" s="1037">
        <f t="shared" si="1"/>
        <v>0</v>
      </c>
    </row>
    <row r="18" spans="1:18" s="1030" customFormat="1" x14ac:dyDescent="0.25">
      <c r="A18" s="1031"/>
      <c r="B18" s="1017" t="s">
        <v>1335</v>
      </c>
      <c r="C18" s="785"/>
      <c r="D18" s="785"/>
      <c r="E18" s="785"/>
      <c r="F18" s="1019"/>
      <c r="G18" s="785"/>
      <c r="H18" s="785"/>
      <c r="I18" s="785"/>
      <c r="J18" s="785"/>
      <c r="K18" s="785"/>
      <c r="L18" s="785"/>
      <c r="M18" s="785"/>
      <c r="N18" s="785"/>
      <c r="O18" s="1020"/>
    </row>
    <row r="19" spans="1:18" s="1030" customFormat="1" x14ac:dyDescent="0.25">
      <c r="A19" s="1029">
        <v>8</v>
      </c>
      <c r="B19" s="1016" t="s">
        <v>1096</v>
      </c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1032">
        <f>SUM(C19:N19)</f>
        <v>0</v>
      </c>
      <c r="P19" s="1035">
        <v>0</v>
      </c>
      <c r="Q19" s="1039">
        <f t="shared" si="0"/>
        <v>0</v>
      </c>
      <c r="R19" s="1037"/>
    </row>
    <row r="20" spans="1:18" s="1030" customFormat="1" x14ac:dyDescent="0.25">
      <c r="A20" s="1029">
        <v>9</v>
      </c>
      <c r="B20" s="1016" t="s">
        <v>1097</v>
      </c>
      <c r="C20" s="785">
        <v>0.9724717439999998</v>
      </c>
      <c r="D20" s="785">
        <v>0.85825267199999988</v>
      </c>
      <c r="E20" s="785">
        <v>0.84824063999999988</v>
      </c>
      <c r="F20" s="785">
        <v>0.89069414399999991</v>
      </c>
      <c r="G20" s="785">
        <v>0.91518854399999983</v>
      </c>
      <c r="H20" s="785">
        <v>0.87719673599999981</v>
      </c>
      <c r="I20" s="785">
        <v>0.89996486399999998</v>
      </c>
      <c r="J20" s="785">
        <v>0.87552575999999982</v>
      </c>
      <c r="K20" s="785">
        <v>0.9495290879999998</v>
      </c>
      <c r="L20" s="785">
        <v>0.85457617919999984</v>
      </c>
      <c r="M20" s="785">
        <v>0.76911856127999989</v>
      </c>
      <c r="N20" s="785">
        <v>0.92294227353599978</v>
      </c>
      <c r="O20" s="1032">
        <f>SUM(C20:N20)</f>
        <v>10.633701206015999</v>
      </c>
      <c r="P20" s="1035">
        <v>10.633701206015997</v>
      </c>
      <c r="Q20" s="1039">
        <f t="shared" si="0"/>
        <v>0</v>
      </c>
      <c r="R20" s="1037">
        <f t="shared" si="1"/>
        <v>0</v>
      </c>
    </row>
    <row r="21" spans="1:18" s="1030" customFormat="1" x14ac:dyDescent="0.25">
      <c r="A21" s="1029">
        <v>10</v>
      </c>
      <c r="B21" s="1016" t="s">
        <v>1098</v>
      </c>
      <c r="C21" s="785"/>
      <c r="D21" s="785"/>
      <c r="E21" s="785"/>
      <c r="F21" s="785"/>
      <c r="G21" s="785"/>
      <c r="H21" s="785"/>
      <c r="I21" s="785"/>
      <c r="J21" s="785"/>
      <c r="K21" s="785"/>
      <c r="L21" s="785"/>
      <c r="M21" s="785"/>
      <c r="N21" s="785"/>
      <c r="O21" s="1032">
        <f>SUM(C21:N21)</f>
        <v>0</v>
      </c>
      <c r="P21" s="1035">
        <v>0</v>
      </c>
      <c r="Q21" s="1039"/>
      <c r="R21" s="1040"/>
    </row>
    <row r="22" spans="1:18" s="1030" customFormat="1" x14ac:dyDescent="0.25">
      <c r="A22" s="1029">
        <v>11</v>
      </c>
      <c r="B22" s="1016" t="s">
        <v>1099</v>
      </c>
      <c r="C22" s="785">
        <v>7.7770367999999993E-2</v>
      </c>
      <c r="D22" s="785">
        <v>8.1119231999999999E-2</v>
      </c>
      <c r="E22" s="785">
        <v>7.9824959999999986E-2</v>
      </c>
      <c r="F22" s="785">
        <v>6.7739327999999988E-2</v>
      </c>
      <c r="G22" s="785">
        <v>7.8808895999999989E-2</v>
      </c>
      <c r="H22" s="785">
        <v>7.7675327999999974E-2</v>
      </c>
      <c r="I22" s="785">
        <v>7.515071999999999E-2</v>
      </c>
      <c r="J22" s="785">
        <v>7.2700415999999976E-2</v>
      </c>
      <c r="K22" s="785">
        <v>7.7222591999999993E-2</v>
      </c>
      <c r="L22" s="785">
        <v>8.3400399359999988E-2</v>
      </c>
      <c r="M22" s="785">
        <v>8.1083721599999978E-2</v>
      </c>
      <c r="N22" s="785">
        <v>8.4944851199999991E-2</v>
      </c>
      <c r="O22" s="1032">
        <f>SUM(C22:N22)</f>
        <v>0.93744081215999986</v>
      </c>
      <c r="P22" s="1035">
        <v>0.93744081215999986</v>
      </c>
      <c r="Q22" s="1039">
        <f t="shared" si="0"/>
        <v>0</v>
      </c>
      <c r="R22" s="1037">
        <f t="shared" si="1"/>
        <v>0</v>
      </c>
    </row>
    <row r="23" spans="1:18" s="1030" customFormat="1" x14ac:dyDescent="0.25">
      <c r="A23" s="1029">
        <v>12</v>
      </c>
      <c r="B23" s="1016" t="s">
        <v>1100</v>
      </c>
      <c r="C23" s="785">
        <v>2.2566600000000003E-2</v>
      </c>
      <c r="D23" s="785">
        <v>1.8943199999999997E-2</v>
      </c>
      <c r="E23" s="785">
        <v>1.8549E-2</v>
      </c>
      <c r="F23" s="785">
        <v>1.99989E-2</v>
      </c>
      <c r="G23" s="785">
        <v>1.08135E-2</v>
      </c>
      <c r="H23" s="785">
        <v>1.0106099999999998E-2</v>
      </c>
      <c r="I23" s="785">
        <v>1.0934999999999999E-2</v>
      </c>
      <c r="J23" s="785">
        <v>1.0845899999999999E-2</v>
      </c>
      <c r="K23" s="785">
        <v>1.1917799999999999E-2</v>
      </c>
      <c r="L23" s="785">
        <v>1.0726020000000001E-2</v>
      </c>
      <c r="M23" s="785">
        <v>9.6534180000000021E-3</v>
      </c>
      <c r="N23" s="785">
        <v>1.0618759800000004E-2</v>
      </c>
      <c r="O23" s="1032">
        <f t="shared" ref="O23" si="3">SUM(C23:N23)</f>
        <v>0.16567419780000001</v>
      </c>
      <c r="P23" s="1035">
        <v>0.16567419780000001</v>
      </c>
      <c r="Q23" s="1039">
        <f t="shared" si="0"/>
        <v>0</v>
      </c>
      <c r="R23" s="1037">
        <f t="shared" si="1"/>
        <v>0</v>
      </c>
    </row>
    <row r="24" spans="1:18" s="1030" customFormat="1" x14ac:dyDescent="0.25">
      <c r="A24" s="1031"/>
      <c r="B24" s="1008" t="s">
        <v>129</v>
      </c>
      <c r="C24" s="762"/>
      <c r="D24" s="762"/>
      <c r="E24" s="762"/>
      <c r="F24" s="742"/>
      <c r="G24" s="762"/>
      <c r="H24" s="762"/>
      <c r="I24" s="762"/>
      <c r="J24" s="762"/>
      <c r="K24" s="762"/>
      <c r="L24" s="762"/>
      <c r="M24" s="762"/>
      <c r="N24" s="762"/>
      <c r="O24" s="1033"/>
    </row>
    <row r="25" spans="1:18" s="1030" customFormat="1" x14ac:dyDescent="0.25">
      <c r="A25" s="1029">
        <v>13</v>
      </c>
      <c r="B25" s="1023" t="s">
        <v>1101</v>
      </c>
      <c r="C25" s="785">
        <v>5.7607055999999997E-2</v>
      </c>
      <c r="D25" s="785">
        <v>4.7681712000000001E-2</v>
      </c>
      <c r="E25" s="785">
        <v>5.3741375999999993E-2</v>
      </c>
      <c r="F25" s="785">
        <v>5.4046512000000005E-2</v>
      </c>
      <c r="G25" s="785">
        <v>5.4192528000000004E-2</v>
      </c>
      <c r="H25" s="785">
        <v>5.5386863999999994E-2</v>
      </c>
      <c r="I25" s="785">
        <v>5.6511935999999992E-2</v>
      </c>
      <c r="J25" s="785">
        <v>5.6983679999999995E-2</v>
      </c>
      <c r="K25" s="785">
        <v>6.4700064000000002E-2</v>
      </c>
      <c r="L25" s="785">
        <v>6.5347064639999994E-2</v>
      </c>
      <c r="M25" s="785">
        <v>5.8812358175999994E-2</v>
      </c>
      <c r="N25" s="785">
        <v>6.4693593993599988E-2</v>
      </c>
      <c r="O25" s="1015">
        <f t="shared" ref="O25:O34" si="4">SUM(C25:N25)</f>
        <v>0.68970474480959987</v>
      </c>
      <c r="P25" s="1035">
        <v>0.68970474480959987</v>
      </c>
      <c r="Q25" s="1039">
        <f t="shared" si="0"/>
        <v>0</v>
      </c>
      <c r="R25" s="1037">
        <f t="shared" si="1"/>
        <v>0</v>
      </c>
    </row>
    <row r="26" spans="1:18" s="1030" customFormat="1" x14ac:dyDescent="0.25">
      <c r="A26" s="1029">
        <v>14</v>
      </c>
      <c r="B26" s="1023" t="s">
        <v>1102</v>
      </c>
      <c r="C26" s="785">
        <v>0.45725644799999998</v>
      </c>
      <c r="D26" s="785">
        <v>0.38205921600000003</v>
      </c>
      <c r="E26" s="785">
        <v>0.39703276799999992</v>
      </c>
      <c r="F26" s="785">
        <v>0.42644448000000001</v>
      </c>
      <c r="G26" s="785">
        <v>0.42877402128000008</v>
      </c>
      <c r="H26" s="785">
        <v>0.42251140800000003</v>
      </c>
      <c r="I26" s="785">
        <v>0.46495152000000001</v>
      </c>
      <c r="J26" s="785">
        <v>0.42474484800000006</v>
      </c>
      <c r="K26" s="785">
        <v>0.47210486399999996</v>
      </c>
      <c r="L26" s="785">
        <v>0.47682591263999996</v>
      </c>
      <c r="M26" s="785">
        <v>0.48159417176640001</v>
      </c>
      <c r="N26" s="785">
        <v>0.50567388035471994</v>
      </c>
      <c r="O26" s="1015">
        <f t="shared" si="4"/>
        <v>5.3399735380411197</v>
      </c>
      <c r="P26" s="1035">
        <v>5.3399735380411197</v>
      </c>
      <c r="Q26" s="1039">
        <f t="shared" si="0"/>
        <v>0</v>
      </c>
      <c r="R26" s="1037">
        <f t="shared" si="1"/>
        <v>0</v>
      </c>
    </row>
    <row r="27" spans="1:18" s="1030" customFormat="1" x14ac:dyDescent="0.25">
      <c r="A27" s="1029">
        <v>15</v>
      </c>
      <c r="B27" s="1023" t="s">
        <v>1103</v>
      </c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1015">
        <f t="shared" si="4"/>
        <v>0</v>
      </c>
      <c r="P27" s="1035">
        <v>0</v>
      </c>
      <c r="Q27" s="1039"/>
      <c r="R27" s="1037"/>
    </row>
    <row r="28" spans="1:18" s="1030" customFormat="1" x14ac:dyDescent="0.25">
      <c r="A28" s="1029">
        <v>16</v>
      </c>
      <c r="B28" s="1023" t="s">
        <v>1104</v>
      </c>
      <c r="C28" s="785">
        <v>1.6006424500000001E-2</v>
      </c>
      <c r="D28" s="785">
        <v>1.4087545999999999E-2</v>
      </c>
      <c r="E28" s="785">
        <v>1.26278625E-2</v>
      </c>
      <c r="F28" s="785">
        <v>1.2536023500000002E-2</v>
      </c>
      <c r="G28" s="785">
        <v>1.2314775000000002E-2</v>
      </c>
      <c r="H28" s="785">
        <v>3.2527704000000005E-2</v>
      </c>
      <c r="I28" s="785">
        <v>3.5648838500000002E-2</v>
      </c>
      <c r="J28" s="785">
        <v>3.4569034500000005E-2</v>
      </c>
      <c r="K28" s="785">
        <v>3.9231951000000008E-2</v>
      </c>
      <c r="L28" s="785">
        <v>3.9624270510000011E-2</v>
      </c>
      <c r="M28" s="785">
        <v>3.566184345900001E-2</v>
      </c>
      <c r="N28" s="785">
        <v>3.6018461893590009E-2</v>
      </c>
      <c r="O28" s="1015">
        <f t="shared" si="4"/>
        <v>0.32085473536259013</v>
      </c>
      <c r="P28" s="1035">
        <v>0.32085473536259002</v>
      </c>
      <c r="Q28" s="1039">
        <f t="shared" si="0"/>
        <v>0</v>
      </c>
      <c r="R28" s="1037">
        <f t="shared" si="1"/>
        <v>0</v>
      </c>
    </row>
    <row r="29" spans="1:18" s="1030" customFormat="1" x14ac:dyDescent="0.25">
      <c r="A29" s="1029">
        <v>17</v>
      </c>
      <c r="B29" s="1023" t="s">
        <v>1105</v>
      </c>
      <c r="C29" s="785">
        <v>3.9068964000000012E-2</v>
      </c>
      <c r="D29" s="785">
        <v>3.8023524000000003E-2</v>
      </c>
      <c r="E29" s="785">
        <v>4.1302140000000008E-2</v>
      </c>
      <c r="F29" s="785">
        <v>4.0738763999999997E-2</v>
      </c>
      <c r="G29" s="785">
        <v>3.9591684000000002E-2</v>
      </c>
      <c r="H29" s="785">
        <v>4.1865516000000012E-2</v>
      </c>
      <c r="I29" s="785">
        <v>4.2260460000000007E-2</v>
      </c>
      <c r="J29" s="785">
        <v>3.4490808000000012E-2</v>
      </c>
      <c r="K29" s="785">
        <v>4.4802912000000014E-2</v>
      </c>
      <c r="L29" s="785">
        <v>4.4802912000000014E-2</v>
      </c>
      <c r="M29" s="785">
        <v>4.03226208E-2</v>
      </c>
      <c r="N29" s="785">
        <v>4.5161335296000006E-2</v>
      </c>
      <c r="O29" s="1015">
        <f t="shared" si="4"/>
        <v>0.49243164009600016</v>
      </c>
      <c r="P29" s="1035">
        <v>0.49243164009600016</v>
      </c>
      <c r="Q29" s="1039">
        <f t="shared" si="0"/>
        <v>0</v>
      </c>
      <c r="R29" s="1037">
        <f t="shared" si="1"/>
        <v>0</v>
      </c>
    </row>
    <row r="30" spans="1:18" s="1030" customFormat="1" x14ac:dyDescent="0.25">
      <c r="A30" s="1029">
        <v>18</v>
      </c>
      <c r="B30" s="1023" t="s">
        <v>1106</v>
      </c>
      <c r="C30" s="785">
        <v>0.13076922320000003</v>
      </c>
      <c r="D30" s="785">
        <v>0.10147971680000001</v>
      </c>
      <c r="E30" s="785">
        <v>0.10454850560000001</v>
      </c>
      <c r="F30" s="785">
        <v>0.1217045368</v>
      </c>
      <c r="G30" s="785">
        <v>0.13036175152000001</v>
      </c>
      <c r="H30" s="785">
        <v>0.11682507760000002</v>
      </c>
      <c r="I30" s="785">
        <v>0.11235082319999999</v>
      </c>
      <c r="J30" s="785">
        <v>0.115285016</v>
      </c>
      <c r="K30" s="785">
        <v>0.12964286720000001</v>
      </c>
      <c r="L30" s="785">
        <v>0.13223572454400001</v>
      </c>
      <c r="M30" s="785">
        <v>0.13355808178944004</v>
      </c>
      <c r="N30" s="785">
        <v>0.1348936626073344</v>
      </c>
      <c r="O30" s="1015">
        <f t="shared" si="4"/>
        <v>1.4636549868607744</v>
      </c>
      <c r="P30" s="1035">
        <v>1.4636549868607747</v>
      </c>
      <c r="Q30" s="1039">
        <f t="shared" si="0"/>
        <v>0</v>
      </c>
      <c r="R30" s="1037">
        <f t="shared" si="1"/>
        <v>0</v>
      </c>
    </row>
    <row r="31" spans="1:18" s="1030" customFormat="1" x14ac:dyDescent="0.25">
      <c r="A31" s="1029">
        <v>19</v>
      </c>
      <c r="B31" s="1014" t="s">
        <v>1107</v>
      </c>
      <c r="C31" s="785">
        <v>1.9157083000000005E-2</v>
      </c>
      <c r="D31" s="785">
        <v>1.5109512000000004E-2</v>
      </c>
      <c r="E31" s="785">
        <v>1.6785241000000006E-2</v>
      </c>
      <c r="F31" s="785">
        <v>1.7309655000000004E-2</v>
      </c>
      <c r="G31" s="785">
        <v>1.7201844000000004E-2</v>
      </c>
      <c r="H31" s="785">
        <v>2.5693624000000009E-2</v>
      </c>
      <c r="I31" s="785">
        <v>2.6955412000000005E-2</v>
      </c>
      <c r="J31" s="785">
        <v>2.8872052000000006E-2</v>
      </c>
      <c r="K31" s="785">
        <v>3.1273176000000007E-2</v>
      </c>
      <c r="L31" s="785">
        <v>2.9709517200000004E-2</v>
      </c>
      <c r="M31" s="785">
        <v>3.2680468920000004E-2</v>
      </c>
      <c r="N31" s="785">
        <v>3.1046445474000001E-2</v>
      </c>
      <c r="O31" s="1015">
        <f t="shared" si="4"/>
        <v>0.29179403059400005</v>
      </c>
      <c r="P31" s="1035">
        <v>0.29179403059400005</v>
      </c>
      <c r="Q31" s="1039">
        <f t="shared" si="0"/>
        <v>0</v>
      </c>
      <c r="R31" s="1037">
        <f t="shared" si="1"/>
        <v>0</v>
      </c>
    </row>
    <row r="32" spans="1:18" s="1034" customFormat="1" x14ac:dyDescent="0.25">
      <c r="A32" s="1029">
        <v>20</v>
      </c>
      <c r="B32" s="1014" t="s">
        <v>1108</v>
      </c>
      <c r="C32" s="785"/>
      <c r="D32" s="785"/>
      <c r="E32" s="785"/>
      <c r="F32" s="785"/>
      <c r="G32" s="785"/>
      <c r="H32" s="785"/>
      <c r="I32" s="785"/>
      <c r="J32" s="785"/>
      <c r="K32" s="785"/>
      <c r="L32" s="785"/>
      <c r="M32" s="785"/>
      <c r="N32" s="785"/>
      <c r="O32" s="1015">
        <f t="shared" si="4"/>
        <v>0</v>
      </c>
      <c r="P32" s="1035">
        <v>0</v>
      </c>
      <c r="Q32" s="1039"/>
      <c r="R32" s="1037"/>
    </row>
    <row r="33" spans="1:18" s="1034" customFormat="1" x14ac:dyDescent="0.25">
      <c r="A33" s="1029">
        <v>21</v>
      </c>
      <c r="B33" s="1016" t="s">
        <v>1109</v>
      </c>
      <c r="C33" s="785">
        <v>1.40333844E-3</v>
      </c>
      <c r="D33" s="785">
        <v>1.2397838879999999E-3</v>
      </c>
      <c r="E33" s="785">
        <v>7.6729296E-4</v>
      </c>
      <c r="F33" s="785">
        <v>7.6931215200000001E-4</v>
      </c>
      <c r="G33" s="785">
        <v>7.582065960000001E-4</v>
      </c>
      <c r="H33" s="785">
        <v>6.90563664E-4</v>
      </c>
      <c r="I33" s="785">
        <v>7.046980080000001E-4</v>
      </c>
      <c r="J33" s="785">
        <v>5.8758487200000014E-4</v>
      </c>
      <c r="K33" s="785">
        <v>5.67392952E-4</v>
      </c>
      <c r="L33" s="785">
        <v>7.046980080000001E-4</v>
      </c>
      <c r="M33" s="785">
        <v>6.90563664E-4</v>
      </c>
      <c r="N33" s="785">
        <v>7.6931215200000001E-4</v>
      </c>
      <c r="O33" s="1015">
        <f t="shared" si="4"/>
        <v>9.6527473560000018E-3</v>
      </c>
      <c r="P33" s="1035">
        <v>9.652747356E-3</v>
      </c>
      <c r="Q33" s="1039">
        <f t="shared" si="0"/>
        <v>0</v>
      </c>
      <c r="R33" s="1037">
        <f t="shared" si="1"/>
        <v>0</v>
      </c>
    </row>
    <row r="34" spans="1:18" s="1034" customFormat="1" x14ac:dyDescent="0.25">
      <c r="A34" s="1029">
        <v>22</v>
      </c>
      <c r="B34" s="1016" t="s">
        <v>1110</v>
      </c>
      <c r="C34" s="785">
        <v>1.8154499999999997E-4</v>
      </c>
      <c r="D34" s="785">
        <v>2.8767899999999994E-4</v>
      </c>
      <c r="E34" s="785">
        <v>3.1467799999999993E-4</v>
      </c>
      <c r="F34" s="785">
        <v>4.0219199999999995E-4</v>
      </c>
      <c r="G34" s="785">
        <v>4.3198399999999995E-4</v>
      </c>
      <c r="H34" s="785">
        <v>3.1002300000000004E-4</v>
      </c>
      <c r="I34" s="785">
        <v>3.2026399999999995E-4</v>
      </c>
      <c r="J34" s="785">
        <v>3.6681399999999997E-4</v>
      </c>
      <c r="K34" s="785">
        <v>3.7146899999999998E-4</v>
      </c>
      <c r="L34" s="785">
        <v>3.6681399999999997E-4</v>
      </c>
      <c r="M34" s="785">
        <v>2.8954099999999998E-4</v>
      </c>
      <c r="N34" s="785">
        <v>2.8954099999999998E-4</v>
      </c>
      <c r="O34" s="1015">
        <f t="shared" si="4"/>
        <v>3.9325439999999996E-3</v>
      </c>
      <c r="P34" s="1035">
        <v>3.9325439999999996E-3</v>
      </c>
      <c r="Q34" s="1039">
        <f t="shared" si="0"/>
        <v>0</v>
      </c>
      <c r="R34" s="1037">
        <f t="shared" si="1"/>
        <v>0</v>
      </c>
    </row>
    <row r="35" spans="1:18" ht="19.5" thickBot="1" x14ac:dyDescent="0.35">
      <c r="A35" s="1024"/>
      <c r="B35" s="1025" t="s">
        <v>49</v>
      </c>
      <c r="C35" s="1026">
        <f t="shared" ref="C35:O35" si="5">SUM(C11:C34)</f>
        <v>6.0567259860554898</v>
      </c>
      <c r="D35" s="1026">
        <f t="shared" si="5"/>
        <v>5.4140139285768116</v>
      </c>
      <c r="E35" s="1026">
        <f t="shared" si="5"/>
        <v>5.3565898165244814</v>
      </c>
      <c r="F35" s="1026">
        <f t="shared" si="5"/>
        <v>5.6189124240377648</v>
      </c>
      <c r="G35" s="1026">
        <f t="shared" si="5"/>
        <v>5.9793221634401421</v>
      </c>
      <c r="H35" s="1026">
        <f t="shared" si="5"/>
        <v>5.8456377790844165</v>
      </c>
      <c r="I35" s="1026">
        <f t="shared" si="5"/>
        <v>5.9540193342944914</v>
      </c>
      <c r="J35" s="1026">
        <f t="shared" si="5"/>
        <v>5.7573038115150919</v>
      </c>
      <c r="K35" s="1026">
        <f t="shared" si="5"/>
        <v>6.2698839900959875</v>
      </c>
      <c r="L35" s="1026">
        <f t="shared" si="5"/>
        <v>6.163234542452197</v>
      </c>
      <c r="M35" s="1026">
        <f t="shared" si="5"/>
        <v>5.684429840508165</v>
      </c>
      <c r="N35" s="1026">
        <f t="shared" si="5"/>
        <v>6.2028452753854415</v>
      </c>
      <c r="O35" s="1043">
        <f t="shared" si="5"/>
        <v>70.302918891970478</v>
      </c>
    </row>
    <row r="37" spans="1:18" x14ac:dyDescent="0.25">
      <c r="B37" s="1304" t="str">
        <f>'D7.1_2023-24(Projection)_Sbmtd'!B37</f>
        <v>For KINESCO Power and Utilities Pvt. Ltd.</v>
      </c>
      <c r="O37" s="1305"/>
    </row>
    <row r="38" spans="1:18" x14ac:dyDescent="0.25">
      <c r="B38" s="1304"/>
      <c r="O38" s="1305"/>
    </row>
    <row r="39" spans="1:18" x14ac:dyDescent="0.25">
      <c r="B39" s="1304"/>
      <c r="O39" s="1305"/>
    </row>
    <row r="40" spans="1:18" x14ac:dyDescent="0.25">
      <c r="B40" s="1304" t="str">
        <f>'D7.1_2023-24(Projection)_Sbmtd'!B40</f>
        <v>T M AJITHKUMAR</v>
      </c>
      <c r="O40" s="1305"/>
    </row>
    <row r="41" spans="1:18" x14ac:dyDescent="0.25">
      <c r="B41" s="1304" t="str">
        <f>'D7.1_2023-24(Projection)_Sbmtd'!B41</f>
        <v>CHIEF EXECUTIVE OFFICER</v>
      </c>
      <c r="O41" s="1305"/>
    </row>
    <row r="42" spans="1:18" x14ac:dyDescent="0.25">
      <c r="B42" s="1304"/>
      <c r="O42" s="1305"/>
    </row>
    <row r="43" spans="1:18" x14ac:dyDescent="0.25">
      <c r="B43" s="1304" t="str">
        <f>'D7.1_2023-24(Projection)_Sbmtd'!B43</f>
        <v>Place: Kakkanad, Kochi</v>
      </c>
      <c r="O43" s="1305"/>
    </row>
    <row r="44" spans="1:18" x14ac:dyDescent="0.25">
      <c r="B44" s="1304" t="str">
        <f>'D7.1_2023-24(Projection)_Sbmtd'!B44</f>
        <v>Date: --/--/----</v>
      </c>
      <c r="O44" s="1305"/>
    </row>
    <row r="45" spans="1:18" x14ac:dyDescent="0.25">
      <c r="B45" s="1304"/>
      <c r="O45" s="1305"/>
    </row>
    <row r="46" spans="1:18" ht="16.5" thickBot="1" x14ac:dyDescent="0.3">
      <c r="B46" s="998" t="s">
        <v>1359</v>
      </c>
      <c r="C46" s="999"/>
      <c r="D46" s="999"/>
      <c r="E46" s="998" t="s">
        <v>1083</v>
      </c>
      <c r="G46" s="998" t="s">
        <v>1111</v>
      </c>
      <c r="O46" s="999" t="s">
        <v>1334</v>
      </c>
    </row>
    <row r="47" spans="1:18" ht="31.5" x14ac:dyDescent="0.25">
      <c r="A47" s="1000" t="s">
        <v>74</v>
      </c>
      <c r="B47" s="672" t="s">
        <v>131</v>
      </c>
      <c r="C47" s="672" t="s">
        <v>142</v>
      </c>
      <c r="D47" s="672" t="s">
        <v>28</v>
      </c>
      <c r="E47" s="672" t="s">
        <v>141</v>
      </c>
      <c r="F47" s="1001" t="s">
        <v>140</v>
      </c>
      <c r="G47" s="1001" t="s">
        <v>139</v>
      </c>
      <c r="H47" s="1001" t="s">
        <v>138</v>
      </c>
      <c r="I47" s="1001" t="s">
        <v>137</v>
      </c>
      <c r="J47" s="1001" t="s">
        <v>136</v>
      </c>
      <c r="K47" s="1001" t="s">
        <v>135</v>
      </c>
      <c r="L47" s="1001" t="s">
        <v>134</v>
      </c>
      <c r="M47" s="1001" t="s">
        <v>133</v>
      </c>
      <c r="N47" s="1001" t="s">
        <v>132</v>
      </c>
      <c r="O47" s="1002" t="s">
        <v>49</v>
      </c>
    </row>
    <row r="48" spans="1:18" s="1006" customFormat="1" x14ac:dyDescent="0.2">
      <c r="A48" s="1003">
        <v>1</v>
      </c>
      <c r="B48" s="1004">
        <v>2</v>
      </c>
      <c r="C48" s="1004">
        <v>3</v>
      </c>
      <c r="D48" s="1004">
        <v>4</v>
      </c>
      <c r="E48" s="1004">
        <v>5</v>
      </c>
      <c r="F48" s="1004">
        <v>6</v>
      </c>
      <c r="G48" s="1004">
        <v>7</v>
      </c>
      <c r="H48" s="1004">
        <v>8</v>
      </c>
      <c r="I48" s="1004">
        <v>9</v>
      </c>
      <c r="J48" s="1004">
        <v>10</v>
      </c>
      <c r="K48" s="1004">
        <v>11</v>
      </c>
      <c r="L48" s="1004">
        <v>12</v>
      </c>
      <c r="M48" s="1004">
        <v>13</v>
      </c>
      <c r="N48" s="1004">
        <v>14</v>
      </c>
      <c r="O48" s="1005">
        <v>15</v>
      </c>
    </row>
    <row r="49" spans="1:18" s="1012" customFormat="1" x14ac:dyDescent="0.25">
      <c r="A49" s="1007"/>
      <c r="B49" s="1008" t="s">
        <v>130</v>
      </c>
      <c r="C49" s="742"/>
      <c r="D49" s="742"/>
      <c r="E49" s="742"/>
      <c r="F49" s="1009"/>
      <c r="G49" s="1009"/>
      <c r="H49" s="1009"/>
      <c r="I49" s="1010"/>
      <c r="J49" s="1010"/>
      <c r="K49" s="1010"/>
      <c r="L49" s="1010"/>
      <c r="M49" s="1010"/>
      <c r="N49" s="1010"/>
      <c r="O49" s="1011"/>
    </row>
    <row r="50" spans="1:18" s="1030" customFormat="1" x14ac:dyDescent="0.25">
      <c r="A50" s="1029">
        <v>1</v>
      </c>
      <c r="B50" s="1014" t="s">
        <v>1088</v>
      </c>
      <c r="C50" s="785">
        <v>0.21928788371653654</v>
      </c>
      <c r="D50" s="785">
        <v>0.22426869773195129</v>
      </c>
      <c r="E50" s="785">
        <v>0.23198690126823449</v>
      </c>
      <c r="F50" s="785">
        <v>0.23878406584918793</v>
      </c>
      <c r="G50" s="785">
        <v>0.25298041488692474</v>
      </c>
      <c r="H50" s="785">
        <v>0.25217600656280986</v>
      </c>
      <c r="I50" s="785">
        <v>0.27397907397463922</v>
      </c>
      <c r="J50" s="785">
        <v>0.32501355091288509</v>
      </c>
      <c r="K50" s="785">
        <v>0.33604886681342866</v>
      </c>
      <c r="L50" s="785">
        <v>0.29989093561479058</v>
      </c>
      <c r="M50" s="785">
        <v>0.29316995827852205</v>
      </c>
      <c r="N50" s="785">
        <v>0.30997240161919348</v>
      </c>
      <c r="O50" s="1015">
        <f>SUM(C50:N50)</f>
        <v>3.2575587572291038</v>
      </c>
      <c r="P50" s="1035">
        <v>3.2575587494999998</v>
      </c>
      <c r="Q50" s="1039">
        <f t="shared" ref="Q50" si="6">P50-O50</f>
        <v>-7.7291040234683805E-9</v>
      </c>
      <c r="R50" s="1038">
        <f t="shared" ref="R50" si="7">Q50/O50</f>
        <v>-2.3726675708661036E-9</v>
      </c>
    </row>
    <row r="51" spans="1:18" s="1030" customFormat="1" x14ac:dyDescent="0.25">
      <c r="A51" s="1029">
        <v>2</v>
      </c>
      <c r="B51" s="1014" t="s">
        <v>1089</v>
      </c>
      <c r="C51" s="785">
        <v>0.20042762221870081</v>
      </c>
      <c r="D51" s="785">
        <v>0.11295299775513602</v>
      </c>
      <c r="E51" s="785">
        <v>0.17460330242826239</v>
      </c>
      <c r="F51" s="785">
        <v>0.17286184293396484</v>
      </c>
      <c r="G51" s="785">
        <v>0.16588427795681282</v>
      </c>
      <c r="H51" s="785">
        <v>0.18660002338897924</v>
      </c>
      <c r="I51" s="785">
        <v>0.15975105697689598</v>
      </c>
      <c r="J51" s="785">
        <v>0.16916344032107525</v>
      </c>
      <c r="K51" s="785">
        <v>0.18276236265154563</v>
      </c>
      <c r="L51" s="785">
        <v>0.12783925150639106</v>
      </c>
      <c r="M51" s="785">
        <v>0.11961494518707151</v>
      </c>
      <c r="N51" s="785">
        <v>0.13524112719377865</v>
      </c>
      <c r="O51" s="1015">
        <f t="shared" ref="O51:O53" si="8">SUM(C51:N51)</f>
        <v>1.9077022505186143</v>
      </c>
      <c r="P51" s="1035">
        <v>1.9077022489139999</v>
      </c>
      <c r="Q51" s="1039">
        <f t="shared" ref="Q51:Q56" si="9">P51-O51</f>
        <v>-1.6046144413195407E-9</v>
      </c>
      <c r="R51" s="1038">
        <f t="shared" ref="R51:R53" si="10">Q51/O51</f>
        <v>-8.4112415387847956E-10</v>
      </c>
    </row>
    <row r="52" spans="1:18" s="1030" customFormat="1" x14ac:dyDescent="0.25">
      <c r="A52" s="1029">
        <v>3</v>
      </c>
      <c r="B52" s="1014" t="s">
        <v>1090</v>
      </c>
      <c r="C52" s="785">
        <v>3.6096191999999999E-2</v>
      </c>
      <c r="D52" s="785">
        <v>3.6010656000000009E-2</v>
      </c>
      <c r="E52" s="785">
        <v>3.6784756800000006E-2</v>
      </c>
      <c r="F52" s="785">
        <v>4.0300286400000003E-2</v>
      </c>
      <c r="G52" s="785">
        <v>3.9523334399999999E-2</v>
      </c>
      <c r="H52" s="785">
        <v>3.6710625599999998E-2</v>
      </c>
      <c r="I52" s="785">
        <v>4.0438569600000009E-2</v>
      </c>
      <c r="J52" s="785">
        <v>3.9547569600000006E-2</v>
      </c>
      <c r="K52" s="785">
        <v>4.3688937600000005E-2</v>
      </c>
      <c r="L52" s="785">
        <v>3.9523334399999999E-2</v>
      </c>
      <c r="M52" s="785">
        <v>3.6710625599999998E-2</v>
      </c>
      <c r="N52" s="785">
        <v>4.3688937600000005E-2</v>
      </c>
      <c r="O52" s="1015">
        <f t="shared" si="8"/>
        <v>0.4690238256</v>
      </c>
      <c r="P52" s="1035">
        <v>0.4690238256</v>
      </c>
      <c r="Q52" s="1039">
        <f t="shared" si="9"/>
        <v>0</v>
      </c>
      <c r="R52" s="1037">
        <f t="shared" si="10"/>
        <v>0</v>
      </c>
    </row>
    <row r="53" spans="1:18" s="1030" customFormat="1" x14ac:dyDescent="0.25">
      <c r="A53" s="1029">
        <v>4</v>
      </c>
      <c r="B53" s="1014" t="s">
        <v>1091</v>
      </c>
      <c r="C53" s="785">
        <v>1.4381152500000003E-2</v>
      </c>
      <c r="D53" s="785">
        <v>5.5423445000000009E-3</v>
      </c>
      <c r="E53" s="785">
        <v>5.7677675000000006E-3</v>
      </c>
      <c r="F53" s="785">
        <v>6.0474590000000007E-3</v>
      </c>
      <c r="G53" s="785">
        <v>6.2005240000000007E-3</v>
      </c>
      <c r="H53" s="785">
        <v>6.8461800000000003E-3</v>
      </c>
      <c r="I53" s="785">
        <v>1.4026320000000002E-2</v>
      </c>
      <c r="J53" s="785">
        <v>1.41891255E-2</v>
      </c>
      <c r="K53" s="785">
        <v>1.5033765999999999E-2</v>
      </c>
      <c r="L53" s="785">
        <v>1.4381152500000003E-2</v>
      </c>
      <c r="M53" s="785">
        <v>1.4026320000000002E-2</v>
      </c>
      <c r="N53" s="785">
        <v>1.5033765999999999E-2</v>
      </c>
      <c r="O53" s="1015">
        <f t="shared" si="8"/>
        <v>0.13147587750000003</v>
      </c>
      <c r="P53" s="1035">
        <v>0.1314758775</v>
      </c>
      <c r="Q53" s="1039">
        <f t="shared" si="9"/>
        <v>0</v>
      </c>
      <c r="R53" s="1037">
        <f t="shared" si="10"/>
        <v>0</v>
      </c>
    </row>
    <row r="54" spans="1:18" s="1030" customFormat="1" x14ac:dyDescent="0.25">
      <c r="A54" s="1029">
        <v>5</v>
      </c>
      <c r="B54" s="1016" t="s">
        <v>1154</v>
      </c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1015">
        <f>SUM(C54:N54)</f>
        <v>0</v>
      </c>
      <c r="P54" s="1035">
        <v>0</v>
      </c>
      <c r="Q54" s="1039">
        <f t="shared" si="9"/>
        <v>0</v>
      </c>
      <c r="R54" s="1037"/>
    </row>
    <row r="55" spans="1:18" s="1030" customFormat="1" x14ac:dyDescent="0.25">
      <c r="A55" s="1029">
        <v>6</v>
      </c>
      <c r="B55" s="1016" t="s">
        <v>1093</v>
      </c>
      <c r="C55" s="785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1015">
        <f>SUM(C55:N55)</f>
        <v>0</v>
      </c>
      <c r="P55" s="1035">
        <v>0</v>
      </c>
      <c r="Q55" s="1039">
        <f t="shared" si="9"/>
        <v>0</v>
      </c>
      <c r="R55" s="1037"/>
    </row>
    <row r="56" spans="1:18" s="1030" customFormat="1" x14ac:dyDescent="0.25">
      <c r="A56" s="1029">
        <v>7</v>
      </c>
      <c r="B56" s="1016" t="s">
        <v>1094</v>
      </c>
      <c r="C56" s="785"/>
      <c r="D56" s="785"/>
      <c r="E56" s="785"/>
      <c r="F56" s="785"/>
      <c r="G56" s="785"/>
      <c r="H56" s="785"/>
      <c r="I56" s="785"/>
      <c r="J56" s="785"/>
      <c r="K56" s="785"/>
      <c r="L56" s="785"/>
      <c r="M56" s="785"/>
      <c r="N56" s="785"/>
      <c r="O56" s="1015">
        <f>SUM(C56:N56)</f>
        <v>0</v>
      </c>
      <c r="P56" s="1035">
        <v>0</v>
      </c>
      <c r="Q56" s="1039">
        <f t="shared" si="9"/>
        <v>0</v>
      </c>
      <c r="R56" s="1037"/>
    </row>
    <row r="57" spans="1:18" s="1030" customFormat="1" x14ac:dyDescent="0.25">
      <c r="A57" s="1031"/>
      <c r="B57" s="1017" t="s">
        <v>1335</v>
      </c>
      <c r="C57" s="785"/>
      <c r="D57" s="785"/>
      <c r="E57" s="785"/>
      <c r="F57" s="1019"/>
      <c r="G57" s="785"/>
      <c r="H57" s="785"/>
      <c r="I57" s="785"/>
      <c r="J57" s="785"/>
      <c r="K57" s="785"/>
      <c r="L57" s="785"/>
      <c r="M57" s="785"/>
      <c r="N57" s="785"/>
      <c r="O57" s="1020"/>
    </row>
    <row r="58" spans="1:18" s="1030" customFormat="1" x14ac:dyDescent="0.25">
      <c r="A58" s="1029">
        <v>8</v>
      </c>
      <c r="B58" s="1016" t="s">
        <v>1096</v>
      </c>
      <c r="C58" s="785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1015">
        <f>SUM(C58:N58)</f>
        <v>0</v>
      </c>
    </row>
    <row r="59" spans="1:18" s="1030" customFormat="1" x14ac:dyDescent="0.25">
      <c r="A59" s="1029">
        <v>9</v>
      </c>
      <c r="B59" s="1016" t="s">
        <v>1097</v>
      </c>
      <c r="C59" s="785"/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1015">
        <f>SUM(C59:N59)</f>
        <v>0</v>
      </c>
    </row>
    <row r="60" spans="1:18" s="1030" customFormat="1" x14ac:dyDescent="0.25">
      <c r="A60" s="1029">
        <v>10</v>
      </c>
      <c r="B60" s="1016" t="s">
        <v>1098</v>
      </c>
      <c r="C60" s="785"/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1015">
        <f>SUM(C60:N60)</f>
        <v>0</v>
      </c>
    </row>
    <row r="61" spans="1:18" s="1030" customFormat="1" x14ac:dyDescent="0.25">
      <c r="A61" s="1029">
        <v>11</v>
      </c>
      <c r="B61" s="1016" t="s">
        <v>1099</v>
      </c>
      <c r="C61" s="785"/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1015">
        <f>SUM(C61:N61)</f>
        <v>0</v>
      </c>
    </row>
    <row r="62" spans="1:18" s="1030" customFormat="1" x14ac:dyDescent="0.25">
      <c r="A62" s="1029">
        <v>12</v>
      </c>
      <c r="B62" s="1016" t="s">
        <v>1100</v>
      </c>
      <c r="C62" s="785"/>
      <c r="D62" s="785"/>
      <c r="E62" s="785"/>
      <c r="F62" s="785"/>
      <c r="G62" s="785"/>
      <c r="H62" s="785"/>
      <c r="I62" s="785"/>
      <c r="J62" s="785"/>
      <c r="K62" s="785"/>
      <c r="L62" s="785"/>
      <c r="M62" s="785"/>
      <c r="N62" s="785"/>
      <c r="O62" s="1015">
        <f t="shared" ref="O62" si="11">SUM(C62:N62)</f>
        <v>0</v>
      </c>
    </row>
    <row r="63" spans="1:18" s="1030" customFormat="1" x14ac:dyDescent="0.25">
      <c r="A63" s="1031"/>
      <c r="B63" s="1008" t="s">
        <v>129</v>
      </c>
      <c r="C63" s="762"/>
      <c r="D63" s="762"/>
      <c r="E63" s="762"/>
      <c r="F63" s="742"/>
      <c r="G63" s="762"/>
      <c r="H63" s="762"/>
      <c r="I63" s="762"/>
      <c r="J63" s="762"/>
      <c r="K63" s="762"/>
      <c r="L63" s="762"/>
      <c r="M63" s="762"/>
      <c r="N63" s="762"/>
      <c r="O63" s="1022"/>
    </row>
    <row r="64" spans="1:18" s="1030" customFormat="1" x14ac:dyDescent="0.25">
      <c r="A64" s="1029">
        <v>13</v>
      </c>
      <c r="B64" s="1023" t="s">
        <v>1101</v>
      </c>
      <c r="C64" s="785">
        <v>0.11495718000000001</v>
      </c>
      <c r="D64" s="785">
        <v>8.5733699999999996E-2</v>
      </c>
      <c r="E64" s="785">
        <v>9.7297356000000002E-2</v>
      </c>
      <c r="F64" s="785">
        <v>0.109240248</v>
      </c>
      <c r="G64" s="785">
        <v>0.13344978191999998</v>
      </c>
      <c r="H64" s="785">
        <v>0.13547445600000002</v>
      </c>
      <c r="I64" s="785">
        <v>0.141404328</v>
      </c>
      <c r="J64" s="785">
        <v>0.13997256</v>
      </c>
      <c r="K64" s="785">
        <v>0.16190132400000001</v>
      </c>
      <c r="L64" s="785">
        <v>0.16352033724000001</v>
      </c>
      <c r="M64" s="785">
        <v>0.16515554061240001</v>
      </c>
      <c r="N64" s="785">
        <v>0.17341331764302001</v>
      </c>
      <c r="O64" s="1015">
        <f t="shared" ref="O64:O73" si="12">SUM(C64:N64)</f>
        <v>1.62152012941542</v>
      </c>
      <c r="P64" s="1035">
        <v>1.6215201294154202</v>
      </c>
      <c r="Q64" s="1039">
        <f t="shared" ref="Q64:Q72" si="13">P64-O64</f>
        <v>0</v>
      </c>
      <c r="R64" s="1038">
        <f t="shared" ref="R64:R72" si="14">Q64/O64</f>
        <v>0</v>
      </c>
    </row>
    <row r="65" spans="1:18" s="1030" customFormat="1" x14ac:dyDescent="0.25">
      <c r="A65" s="1029">
        <v>14</v>
      </c>
      <c r="B65" s="1023" t="s">
        <v>1102</v>
      </c>
      <c r="C65" s="785">
        <v>1.9322127000000005E-2</v>
      </c>
      <c r="D65" s="785">
        <v>1.5114836000000003E-2</v>
      </c>
      <c r="E65" s="785">
        <v>1.5672525000000007E-2</v>
      </c>
      <c r="F65" s="785">
        <v>1.4944468000000002E-2</v>
      </c>
      <c r="G65" s="785">
        <v>1.4857953000000002E-2</v>
      </c>
      <c r="H65" s="785">
        <v>1.6247517000000006E-2</v>
      </c>
      <c r="I65" s="785">
        <v>1.5547411000000006E-2</v>
      </c>
      <c r="J65" s="785">
        <v>1.0876932000000002E-2</v>
      </c>
      <c r="K65" s="785">
        <v>1.2950630000000005E-2</v>
      </c>
      <c r="L65" s="785">
        <v>1.2950630000000005E-2</v>
      </c>
      <c r="M65" s="785">
        <v>1.1655567000000002E-2</v>
      </c>
      <c r="N65" s="785">
        <v>1.2821123700000003E-2</v>
      </c>
      <c r="O65" s="1015">
        <f t="shared" si="12"/>
        <v>0.17296171970000004</v>
      </c>
      <c r="P65" s="1035">
        <v>0.17296171970000004</v>
      </c>
      <c r="Q65" s="1039">
        <f t="shared" si="13"/>
        <v>0</v>
      </c>
      <c r="R65" s="1038">
        <f t="shared" si="14"/>
        <v>0</v>
      </c>
    </row>
    <row r="66" spans="1:18" s="1030" customFormat="1" x14ac:dyDescent="0.25">
      <c r="A66" s="1029">
        <v>15</v>
      </c>
      <c r="B66" s="1023" t="s">
        <v>1103</v>
      </c>
      <c r="C66" s="785"/>
      <c r="D66" s="785"/>
      <c r="E66" s="785"/>
      <c r="F66" s="785"/>
      <c r="G66" s="785"/>
      <c r="H66" s="785"/>
      <c r="I66" s="785"/>
      <c r="J66" s="785"/>
      <c r="K66" s="785"/>
      <c r="L66" s="785"/>
      <c r="M66" s="785"/>
      <c r="N66" s="785"/>
      <c r="O66" s="1015">
        <f t="shared" si="12"/>
        <v>0</v>
      </c>
      <c r="P66" s="1035">
        <v>0</v>
      </c>
      <c r="Q66" s="1039">
        <f t="shared" si="13"/>
        <v>0</v>
      </c>
      <c r="R66" s="1038"/>
    </row>
    <row r="67" spans="1:18" s="1030" customFormat="1" x14ac:dyDescent="0.25">
      <c r="A67" s="1029">
        <v>16</v>
      </c>
      <c r="B67" s="1023" t="s">
        <v>1104</v>
      </c>
      <c r="C67" s="785">
        <v>2.8178352719999997E-3</v>
      </c>
      <c r="D67" s="785">
        <v>1.935909102E-3</v>
      </c>
      <c r="E67" s="785">
        <v>2.4477509160000005E-3</v>
      </c>
      <c r="F67" s="785">
        <v>2.1415115219999997E-3</v>
      </c>
      <c r="G67" s="785">
        <v>2.5213349400000002E-3</v>
      </c>
      <c r="H67" s="785">
        <v>2.7096234720000007E-3</v>
      </c>
      <c r="I67" s="785">
        <v>2.448833034E-3</v>
      </c>
      <c r="J67" s="785">
        <v>2.4477509160000005E-3</v>
      </c>
      <c r="K67" s="785">
        <v>3.3967684020000002E-3</v>
      </c>
      <c r="L67" s="785">
        <v>3.2269299818999996E-3</v>
      </c>
      <c r="M67" s="785">
        <v>3.0655834828049993E-3</v>
      </c>
      <c r="N67" s="785">
        <v>3.3721418310854998E-3</v>
      </c>
      <c r="O67" s="1015">
        <f t="shared" si="12"/>
        <v>3.25319728717905E-2</v>
      </c>
      <c r="P67" s="1035">
        <v>3.25319728717905E-2</v>
      </c>
      <c r="Q67" s="1039">
        <f t="shared" si="13"/>
        <v>0</v>
      </c>
      <c r="R67" s="1038">
        <f t="shared" si="14"/>
        <v>0</v>
      </c>
    </row>
    <row r="68" spans="1:18" s="1030" customFormat="1" x14ac:dyDescent="0.25">
      <c r="A68" s="1029">
        <v>17</v>
      </c>
      <c r="B68" s="1023" t="s">
        <v>1105</v>
      </c>
      <c r="C68" s="785">
        <v>6.6337920000000003E-3</v>
      </c>
      <c r="D68" s="785">
        <v>5.7562559999999995E-3</v>
      </c>
      <c r="E68" s="785">
        <v>6.5989440000000016E-3</v>
      </c>
      <c r="F68" s="785">
        <v>6.5181600000000003E-3</v>
      </c>
      <c r="G68" s="785">
        <v>6.7700160000000002E-3</v>
      </c>
      <c r="H68" s="785">
        <v>5.4552960000000001E-3</v>
      </c>
      <c r="I68" s="785">
        <v>6.3914400000000008E-3</v>
      </c>
      <c r="J68" s="785">
        <v>6.2599680000000003E-3</v>
      </c>
      <c r="K68" s="785">
        <v>5.0751360000000001E-3</v>
      </c>
      <c r="L68" s="785">
        <v>5.0751360000000001E-3</v>
      </c>
      <c r="M68" s="785">
        <v>4.5676224000000005E-3</v>
      </c>
      <c r="N68" s="785">
        <v>5.1157370880000009E-3</v>
      </c>
      <c r="O68" s="1015">
        <f t="shared" si="12"/>
        <v>7.0217503488000016E-2</v>
      </c>
      <c r="P68" s="1035">
        <v>7.0217503487999988E-2</v>
      </c>
      <c r="Q68" s="1039">
        <f t="shared" si="13"/>
        <v>0</v>
      </c>
      <c r="R68" s="1038">
        <f t="shared" si="14"/>
        <v>0</v>
      </c>
    </row>
    <row r="69" spans="1:18" s="1030" customFormat="1" x14ac:dyDescent="0.25">
      <c r="A69" s="1029">
        <v>18</v>
      </c>
      <c r="B69" s="1023" t="s">
        <v>1106</v>
      </c>
      <c r="C69" s="785">
        <v>2.4573406000000009E-2</v>
      </c>
      <c r="D69" s="785">
        <v>2.7195597000000002E-2</v>
      </c>
      <c r="E69" s="785">
        <v>3.0933045000000006E-2</v>
      </c>
      <c r="F69" s="785">
        <v>3.2833229000000005E-2</v>
      </c>
      <c r="G69" s="785">
        <v>3.230155500000001E-2</v>
      </c>
      <c r="H69" s="785">
        <v>4.1586974000000013E-2</v>
      </c>
      <c r="I69" s="785">
        <v>4.0226329000000012E-2</v>
      </c>
      <c r="J69" s="785">
        <v>3.2463574000000002E-2</v>
      </c>
      <c r="K69" s="785">
        <v>3.4329152000000002E-2</v>
      </c>
      <c r="L69" s="785">
        <v>3.4672443520000006E-2</v>
      </c>
      <c r="M69" s="785">
        <v>3.5019167955200006E-2</v>
      </c>
      <c r="N69" s="785">
        <v>3.5369359634752011E-2</v>
      </c>
      <c r="O69" s="1015">
        <f t="shared" si="12"/>
        <v>0.40150383210995205</v>
      </c>
      <c r="P69" s="1035">
        <v>0.40150383210995205</v>
      </c>
      <c r="Q69" s="1039">
        <f t="shared" si="13"/>
        <v>0</v>
      </c>
      <c r="R69" s="1038">
        <f t="shared" si="14"/>
        <v>0</v>
      </c>
    </row>
    <row r="70" spans="1:18" s="1030" customFormat="1" x14ac:dyDescent="0.25">
      <c r="A70" s="1029">
        <v>19</v>
      </c>
      <c r="B70" s="1014" t="s">
        <v>1107</v>
      </c>
      <c r="C70" s="785">
        <v>4.3467839999999994E-3</v>
      </c>
      <c r="D70" s="785">
        <v>3.1168800000000003E-3</v>
      </c>
      <c r="E70" s="785">
        <v>3.7196639999999997E-3</v>
      </c>
      <c r="F70" s="785">
        <v>3.0139200000000002E-3</v>
      </c>
      <c r="G70" s="785">
        <v>4.7118239999999999E-3</v>
      </c>
      <c r="H70" s="785">
        <v>5.7189599999999995E-3</v>
      </c>
      <c r="I70" s="785">
        <v>6.3123840000000007E-3</v>
      </c>
      <c r="J70" s="785">
        <v>1.8199583999999998E-2</v>
      </c>
      <c r="K70" s="785">
        <v>2.1202271999999994E-2</v>
      </c>
      <c r="L70" s="785">
        <v>2.0142158399999995E-2</v>
      </c>
      <c r="M70" s="785">
        <v>2.1202271999999994E-2</v>
      </c>
      <c r="N70" s="785">
        <v>2.3322499199999999E-2</v>
      </c>
      <c r="O70" s="1015">
        <f t="shared" si="12"/>
        <v>0.13500920159999996</v>
      </c>
      <c r="P70" s="1035">
        <v>0.13500920159999999</v>
      </c>
      <c r="Q70" s="1039">
        <f t="shared" si="13"/>
        <v>0</v>
      </c>
      <c r="R70" s="1038">
        <f t="shared" si="14"/>
        <v>0</v>
      </c>
    </row>
    <row r="71" spans="1:18" s="1034" customFormat="1" x14ac:dyDescent="0.25">
      <c r="A71" s="1029">
        <v>20</v>
      </c>
      <c r="B71" s="1014" t="s">
        <v>1108</v>
      </c>
      <c r="C71" s="785"/>
      <c r="D71" s="785"/>
      <c r="E71" s="785"/>
      <c r="F71" s="785"/>
      <c r="G71" s="785"/>
      <c r="H71" s="785"/>
      <c r="I71" s="785"/>
      <c r="J71" s="785"/>
      <c r="K71" s="785"/>
      <c r="L71" s="785"/>
      <c r="M71" s="785"/>
      <c r="N71" s="785"/>
      <c r="O71" s="1015">
        <f t="shared" si="12"/>
        <v>0</v>
      </c>
      <c r="P71" s="1035">
        <v>0</v>
      </c>
      <c r="Q71" s="1039">
        <f t="shared" si="13"/>
        <v>0</v>
      </c>
      <c r="R71" s="1038"/>
    </row>
    <row r="72" spans="1:18" s="1034" customFormat="1" x14ac:dyDescent="0.25">
      <c r="A72" s="1029">
        <v>21</v>
      </c>
      <c r="B72" s="1016" t="s">
        <v>1109</v>
      </c>
      <c r="C72" s="785">
        <v>3.2268279999999997E-3</v>
      </c>
      <c r="D72" s="785">
        <v>3.4738374000000006E-3</v>
      </c>
      <c r="E72" s="785">
        <v>3.1183152000000005E-3</v>
      </c>
      <c r="F72" s="785">
        <v>3.0355028000000001E-3</v>
      </c>
      <c r="G72" s="785">
        <v>2.8384664000000006E-3</v>
      </c>
      <c r="H72" s="785">
        <v>2.8298996000000001E-3</v>
      </c>
      <c r="I72" s="785">
        <v>2.6599914000000006E-3</v>
      </c>
      <c r="J72" s="785">
        <v>2.2587796000000005E-3</v>
      </c>
      <c r="K72" s="785">
        <v>2.4086986000000006E-3</v>
      </c>
      <c r="L72" s="785">
        <v>2.4086986000000006E-3</v>
      </c>
      <c r="M72" s="785">
        <v>2.4086986000000006E-3</v>
      </c>
      <c r="N72" s="785">
        <v>2.8298996000000001E-3</v>
      </c>
      <c r="O72" s="1015">
        <f t="shared" si="12"/>
        <v>3.3497615800000012E-2</v>
      </c>
      <c r="P72" s="1035">
        <v>3.3497615800000005E-2</v>
      </c>
      <c r="Q72" s="1039">
        <f t="shared" si="13"/>
        <v>0</v>
      </c>
      <c r="R72" s="1038">
        <f t="shared" si="14"/>
        <v>0</v>
      </c>
    </row>
    <row r="73" spans="1:18" s="1034" customFormat="1" x14ac:dyDescent="0.25">
      <c r="A73" s="1029">
        <v>22</v>
      </c>
      <c r="B73" s="1016" t="s">
        <v>1110</v>
      </c>
      <c r="C73" s="785"/>
      <c r="D73" s="785"/>
      <c r="E73" s="785"/>
      <c r="F73" s="785"/>
      <c r="G73" s="785"/>
      <c r="H73" s="785"/>
      <c r="I73" s="785"/>
      <c r="J73" s="785"/>
      <c r="K73" s="785"/>
      <c r="L73" s="785"/>
      <c r="M73" s="785"/>
      <c r="N73" s="785"/>
      <c r="O73" s="1015">
        <f t="shared" si="12"/>
        <v>0</v>
      </c>
      <c r="P73" s="1034">
        <v>0</v>
      </c>
    </row>
    <row r="74" spans="1:18" ht="16.5" thickBot="1" x14ac:dyDescent="0.3">
      <c r="A74" s="1024"/>
      <c r="B74" s="1025" t="s">
        <v>49</v>
      </c>
      <c r="C74" s="1026">
        <f>SUM(C50:C73)</f>
        <v>0.64607080270723738</v>
      </c>
      <c r="D74" s="1026">
        <f t="shared" ref="D74:O74" si="15">SUM(D50:D73)</f>
        <v>0.52110171148908735</v>
      </c>
      <c r="E74" s="1026">
        <f t="shared" si="15"/>
        <v>0.60893032811249714</v>
      </c>
      <c r="F74" s="1026">
        <f t="shared" si="15"/>
        <v>0.62972069350515281</v>
      </c>
      <c r="G74" s="1026">
        <f t="shared" si="15"/>
        <v>0.66203948250373756</v>
      </c>
      <c r="H74" s="1026">
        <f t="shared" si="15"/>
        <v>0.69235556162378931</v>
      </c>
      <c r="I74" s="1026">
        <f t="shared" si="15"/>
        <v>0.70318573698553521</v>
      </c>
      <c r="J74" s="1026">
        <f t="shared" si="15"/>
        <v>0.76039283484996023</v>
      </c>
      <c r="K74" s="1026">
        <f t="shared" si="15"/>
        <v>0.81879791406697422</v>
      </c>
      <c r="L74" s="1026">
        <f t="shared" si="15"/>
        <v>0.72363100776308154</v>
      </c>
      <c r="M74" s="1026">
        <f t="shared" si="15"/>
        <v>0.70659630111599858</v>
      </c>
      <c r="N74" s="1026">
        <f t="shared" si="15"/>
        <v>0.76018031110982953</v>
      </c>
      <c r="O74" s="1026">
        <f t="shared" si="15"/>
        <v>8.2330026858328811</v>
      </c>
    </row>
    <row r="76" spans="1:18" x14ac:dyDescent="0.25">
      <c r="B76" s="1304" t="str">
        <f>B37</f>
        <v>For KINESCO Power and Utilities Pvt. Ltd.</v>
      </c>
      <c r="O76" s="1305"/>
    </row>
    <row r="77" spans="1:18" x14ac:dyDescent="0.25">
      <c r="B77" s="1304"/>
      <c r="O77" s="1305"/>
    </row>
    <row r="78" spans="1:18" x14ac:dyDescent="0.25">
      <c r="B78" s="1304"/>
      <c r="O78" s="1305"/>
    </row>
    <row r="79" spans="1:18" x14ac:dyDescent="0.25">
      <c r="B79" s="1304" t="str">
        <f t="shared" ref="B79:B83" si="16">B40</f>
        <v>T M AJITHKUMAR</v>
      </c>
      <c r="O79" s="1305"/>
    </row>
    <row r="80" spans="1:18" x14ac:dyDescent="0.25">
      <c r="B80" s="1304" t="str">
        <f t="shared" si="16"/>
        <v>CHIEF EXECUTIVE OFFICER</v>
      </c>
      <c r="O80" s="1305"/>
    </row>
    <row r="81" spans="1:18" x14ac:dyDescent="0.25">
      <c r="B81" s="1304"/>
      <c r="O81" s="1305"/>
    </row>
    <row r="82" spans="1:18" x14ac:dyDescent="0.25">
      <c r="B82" s="1304" t="str">
        <f t="shared" si="16"/>
        <v>Place: Kakkanad, Kochi</v>
      </c>
      <c r="O82" s="1305"/>
    </row>
    <row r="83" spans="1:18" x14ac:dyDescent="0.25">
      <c r="B83" s="1304" t="str">
        <f t="shared" si="16"/>
        <v>Date: --/--/----</v>
      </c>
      <c r="O83" s="1305"/>
    </row>
    <row r="85" spans="1:18" ht="16.5" thickBot="1" x14ac:dyDescent="0.3">
      <c r="B85" s="998" t="s">
        <v>1360</v>
      </c>
      <c r="C85" s="999"/>
      <c r="D85" s="999"/>
      <c r="E85" s="998" t="s">
        <v>1083</v>
      </c>
      <c r="G85" s="998" t="s">
        <v>1113</v>
      </c>
      <c r="O85" s="999" t="s">
        <v>1334</v>
      </c>
    </row>
    <row r="86" spans="1:18" ht="31.5" x14ac:dyDescent="0.25">
      <c r="A86" s="1000" t="s">
        <v>74</v>
      </c>
      <c r="B86" s="672" t="s">
        <v>131</v>
      </c>
      <c r="C86" s="672" t="s">
        <v>142</v>
      </c>
      <c r="D86" s="672" t="s">
        <v>28</v>
      </c>
      <c r="E86" s="672" t="s">
        <v>141</v>
      </c>
      <c r="F86" s="1001" t="s">
        <v>140</v>
      </c>
      <c r="G86" s="1001" t="s">
        <v>139</v>
      </c>
      <c r="H86" s="1001" t="s">
        <v>138</v>
      </c>
      <c r="I86" s="1001" t="s">
        <v>137</v>
      </c>
      <c r="J86" s="1001" t="s">
        <v>136</v>
      </c>
      <c r="K86" s="1001" t="s">
        <v>135</v>
      </c>
      <c r="L86" s="1001" t="s">
        <v>134</v>
      </c>
      <c r="M86" s="1001" t="s">
        <v>133</v>
      </c>
      <c r="N86" s="1001" t="s">
        <v>132</v>
      </c>
      <c r="O86" s="1002" t="s">
        <v>49</v>
      </c>
    </row>
    <row r="87" spans="1:18" s="1006" customFormat="1" x14ac:dyDescent="0.2">
      <c r="A87" s="1003">
        <v>1</v>
      </c>
      <c r="B87" s="1004">
        <v>2</v>
      </c>
      <c r="C87" s="1004">
        <v>3</v>
      </c>
      <c r="D87" s="1004">
        <v>4</v>
      </c>
      <c r="E87" s="1004">
        <v>5</v>
      </c>
      <c r="F87" s="1004">
        <v>6</v>
      </c>
      <c r="G87" s="1004">
        <v>7</v>
      </c>
      <c r="H87" s="1004">
        <v>8</v>
      </c>
      <c r="I87" s="1004">
        <v>9</v>
      </c>
      <c r="J87" s="1004">
        <v>10</v>
      </c>
      <c r="K87" s="1004">
        <v>11</v>
      </c>
      <c r="L87" s="1004">
        <v>12</v>
      </c>
      <c r="M87" s="1004">
        <v>13</v>
      </c>
      <c r="N87" s="1004">
        <v>14</v>
      </c>
      <c r="O87" s="1005">
        <v>15</v>
      </c>
    </row>
    <row r="88" spans="1:18" s="1012" customFormat="1" x14ac:dyDescent="0.25">
      <c r="A88" s="1007"/>
      <c r="B88" s="1008" t="s">
        <v>130</v>
      </c>
      <c r="C88" s="742"/>
      <c r="D88" s="742"/>
      <c r="E88" s="742"/>
      <c r="F88" s="1009"/>
      <c r="G88" s="1009"/>
      <c r="H88" s="1009"/>
      <c r="I88" s="1010"/>
      <c r="J88" s="1010"/>
      <c r="K88" s="1010"/>
      <c r="L88" s="1010"/>
      <c r="M88" s="1010"/>
      <c r="N88" s="1010"/>
      <c r="O88" s="1011"/>
    </row>
    <row r="89" spans="1:18" s="1030" customFormat="1" x14ac:dyDescent="0.25">
      <c r="A89" s="1029">
        <v>1</v>
      </c>
      <c r="B89" s="1014" t="s">
        <v>1088</v>
      </c>
      <c r="C89" s="785">
        <v>0.69165504651271603</v>
      </c>
      <c r="D89" s="785">
        <v>0.3867100994271323</v>
      </c>
      <c r="E89" s="785">
        <v>0.6238940147680313</v>
      </c>
      <c r="F89" s="785">
        <v>0.74467665431105357</v>
      </c>
      <c r="G89" s="785">
        <v>0.7052327781850275</v>
      </c>
      <c r="H89" s="785">
        <v>0.61607978508949957</v>
      </c>
      <c r="I89" s="785">
        <v>0.64303945760141989</v>
      </c>
      <c r="J89" s="785">
        <v>0.79646115410720353</v>
      </c>
      <c r="K89" s="785">
        <v>0.73427363473345375</v>
      </c>
      <c r="L89" s="785">
        <v>0.70908043062325032</v>
      </c>
      <c r="M89" s="785">
        <v>0.67236674888657777</v>
      </c>
      <c r="N89" s="785">
        <v>0.69652479961276992</v>
      </c>
      <c r="O89" s="1015">
        <f>SUM(C89:N89)</f>
        <v>8.0199946038581356</v>
      </c>
      <c r="P89" s="1035">
        <v>8.0199945892800013</v>
      </c>
      <c r="Q89" s="1039">
        <f t="shared" ref="Q89" si="17">P89-O89</f>
        <v>-1.45781342553164E-8</v>
      </c>
      <c r="R89" s="1038">
        <f t="shared" ref="R89" si="18">Q89/O89</f>
        <v>-1.8177236987545323E-9</v>
      </c>
    </row>
    <row r="90" spans="1:18" s="1030" customFormat="1" x14ac:dyDescent="0.25">
      <c r="A90" s="1029">
        <v>2</v>
      </c>
      <c r="B90" s="1014" t="s">
        <v>1089</v>
      </c>
      <c r="C90" s="785"/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1015">
        <f t="shared" ref="O90:O92" si="19">SUM(C90:N90)</f>
        <v>0</v>
      </c>
      <c r="P90" s="1035">
        <v>0</v>
      </c>
    </row>
    <row r="91" spans="1:18" s="1030" customFormat="1" x14ac:dyDescent="0.25">
      <c r="A91" s="1029">
        <v>3</v>
      </c>
      <c r="B91" s="1014" t="s">
        <v>1090</v>
      </c>
      <c r="C91" s="785"/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1015">
        <f t="shared" si="19"/>
        <v>0</v>
      </c>
      <c r="P91" s="1035">
        <v>0</v>
      </c>
    </row>
    <row r="92" spans="1:18" s="1030" customFormat="1" x14ac:dyDescent="0.25">
      <c r="A92" s="1029">
        <v>4</v>
      </c>
      <c r="B92" s="1014" t="s">
        <v>1091</v>
      </c>
      <c r="C92" s="785"/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1015">
        <f t="shared" si="19"/>
        <v>0</v>
      </c>
      <c r="P92" s="1035">
        <v>0</v>
      </c>
    </row>
    <row r="93" spans="1:18" s="1030" customFormat="1" x14ac:dyDescent="0.25">
      <c r="A93" s="1029">
        <v>5</v>
      </c>
      <c r="B93" s="1016" t="s">
        <v>1154</v>
      </c>
      <c r="C93" s="785"/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1015">
        <f>SUM(C93:N93)</f>
        <v>0</v>
      </c>
      <c r="P93" s="1035">
        <v>0</v>
      </c>
    </row>
    <row r="94" spans="1:18" s="1030" customFormat="1" x14ac:dyDescent="0.25">
      <c r="A94" s="1029">
        <v>6</v>
      </c>
      <c r="B94" s="1016" t="s">
        <v>1093</v>
      </c>
      <c r="C94" s="785"/>
      <c r="D94" s="785"/>
      <c r="E94" s="785"/>
      <c r="F94" s="785"/>
      <c r="G94" s="785"/>
      <c r="H94" s="785"/>
      <c r="I94" s="785"/>
      <c r="J94" s="785"/>
      <c r="K94" s="785"/>
      <c r="L94" s="785"/>
      <c r="M94" s="785"/>
      <c r="N94" s="785"/>
      <c r="O94" s="1015">
        <f>SUM(C94:N94)</f>
        <v>0</v>
      </c>
      <c r="P94" s="1035">
        <v>0</v>
      </c>
    </row>
    <row r="95" spans="1:18" s="1030" customFormat="1" x14ac:dyDescent="0.25">
      <c r="A95" s="1029">
        <v>7</v>
      </c>
      <c r="B95" s="1016" t="s">
        <v>1094</v>
      </c>
      <c r="C95" s="785"/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1015">
        <f>SUM(C95:N95)</f>
        <v>0</v>
      </c>
      <c r="P95" s="1035">
        <v>0</v>
      </c>
    </row>
    <row r="96" spans="1:18" s="1030" customFormat="1" x14ac:dyDescent="0.25">
      <c r="A96" s="1031"/>
      <c r="B96" s="1017" t="s">
        <v>1335</v>
      </c>
      <c r="C96" s="785"/>
      <c r="D96" s="785"/>
      <c r="E96" s="785"/>
      <c r="F96" s="1019"/>
      <c r="G96" s="785"/>
      <c r="H96" s="785"/>
      <c r="I96" s="785"/>
      <c r="J96" s="785"/>
      <c r="K96" s="785"/>
      <c r="L96" s="785"/>
      <c r="M96" s="785"/>
      <c r="N96" s="785"/>
      <c r="O96" s="1020"/>
    </row>
    <row r="97" spans="1:18" s="1030" customFormat="1" x14ac:dyDescent="0.25">
      <c r="A97" s="1029">
        <v>8</v>
      </c>
      <c r="B97" s="1016" t="s">
        <v>1096</v>
      </c>
      <c r="C97" s="785"/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1015">
        <f>SUM(C97:N97)</f>
        <v>0</v>
      </c>
    </row>
    <row r="98" spans="1:18" s="1030" customFormat="1" x14ac:dyDescent="0.25">
      <c r="A98" s="1029">
        <v>9</v>
      </c>
      <c r="B98" s="1016" t="s">
        <v>1097</v>
      </c>
      <c r="C98" s="785"/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1015">
        <f>SUM(C98:N98)</f>
        <v>0</v>
      </c>
    </row>
    <row r="99" spans="1:18" s="1030" customFormat="1" x14ac:dyDescent="0.25">
      <c r="A99" s="1029">
        <v>10</v>
      </c>
      <c r="B99" s="1016" t="s">
        <v>1098</v>
      </c>
      <c r="C99" s="785"/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1015">
        <f>SUM(C99:N99)</f>
        <v>0</v>
      </c>
    </row>
    <row r="100" spans="1:18" s="1030" customFormat="1" x14ac:dyDescent="0.25">
      <c r="A100" s="1029">
        <v>11</v>
      </c>
      <c r="B100" s="1016" t="s">
        <v>1099</v>
      </c>
      <c r="C100" s="785"/>
      <c r="D100" s="785"/>
      <c r="E100" s="785"/>
      <c r="F100" s="785"/>
      <c r="G100" s="785"/>
      <c r="H100" s="785"/>
      <c r="I100" s="785"/>
      <c r="J100" s="785"/>
      <c r="K100" s="785"/>
      <c r="L100" s="785"/>
      <c r="M100" s="785"/>
      <c r="N100" s="785"/>
      <c r="O100" s="1015">
        <f>SUM(C100:N100)</f>
        <v>0</v>
      </c>
    </row>
    <row r="101" spans="1:18" s="1030" customFormat="1" x14ac:dyDescent="0.25">
      <c r="A101" s="1029">
        <v>12</v>
      </c>
      <c r="B101" s="1016" t="s">
        <v>1100</v>
      </c>
      <c r="C101" s="785"/>
      <c r="D101" s="785"/>
      <c r="E101" s="785"/>
      <c r="F101" s="785"/>
      <c r="G101" s="785"/>
      <c r="H101" s="785"/>
      <c r="I101" s="785"/>
      <c r="J101" s="785"/>
      <c r="K101" s="785"/>
      <c r="L101" s="785"/>
      <c r="M101" s="785"/>
      <c r="N101" s="785"/>
      <c r="O101" s="1015">
        <f t="shared" ref="O101" si="20">SUM(C101:N101)</f>
        <v>0</v>
      </c>
    </row>
    <row r="102" spans="1:18" s="1030" customFormat="1" x14ac:dyDescent="0.25">
      <c r="A102" s="1031"/>
      <c r="B102" s="1008" t="s">
        <v>129</v>
      </c>
      <c r="C102" s="762"/>
      <c r="D102" s="762"/>
      <c r="E102" s="762"/>
      <c r="F102" s="1021"/>
      <c r="G102" s="762"/>
      <c r="H102" s="762"/>
      <c r="I102" s="762"/>
      <c r="J102" s="762"/>
      <c r="K102" s="762"/>
      <c r="L102" s="762"/>
      <c r="M102" s="762"/>
      <c r="N102" s="762"/>
      <c r="O102" s="1022"/>
    </row>
    <row r="103" spans="1:18" s="1030" customFormat="1" x14ac:dyDescent="0.25">
      <c r="A103" s="1029">
        <v>13</v>
      </c>
      <c r="B103" s="1023" t="s">
        <v>1101</v>
      </c>
      <c r="C103" s="785">
        <v>4.4074250000000004E-3</v>
      </c>
      <c r="D103" s="785">
        <v>1.4777125000000003E-3</v>
      </c>
      <c r="E103" s="785">
        <v>7.0376625000000016E-3</v>
      </c>
      <c r="F103" s="785">
        <v>5.9985750000000008E-3</v>
      </c>
      <c r="G103" s="785">
        <v>5.026037500000002E-3</v>
      </c>
      <c r="H103" s="785">
        <v>4.1351750000000005E-3</v>
      </c>
      <c r="I103" s="785">
        <v>3.6239500000000008E-3</v>
      </c>
      <c r="J103" s="785">
        <v>6.4175375000000015E-3</v>
      </c>
      <c r="K103" s="785">
        <v>7.8029875000000014E-3</v>
      </c>
      <c r="L103" s="785">
        <v>7.9590472500000019E-3</v>
      </c>
      <c r="M103" s="785">
        <v>8.0386377225000038E-3</v>
      </c>
      <c r="N103" s="785">
        <v>8.1190240997250033E-3</v>
      </c>
      <c r="O103" s="1015">
        <f t="shared" ref="O103:O112" si="21">SUM(C103:N103)</f>
        <v>7.0043771572225022E-2</v>
      </c>
      <c r="P103" s="1035">
        <v>7.0043771572225008E-2</v>
      </c>
      <c r="Q103" s="1039">
        <f t="shared" ref="Q103" si="22">P103-O103</f>
        <v>0</v>
      </c>
      <c r="R103" s="1038">
        <f t="shared" ref="R103" si="23">Q103/O103</f>
        <v>0</v>
      </c>
    </row>
    <row r="104" spans="1:18" s="1030" customFormat="1" x14ac:dyDescent="0.25">
      <c r="A104" s="1029">
        <v>14</v>
      </c>
      <c r="B104" s="1023" t="s">
        <v>1102</v>
      </c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1015">
        <f t="shared" si="21"/>
        <v>0</v>
      </c>
      <c r="P104" s="1035">
        <v>0</v>
      </c>
    </row>
    <row r="105" spans="1:18" s="1030" customFormat="1" x14ac:dyDescent="0.25">
      <c r="A105" s="1029">
        <v>15</v>
      </c>
      <c r="B105" s="1023" t="s">
        <v>1103</v>
      </c>
      <c r="C105" s="785">
        <v>8.3793920000000011E-3</v>
      </c>
      <c r="D105" s="785">
        <v>9.9640320000000011E-3</v>
      </c>
      <c r="E105" s="785">
        <v>9.7223680000000021E-3</v>
      </c>
      <c r="F105" s="785">
        <v>8.3297279999999998E-3</v>
      </c>
      <c r="G105" s="785">
        <v>7.8663680000000021E-3</v>
      </c>
      <c r="H105" s="785">
        <v>8.1320960000000019E-3</v>
      </c>
      <c r="I105" s="785">
        <v>6.8234240000000007E-3</v>
      </c>
      <c r="J105" s="785">
        <v>4.1006080000000012E-3</v>
      </c>
      <c r="K105" s="785">
        <v>1.5180800000000004E-3</v>
      </c>
      <c r="L105" s="785">
        <v>1.6698880000000007E-3</v>
      </c>
      <c r="M105" s="785">
        <v>1.8368768000000006E-3</v>
      </c>
      <c r="N105" s="785">
        <v>2.0205644800000006E-3</v>
      </c>
      <c r="O105" s="1015">
        <f t="shared" si="21"/>
        <v>7.0363425280000017E-2</v>
      </c>
      <c r="P105" s="1035">
        <v>7.036342528000003E-2</v>
      </c>
      <c r="Q105" s="1039">
        <f t="shared" ref="Q105" si="24">P105-O105</f>
        <v>0</v>
      </c>
      <c r="R105" s="1038">
        <f t="shared" ref="R105" si="25">Q105/O105</f>
        <v>0</v>
      </c>
    </row>
    <row r="106" spans="1:18" s="1030" customFormat="1" x14ac:dyDescent="0.25">
      <c r="A106" s="1029">
        <v>16</v>
      </c>
      <c r="B106" s="1023" t="s">
        <v>1104</v>
      </c>
      <c r="C106" s="785"/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1015">
        <f t="shared" si="21"/>
        <v>0</v>
      </c>
    </row>
    <row r="107" spans="1:18" s="1030" customFormat="1" x14ac:dyDescent="0.25">
      <c r="A107" s="1029">
        <v>17</v>
      </c>
      <c r="B107" s="1023" t="s">
        <v>1105</v>
      </c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1015">
        <f t="shared" si="21"/>
        <v>0</v>
      </c>
    </row>
    <row r="108" spans="1:18" s="1030" customFormat="1" x14ac:dyDescent="0.25">
      <c r="A108" s="1029">
        <v>18</v>
      </c>
      <c r="B108" s="1023" t="s">
        <v>1106</v>
      </c>
      <c r="C108" s="785"/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1015">
        <f t="shared" si="21"/>
        <v>0</v>
      </c>
    </row>
    <row r="109" spans="1:18" s="1030" customFormat="1" x14ac:dyDescent="0.25">
      <c r="A109" s="1029">
        <v>19</v>
      </c>
      <c r="B109" s="1014" t="s">
        <v>1107</v>
      </c>
      <c r="C109" s="785"/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1015">
        <f t="shared" si="21"/>
        <v>0</v>
      </c>
    </row>
    <row r="110" spans="1:18" s="1034" customFormat="1" x14ac:dyDescent="0.25">
      <c r="A110" s="1029">
        <v>20</v>
      </c>
      <c r="B110" s="1014" t="s">
        <v>1108</v>
      </c>
      <c r="C110" s="785"/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1015">
        <f t="shared" si="21"/>
        <v>0</v>
      </c>
    </row>
    <row r="111" spans="1:18" s="1034" customFormat="1" x14ac:dyDescent="0.25">
      <c r="A111" s="1029">
        <v>21</v>
      </c>
      <c r="B111" s="1016" t="s">
        <v>1109</v>
      </c>
      <c r="C111" s="785"/>
      <c r="D111" s="785"/>
      <c r="E111" s="785"/>
      <c r="F111" s="785"/>
      <c r="G111" s="785"/>
      <c r="H111" s="785"/>
      <c r="I111" s="785"/>
      <c r="J111" s="785"/>
      <c r="K111" s="785"/>
      <c r="L111" s="785"/>
      <c r="M111" s="785"/>
      <c r="N111" s="785"/>
      <c r="O111" s="1015">
        <f t="shared" si="21"/>
        <v>0</v>
      </c>
    </row>
    <row r="112" spans="1:18" s="1034" customFormat="1" x14ac:dyDescent="0.25">
      <c r="A112" s="1029">
        <v>22</v>
      </c>
      <c r="B112" s="1016" t="s">
        <v>1110</v>
      </c>
      <c r="C112" s="785"/>
      <c r="D112" s="785"/>
      <c r="E112" s="785"/>
      <c r="F112" s="785"/>
      <c r="G112" s="785"/>
      <c r="H112" s="785"/>
      <c r="I112" s="785"/>
      <c r="J112" s="785"/>
      <c r="K112" s="785"/>
      <c r="L112" s="785"/>
      <c r="M112" s="785"/>
      <c r="N112" s="785"/>
      <c r="O112" s="1015">
        <f t="shared" si="21"/>
        <v>0</v>
      </c>
    </row>
    <row r="113" spans="1:18" ht="19.5" thickBot="1" x14ac:dyDescent="0.35">
      <c r="A113" s="1024"/>
      <c r="B113" s="1025" t="s">
        <v>49</v>
      </c>
      <c r="C113" s="1026">
        <f>SUM(C89:C112)</f>
        <v>0.70444186351271609</v>
      </c>
      <c r="D113" s="1026">
        <f t="shared" ref="D113:N113" si="26">SUM(D89:D112)</f>
        <v>0.39815184392713232</v>
      </c>
      <c r="E113" s="1026">
        <f t="shared" si="26"/>
        <v>0.64065404526803138</v>
      </c>
      <c r="F113" s="1026">
        <f t="shared" si="26"/>
        <v>0.75900495731105355</v>
      </c>
      <c r="G113" s="1026">
        <f t="shared" si="26"/>
        <v>0.71812518368502742</v>
      </c>
      <c r="H113" s="1026">
        <f t="shared" si="26"/>
        <v>0.62834705608949959</v>
      </c>
      <c r="I113" s="1026">
        <f t="shared" si="26"/>
        <v>0.65348683160141996</v>
      </c>
      <c r="J113" s="1026">
        <f t="shared" si="26"/>
        <v>0.80697929960720349</v>
      </c>
      <c r="K113" s="1026">
        <f t="shared" si="26"/>
        <v>0.7435947022334537</v>
      </c>
      <c r="L113" s="1026">
        <f t="shared" si="26"/>
        <v>0.71870936587325029</v>
      </c>
      <c r="M113" s="1026">
        <f t="shared" si="26"/>
        <v>0.68224226340907779</v>
      </c>
      <c r="N113" s="1026">
        <f t="shared" si="26"/>
        <v>0.70666438819249489</v>
      </c>
      <c r="O113" s="1043">
        <f>SUM(O89:O112)</f>
        <v>8.1604018007103605</v>
      </c>
    </row>
    <row r="115" spans="1:18" x14ac:dyDescent="0.25">
      <c r="B115" s="1304" t="str">
        <f>B76</f>
        <v>For KINESCO Power and Utilities Pvt. Ltd.</v>
      </c>
      <c r="O115" s="1305"/>
    </row>
    <row r="116" spans="1:18" x14ac:dyDescent="0.25">
      <c r="B116" s="1304"/>
      <c r="O116" s="1305"/>
    </row>
    <row r="117" spans="1:18" x14ac:dyDescent="0.25">
      <c r="B117" s="1304"/>
      <c r="O117" s="1305"/>
    </row>
    <row r="118" spans="1:18" x14ac:dyDescent="0.25">
      <c r="B118" s="1304" t="str">
        <f t="shared" ref="B118:B122" si="27">B79</f>
        <v>T M AJITHKUMAR</v>
      </c>
      <c r="O118" s="1305"/>
    </row>
    <row r="119" spans="1:18" x14ac:dyDescent="0.25">
      <c r="B119" s="1304" t="str">
        <f t="shared" si="27"/>
        <v>CHIEF EXECUTIVE OFFICER</v>
      </c>
      <c r="O119" s="1305"/>
    </row>
    <row r="120" spans="1:18" x14ac:dyDescent="0.25">
      <c r="B120" s="1304"/>
      <c r="O120" s="1305"/>
    </row>
    <row r="121" spans="1:18" x14ac:dyDescent="0.25">
      <c r="B121" s="1304" t="str">
        <f t="shared" si="27"/>
        <v>Place: Kakkanad, Kochi</v>
      </c>
      <c r="O121" s="1305"/>
    </row>
    <row r="122" spans="1:18" x14ac:dyDescent="0.25">
      <c r="B122" s="1304" t="str">
        <f t="shared" si="27"/>
        <v>Date: --/--/----</v>
      </c>
      <c r="O122" s="1305"/>
    </row>
    <row r="123" spans="1:18" x14ac:dyDescent="0.25">
      <c r="B123" s="1304"/>
      <c r="O123" s="1305"/>
    </row>
    <row r="124" spans="1:18" ht="16.5" thickBot="1" x14ac:dyDescent="0.3">
      <c r="B124" s="998" t="s">
        <v>1361</v>
      </c>
      <c r="C124" s="999"/>
      <c r="D124" s="999"/>
      <c r="E124" s="998" t="s">
        <v>1083</v>
      </c>
      <c r="G124" s="998" t="s">
        <v>1342</v>
      </c>
      <c r="O124" s="999" t="s">
        <v>1334</v>
      </c>
    </row>
    <row r="125" spans="1:18" ht="31.5" x14ac:dyDescent="0.25">
      <c r="A125" s="1000" t="s">
        <v>74</v>
      </c>
      <c r="B125" s="672" t="s">
        <v>131</v>
      </c>
      <c r="C125" s="672" t="s">
        <v>142</v>
      </c>
      <c r="D125" s="672" t="s">
        <v>28</v>
      </c>
      <c r="E125" s="672" t="s">
        <v>141</v>
      </c>
      <c r="F125" s="1001" t="s">
        <v>140</v>
      </c>
      <c r="G125" s="1001" t="s">
        <v>139</v>
      </c>
      <c r="H125" s="1001" t="s">
        <v>138</v>
      </c>
      <c r="I125" s="1001" t="s">
        <v>137</v>
      </c>
      <c r="J125" s="1001" t="s">
        <v>136</v>
      </c>
      <c r="K125" s="1001" t="s">
        <v>135</v>
      </c>
      <c r="L125" s="1001" t="s">
        <v>134</v>
      </c>
      <c r="M125" s="1001" t="s">
        <v>133</v>
      </c>
      <c r="N125" s="1001" t="s">
        <v>132</v>
      </c>
      <c r="O125" s="1002" t="s">
        <v>49</v>
      </c>
    </row>
    <row r="126" spans="1:18" s="1006" customFormat="1" x14ac:dyDescent="0.2">
      <c r="A126" s="1003">
        <v>1</v>
      </c>
      <c r="B126" s="1004">
        <v>2</v>
      </c>
      <c r="C126" s="1004">
        <v>3</v>
      </c>
      <c r="D126" s="1004">
        <v>4</v>
      </c>
      <c r="E126" s="1004">
        <v>5</v>
      </c>
      <c r="F126" s="1004">
        <v>6</v>
      </c>
      <c r="G126" s="1004">
        <v>7</v>
      </c>
      <c r="H126" s="1004">
        <v>8</v>
      </c>
      <c r="I126" s="1004">
        <v>9</v>
      </c>
      <c r="J126" s="1004">
        <v>10</v>
      </c>
      <c r="K126" s="1004">
        <v>11</v>
      </c>
      <c r="L126" s="1004">
        <v>12</v>
      </c>
      <c r="M126" s="1004">
        <v>13</v>
      </c>
      <c r="N126" s="1004">
        <v>14</v>
      </c>
      <c r="O126" s="1005">
        <v>15</v>
      </c>
    </row>
    <row r="127" spans="1:18" s="1012" customFormat="1" x14ac:dyDescent="0.25">
      <c r="A127" s="1007"/>
      <c r="B127" s="1008" t="s">
        <v>130</v>
      </c>
      <c r="C127" s="742"/>
      <c r="D127" s="742"/>
      <c r="E127" s="742"/>
      <c r="F127" s="1009"/>
      <c r="G127" s="1009"/>
      <c r="H127" s="1009"/>
      <c r="I127" s="1010"/>
      <c r="J127" s="1010"/>
      <c r="K127" s="1010"/>
      <c r="L127" s="1010"/>
      <c r="M127" s="1010"/>
      <c r="N127" s="1010"/>
      <c r="O127" s="1011"/>
    </row>
    <row r="128" spans="1:18" s="1030" customFormat="1" x14ac:dyDescent="0.25">
      <c r="A128" s="1029">
        <v>1</v>
      </c>
      <c r="B128" s="1014" t="s">
        <v>1088</v>
      </c>
      <c r="C128" s="785">
        <v>5.5347284686388568E-2</v>
      </c>
      <c r="D128" s="785">
        <v>4.365450895611412E-2</v>
      </c>
      <c r="E128" s="785">
        <v>6.0808457732863003E-2</v>
      </c>
      <c r="F128" s="785">
        <v>7.5346750333506574E-2</v>
      </c>
      <c r="G128" s="785">
        <v>5.4045797583005248E-2</v>
      </c>
      <c r="H128" s="785">
        <v>6.2176525175274444E-2</v>
      </c>
      <c r="I128" s="785">
        <v>5.0653370784905026E-2</v>
      </c>
      <c r="J128" s="785">
        <v>7.4054774707127277E-2</v>
      </c>
      <c r="K128" s="785">
        <v>0.11197544827598509</v>
      </c>
      <c r="L128" s="785">
        <v>9.724274108537935E-2</v>
      </c>
      <c r="M128" s="785">
        <v>8.1390279412013766E-2</v>
      </c>
      <c r="N128" s="785">
        <v>0.10732053143021802</v>
      </c>
      <c r="O128" s="1015">
        <f>SUM(C128:N128)</f>
        <v>0.8740164701627805</v>
      </c>
      <c r="P128" s="1035">
        <v>0.87401647343999989</v>
      </c>
      <c r="Q128" s="1039">
        <f t="shared" ref="Q128" si="28">P128-O128</f>
        <v>3.2772193847563358E-9</v>
      </c>
      <c r="R128" s="1038">
        <f t="shared" ref="R128" si="29">Q128/O128</f>
        <v>3.7496082701347413E-9</v>
      </c>
    </row>
    <row r="129" spans="1:18" s="1030" customFormat="1" x14ac:dyDescent="0.25">
      <c r="A129" s="1029">
        <v>2</v>
      </c>
      <c r="B129" s="1014" t="s">
        <v>1089</v>
      </c>
      <c r="C129" s="785"/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1015">
        <f t="shared" ref="O129:O131" si="30">SUM(C129:N129)</f>
        <v>0</v>
      </c>
    </row>
    <row r="130" spans="1:18" s="1030" customFormat="1" x14ac:dyDescent="0.25">
      <c r="A130" s="1029">
        <v>3</v>
      </c>
      <c r="B130" s="1014" t="s">
        <v>1090</v>
      </c>
      <c r="C130" s="785"/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1015">
        <f t="shared" si="30"/>
        <v>0</v>
      </c>
    </row>
    <row r="131" spans="1:18" s="1030" customFormat="1" x14ac:dyDescent="0.25">
      <c r="A131" s="1029">
        <v>4</v>
      </c>
      <c r="B131" s="1014" t="s">
        <v>1091</v>
      </c>
      <c r="C131" s="785"/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1015">
        <f t="shared" si="30"/>
        <v>0</v>
      </c>
    </row>
    <row r="132" spans="1:18" s="1030" customFormat="1" x14ac:dyDescent="0.25">
      <c r="A132" s="1029">
        <v>5</v>
      </c>
      <c r="B132" s="1016" t="s">
        <v>1154</v>
      </c>
      <c r="C132" s="785"/>
      <c r="D132" s="785"/>
      <c r="E132" s="785"/>
      <c r="F132" s="785"/>
      <c r="G132" s="785"/>
      <c r="H132" s="785"/>
      <c r="I132" s="785"/>
      <c r="J132" s="785"/>
      <c r="K132" s="785"/>
      <c r="L132" s="785"/>
      <c r="M132" s="785"/>
      <c r="N132" s="785"/>
      <c r="O132" s="1015">
        <f>SUM(C132:N132)</f>
        <v>0</v>
      </c>
    </row>
    <row r="133" spans="1:18" s="1030" customFormat="1" x14ac:dyDescent="0.25">
      <c r="A133" s="1029">
        <v>6</v>
      </c>
      <c r="B133" s="1016" t="s">
        <v>1093</v>
      </c>
      <c r="C133" s="785"/>
      <c r="D133" s="785"/>
      <c r="E133" s="785"/>
      <c r="F133" s="785"/>
      <c r="G133" s="785"/>
      <c r="H133" s="785"/>
      <c r="I133" s="785"/>
      <c r="J133" s="785"/>
      <c r="K133" s="785"/>
      <c r="L133" s="785"/>
      <c r="M133" s="785"/>
      <c r="N133" s="785"/>
      <c r="O133" s="1015">
        <f>SUM(C133:N133)</f>
        <v>0</v>
      </c>
    </row>
    <row r="134" spans="1:18" s="1030" customFormat="1" x14ac:dyDescent="0.25">
      <c r="A134" s="1029">
        <v>7</v>
      </c>
      <c r="B134" s="1016" t="s">
        <v>1094</v>
      </c>
      <c r="C134" s="785"/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1015">
        <f>SUM(C134:N134)</f>
        <v>0</v>
      </c>
    </row>
    <row r="135" spans="1:18" s="1030" customFormat="1" x14ac:dyDescent="0.25">
      <c r="A135" s="1031"/>
      <c r="B135" s="1017" t="s">
        <v>1335</v>
      </c>
      <c r="C135" s="785"/>
      <c r="D135" s="785"/>
      <c r="E135" s="785"/>
      <c r="F135" s="1019"/>
      <c r="G135" s="785"/>
      <c r="H135" s="785"/>
      <c r="I135" s="785"/>
      <c r="J135" s="785"/>
      <c r="K135" s="785"/>
      <c r="L135" s="785"/>
      <c r="M135" s="785"/>
      <c r="N135" s="785"/>
      <c r="O135" s="1020"/>
    </row>
    <row r="136" spans="1:18" s="1030" customFormat="1" x14ac:dyDescent="0.25">
      <c r="A136" s="1029">
        <v>8</v>
      </c>
      <c r="B136" s="1016" t="s">
        <v>1096</v>
      </c>
      <c r="C136" s="785">
        <v>9.083250000000001E-3</v>
      </c>
      <c r="D136" s="785">
        <v>1.6830000000000003E-3</v>
      </c>
      <c r="E136" s="785">
        <v>1.6087499999999999E-3</v>
      </c>
      <c r="F136" s="785">
        <v>2.3165999999999998E-3</v>
      </c>
      <c r="G136" s="785">
        <v>2.0592000000000002E-3</v>
      </c>
      <c r="H136" s="785">
        <v>1.95525E-3</v>
      </c>
      <c r="I136" s="785">
        <v>2.3314500000000001E-3</v>
      </c>
      <c r="J136" s="785">
        <v>1.5097500000000002E-3</v>
      </c>
      <c r="K136" s="785">
        <v>8.9248499999999998E-3</v>
      </c>
      <c r="L136" s="785">
        <v>1.0709820000000002E-2</v>
      </c>
      <c r="M136" s="785">
        <v>1.2851784000000002E-2</v>
      </c>
      <c r="N136" s="785">
        <v>1.5422140799999998E-2</v>
      </c>
      <c r="O136" s="1015">
        <f>SUM(C136:N136)</f>
        <v>7.04558448E-2</v>
      </c>
      <c r="P136" s="1035">
        <v>7.04558448E-2</v>
      </c>
      <c r="Q136" s="1039">
        <f t="shared" ref="Q136" si="31">P136-O136</f>
        <v>0</v>
      </c>
      <c r="R136" s="1041">
        <f t="shared" ref="R136" si="32">Q136/O136</f>
        <v>0</v>
      </c>
    </row>
    <row r="137" spans="1:18" s="1030" customFormat="1" x14ac:dyDescent="0.25">
      <c r="A137" s="1029">
        <v>9</v>
      </c>
      <c r="B137" s="1016" t="s">
        <v>1097</v>
      </c>
      <c r="C137" s="785"/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1015">
        <f>SUM(C137:N137)</f>
        <v>0</v>
      </c>
    </row>
    <row r="138" spans="1:18" s="1030" customFormat="1" x14ac:dyDescent="0.25">
      <c r="A138" s="1029">
        <v>10</v>
      </c>
      <c r="B138" s="1016" t="s">
        <v>1098</v>
      </c>
      <c r="C138" s="785"/>
      <c r="D138" s="785"/>
      <c r="E138" s="785"/>
      <c r="F138" s="785"/>
      <c r="G138" s="785"/>
      <c r="H138" s="785"/>
      <c r="I138" s="785"/>
      <c r="J138" s="785"/>
      <c r="K138" s="785"/>
      <c r="L138" s="785"/>
      <c r="M138" s="785"/>
      <c r="N138" s="785"/>
      <c r="O138" s="1015">
        <f>SUM(C138:N138)</f>
        <v>0</v>
      </c>
    </row>
    <row r="139" spans="1:18" s="1030" customFormat="1" x14ac:dyDescent="0.25">
      <c r="A139" s="1029">
        <v>11</v>
      </c>
      <c r="B139" s="1016" t="s">
        <v>1099</v>
      </c>
      <c r="C139" s="1042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5"/>
      <c r="O139" s="1015">
        <f>SUM(C139:N139)</f>
        <v>0</v>
      </c>
    </row>
    <row r="140" spans="1:18" s="1030" customFormat="1" x14ac:dyDescent="0.25">
      <c r="A140" s="1029">
        <v>12</v>
      </c>
      <c r="B140" s="1016" t="s">
        <v>1100</v>
      </c>
      <c r="C140" s="785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1015">
        <f t="shared" ref="O140" si="33">SUM(C140:N140)</f>
        <v>0</v>
      </c>
    </row>
    <row r="141" spans="1:18" s="1030" customFormat="1" x14ac:dyDescent="0.25">
      <c r="A141" s="1031"/>
      <c r="B141" s="1008" t="s">
        <v>129</v>
      </c>
      <c r="C141" s="762"/>
      <c r="D141" s="762"/>
      <c r="E141" s="762"/>
      <c r="F141" s="1021"/>
      <c r="G141" s="762"/>
      <c r="H141" s="762"/>
      <c r="I141" s="762"/>
      <c r="J141" s="762"/>
      <c r="K141" s="762"/>
      <c r="L141" s="762"/>
      <c r="M141" s="762"/>
      <c r="N141" s="762"/>
      <c r="O141" s="1022"/>
    </row>
    <row r="142" spans="1:18" s="1030" customFormat="1" x14ac:dyDescent="0.25">
      <c r="A142" s="1029">
        <v>13</v>
      </c>
      <c r="B142" s="1023" t="s">
        <v>1101</v>
      </c>
      <c r="C142" s="785">
        <v>2.7026207999999999E-2</v>
      </c>
      <c r="D142" s="785">
        <v>2.9186784000000004E-2</v>
      </c>
      <c r="E142" s="785">
        <v>2.7268560000000001E-2</v>
      </c>
      <c r="F142" s="785">
        <v>3.0086496000000001E-2</v>
      </c>
      <c r="G142" s="785">
        <v>3.1456656000000006E-2</v>
      </c>
      <c r="H142" s="785">
        <v>4.2752160000000004E-2</v>
      </c>
      <c r="I142" s="785">
        <v>4.3960751999999992E-2</v>
      </c>
      <c r="J142" s="785">
        <v>3.6498528000000002E-2</v>
      </c>
      <c r="K142" s="785">
        <v>2.6595359999999998E-2</v>
      </c>
      <c r="L142" s="785">
        <v>2.6861313599999999E-2</v>
      </c>
      <c r="M142" s="785">
        <v>2.7129926735999996E-2</v>
      </c>
      <c r="N142" s="785">
        <v>2.8486423072799999E-2</v>
      </c>
      <c r="O142" s="1015">
        <f t="shared" ref="O142:O151" si="34">SUM(C142:N142)</f>
        <v>0.37730916740880005</v>
      </c>
      <c r="P142" s="1035">
        <v>0.37730916740879999</v>
      </c>
      <c r="Q142" s="1039">
        <f t="shared" ref="Q142" si="35">P142-O142</f>
        <v>0</v>
      </c>
      <c r="R142" s="1041">
        <f t="shared" ref="R142" si="36">Q142/O142</f>
        <v>0</v>
      </c>
    </row>
    <row r="143" spans="1:18" s="1030" customFormat="1" x14ac:dyDescent="0.25">
      <c r="A143" s="1029">
        <v>14</v>
      </c>
      <c r="B143" s="1023" t="s">
        <v>1102</v>
      </c>
      <c r="C143" s="785"/>
      <c r="D143" s="785"/>
      <c r="E143" s="785"/>
      <c r="F143" s="785"/>
      <c r="G143" s="785"/>
      <c r="H143" s="785"/>
      <c r="I143" s="785"/>
      <c r="J143" s="785"/>
      <c r="K143" s="785"/>
      <c r="L143" s="785"/>
      <c r="M143" s="785"/>
      <c r="N143" s="785"/>
      <c r="O143" s="1015">
        <f t="shared" si="34"/>
        <v>0</v>
      </c>
      <c r="P143" s="1035">
        <v>0</v>
      </c>
    </row>
    <row r="144" spans="1:18" s="1030" customFormat="1" x14ac:dyDescent="0.25">
      <c r="A144" s="1029">
        <v>15</v>
      </c>
      <c r="B144" s="1023" t="s">
        <v>1103</v>
      </c>
      <c r="C144" s="785"/>
      <c r="D144" s="785"/>
      <c r="E144" s="785"/>
      <c r="F144" s="785"/>
      <c r="G144" s="785"/>
      <c r="H144" s="785"/>
      <c r="I144" s="785"/>
      <c r="J144" s="785"/>
      <c r="K144" s="785"/>
      <c r="L144" s="785"/>
      <c r="M144" s="785"/>
      <c r="N144" s="785"/>
      <c r="O144" s="1015">
        <f t="shared" si="34"/>
        <v>0</v>
      </c>
      <c r="P144" s="1035">
        <v>0</v>
      </c>
    </row>
    <row r="145" spans="1:18" s="1030" customFormat="1" x14ac:dyDescent="0.25">
      <c r="A145" s="1029">
        <v>16</v>
      </c>
      <c r="B145" s="1023" t="s">
        <v>1104</v>
      </c>
      <c r="C145" s="785">
        <v>3.8865200000000002E-4</v>
      </c>
      <c r="D145" s="785">
        <v>2.9415100000000009E-4</v>
      </c>
      <c r="E145" s="785">
        <v>3.3008800000000008E-4</v>
      </c>
      <c r="F145" s="785">
        <v>3.4739100000000012E-4</v>
      </c>
      <c r="G145" s="785">
        <v>2.8749600000000004E-4</v>
      </c>
      <c r="H145" s="785">
        <v>4.3124400000000012E-4</v>
      </c>
      <c r="I145" s="785">
        <v>2.8616500000000001E-4</v>
      </c>
      <c r="J145" s="785">
        <v>2.8483400000000009E-4</v>
      </c>
      <c r="K145" s="785">
        <v>3.5803900000000005E-4</v>
      </c>
      <c r="L145" s="785">
        <v>2.8616500000000001E-4</v>
      </c>
      <c r="M145" s="785">
        <v>2.8483400000000009E-4</v>
      </c>
      <c r="N145" s="785">
        <v>3.5803900000000005E-4</v>
      </c>
      <c r="O145" s="1015">
        <f t="shared" si="34"/>
        <v>3.9370980000000009E-3</v>
      </c>
      <c r="P145" s="1035">
        <v>3.937098E-3</v>
      </c>
      <c r="Q145" s="1039">
        <f t="shared" ref="Q145:Q148" si="37">P145-O145</f>
        <v>0</v>
      </c>
      <c r="R145" s="1041">
        <f t="shared" ref="R145:R148" si="38">Q145/O145</f>
        <v>0</v>
      </c>
    </row>
    <row r="146" spans="1:18" s="1030" customFormat="1" x14ac:dyDescent="0.25">
      <c r="A146" s="1029">
        <v>17</v>
      </c>
      <c r="B146" s="1023" t="s">
        <v>1105</v>
      </c>
      <c r="C146" s="785">
        <v>4.2281999999999999E-5</v>
      </c>
      <c r="D146" s="785">
        <v>5.3217000000000002E-5</v>
      </c>
      <c r="E146" s="785">
        <v>3.4263E-5</v>
      </c>
      <c r="F146" s="785">
        <v>4.4469000000000004E-5</v>
      </c>
      <c r="G146" s="785">
        <v>6.7068000000000016E-5</v>
      </c>
      <c r="H146" s="785">
        <v>2.2599000000000002E-5</v>
      </c>
      <c r="I146" s="785">
        <v>4.2281999999999999E-5</v>
      </c>
      <c r="J146" s="785">
        <v>2.6244000000000001E-5</v>
      </c>
      <c r="K146" s="785">
        <v>2.7702000000000007E-5</v>
      </c>
      <c r="L146" s="785">
        <v>2.7702000000000007E-5</v>
      </c>
      <c r="M146" s="785">
        <v>2.7702000000000007E-5</v>
      </c>
      <c r="N146" s="785">
        <v>2.7702000000000007E-5</v>
      </c>
      <c r="O146" s="1015">
        <f t="shared" si="34"/>
        <v>4.43232E-4</v>
      </c>
      <c r="P146" s="1035">
        <v>4.4323200000000011E-4</v>
      </c>
      <c r="Q146" s="1039">
        <f t="shared" si="37"/>
        <v>0</v>
      </c>
      <c r="R146" s="1041">
        <f t="shared" si="38"/>
        <v>0</v>
      </c>
    </row>
    <row r="147" spans="1:18" s="1030" customFormat="1" x14ac:dyDescent="0.25">
      <c r="A147" s="1029">
        <v>18</v>
      </c>
      <c r="B147" s="1023" t="s">
        <v>1106</v>
      </c>
      <c r="C147" s="785">
        <v>7.2106320000000007E-3</v>
      </c>
      <c r="D147" s="785">
        <v>1.498464E-2</v>
      </c>
      <c r="E147" s="785">
        <v>9.9955680000000033E-3</v>
      </c>
      <c r="F147" s="785">
        <v>1.0847892000000001E-2</v>
      </c>
      <c r="G147" s="785">
        <v>1.152888E-2</v>
      </c>
      <c r="H147" s="785">
        <v>6.316200000000001E-3</v>
      </c>
      <c r="I147" s="785">
        <v>3.8695800000000005E-3</v>
      </c>
      <c r="J147" s="785">
        <v>7.1002800000000005E-3</v>
      </c>
      <c r="K147" s="785">
        <v>6.4802760000000001E-3</v>
      </c>
      <c r="L147" s="785">
        <v>6.5450787600000015E-3</v>
      </c>
      <c r="M147" s="785">
        <v>6.6105295476000013E-3</v>
      </c>
      <c r="N147" s="785">
        <v>6.6766348430760021E-3</v>
      </c>
      <c r="O147" s="1015">
        <f t="shared" si="34"/>
        <v>9.8166191150676013E-2</v>
      </c>
      <c r="P147" s="1035">
        <v>9.8166191150676013E-2</v>
      </c>
      <c r="Q147" s="1039">
        <f t="shared" si="37"/>
        <v>0</v>
      </c>
      <c r="R147" s="1041">
        <f t="shared" si="38"/>
        <v>0</v>
      </c>
    </row>
    <row r="148" spans="1:18" s="1030" customFormat="1" x14ac:dyDescent="0.25">
      <c r="A148" s="1029">
        <v>19</v>
      </c>
      <c r="B148" s="1014" t="s">
        <v>1107</v>
      </c>
      <c r="C148" s="785">
        <v>3.9606105000000013E-3</v>
      </c>
      <c r="D148" s="785">
        <v>4.0512087000000004E-3</v>
      </c>
      <c r="E148" s="785">
        <v>3.9018441000000011E-3</v>
      </c>
      <c r="F148" s="785">
        <v>3.9349002000000008E-3</v>
      </c>
      <c r="G148" s="785">
        <v>3.8234889000000006E-3</v>
      </c>
      <c r="H148" s="785">
        <v>3.7390122000000008E-3</v>
      </c>
      <c r="I148" s="785">
        <v>3.9495918000000008E-3</v>
      </c>
      <c r="J148" s="785">
        <v>3.8247132000000009E-3</v>
      </c>
      <c r="K148" s="785">
        <v>3.752479500000001E-3</v>
      </c>
      <c r="L148" s="785">
        <v>3.752479500000001E-3</v>
      </c>
      <c r="M148" s="785">
        <v>3.6774299100000006E-3</v>
      </c>
      <c r="N148" s="785">
        <v>4.0451729010000008E-3</v>
      </c>
      <c r="O148" s="1015">
        <f t="shared" si="34"/>
        <v>4.6412931411000009E-2</v>
      </c>
      <c r="P148" s="1035">
        <v>4.6412931410999995E-2</v>
      </c>
      <c r="Q148" s="1039">
        <f t="shared" si="37"/>
        <v>0</v>
      </c>
      <c r="R148" s="1041">
        <f t="shared" si="38"/>
        <v>0</v>
      </c>
    </row>
    <row r="149" spans="1:18" s="1034" customFormat="1" x14ac:dyDescent="0.25">
      <c r="A149" s="1029">
        <v>20</v>
      </c>
      <c r="B149" s="1014" t="s">
        <v>1108</v>
      </c>
      <c r="C149" s="785"/>
      <c r="D149" s="785"/>
      <c r="E149" s="785"/>
      <c r="F149" s="785"/>
      <c r="G149" s="785"/>
      <c r="H149" s="785"/>
      <c r="I149" s="785"/>
      <c r="J149" s="785"/>
      <c r="K149" s="785"/>
      <c r="L149" s="785"/>
      <c r="M149" s="785"/>
      <c r="N149" s="785"/>
      <c r="O149" s="1015">
        <f t="shared" si="34"/>
        <v>0</v>
      </c>
      <c r="P149" s="1035"/>
    </row>
    <row r="150" spans="1:18" s="1034" customFormat="1" x14ac:dyDescent="0.25">
      <c r="A150" s="1029">
        <v>21</v>
      </c>
      <c r="B150" s="1016" t="s">
        <v>1109</v>
      </c>
      <c r="C150" s="785"/>
      <c r="D150" s="785"/>
      <c r="E150" s="785"/>
      <c r="F150" s="785"/>
      <c r="G150" s="785"/>
      <c r="H150" s="785"/>
      <c r="I150" s="785"/>
      <c r="J150" s="785"/>
      <c r="K150" s="785"/>
      <c r="L150" s="785"/>
      <c r="M150" s="785"/>
      <c r="N150" s="785"/>
      <c r="O150" s="1015">
        <f t="shared" si="34"/>
        <v>0</v>
      </c>
    </row>
    <row r="151" spans="1:18" s="1034" customFormat="1" x14ac:dyDescent="0.25">
      <c r="A151" s="1029">
        <v>22</v>
      </c>
      <c r="B151" s="1016" t="s">
        <v>1110</v>
      </c>
      <c r="C151" s="785"/>
      <c r="D151" s="785"/>
      <c r="E151" s="785"/>
      <c r="F151" s="785"/>
      <c r="G151" s="785"/>
      <c r="H151" s="785"/>
      <c r="I151" s="785"/>
      <c r="J151" s="785"/>
      <c r="K151" s="785"/>
      <c r="L151" s="785"/>
      <c r="M151" s="785"/>
      <c r="N151" s="785"/>
      <c r="O151" s="1015">
        <f t="shared" si="34"/>
        <v>0</v>
      </c>
    </row>
    <row r="152" spans="1:18" ht="19.5" thickBot="1" x14ac:dyDescent="0.35">
      <c r="A152" s="1024"/>
      <c r="B152" s="1025" t="s">
        <v>49</v>
      </c>
      <c r="C152" s="1026">
        <f>SUM(C128:C151)</f>
        <v>0.10305891918638857</v>
      </c>
      <c r="D152" s="1026">
        <f t="shared" ref="D152:N152" si="39">SUM(D128:D151)</f>
        <v>9.3907509656114135E-2</v>
      </c>
      <c r="E152" s="1026">
        <f t="shared" si="39"/>
        <v>0.10394753083286301</v>
      </c>
      <c r="F152" s="1026">
        <f t="shared" si="39"/>
        <v>0.12292449853350659</v>
      </c>
      <c r="G152" s="1026">
        <f t="shared" si="39"/>
        <v>0.10326858648300526</v>
      </c>
      <c r="H152" s="1026">
        <f t="shared" si="39"/>
        <v>0.11739299037527445</v>
      </c>
      <c r="I152" s="1026">
        <f t="shared" si="39"/>
        <v>0.10509319158490502</v>
      </c>
      <c r="J152" s="1026">
        <f t="shared" si="39"/>
        <v>0.12329912390712727</v>
      </c>
      <c r="K152" s="1026">
        <f t="shared" si="39"/>
        <v>0.15811415477598509</v>
      </c>
      <c r="L152" s="1026">
        <f t="shared" si="39"/>
        <v>0.14542529994537931</v>
      </c>
      <c r="M152" s="1026">
        <f t="shared" si="39"/>
        <v>0.13197248560561378</v>
      </c>
      <c r="N152" s="1026">
        <f t="shared" si="39"/>
        <v>0.16233664404709405</v>
      </c>
      <c r="O152" s="1043">
        <f>SUM(O128:O151)</f>
        <v>1.4707409349332565</v>
      </c>
    </row>
    <row r="154" spans="1:18" x14ac:dyDescent="0.25">
      <c r="B154" s="1304" t="str">
        <f>B115</f>
        <v>For KINESCO Power and Utilities Pvt. Ltd.</v>
      </c>
      <c r="O154" s="1305"/>
    </row>
    <row r="155" spans="1:18" x14ac:dyDescent="0.25">
      <c r="B155" s="1304"/>
      <c r="O155" s="1305"/>
    </row>
    <row r="156" spans="1:18" x14ac:dyDescent="0.25">
      <c r="B156" s="1304"/>
      <c r="O156" s="1305"/>
    </row>
    <row r="157" spans="1:18" x14ac:dyDescent="0.25">
      <c r="B157" s="1304" t="str">
        <f t="shared" ref="B157:B161" si="40">B118</f>
        <v>T M AJITHKUMAR</v>
      </c>
      <c r="O157" s="1305"/>
    </row>
    <row r="158" spans="1:18" x14ac:dyDescent="0.25">
      <c r="B158" s="1304" t="str">
        <f t="shared" si="40"/>
        <v>CHIEF EXECUTIVE OFFICER</v>
      </c>
      <c r="O158" s="1305"/>
    </row>
    <row r="159" spans="1:18" x14ac:dyDescent="0.25">
      <c r="B159" s="1304"/>
      <c r="O159" s="1305"/>
    </row>
    <row r="160" spans="1:18" x14ac:dyDescent="0.25">
      <c r="B160" s="1304" t="str">
        <f t="shared" si="40"/>
        <v>Place: Kakkanad, Kochi</v>
      </c>
      <c r="O160" s="1305"/>
    </row>
    <row r="161" spans="1:17" x14ac:dyDescent="0.25">
      <c r="B161" s="1304" t="str">
        <f t="shared" si="40"/>
        <v>Date: --/--/----</v>
      </c>
      <c r="O161" s="1305"/>
    </row>
    <row r="162" spans="1:17" x14ac:dyDescent="0.25">
      <c r="B162" s="1304"/>
      <c r="G162" s="995"/>
      <c r="O162" s="1305"/>
    </row>
    <row r="163" spans="1:17" ht="16.5" thickBot="1" x14ac:dyDescent="0.3">
      <c r="B163" s="998" t="s">
        <v>1362</v>
      </c>
      <c r="C163" s="999"/>
      <c r="D163" s="999"/>
      <c r="E163" s="999"/>
      <c r="H163" s="1304" t="s">
        <v>1115</v>
      </c>
      <c r="O163" s="999" t="s">
        <v>1334</v>
      </c>
    </row>
    <row r="164" spans="1:17" ht="31.5" x14ac:dyDescent="0.25">
      <c r="A164" s="1000" t="s">
        <v>74</v>
      </c>
      <c r="B164" s="672" t="s">
        <v>131</v>
      </c>
      <c r="C164" s="672" t="s">
        <v>142</v>
      </c>
      <c r="D164" s="672" t="s">
        <v>28</v>
      </c>
      <c r="E164" s="672" t="s">
        <v>141</v>
      </c>
      <c r="F164" s="1001" t="s">
        <v>140</v>
      </c>
      <c r="G164" s="1001" t="s">
        <v>139</v>
      </c>
      <c r="H164" s="1001" t="s">
        <v>138</v>
      </c>
      <c r="I164" s="1001" t="s">
        <v>137</v>
      </c>
      <c r="J164" s="1001" t="s">
        <v>136</v>
      </c>
      <c r="K164" s="1001" t="s">
        <v>135</v>
      </c>
      <c r="L164" s="1001" t="s">
        <v>134</v>
      </c>
      <c r="M164" s="1001" t="s">
        <v>133</v>
      </c>
      <c r="N164" s="1001" t="s">
        <v>132</v>
      </c>
      <c r="O164" s="1002" t="s">
        <v>49</v>
      </c>
    </row>
    <row r="165" spans="1:17" s="1006" customFormat="1" x14ac:dyDescent="0.2">
      <c r="A165" s="1003">
        <v>1</v>
      </c>
      <c r="B165" s="1004">
        <v>2</v>
      </c>
      <c r="C165" s="1004">
        <v>3</v>
      </c>
      <c r="D165" s="1004">
        <v>4</v>
      </c>
      <c r="E165" s="1004">
        <v>5</v>
      </c>
      <c r="F165" s="1004">
        <v>6</v>
      </c>
      <c r="G165" s="1004">
        <v>7</v>
      </c>
      <c r="H165" s="1004">
        <v>8</v>
      </c>
      <c r="I165" s="1004">
        <v>9</v>
      </c>
      <c r="J165" s="1004">
        <v>10</v>
      </c>
      <c r="K165" s="1004">
        <v>11</v>
      </c>
      <c r="L165" s="1004">
        <v>12</v>
      </c>
      <c r="M165" s="1004">
        <v>13</v>
      </c>
      <c r="N165" s="1004">
        <v>14</v>
      </c>
      <c r="O165" s="1005">
        <v>15</v>
      </c>
    </row>
    <row r="166" spans="1:17" s="1012" customFormat="1" x14ac:dyDescent="0.25">
      <c r="A166" s="1007"/>
      <c r="B166" s="1008" t="s">
        <v>130</v>
      </c>
      <c r="C166" s="742"/>
      <c r="D166" s="742"/>
      <c r="E166" s="742"/>
      <c r="F166" s="1009"/>
      <c r="G166" s="1009"/>
      <c r="H166" s="1009"/>
      <c r="I166" s="1010"/>
      <c r="J166" s="1010"/>
      <c r="K166" s="1010"/>
      <c r="L166" s="1010"/>
      <c r="M166" s="1010"/>
      <c r="N166" s="1010"/>
      <c r="O166" s="1011"/>
    </row>
    <row r="167" spans="1:17" s="1030" customFormat="1" x14ac:dyDescent="0.25">
      <c r="A167" s="1029">
        <v>1</v>
      </c>
      <c r="B167" s="1014" t="s">
        <v>1088</v>
      </c>
      <c r="C167" s="785">
        <f t="shared" ref="C167:N167" si="41">C11+C50+C89+C128</f>
        <v>2.4291640274514412</v>
      </c>
      <c r="D167" s="785">
        <f t="shared" si="41"/>
        <v>1.972776259053898</v>
      </c>
      <c r="E167" s="785">
        <f t="shared" si="41"/>
        <v>2.2538472729357286</v>
      </c>
      <c r="F167" s="785">
        <f t="shared" si="41"/>
        <v>2.4619302398322485</v>
      </c>
      <c r="G167" s="785">
        <f t="shared" si="41"/>
        <v>2.6901648170377577</v>
      </c>
      <c r="H167" s="785">
        <f t="shared" si="41"/>
        <v>2.5107172641161837</v>
      </c>
      <c r="I167" s="785">
        <f t="shared" si="41"/>
        <v>2.5631497360631648</v>
      </c>
      <c r="J167" s="785">
        <f t="shared" si="41"/>
        <v>2.6461890470590159</v>
      </c>
      <c r="K167" s="785">
        <f t="shared" si="41"/>
        <v>2.7330916247694677</v>
      </c>
      <c r="L167" s="785">
        <f t="shared" si="41"/>
        <v>2.734547466017351</v>
      </c>
      <c r="M167" s="785">
        <f t="shared" si="41"/>
        <v>2.4426412940290541</v>
      </c>
      <c r="N167" s="785">
        <f t="shared" si="41"/>
        <v>2.5876268542847156</v>
      </c>
      <c r="O167" s="1015">
        <f>SUM(C167:N167)</f>
        <v>30.025845902650023</v>
      </c>
      <c r="P167" s="1035">
        <v>26.814003772250004</v>
      </c>
      <c r="Q167" s="1039">
        <f t="shared" ref="Q167:Q190" si="42">P167-O167</f>
        <v>-3.2118421304000186</v>
      </c>
    </row>
    <row r="168" spans="1:17" s="1030" customFormat="1" x14ac:dyDescent="0.25">
      <c r="A168" s="1029">
        <v>2</v>
      </c>
      <c r="B168" s="1014" t="s">
        <v>1089</v>
      </c>
      <c r="C168" s="785">
        <f t="shared" ref="C168:N168" si="43">C12+C51+C90+C129</f>
        <v>2.6366884740983902</v>
      </c>
      <c r="D168" s="785">
        <f t="shared" si="43"/>
        <v>2.3816873422052489</v>
      </c>
      <c r="E168" s="785">
        <f t="shared" si="43"/>
        <v>2.3807830612261447</v>
      </c>
      <c r="F168" s="785">
        <f t="shared" si="43"/>
        <v>2.4644287701812289</v>
      </c>
      <c r="G168" s="785">
        <f t="shared" si="43"/>
        <v>2.4759498146181542</v>
      </c>
      <c r="H168" s="785">
        <f t="shared" si="43"/>
        <v>2.4873414504207965</v>
      </c>
      <c r="I168" s="785">
        <f t="shared" si="43"/>
        <v>2.4383855678611877</v>
      </c>
      <c r="J168" s="785">
        <f t="shared" si="43"/>
        <v>2.4354215651323678</v>
      </c>
      <c r="K168" s="785">
        <f t="shared" si="43"/>
        <v>2.6449811116489328</v>
      </c>
      <c r="L168" s="785">
        <f t="shared" si="43"/>
        <v>2.5323209696626594</v>
      </c>
      <c r="M168" s="785">
        <f t="shared" si="43"/>
        <v>2.4132968196384574</v>
      </c>
      <c r="N168" s="785">
        <f t="shared" si="43"/>
        <v>2.6394427046844413</v>
      </c>
      <c r="O168" s="1015">
        <f t="shared" ref="O168:O170" si="44">SUM(C168:N168)</f>
        <v>29.93072765137801</v>
      </c>
      <c r="P168" s="1035">
        <v>25.95963869216342</v>
      </c>
      <c r="Q168" s="1039">
        <f t="shared" si="42"/>
        <v>-3.9710889592145904</v>
      </c>
    </row>
    <row r="169" spans="1:17" s="1030" customFormat="1" x14ac:dyDescent="0.25">
      <c r="A169" s="1029">
        <v>3</v>
      </c>
      <c r="B169" s="1014" t="s">
        <v>1090</v>
      </c>
      <c r="C169" s="785">
        <f t="shared" ref="C169:N169" si="45">C13+C52+C91+C130</f>
        <v>3.6096191999999999E-2</v>
      </c>
      <c r="D169" s="785">
        <f t="shared" si="45"/>
        <v>3.6010656000000009E-2</v>
      </c>
      <c r="E169" s="785">
        <f t="shared" si="45"/>
        <v>3.6784756800000006E-2</v>
      </c>
      <c r="F169" s="785">
        <f t="shared" si="45"/>
        <v>4.0300286400000003E-2</v>
      </c>
      <c r="G169" s="785">
        <f t="shared" si="45"/>
        <v>3.9523334399999999E-2</v>
      </c>
      <c r="H169" s="785">
        <f t="shared" si="45"/>
        <v>3.6710625599999998E-2</v>
      </c>
      <c r="I169" s="785">
        <f t="shared" si="45"/>
        <v>4.0438569600000009E-2</v>
      </c>
      <c r="J169" s="785">
        <f t="shared" si="45"/>
        <v>3.9547569600000006E-2</v>
      </c>
      <c r="K169" s="785">
        <f t="shared" si="45"/>
        <v>4.3688937600000005E-2</v>
      </c>
      <c r="L169" s="785">
        <f t="shared" si="45"/>
        <v>3.9523334399999999E-2</v>
      </c>
      <c r="M169" s="785">
        <f t="shared" si="45"/>
        <v>3.6710625599999998E-2</v>
      </c>
      <c r="N169" s="785">
        <f t="shared" si="45"/>
        <v>4.3688937600000005E-2</v>
      </c>
      <c r="O169" s="1015">
        <f t="shared" si="44"/>
        <v>0.4690238256</v>
      </c>
      <c r="P169" s="1035">
        <v>0.39480119999999996</v>
      </c>
      <c r="Q169" s="1039">
        <f t="shared" si="42"/>
        <v>-7.4222625600000036E-2</v>
      </c>
    </row>
    <row r="170" spans="1:17" s="1030" customFormat="1" x14ac:dyDescent="0.25">
      <c r="A170" s="1029">
        <v>4</v>
      </c>
      <c r="B170" s="1014" t="s">
        <v>1091</v>
      </c>
      <c r="C170" s="785">
        <f t="shared" ref="C170:N170" si="46">C14+C53+C92+C131</f>
        <v>3.0208134000000005E-2</v>
      </c>
      <c r="D170" s="785">
        <f t="shared" si="46"/>
        <v>7.3538960000000013E-3</v>
      </c>
      <c r="E170" s="785">
        <f t="shared" si="46"/>
        <v>1.0232123000000003E-2</v>
      </c>
      <c r="F170" s="785">
        <f t="shared" si="46"/>
        <v>1.7717183000000004E-2</v>
      </c>
      <c r="G170" s="785">
        <f t="shared" si="46"/>
        <v>1.8157744000000003E-2</v>
      </c>
      <c r="H170" s="785">
        <f t="shared" si="46"/>
        <v>2.0474470500000001E-2</v>
      </c>
      <c r="I170" s="785">
        <f t="shared" si="46"/>
        <v>2.7532098000000005E-2</v>
      </c>
      <c r="J170" s="785">
        <f t="shared" si="46"/>
        <v>3.6865372500000007E-2</v>
      </c>
      <c r="K170" s="785">
        <f t="shared" si="46"/>
        <v>4.4583781000000003E-2</v>
      </c>
      <c r="L170" s="785">
        <f t="shared" si="46"/>
        <v>4.0976166000000008E-2</v>
      </c>
      <c r="M170" s="785">
        <f t="shared" si="46"/>
        <v>3.7961832150000006E-2</v>
      </c>
      <c r="N170" s="785">
        <f t="shared" si="46"/>
        <v>4.1362829365000006E-2</v>
      </c>
      <c r="O170" s="1015">
        <f t="shared" si="44"/>
        <v>0.33342562951500004</v>
      </c>
      <c r="P170" s="1035">
        <v>0.27083412150000002</v>
      </c>
      <c r="Q170" s="1039">
        <f t="shared" si="42"/>
        <v>-6.2591508015000019E-2</v>
      </c>
    </row>
    <row r="171" spans="1:17" s="1030" customFormat="1" x14ac:dyDescent="0.25">
      <c r="A171" s="1029">
        <v>5</v>
      </c>
      <c r="B171" s="1016" t="s">
        <v>1154</v>
      </c>
      <c r="C171" s="785">
        <f t="shared" ref="C171:N171" si="47">C15+C54+C93+C132</f>
        <v>6.3805500000000005E-3</v>
      </c>
      <c r="D171" s="785">
        <f t="shared" si="47"/>
        <v>6.3607500000000001E-3</v>
      </c>
      <c r="E171" s="785">
        <f t="shared" si="47"/>
        <v>6.5265749999999997E-3</v>
      </c>
      <c r="F171" s="785">
        <f t="shared" si="47"/>
        <v>6.6726000000000008E-3</v>
      </c>
      <c r="G171" s="785">
        <f t="shared" si="47"/>
        <v>6.6082500000000004E-3</v>
      </c>
      <c r="H171" s="785">
        <f t="shared" si="47"/>
        <v>7.3507499999999996E-3</v>
      </c>
      <c r="I171" s="785">
        <f t="shared" si="47"/>
        <v>1.3216500000000001E-2</v>
      </c>
      <c r="J171" s="785">
        <f t="shared" si="47"/>
        <v>1.6990874999999999E-2</v>
      </c>
      <c r="K171" s="785">
        <f t="shared" si="47"/>
        <v>1.4525775000000003E-2</v>
      </c>
      <c r="L171" s="785">
        <f t="shared" si="47"/>
        <v>1.3216500000000001E-2</v>
      </c>
      <c r="M171" s="785">
        <f t="shared" si="47"/>
        <v>1.0573200000000001E-2</v>
      </c>
      <c r="N171" s="785">
        <f t="shared" si="47"/>
        <v>1.2687840000000002E-2</v>
      </c>
      <c r="O171" s="1015">
        <f>SUM(C171:N171)</f>
        <v>0.12111016500000002</v>
      </c>
      <c r="P171" s="1035">
        <v>7.3400099999999996E-2</v>
      </c>
      <c r="Q171" s="1039">
        <f t="shared" si="42"/>
        <v>-4.7710065000000024E-2</v>
      </c>
    </row>
    <row r="172" spans="1:17" s="1030" customFormat="1" x14ac:dyDescent="0.25">
      <c r="A172" s="1029">
        <v>6</v>
      </c>
      <c r="B172" s="1016" t="s">
        <v>1093</v>
      </c>
      <c r="C172" s="785">
        <f t="shared" ref="C172:N172" si="48">C16+C55+C94+C133</f>
        <v>1.5504059999999998E-2</v>
      </c>
      <c r="D172" s="785">
        <f t="shared" si="48"/>
        <v>6.814080000000001E-3</v>
      </c>
      <c r="E172" s="785">
        <f t="shared" si="48"/>
        <v>1.327326E-2</v>
      </c>
      <c r="F172" s="785">
        <f t="shared" si="48"/>
        <v>1.5641963999999998E-2</v>
      </c>
      <c r="G172" s="785">
        <f t="shared" si="48"/>
        <v>1.4494116000000001E-2</v>
      </c>
      <c r="H172" s="785">
        <f t="shared" si="48"/>
        <v>1.4319708E-2</v>
      </c>
      <c r="I172" s="785">
        <f t="shared" si="48"/>
        <v>1.4629992E-2</v>
      </c>
      <c r="J172" s="785">
        <f t="shared" si="48"/>
        <v>1.48551E-2</v>
      </c>
      <c r="K172" s="785">
        <f t="shared" si="48"/>
        <v>1.6292951999999999E-2</v>
      </c>
      <c r="L172" s="785">
        <f t="shared" si="48"/>
        <v>1.4663656799999999E-2</v>
      </c>
      <c r="M172" s="785">
        <f t="shared" si="48"/>
        <v>1.3197291119999998E-2</v>
      </c>
      <c r="N172" s="785">
        <f t="shared" si="48"/>
        <v>1.4517020231999998E-2</v>
      </c>
      <c r="O172" s="1015">
        <f>SUM(C172:N172)</f>
        <v>0.16820320015200002</v>
      </c>
      <c r="P172" s="1035">
        <v>0.1078225642</v>
      </c>
      <c r="Q172" s="1039">
        <f t="shared" si="42"/>
        <v>-6.0380635952000022E-2</v>
      </c>
    </row>
    <row r="173" spans="1:17" s="1030" customFormat="1" x14ac:dyDescent="0.25">
      <c r="A173" s="1029">
        <v>7</v>
      </c>
      <c r="B173" s="1016" t="s">
        <v>1094</v>
      </c>
      <c r="C173" s="785">
        <f t="shared" ref="C173:N173" si="49">C17+C56+C95+C134</f>
        <v>0.32562093599999992</v>
      </c>
      <c r="D173" s="785">
        <f t="shared" si="49"/>
        <v>0.25386645599999996</v>
      </c>
      <c r="E173" s="785">
        <f t="shared" si="49"/>
        <v>0.21525350399999996</v>
      </c>
      <c r="F173" s="785">
        <f t="shared" si="49"/>
        <v>0.23785459199999998</v>
      </c>
      <c r="G173" s="785">
        <f t="shared" si="49"/>
        <v>0.26985347999999992</v>
      </c>
      <c r="H173" s="785">
        <f t="shared" si="49"/>
        <v>0.26852371199999991</v>
      </c>
      <c r="I173" s="785">
        <f t="shared" si="49"/>
        <v>0.31280018399999998</v>
      </c>
      <c r="J173" s="785">
        <f t="shared" si="49"/>
        <v>0.33089198399999992</v>
      </c>
      <c r="K173" s="785">
        <f t="shared" si="49"/>
        <v>0.37513864800000002</v>
      </c>
      <c r="L173" s="785">
        <f t="shared" si="49"/>
        <v>0.33762478319999994</v>
      </c>
      <c r="M173" s="785">
        <f t="shared" si="49"/>
        <v>0.30386230487999999</v>
      </c>
      <c r="N173" s="785">
        <f t="shared" si="49"/>
        <v>0.33424853536799998</v>
      </c>
      <c r="O173" s="1015">
        <f>SUM(C173:N173)</f>
        <v>3.5655391194479993</v>
      </c>
      <c r="P173" s="1035">
        <v>2.5837239996000001</v>
      </c>
      <c r="Q173" s="1039">
        <f t="shared" si="42"/>
        <v>-0.98181511984799918</v>
      </c>
    </row>
    <row r="174" spans="1:17" s="1030" customFormat="1" x14ac:dyDescent="0.25">
      <c r="A174" s="1031"/>
      <c r="B174" s="1017" t="s">
        <v>1335</v>
      </c>
      <c r="C174" s="785"/>
      <c r="D174" s="785"/>
      <c r="E174" s="785"/>
      <c r="F174" s="1019"/>
      <c r="G174" s="785"/>
      <c r="H174" s="785"/>
      <c r="I174" s="785"/>
      <c r="J174" s="785"/>
      <c r="K174" s="785"/>
      <c r="L174" s="785"/>
      <c r="M174" s="785"/>
      <c r="N174" s="785"/>
      <c r="O174" s="1020"/>
    </row>
    <row r="175" spans="1:17" s="1030" customFormat="1" x14ac:dyDescent="0.25">
      <c r="A175" s="1029">
        <v>8</v>
      </c>
      <c r="B175" s="1016" t="s">
        <v>1096</v>
      </c>
      <c r="C175" s="785">
        <f t="shared" ref="C175:N175" si="50">C19+C58+C97+C136</f>
        <v>9.083250000000001E-3</v>
      </c>
      <c r="D175" s="785">
        <f t="shared" si="50"/>
        <v>1.6830000000000003E-3</v>
      </c>
      <c r="E175" s="785">
        <f t="shared" si="50"/>
        <v>1.6087499999999999E-3</v>
      </c>
      <c r="F175" s="785">
        <f t="shared" si="50"/>
        <v>2.3165999999999998E-3</v>
      </c>
      <c r="G175" s="785">
        <f t="shared" si="50"/>
        <v>2.0592000000000002E-3</v>
      </c>
      <c r="H175" s="785">
        <f t="shared" si="50"/>
        <v>1.95525E-3</v>
      </c>
      <c r="I175" s="785">
        <f t="shared" si="50"/>
        <v>2.3314500000000001E-3</v>
      </c>
      <c r="J175" s="785">
        <f t="shared" si="50"/>
        <v>1.5097500000000002E-3</v>
      </c>
      <c r="K175" s="785">
        <f t="shared" si="50"/>
        <v>8.9248499999999998E-3</v>
      </c>
      <c r="L175" s="785">
        <f t="shared" si="50"/>
        <v>1.0709820000000002E-2</v>
      </c>
      <c r="M175" s="785">
        <f t="shared" si="50"/>
        <v>1.2851784000000002E-2</v>
      </c>
      <c r="N175" s="785">
        <f t="shared" si="50"/>
        <v>1.5422140799999998E-2</v>
      </c>
      <c r="O175" s="1015">
        <f>SUM(C175:N175)</f>
        <v>7.04558448E-2</v>
      </c>
      <c r="P175" s="1035">
        <v>4.2700511999999996E-2</v>
      </c>
      <c r="Q175" s="1039">
        <f t="shared" si="42"/>
        <v>-2.7755332800000004E-2</v>
      </c>
    </row>
    <row r="176" spans="1:17" s="1030" customFormat="1" x14ac:dyDescent="0.25">
      <c r="A176" s="1029">
        <v>9</v>
      </c>
      <c r="B176" s="1016" t="s">
        <v>1097</v>
      </c>
      <c r="C176" s="785">
        <f t="shared" ref="C176:N176" si="51">C20+C59+C98+C137</f>
        <v>0.9724717439999998</v>
      </c>
      <c r="D176" s="785">
        <f t="shared" si="51"/>
        <v>0.85825267199999988</v>
      </c>
      <c r="E176" s="785">
        <f t="shared" si="51"/>
        <v>0.84824063999999988</v>
      </c>
      <c r="F176" s="785">
        <f t="shared" si="51"/>
        <v>0.89069414399999991</v>
      </c>
      <c r="G176" s="785">
        <f t="shared" si="51"/>
        <v>0.91518854399999983</v>
      </c>
      <c r="H176" s="785">
        <f t="shared" si="51"/>
        <v>0.87719673599999981</v>
      </c>
      <c r="I176" s="785">
        <f t="shared" si="51"/>
        <v>0.89996486399999998</v>
      </c>
      <c r="J176" s="785">
        <f t="shared" si="51"/>
        <v>0.87552575999999982</v>
      </c>
      <c r="K176" s="785">
        <f t="shared" si="51"/>
        <v>0.9495290879999998</v>
      </c>
      <c r="L176" s="785">
        <f t="shared" si="51"/>
        <v>0.85457617919999984</v>
      </c>
      <c r="M176" s="785">
        <f t="shared" si="51"/>
        <v>0.76911856127999989</v>
      </c>
      <c r="N176" s="785">
        <f t="shared" si="51"/>
        <v>0.92294227353599978</v>
      </c>
      <c r="O176" s="1015">
        <f>SUM(C176:N176)</f>
        <v>10.633701206015999</v>
      </c>
      <c r="P176" s="1035">
        <v>7.3845147263999991</v>
      </c>
      <c r="Q176" s="1039">
        <f t="shared" si="42"/>
        <v>-3.2491864796160002</v>
      </c>
    </row>
    <row r="177" spans="1:17" s="1030" customFormat="1" x14ac:dyDescent="0.25">
      <c r="A177" s="1029">
        <v>10</v>
      </c>
      <c r="B177" s="1016" t="s">
        <v>1098</v>
      </c>
      <c r="C177" s="785">
        <f t="shared" ref="C177:N177" si="52">C21+C60+C99+C138</f>
        <v>0</v>
      </c>
      <c r="D177" s="785">
        <f t="shared" si="52"/>
        <v>0</v>
      </c>
      <c r="E177" s="785">
        <f t="shared" si="52"/>
        <v>0</v>
      </c>
      <c r="F177" s="785">
        <f t="shared" si="52"/>
        <v>0</v>
      </c>
      <c r="G177" s="785">
        <f t="shared" si="52"/>
        <v>0</v>
      </c>
      <c r="H177" s="785">
        <f t="shared" si="52"/>
        <v>0</v>
      </c>
      <c r="I177" s="785">
        <f t="shared" si="52"/>
        <v>0</v>
      </c>
      <c r="J177" s="785">
        <f t="shared" si="52"/>
        <v>0</v>
      </c>
      <c r="K177" s="785">
        <f t="shared" si="52"/>
        <v>0</v>
      </c>
      <c r="L177" s="785">
        <f t="shared" si="52"/>
        <v>0</v>
      </c>
      <c r="M177" s="785">
        <f t="shared" si="52"/>
        <v>0</v>
      </c>
      <c r="N177" s="785">
        <f t="shared" si="52"/>
        <v>0</v>
      </c>
      <c r="O177" s="1015">
        <f>SUM(C177:N177)</f>
        <v>0</v>
      </c>
      <c r="P177" s="1035">
        <v>0</v>
      </c>
      <c r="Q177" s="1039">
        <f t="shared" si="42"/>
        <v>0</v>
      </c>
    </row>
    <row r="178" spans="1:17" s="1030" customFormat="1" x14ac:dyDescent="0.25">
      <c r="A178" s="1029">
        <v>11</v>
      </c>
      <c r="B178" s="1016" t="s">
        <v>1099</v>
      </c>
      <c r="C178" s="785">
        <f t="shared" ref="C178:N178" si="53">C22+C61+C100+C139</f>
        <v>7.7770367999999993E-2</v>
      </c>
      <c r="D178" s="785">
        <f t="shared" si="53"/>
        <v>8.1119231999999999E-2</v>
      </c>
      <c r="E178" s="785">
        <f t="shared" si="53"/>
        <v>7.9824959999999986E-2</v>
      </c>
      <c r="F178" s="785">
        <f t="shared" si="53"/>
        <v>6.7739327999999988E-2</v>
      </c>
      <c r="G178" s="785">
        <f t="shared" si="53"/>
        <v>7.8808895999999989E-2</v>
      </c>
      <c r="H178" s="785">
        <f t="shared" si="53"/>
        <v>7.7675327999999974E-2</v>
      </c>
      <c r="I178" s="785">
        <f t="shared" si="53"/>
        <v>7.515071999999999E-2</v>
      </c>
      <c r="J178" s="785">
        <f t="shared" si="53"/>
        <v>7.2700415999999976E-2</v>
      </c>
      <c r="K178" s="785">
        <f t="shared" si="53"/>
        <v>7.7222591999999993E-2</v>
      </c>
      <c r="L178" s="785">
        <f t="shared" si="53"/>
        <v>8.3400399359999988E-2</v>
      </c>
      <c r="M178" s="785">
        <f t="shared" si="53"/>
        <v>8.1083721599999978E-2</v>
      </c>
      <c r="N178" s="785">
        <f t="shared" si="53"/>
        <v>8.4944851199999991E-2</v>
      </c>
      <c r="O178" s="1015">
        <f>SUM(C178:N178)</f>
        <v>0.93744081215999986</v>
      </c>
      <c r="P178" s="1035">
        <v>0.65100056399999995</v>
      </c>
      <c r="Q178" s="1039">
        <f t="shared" si="42"/>
        <v>-0.28644024815999991</v>
      </c>
    </row>
    <row r="179" spans="1:17" s="1030" customFormat="1" x14ac:dyDescent="0.25">
      <c r="A179" s="1029">
        <v>12</v>
      </c>
      <c r="B179" s="1016" t="s">
        <v>1100</v>
      </c>
      <c r="C179" s="785">
        <f t="shared" ref="C179:N179" si="54">C23+C62+C101+C140</f>
        <v>2.2566600000000003E-2</v>
      </c>
      <c r="D179" s="785">
        <f t="shared" si="54"/>
        <v>1.8943199999999997E-2</v>
      </c>
      <c r="E179" s="785">
        <f t="shared" si="54"/>
        <v>1.8549E-2</v>
      </c>
      <c r="F179" s="785">
        <f t="shared" si="54"/>
        <v>1.99989E-2</v>
      </c>
      <c r="G179" s="785">
        <f t="shared" si="54"/>
        <v>1.08135E-2</v>
      </c>
      <c r="H179" s="785">
        <f t="shared" si="54"/>
        <v>1.0106099999999998E-2</v>
      </c>
      <c r="I179" s="785">
        <f t="shared" si="54"/>
        <v>1.0934999999999999E-2</v>
      </c>
      <c r="J179" s="785">
        <f t="shared" si="54"/>
        <v>1.0845899999999999E-2</v>
      </c>
      <c r="K179" s="785">
        <f t="shared" si="54"/>
        <v>1.1917799999999999E-2</v>
      </c>
      <c r="L179" s="785">
        <f t="shared" si="54"/>
        <v>1.0726020000000001E-2</v>
      </c>
      <c r="M179" s="785">
        <f t="shared" si="54"/>
        <v>9.6534180000000021E-3</v>
      </c>
      <c r="N179" s="785">
        <f t="shared" si="54"/>
        <v>1.0618759800000004E-2</v>
      </c>
      <c r="O179" s="1015">
        <f t="shared" ref="O179" si="55">SUM(C179:N179)</f>
        <v>0.16567419780000001</v>
      </c>
      <c r="P179" s="1035">
        <v>9.2041221000000006E-2</v>
      </c>
      <c r="Q179" s="1039">
        <f t="shared" si="42"/>
        <v>-7.36329768E-2</v>
      </c>
    </row>
    <row r="180" spans="1:17" s="1030" customFormat="1" x14ac:dyDescent="0.25">
      <c r="A180" s="1031"/>
      <c r="B180" s="1008" t="s">
        <v>129</v>
      </c>
      <c r="C180" s="762"/>
      <c r="D180" s="762"/>
      <c r="E180" s="762"/>
      <c r="F180" s="1021"/>
      <c r="G180" s="762"/>
      <c r="H180" s="762"/>
      <c r="I180" s="762"/>
      <c r="J180" s="762"/>
      <c r="K180" s="762"/>
      <c r="L180" s="762"/>
      <c r="M180" s="762"/>
      <c r="N180" s="762"/>
      <c r="O180" s="1022"/>
    </row>
    <row r="181" spans="1:17" s="1030" customFormat="1" x14ac:dyDescent="0.25">
      <c r="A181" s="1029">
        <v>13</v>
      </c>
      <c r="B181" s="1023" t="s">
        <v>1101</v>
      </c>
      <c r="C181" s="785">
        <f t="shared" ref="C181:N181" si="56">C25+C64+C103+C142</f>
        <v>0.203997869</v>
      </c>
      <c r="D181" s="785">
        <f t="shared" si="56"/>
        <v>0.16407990850000001</v>
      </c>
      <c r="E181" s="785">
        <f t="shared" si="56"/>
        <v>0.18534495450000002</v>
      </c>
      <c r="F181" s="785">
        <f t="shared" si="56"/>
        <v>0.199371831</v>
      </c>
      <c r="G181" s="785">
        <f t="shared" si="56"/>
        <v>0.22412500341999997</v>
      </c>
      <c r="H181" s="785">
        <f t="shared" si="56"/>
        <v>0.237748655</v>
      </c>
      <c r="I181" s="785">
        <f t="shared" si="56"/>
        <v>0.24550096599999999</v>
      </c>
      <c r="J181" s="785">
        <f t="shared" si="56"/>
        <v>0.23987230550000002</v>
      </c>
      <c r="K181" s="785">
        <f t="shared" si="56"/>
        <v>0.2609997355</v>
      </c>
      <c r="L181" s="785">
        <f t="shared" si="56"/>
        <v>0.26368776273</v>
      </c>
      <c r="M181" s="785">
        <f t="shared" si="56"/>
        <v>0.25913646324689998</v>
      </c>
      <c r="N181" s="785">
        <f t="shared" si="56"/>
        <v>0.27471235880914502</v>
      </c>
      <c r="O181" s="1015">
        <f t="shared" ref="O181:O190" si="57">SUM(C181:N181)</f>
        <v>2.7585778132060454</v>
      </c>
      <c r="P181" s="1035">
        <v>1.825282099417</v>
      </c>
      <c r="Q181" s="1039">
        <f t="shared" si="42"/>
        <v>-0.93329571378904541</v>
      </c>
    </row>
    <row r="182" spans="1:17" s="1030" customFormat="1" x14ac:dyDescent="0.25">
      <c r="A182" s="1029">
        <v>14</v>
      </c>
      <c r="B182" s="1023" t="s">
        <v>1102</v>
      </c>
      <c r="C182" s="785">
        <f t="shared" ref="C182:N182" si="58">C26+C65+C104+C143</f>
        <v>0.476578575</v>
      </c>
      <c r="D182" s="785">
        <f t="shared" si="58"/>
        <v>0.39717405200000006</v>
      </c>
      <c r="E182" s="785">
        <f t="shared" si="58"/>
        <v>0.41270529299999992</v>
      </c>
      <c r="F182" s="785">
        <f t="shared" si="58"/>
        <v>0.441388948</v>
      </c>
      <c r="G182" s="785">
        <f t="shared" si="58"/>
        <v>0.44363197428000006</v>
      </c>
      <c r="H182" s="785">
        <f t="shared" si="58"/>
        <v>0.43875892500000002</v>
      </c>
      <c r="I182" s="785">
        <f t="shared" si="58"/>
        <v>0.48049893100000002</v>
      </c>
      <c r="J182" s="785">
        <f t="shared" si="58"/>
        <v>0.43562178000000007</v>
      </c>
      <c r="K182" s="785">
        <f t="shared" si="58"/>
        <v>0.48505549399999998</v>
      </c>
      <c r="L182" s="785">
        <f t="shared" si="58"/>
        <v>0.48977654263999998</v>
      </c>
      <c r="M182" s="785">
        <f t="shared" si="58"/>
        <v>0.49324973876639999</v>
      </c>
      <c r="N182" s="785">
        <f t="shared" si="58"/>
        <v>0.51849500405471993</v>
      </c>
      <c r="O182" s="1015">
        <f t="shared" si="57"/>
        <v>5.5129352577411188</v>
      </c>
      <c r="P182" s="1035">
        <v>4.1883780685159993</v>
      </c>
      <c r="Q182" s="1039">
        <f t="shared" si="42"/>
        <v>-1.3245571892251196</v>
      </c>
    </row>
    <row r="183" spans="1:17" s="1030" customFormat="1" x14ac:dyDescent="0.25">
      <c r="A183" s="1029">
        <v>15</v>
      </c>
      <c r="B183" s="1023" t="s">
        <v>1103</v>
      </c>
      <c r="C183" s="785">
        <f t="shared" ref="C183:N183" si="59">C27+C66+C105+C144</f>
        <v>8.3793920000000011E-3</v>
      </c>
      <c r="D183" s="785">
        <f t="shared" si="59"/>
        <v>9.9640320000000011E-3</v>
      </c>
      <c r="E183" s="785">
        <f t="shared" si="59"/>
        <v>9.7223680000000021E-3</v>
      </c>
      <c r="F183" s="785">
        <f t="shared" si="59"/>
        <v>8.3297279999999998E-3</v>
      </c>
      <c r="G183" s="785">
        <f t="shared" si="59"/>
        <v>7.8663680000000021E-3</v>
      </c>
      <c r="H183" s="785">
        <f t="shared" si="59"/>
        <v>8.1320960000000019E-3</v>
      </c>
      <c r="I183" s="785">
        <f t="shared" si="59"/>
        <v>6.8234240000000007E-3</v>
      </c>
      <c r="J183" s="785">
        <f t="shared" si="59"/>
        <v>4.1006080000000012E-3</v>
      </c>
      <c r="K183" s="785">
        <f t="shared" si="59"/>
        <v>1.5180800000000004E-3</v>
      </c>
      <c r="L183" s="785">
        <f t="shared" si="59"/>
        <v>1.6698880000000007E-3</v>
      </c>
      <c r="M183" s="785">
        <f t="shared" si="59"/>
        <v>1.8368768000000006E-3</v>
      </c>
      <c r="N183" s="785">
        <f t="shared" si="59"/>
        <v>2.0205644800000006E-3</v>
      </c>
      <c r="O183" s="1015">
        <f t="shared" si="57"/>
        <v>7.0363425280000017E-2</v>
      </c>
      <c r="P183" s="1035">
        <v>0.10994285200000004</v>
      </c>
      <c r="Q183" s="1039">
        <f t="shared" si="42"/>
        <v>3.9579426720000019E-2</v>
      </c>
    </row>
    <row r="184" spans="1:17" s="1030" customFormat="1" x14ac:dyDescent="0.25">
      <c r="A184" s="1029">
        <v>16</v>
      </c>
      <c r="B184" s="1023" t="s">
        <v>1104</v>
      </c>
      <c r="C184" s="785">
        <f t="shared" ref="C184:N184" si="60">C28+C67+C106+C145</f>
        <v>1.9212911772000001E-2</v>
      </c>
      <c r="D184" s="785">
        <f t="shared" si="60"/>
        <v>1.6317606101999997E-2</v>
      </c>
      <c r="E184" s="785">
        <f t="shared" si="60"/>
        <v>1.5405701415999999E-2</v>
      </c>
      <c r="F184" s="785">
        <f t="shared" si="60"/>
        <v>1.5024926022000002E-2</v>
      </c>
      <c r="G184" s="785">
        <f t="shared" si="60"/>
        <v>1.5123605940000001E-2</v>
      </c>
      <c r="H184" s="785">
        <f t="shared" si="60"/>
        <v>3.5668571472000005E-2</v>
      </c>
      <c r="I184" s="785">
        <f t="shared" si="60"/>
        <v>3.8383836534000002E-2</v>
      </c>
      <c r="J184" s="785">
        <f t="shared" si="60"/>
        <v>3.7301619416000006E-2</v>
      </c>
      <c r="K184" s="785">
        <f t="shared" si="60"/>
        <v>4.2986758402000003E-2</v>
      </c>
      <c r="L184" s="785">
        <f t="shared" si="60"/>
        <v>4.3137365491900011E-2</v>
      </c>
      <c r="M184" s="785">
        <f t="shared" si="60"/>
        <v>3.9012260941805009E-2</v>
      </c>
      <c r="N184" s="785">
        <f t="shared" si="60"/>
        <v>3.9748642724675508E-2</v>
      </c>
      <c r="O184" s="1015">
        <f t="shared" si="57"/>
        <v>0.35732380623438048</v>
      </c>
      <c r="P184" s="1035">
        <v>0.28755841155100004</v>
      </c>
      <c r="Q184" s="1039">
        <f t="shared" si="42"/>
        <v>-6.9765394683380444E-2</v>
      </c>
    </row>
    <row r="185" spans="1:17" s="1030" customFormat="1" x14ac:dyDescent="0.25">
      <c r="A185" s="1029">
        <v>17</v>
      </c>
      <c r="B185" s="1023" t="s">
        <v>1105</v>
      </c>
      <c r="C185" s="785">
        <f t="shared" ref="C185:N185" si="61">C29+C68+C107+C146</f>
        <v>4.5745038000000009E-2</v>
      </c>
      <c r="D185" s="785">
        <f t="shared" si="61"/>
        <v>4.3832997000000005E-2</v>
      </c>
      <c r="E185" s="785">
        <f t="shared" si="61"/>
        <v>4.793534700000001E-2</v>
      </c>
      <c r="F185" s="785">
        <f t="shared" si="61"/>
        <v>4.7301392999999997E-2</v>
      </c>
      <c r="G185" s="785">
        <f t="shared" si="61"/>
        <v>4.6428768000000009E-2</v>
      </c>
      <c r="H185" s="785">
        <f t="shared" si="61"/>
        <v>4.7343411000000009E-2</v>
      </c>
      <c r="I185" s="785">
        <f t="shared" si="61"/>
        <v>4.8694182000000003E-2</v>
      </c>
      <c r="J185" s="785">
        <f t="shared" si="61"/>
        <v>4.0777020000000011E-2</v>
      </c>
      <c r="K185" s="785">
        <f t="shared" si="61"/>
        <v>4.9905750000000013E-2</v>
      </c>
      <c r="L185" s="785">
        <f t="shared" si="61"/>
        <v>4.9905750000000013E-2</v>
      </c>
      <c r="M185" s="785">
        <f t="shared" si="61"/>
        <v>4.4917945199999997E-2</v>
      </c>
      <c r="N185" s="785">
        <f t="shared" si="61"/>
        <v>5.0304774384000002E-2</v>
      </c>
      <c r="O185" s="1015">
        <f t="shared" si="57"/>
        <v>0.56309237558400016</v>
      </c>
      <c r="P185" s="1035">
        <v>0.46071057600000004</v>
      </c>
      <c r="Q185" s="1039">
        <f t="shared" si="42"/>
        <v>-0.10238179958400012</v>
      </c>
    </row>
    <row r="186" spans="1:17" s="1030" customFormat="1" x14ac:dyDescent="0.25">
      <c r="A186" s="1029">
        <v>18</v>
      </c>
      <c r="B186" s="1023" t="s">
        <v>1106</v>
      </c>
      <c r="C186" s="785">
        <f t="shared" ref="C186:N186" si="62">C30+C69+C108+C147</f>
        <v>0.16255326120000005</v>
      </c>
      <c r="D186" s="785">
        <f t="shared" si="62"/>
        <v>0.14365995380000002</v>
      </c>
      <c r="E186" s="785">
        <f t="shared" si="62"/>
        <v>0.14547711860000001</v>
      </c>
      <c r="F186" s="785">
        <f t="shared" si="62"/>
        <v>0.1653856578</v>
      </c>
      <c r="G186" s="785">
        <f t="shared" si="62"/>
        <v>0.17419218652000001</v>
      </c>
      <c r="H186" s="785">
        <f t="shared" si="62"/>
        <v>0.16472825160000004</v>
      </c>
      <c r="I186" s="785">
        <f t="shared" si="62"/>
        <v>0.15644673220000002</v>
      </c>
      <c r="J186" s="785">
        <f t="shared" si="62"/>
        <v>0.15484887000000003</v>
      </c>
      <c r="K186" s="785">
        <f t="shared" si="62"/>
        <v>0.17045229520000002</v>
      </c>
      <c r="L186" s="785">
        <f t="shared" si="62"/>
        <v>0.17345324682400001</v>
      </c>
      <c r="M186" s="785">
        <f t="shared" si="62"/>
        <v>0.17518777929224005</v>
      </c>
      <c r="N186" s="785">
        <f t="shared" si="62"/>
        <v>0.17693965708516243</v>
      </c>
      <c r="O186" s="1015">
        <f t="shared" si="57"/>
        <v>1.9633250101214028</v>
      </c>
      <c r="P186" s="1035">
        <v>1.5699899477517603</v>
      </c>
      <c r="Q186" s="1039">
        <f t="shared" si="42"/>
        <v>-0.39333506236964255</v>
      </c>
    </row>
    <row r="187" spans="1:17" s="1030" customFormat="1" x14ac:dyDescent="0.25">
      <c r="A187" s="1029">
        <v>19</v>
      </c>
      <c r="B187" s="1014" t="s">
        <v>1107</v>
      </c>
      <c r="C187" s="785">
        <f t="shared" ref="C187:N187" si="63">C31+C70+C109+C148</f>
        <v>2.7464477500000008E-2</v>
      </c>
      <c r="D187" s="785">
        <f t="shared" si="63"/>
        <v>2.2277600700000004E-2</v>
      </c>
      <c r="E187" s="785">
        <f t="shared" si="63"/>
        <v>2.4406749100000007E-2</v>
      </c>
      <c r="F187" s="785">
        <f t="shared" si="63"/>
        <v>2.4258475200000004E-2</v>
      </c>
      <c r="G187" s="785">
        <f t="shared" si="63"/>
        <v>2.5737156900000006E-2</v>
      </c>
      <c r="H187" s="785">
        <f t="shared" si="63"/>
        <v>3.515159620000001E-2</v>
      </c>
      <c r="I187" s="785">
        <f t="shared" si="63"/>
        <v>3.7217387800000001E-2</v>
      </c>
      <c r="J187" s="785">
        <f t="shared" si="63"/>
        <v>5.0896349200000003E-2</v>
      </c>
      <c r="K187" s="785">
        <f t="shared" si="63"/>
        <v>5.6227927500000004E-2</v>
      </c>
      <c r="L187" s="785">
        <f t="shared" si="63"/>
        <v>5.3604155100000002E-2</v>
      </c>
      <c r="M187" s="785">
        <f t="shared" si="63"/>
        <v>5.756017083E-2</v>
      </c>
      <c r="N187" s="785">
        <f t="shared" si="63"/>
        <v>5.8414117575000001E-2</v>
      </c>
      <c r="O187" s="1015">
        <f t="shared" si="57"/>
        <v>0.47321616360500002</v>
      </c>
      <c r="P187" s="1035">
        <v>0.3766092284</v>
      </c>
      <c r="Q187" s="1039">
        <f t="shared" si="42"/>
        <v>-9.6606935205000022E-2</v>
      </c>
    </row>
    <row r="188" spans="1:17" s="1034" customFormat="1" x14ac:dyDescent="0.25">
      <c r="A188" s="1029">
        <v>20</v>
      </c>
      <c r="B188" s="1014" t="s">
        <v>1108</v>
      </c>
      <c r="C188" s="785">
        <f t="shared" ref="C188:N188" si="64">C32+C71+C110+C149</f>
        <v>0</v>
      </c>
      <c r="D188" s="785">
        <f t="shared" si="64"/>
        <v>0</v>
      </c>
      <c r="E188" s="785">
        <f t="shared" si="64"/>
        <v>0</v>
      </c>
      <c r="F188" s="785">
        <f t="shared" si="64"/>
        <v>0</v>
      </c>
      <c r="G188" s="785">
        <f t="shared" si="64"/>
        <v>0</v>
      </c>
      <c r="H188" s="785">
        <f t="shared" si="64"/>
        <v>0</v>
      </c>
      <c r="I188" s="785">
        <f t="shared" si="64"/>
        <v>0</v>
      </c>
      <c r="J188" s="785">
        <f t="shared" si="64"/>
        <v>0</v>
      </c>
      <c r="K188" s="785">
        <f t="shared" si="64"/>
        <v>0</v>
      </c>
      <c r="L188" s="785">
        <f t="shared" si="64"/>
        <v>0</v>
      </c>
      <c r="M188" s="785">
        <f t="shared" si="64"/>
        <v>0</v>
      </c>
      <c r="N188" s="785">
        <f t="shared" si="64"/>
        <v>0</v>
      </c>
      <c r="O188" s="1015">
        <f t="shared" si="57"/>
        <v>0</v>
      </c>
      <c r="P188" s="1035">
        <v>0</v>
      </c>
      <c r="Q188" s="1039">
        <f t="shared" si="42"/>
        <v>0</v>
      </c>
    </row>
    <row r="189" spans="1:17" s="1034" customFormat="1" x14ac:dyDescent="0.25">
      <c r="A189" s="1029">
        <v>21</v>
      </c>
      <c r="B189" s="1016" t="s">
        <v>1109</v>
      </c>
      <c r="C189" s="785">
        <f t="shared" ref="C189:N189" si="65">C33+C72+C111+C150</f>
        <v>4.6301664399999998E-3</v>
      </c>
      <c r="D189" s="785">
        <f t="shared" si="65"/>
        <v>4.713621288E-3</v>
      </c>
      <c r="E189" s="785">
        <f t="shared" si="65"/>
        <v>3.8856081600000007E-3</v>
      </c>
      <c r="F189" s="785">
        <f t="shared" si="65"/>
        <v>3.8048149520000002E-3</v>
      </c>
      <c r="G189" s="785">
        <f t="shared" si="65"/>
        <v>3.5966729960000008E-3</v>
      </c>
      <c r="H189" s="785">
        <f t="shared" si="65"/>
        <v>3.520463264E-3</v>
      </c>
      <c r="I189" s="785">
        <f t="shared" si="65"/>
        <v>3.3646894080000007E-3</v>
      </c>
      <c r="J189" s="785">
        <f t="shared" si="65"/>
        <v>2.8463644720000004E-3</v>
      </c>
      <c r="K189" s="785">
        <f t="shared" si="65"/>
        <v>2.9760915520000005E-3</v>
      </c>
      <c r="L189" s="785">
        <f t="shared" si="65"/>
        <v>3.1133966080000007E-3</v>
      </c>
      <c r="M189" s="785">
        <f t="shared" si="65"/>
        <v>3.0992622640000004E-3</v>
      </c>
      <c r="N189" s="785">
        <f t="shared" si="65"/>
        <v>3.5992117520000002E-3</v>
      </c>
      <c r="O189" s="1015">
        <f t="shared" si="57"/>
        <v>4.3150363156000009E-2</v>
      </c>
      <c r="P189" s="1035">
        <v>3.7436200000000003E-2</v>
      </c>
      <c r="Q189" s="1039">
        <f t="shared" si="42"/>
        <v>-5.7141631560000058E-3</v>
      </c>
    </row>
    <row r="190" spans="1:17" s="1034" customFormat="1" x14ac:dyDescent="0.25">
      <c r="A190" s="1029">
        <v>22</v>
      </c>
      <c r="B190" s="1016" t="s">
        <v>1110</v>
      </c>
      <c r="C190" s="785">
        <f t="shared" ref="C190:N190" si="66">C34+C73+C112+C151</f>
        <v>1.8154499999999997E-4</v>
      </c>
      <c r="D190" s="785">
        <f t="shared" si="66"/>
        <v>2.8767899999999994E-4</v>
      </c>
      <c r="E190" s="785">
        <f t="shared" si="66"/>
        <v>3.1467799999999993E-4</v>
      </c>
      <c r="F190" s="785">
        <f t="shared" si="66"/>
        <v>4.0219199999999995E-4</v>
      </c>
      <c r="G190" s="785">
        <f t="shared" si="66"/>
        <v>4.3198399999999995E-4</v>
      </c>
      <c r="H190" s="785">
        <f t="shared" si="66"/>
        <v>3.1002300000000004E-4</v>
      </c>
      <c r="I190" s="785">
        <f t="shared" si="66"/>
        <v>3.2026399999999995E-4</v>
      </c>
      <c r="J190" s="785">
        <f t="shared" si="66"/>
        <v>3.6681399999999997E-4</v>
      </c>
      <c r="K190" s="785">
        <f t="shared" si="66"/>
        <v>3.7146899999999998E-4</v>
      </c>
      <c r="L190" s="785">
        <f t="shared" si="66"/>
        <v>3.6681399999999997E-4</v>
      </c>
      <c r="M190" s="785">
        <f t="shared" si="66"/>
        <v>2.8954099999999998E-4</v>
      </c>
      <c r="N190" s="785">
        <f t="shared" si="66"/>
        <v>2.8954099999999998E-4</v>
      </c>
      <c r="O190" s="1015">
        <f t="shared" si="57"/>
        <v>3.9325439999999996E-3</v>
      </c>
      <c r="P190" s="1035">
        <v>4.2239999999999995E-3</v>
      </c>
      <c r="Q190" s="1039">
        <f t="shared" si="42"/>
        <v>2.9145599999999983E-4</v>
      </c>
    </row>
    <row r="191" spans="1:17" ht="16.5" thickBot="1" x14ac:dyDescent="0.3">
      <c r="A191" s="1024"/>
      <c r="B191" s="1025" t="s">
        <v>49</v>
      </c>
      <c r="C191" s="743">
        <f>SUM(C167:C190)</f>
        <v>7.5102975714618321</v>
      </c>
      <c r="D191" s="743">
        <f t="shared" ref="D191:O191" si="67">SUM(D167:D190)</f>
        <v>6.427174993649146</v>
      </c>
      <c r="E191" s="743">
        <f t="shared" si="67"/>
        <v>6.7101217207378721</v>
      </c>
      <c r="F191" s="743">
        <f t="shared" si="67"/>
        <v>7.1305625733874773</v>
      </c>
      <c r="G191" s="743">
        <f t="shared" si="67"/>
        <v>7.4627554161119134</v>
      </c>
      <c r="H191" s="743">
        <f t="shared" si="67"/>
        <v>7.2837333871729788</v>
      </c>
      <c r="I191" s="743">
        <f t="shared" si="67"/>
        <v>7.4157850944663535</v>
      </c>
      <c r="J191" s="743">
        <f t="shared" si="67"/>
        <v>7.4479750698793836</v>
      </c>
      <c r="K191" s="743">
        <f t="shared" si="67"/>
        <v>7.9903907611723994</v>
      </c>
      <c r="L191" s="743">
        <f t="shared" si="67"/>
        <v>7.7510002160339093</v>
      </c>
      <c r="M191" s="743">
        <f t="shared" si="67"/>
        <v>7.2052408906388541</v>
      </c>
      <c r="N191" s="743">
        <f t="shared" si="67"/>
        <v>7.8320266187348615</v>
      </c>
      <c r="O191" s="743">
        <f t="shared" si="67"/>
        <v>88.167064313446971</v>
      </c>
    </row>
    <row r="193" spans="2:15" x14ac:dyDescent="0.25">
      <c r="B193" s="1304" t="str">
        <f>B154</f>
        <v>For KINESCO Power and Utilities Pvt. Ltd.</v>
      </c>
      <c r="O193" s="1305"/>
    </row>
    <row r="194" spans="2:15" x14ac:dyDescent="0.25">
      <c r="B194" s="1304"/>
      <c r="O194" s="1305"/>
    </row>
    <row r="195" spans="2:15" x14ac:dyDescent="0.25">
      <c r="B195" s="1304"/>
      <c r="O195" s="1305"/>
    </row>
    <row r="196" spans="2:15" x14ac:dyDescent="0.25">
      <c r="B196" s="1304" t="str">
        <f t="shared" ref="B196:B200" si="68">B157</f>
        <v>T M AJITHKUMAR</v>
      </c>
      <c r="O196" s="1305"/>
    </row>
    <row r="197" spans="2:15" x14ac:dyDescent="0.25">
      <c r="B197" s="1304" t="str">
        <f t="shared" si="68"/>
        <v>CHIEF EXECUTIVE OFFICER</v>
      </c>
      <c r="O197" s="1305"/>
    </row>
    <row r="198" spans="2:15" x14ac:dyDescent="0.25">
      <c r="B198" s="1304"/>
      <c r="O198" s="1305"/>
    </row>
    <row r="199" spans="2:15" x14ac:dyDescent="0.25">
      <c r="B199" s="1304" t="str">
        <f t="shared" si="68"/>
        <v>Place: Kakkanad, Kochi</v>
      </c>
      <c r="O199" s="1305"/>
    </row>
    <row r="200" spans="2:15" x14ac:dyDescent="0.25">
      <c r="B200" s="1304" t="str">
        <f t="shared" si="68"/>
        <v>Date: --/--/----</v>
      </c>
      <c r="O200" s="1305"/>
    </row>
  </sheetData>
  <mergeCells count="3">
    <mergeCell ref="B1:N1"/>
    <mergeCell ref="B3:N3"/>
    <mergeCell ref="E5:N6"/>
  </mergeCells>
  <printOptions horizontalCentered="1"/>
  <pageMargins left="0.31496062992125984" right="0.19685039370078741" top="0.47244094488188981" bottom="0.39370078740157483" header="0.39370078740157483" footer="0.35433070866141736"/>
  <pageSetup paperSize="9" scale="70" fitToHeight="3" orientation="landscape" r:id="rId1"/>
  <headerFooter alignWithMargins="0"/>
  <rowBreaks count="4" manualBreakCount="4">
    <brk id="45" max="14" man="1"/>
    <brk id="84" max="14" man="1"/>
    <brk id="123" max="14" man="1"/>
    <brk id="162" max="14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50"/>
  </sheetPr>
  <dimension ref="A1:R200"/>
  <sheetViews>
    <sheetView showGridLines="0" view="pageBreakPreview" topLeftCell="A157" zoomScale="85" zoomScaleSheetLayoutView="85" workbookViewId="0">
      <selection activeCell="A201" sqref="A201:XFD205"/>
    </sheetView>
  </sheetViews>
  <sheetFormatPr defaultColWidth="9.33203125" defaultRowHeight="15.75" x14ac:dyDescent="0.25"/>
  <cols>
    <col min="1" max="1" width="7" style="993" customWidth="1"/>
    <col min="2" max="2" width="32.83203125" style="993" customWidth="1"/>
    <col min="3" max="3" width="13.33203125" style="993" customWidth="1"/>
    <col min="4" max="4" width="12.83203125" style="993" customWidth="1"/>
    <col min="5" max="5" width="13.1640625" style="993" customWidth="1"/>
    <col min="6" max="6" width="11.83203125" style="993" customWidth="1"/>
    <col min="7" max="7" width="13.6640625" style="993" customWidth="1"/>
    <col min="8" max="8" width="11.83203125" style="993" customWidth="1"/>
    <col min="9" max="9" width="12.1640625" style="993" customWidth="1"/>
    <col min="10" max="10" width="13.33203125" style="993" customWidth="1"/>
    <col min="11" max="11" width="14" style="993" customWidth="1"/>
    <col min="12" max="12" width="12.5" style="993" customWidth="1"/>
    <col min="13" max="13" width="13.6640625" style="993" customWidth="1"/>
    <col min="14" max="14" width="13.33203125" style="993" customWidth="1"/>
    <col min="15" max="15" width="15.83203125" style="993" customWidth="1"/>
    <col min="16" max="16" width="14.83203125" style="995" customWidth="1"/>
    <col min="17" max="17" width="14.5" style="995" bestFit="1" customWidth="1"/>
    <col min="18" max="18" width="20.6640625" style="995" customWidth="1"/>
    <col min="19" max="16384" width="9.33203125" style="995"/>
  </cols>
  <sheetData>
    <row r="1" spans="1:18" ht="16.5" thickBot="1" x14ac:dyDescent="0.3">
      <c r="B1" s="1928" t="s">
        <v>276</v>
      </c>
      <c r="C1" s="1929"/>
      <c r="D1" s="1929"/>
      <c r="E1" s="1929"/>
      <c r="F1" s="1929"/>
      <c r="G1" s="1929"/>
      <c r="H1" s="1929"/>
      <c r="I1" s="1929"/>
      <c r="J1" s="1929"/>
      <c r="K1" s="1929"/>
      <c r="L1" s="1929"/>
      <c r="M1" s="1929"/>
      <c r="N1" s="1930"/>
      <c r="O1" s="994"/>
    </row>
    <row r="2" spans="1:18" ht="16.5" thickBot="1" x14ac:dyDescent="0.3">
      <c r="B2" s="996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</row>
    <row r="3" spans="1:18" ht="16.5" thickBot="1" x14ac:dyDescent="0.3">
      <c r="B3" s="1931" t="s">
        <v>413</v>
      </c>
      <c r="C3" s="1932"/>
      <c r="D3" s="1932"/>
      <c r="E3" s="1932"/>
      <c r="F3" s="1932"/>
      <c r="G3" s="1932"/>
      <c r="H3" s="1932"/>
      <c r="I3" s="1932"/>
      <c r="J3" s="1932"/>
      <c r="K3" s="1932"/>
      <c r="L3" s="1932"/>
      <c r="M3" s="1932"/>
      <c r="N3" s="1933"/>
      <c r="O3" s="994"/>
    </row>
    <row r="4" spans="1:18" x14ac:dyDescent="0.25">
      <c r="B4" s="997" t="str">
        <f>'D7.1_2024-25(Projection)_Sbmtd'!B4</f>
        <v>Name of Distribution Business/Licensee:</v>
      </c>
      <c r="C4" s="997"/>
      <c r="D4" s="997"/>
      <c r="E4" s="997" t="str">
        <f>'D7.1_2024-25(Projection)_Sbmtd'!E4</f>
        <v>KINESCO Power and Utilities Private Limited</v>
      </c>
    </row>
    <row r="5" spans="1:18" ht="15.75" customHeight="1" x14ac:dyDescent="0.25">
      <c r="B5" s="997" t="str">
        <f>'D7.1_2024-25(Projection)_Sbmtd'!B5</f>
        <v>Licensed Area of Supply:</v>
      </c>
      <c r="C5" s="997"/>
      <c r="D5" s="997"/>
      <c r="E5" s="997" t="str">
        <f>'D7.1_2024-25(Projection)_Sbmtd'!E5</f>
        <v>Infopark and KINFRA Park, Kakkanad, KINFRA Hi Tech Park, Kalamassery, KIITP, Kanjikode and KINFRA Mega Food Park, Kozhipara, Palakkad</v>
      </c>
      <c r="F5" s="997"/>
      <c r="G5" s="997"/>
      <c r="H5" s="997"/>
      <c r="I5" s="997"/>
      <c r="J5" s="997"/>
      <c r="K5" s="997"/>
      <c r="L5" s="997"/>
      <c r="M5" s="997"/>
      <c r="N5" s="997"/>
    </row>
    <row r="6" spans="1:18" x14ac:dyDescent="0.25">
      <c r="B6" s="997"/>
      <c r="C6" s="997"/>
      <c r="D6" s="997"/>
      <c r="E6" s="997"/>
      <c r="F6" s="997"/>
      <c r="G6" s="997"/>
      <c r="H6" s="997"/>
      <c r="I6" s="997"/>
      <c r="J6" s="997"/>
      <c r="K6" s="997"/>
      <c r="L6" s="997"/>
      <c r="M6" s="997"/>
      <c r="N6" s="997"/>
    </row>
    <row r="7" spans="1:18" ht="16.5" thickBot="1" x14ac:dyDescent="0.3">
      <c r="B7" s="998" t="s">
        <v>1494</v>
      </c>
      <c r="C7" s="999"/>
      <c r="D7" s="999"/>
      <c r="E7" s="998" t="s">
        <v>1083</v>
      </c>
      <c r="G7" s="998" t="s">
        <v>1338</v>
      </c>
      <c r="O7" s="999" t="s">
        <v>1334</v>
      </c>
    </row>
    <row r="8" spans="1:18" ht="31.5" x14ac:dyDescent="0.25">
      <c r="A8" s="1000" t="s">
        <v>74</v>
      </c>
      <c r="B8" s="672" t="s">
        <v>131</v>
      </c>
      <c r="C8" s="672" t="s">
        <v>142</v>
      </c>
      <c r="D8" s="672" t="s">
        <v>28</v>
      </c>
      <c r="E8" s="672" t="s">
        <v>141</v>
      </c>
      <c r="F8" s="1001" t="s">
        <v>140</v>
      </c>
      <c r="G8" s="1001" t="s">
        <v>139</v>
      </c>
      <c r="H8" s="1001" t="s">
        <v>138</v>
      </c>
      <c r="I8" s="1001" t="s">
        <v>137</v>
      </c>
      <c r="J8" s="1001" t="s">
        <v>136</v>
      </c>
      <c r="K8" s="1001" t="s">
        <v>135</v>
      </c>
      <c r="L8" s="1001" t="s">
        <v>134</v>
      </c>
      <c r="M8" s="1001" t="s">
        <v>133</v>
      </c>
      <c r="N8" s="1001" t="s">
        <v>132</v>
      </c>
      <c r="O8" s="1002" t="s">
        <v>49</v>
      </c>
    </row>
    <row r="9" spans="1:18" s="1006" customFormat="1" x14ac:dyDescent="0.2">
      <c r="A9" s="1003">
        <v>1</v>
      </c>
      <c r="B9" s="1004">
        <v>2</v>
      </c>
      <c r="C9" s="1004">
        <v>3</v>
      </c>
      <c r="D9" s="1004">
        <v>4</v>
      </c>
      <c r="E9" s="1004">
        <v>5</v>
      </c>
      <c r="F9" s="1004">
        <v>6</v>
      </c>
      <c r="G9" s="1004">
        <v>7</v>
      </c>
      <c r="H9" s="1004">
        <v>8</v>
      </c>
      <c r="I9" s="1004">
        <v>9</v>
      </c>
      <c r="J9" s="1004">
        <v>10</v>
      </c>
      <c r="K9" s="1004">
        <v>11</v>
      </c>
      <c r="L9" s="1004">
        <v>12</v>
      </c>
      <c r="M9" s="1004">
        <v>13</v>
      </c>
      <c r="N9" s="1004">
        <v>14</v>
      </c>
      <c r="O9" s="1005">
        <v>15</v>
      </c>
    </row>
    <row r="10" spans="1:18" s="1012" customFormat="1" x14ac:dyDescent="0.25">
      <c r="A10" s="1007"/>
      <c r="B10" s="1008" t="s">
        <v>130</v>
      </c>
      <c r="C10" s="742"/>
      <c r="D10" s="742"/>
      <c r="E10" s="742"/>
      <c r="F10" s="1009"/>
      <c r="G10" s="1009"/>
      <c r="H10" s="1009"/>
      <c r="I10" s="1010"/>
      <c r="J10" s="1010"/>
      <c r="K10" s="1010"/>
      <c r="L10" s="1010"/>
      <c r="M10" s="1010"/>
      <c r="N10" s="1010"/>
      <c r="O10" s="1011"/>
    </row>
    <row r="11" spans="1:18" s="1030" customFormat="1" x14ac:dyDescent="0.25">
      <c r="A11" s="1029">
        <v>1</v>
      </c>
      <c r="B11" s="1014" t="s">
        <v>1088</v>
      </c>
      <c r="C11" s="785">
        <v>1.4921312887865164</v>
      </c>
      <c r="D11" s="785">
        <v>1.3445058119974742</v>
      </c>
      <c r="E11" s="785">
        <v>1.3639010571499319</v>
      </c>
      <c r="F11" s="785">
        <v>1.4311852247252703</v>
      </c>
      <c r="G11" s="785">
        <v>1.7114639429104561</v>
      </c>
      <c r="H11" s="785">
        <v>1.6118906462343721</v>
      </c>
      <c r="I11" s="785">
        <v>1.6273873903762444</v>
      </c>
      <c r="J11" s="785">
        <v>1.4796727586784362</v>
      </c>
      <c r="K11" s="785">
        <v>1.5818095484455323</v>
      </c>
      <c r="L11" s="785">
        <v>1.6609000258678093</v>
      </c>
      <c r="M11" s="785">
        <v>1.4236285936009792</v>
      </c>
      <c r="N11" s="785">
        <v>1.5032853040549849</v>
      </c>
      <c r="O11" s="1015">
        <f>SUM(C11:N11)</f>
        <v>18.231761592828008</v>
      </c>
      <c r="P11" s="1035">
        <v>18.231761592828008</v>
      </c>
      <c r="Q11" s="1036">
        <f>P11-O11</f>
        <v>0</v>
      </c>
      <c r="R11" s="1037">
        <f>Q11/O11</f>
        <v>0</v>
      </c>
    </row>
    <row r="12" spans="1:18" s="1030" customFormat="1" x14ac:dyDescent="0.25">
      <c r="A12" s="1029">
        <v>2</v>
      </c>
      <c r="B12" s="1014" t="s">
        <v>1089</v>
      </c>
      <c r="C12" s="785">
        <v>2.6798869370676583</v>
      </c>
      <c r="D12" s="785">
        <v>2.4956077788951241</v>
      </c>
      <c r="E12" s="785">
        <v>2.4267977346776708</v>
      </c>
      <c r="F12" s="785">
        <v>2.5207236199719905</v>
      </c>
      <c r="G12" s="785">
        <v>2.5410720903274759</v>
      </c>
      <c r="H12" s="785">
        <v>2.5308155697349992</v>
      </c>
      <c r="I12" s="785">
        <v>2.506497961972721</v>
      </c>
      <c r="J12" s="785">
        <v>2.4928839372924219</v>
      </c>
      <c r="K12" s="785">
        <v>2.7084406238971264</v>
      </c>
      <c r="L12" s="785">
        <v>2.6449298899718952</v>
      </c>
      <c r="M12" s="785">
        <v>2.5230500618965248</v>
      </c>
      <c r="N12" s="785">
        <v>2.7546217352397289</v>
      </c>
      <c r="O12" s="1015">
        <f>SUM(C12:N12)</f>
        <v>30.825327940945336</v>
      </c>
      <c r="P12" s="1035">
        <v>30.825328065870483</v>
      </c>
      <c r="Q12" s="1035">
        <f t="shared" ref="Q12:Q34" si="0">P12-O12</f>
        <v>1.2492514755990669E-7</v>
      </c>
      <c r="R12" s="1038">
        <f t="shared" ref="R12:R34" si="1">Q12/O12</f>
        <v>4.0526786219188412E-9</v>
      </c>
    </row>
    <row r="13" spans="1:18" s="1030" customFormat="1" x14ac:dyDescent="0.25">
      <c r="A13" s="1029">
        <v>3</v>
      </c>
      <c r="B13" s="1014" t="s">
        <v>1090</v>
      </c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1015">
        <f t="shared" ref="O13:O14" si="2">SUM(C13:N13)</f>
        <v>0</v>
      </c>
      <c r="P13" s="1035">
        <v>0</v>
      </c>
      <c r="Q13" s="1035"/>
      <c r="R13" s="1037"/>
    </row>
    <row r="14" spans="1:18" s="1030" customFormat="1" x14ac:dyDescent="0.25">
      <c r="A14" s="1029">
        <v>4</v>
      </c>
      <c r="B14" s="1014" t="s">
        <v>1091</v>
      </c>
      <c r="C14" s="785">
        <v>1.7409679650000006E-2</v>
      </c>
      <c r="D14" s="785">
        <v>1.9927066500000008E-3</v>
      </c>
      <c r="E14" s="785">
        <v>4.9107910500000027E-3</v>
      </c>
      <c r="F14" s="785">
        <v>1.2836696400000003E-2</v>
      </c>
      <c r="G14" s="785">
        <v>1.3152942000000004E-2</v>
      </c>
      <c r="H14" s="785">
        <v>1.4991119550000005E-2</v>
      </c>
      <c r="I14" s="785">
        <v>1.4856355800000002E-2</v>
      </c>
      <c r="J14" s="785">
        <v>2.4943871700000009E-2</v>
      </c>
      <c r="K14" s="785">
        <v>3.2505016500000004E-2</v>
      </c>
      <c r="L14" s="785">
        <v>2.925451485000001E-2</v>
      </c>
      <c r="M14" s="785">
        <v>2.6329063365000006E-2</v>
      </c>
      <c r="N14" s="785">
        <v>2.8961969701500008E-2</v>
      </c>
      <c r="O14" s="1015">
        <f t="shared" si="2"/>
        <v>0.22214472721650008</v>
      </c>
      <c r="P14" s="1035">
        <v>0.22214472721650005</v>
      </c>
      <c r="Q14" s="1039">
        <f t="shared" si="0"/>
        <v>0</v>
      </c>
      <c r="R14" s="1037">
        <f t="shared" si="1"/>
        <v>0</v>
      </c>
    </row>
    <row r="15" spans="1:18" s="1030" customFormat="1" x14ac:dyDescent="0.25">
      <c r="A15" s="1029">
        <v>5</v>
      </c>
      <c r="B15" s="1016" t="s">
        <v>1154</v>
      </c>
      <c r="C15" s="785">
        <v>7.0186050000000007E-3</v>
      </c>
      <c r="D15" s="785">
        <v>6.9968250000000008E-3</v>
      </c>
      <c r="E15" s="785">
        <v>7.1792325000000004E-3</v>
      </c>
      <c r="F15" s="785">
        <v>7.339860000000001E-3</v>
      </c>
      <c r="G15" s="785">
        <v>7.2690750000000007E-3</v>
      </c>
      <c r="H15" s="785">
        <v>8.0858249999999996E-3</v>
      </c>
      <c r="I15" s="785">
        <v>1.4538150000000001E-2</v>
      </c>
      <c r="J15" s="785">
        <v>1.8689962500000001E-2</v>
      </c>
      <c r="K15" s="785">
        <v>1.5978352500000004E-2</v>
      </c>
      <c r="L15" s="785">
        <v>1.4538150000000001E-2</v>
      </c>
      <c r="M15" s="785">
        <v>1.1630520000000002E-2</v>
      </c>
      <c r="N15" s="785">
        <v>1.3956624000000004E-2</v>
      </c>
      <c r="O15" s="1015">
        <f>SUM(C15:N15)</f>
        <v>0.13322118150000001</v>
      </c>
      <c r="P15" s="1035">
        <v>0.13322118150000001</v>
      </c>
      <c r="Q15" s="1035">
        <f t="shared" si="0"/>
        <v>0</v>
      </c>
      <c r="R15" s="1037">
        <f t="shared" si="1"/>
        <v>0</v>
      </c>
    </row>
    <row r="16" spans="1:18" s="1030" customFormat="1" x14ac:dyDescent="0.25">
      <c r="A16" s="1029">
        <v>6</v>
      </c>
      <c r="B16" s="1016" t="s">
        <v>1093</v>
      </c>
      <c r="C16" s="785">
        <v>1.8604871999999998E-2</v>
      </c>
      <c r="D16" s="785">
        <v>8.1768960000000012E-3</v>
      </c>
      <c r="E16" s="785">
        <v>1.5927911999999999E-2</v>
      </c>
      <c r="F16" s="785">
        <v>1.8770356799999995E-2</v>
      </c>
      <c r="G16" s="785">
        <v>1.7392939200000002E-2</v>
      </c>
      <c r="H16" s="785">
        <v>1.71836496E-2</v>
      </c>
      <c r="I16" s="785">
        <v>1.7555990399999999E-2</v>
      </c>
      <c r="J16" s="785">
        <v>1.7826119999999997E-2</v>
      </c>
      <c r="K16" s="785">
        <v>1.95515424E-2</v>
      </c>
      <c r="L16" s="785">
        <v>1.7596388159999997E-2</v>
      </c>
      <c r="M16" s="785">
        <v>1.5836749343999996E-2</v>
      </c>
      <c r="N16" s="785">
        <v>1.7420424278399998E-2</v>
      </c>
      <c r="O16" s="1015">
        <f>SUM(C16:N16)</f>
        <v>0.20184384018240001</v>
      </c>
      <c r="P16" s="1035">
        <v>0.20184384018239998</v>
      </c>
      <c r="Q16" s="1035">
        <f t="shared" si="0"/>
        <v>0</v>
      </c>
      <c r="R16" s="1037">
        <f t="shared" si="1"/>
        <v>0</v>
      </c>
    </row>
    <row r="17" spans="1:18" s="1030" customFormat="1" x14ac:dyDescent="0.25">
      <c r="A17" s="1029">
        <v>7</v>
      </c>
      <c r="B17" s="1016" t="s">
        <v>1094</v>
      </c>
      <c r="C17" s="785">
        <v>0.35818302959999992</v>
      </c>
      <c r="D17" s="785">
        <v>0.2792531016</v>
      </c>
      <c r="E17" s="785">
        <v>0.23677885439999996</v>
      </c>
      <c r="F17" s="785">
        <v>0.2616400512</v>
      </c>
      <c r="G17" s="785">
        <v>0.29683882799999994</v>
      </c>
      <c r="H17" s="785">
        <v>0.29537608319999992</v>
      </c>
      <c r="I17" s="785">
        <v>0.34408020240000003</v>
      </c>
      <c r="J17" s="785">
        <v>0.36398118239999994</v>
      </c>
      <c r="K17" s="785">
        <v>0.41265251280000004</v>
      </c>
      <c r="L17" s="785">
        <v>0.37138726151999996</v>
      </c>
      <c r="M17" s="785">
        <v>0.33424853536800003</v>
      </c>
      <c r="N17" s="785">
        <v>0.3676733889048</v>
      </c>
      <c r="O17" s="1015">
        <f>SUM(C17:N17)</f>
        <v>3.9220930313927997</v>
      </c>
      <c r="P17" s="1035">
        <v>3.9220930313928006</v>
      </c>
      <c r="Q17" s="1035">
        <f t="shared" si="0"/>
        <v>0</v>
      </c>
      <c r="R17" s="1037">
        <f t="shared" si="1"/>
        <v>0</v>
      </c>
    </row>
    <row r="18" spans="1:18" s="1030" customFormat="1" x14ac:dyDescent="0.25">
      <c r="A18" s="1031"/>
      <c r="B18" s="1017" t="s">
        <v>1335</v>
      </c>
      <c r="C18" s="785"/>
      <c r="D18" s="785"/>
      <c r="E18" s="785"/>
      <c r="F18" s="1019"/>
      <c r="G18" s="785"/>
      <c r="H18" s="785"/>
      <c r="I18" s="785"/>
      <c r="J18" s="785"/>
      <c r="K18" s="785"/>
      <c r="L18" s="785"/>
      <c r="M18" s="785"/>
      <c r="N18" s="785"/>
      <c r="O18" s="1020"/>
    </row>
    <row r="19" spans="1:18" s="1030" customFormat="1" x14ac:dyDescent="0.25">
      <c r="A19" s="1029">
        <v>8</v>
      </c>
      <c r="B19" s="1016" t="s">
        <v>1096</v>
      </c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1032">
        <f>SUM(C19:N19)</f>
        <v>0</v>
      </c>
      <c r="P19" s="1035">
        <v>0</v>
      </c>
      <c r="Q19" s="1039">
        <f t="shared" si="0"/>
        <v>0</v>
      </c>
      <c r="R19" s="1037"/>
    </row>
    <row r="20" spans="1:18" s="1030" customFormat="1" x14ac:dyDescent="0.25">
      <c r="A20" s="1029">
        <v>9</v>
      </c>
      <c r="B20" s="1016" t="s">
        <v>1097</v>
      </c>
      <c r="C20" s="785">
        <v>1.1669660927999996</v>
      </c>
      <c r="D20" s="785">
        <v>1.0299032063999998</v>
      </c>
      <c r="E20" s="785">
        <v>1.0178887679999997</v>
      </c>
      <c r="F20" s="785">
        <v>1.0688329727999999</v>
      </c>
      <c r="G20" s="785">
        <v>1.0982262527999997</v>
      </c>
      <c r="H20" s="785">
        <v>1.0526360831999997</v>
      </c>
      <c r="I20" s="785">
        <v>1.0799578368</v>
      </c>
      <c r="J20" s="785">
        <v>1.0506309119999997</v>
      </c>
      <c r="K20" s="785">
        <v>1.1394349055999997</v>
      </c>
      <c r="L20" s="785">
        <v>1.0254914150399999</v>
      </c>
      <c r="M20" s="785">
        <v>0.92294227353599978</v>
      </c>
      <c r="N20" s="785">
        <v>1.1075307282431996</v>
      </c>
      <c r="O20" s="1032">
        <f>SUM(C20:N20)</f>
        <v>12.760441447219197</v>
      </c>
      <c r="P20" s="1035">
        <v>12.760441447219197</v>
      </c>
      <c r="Q20" s="1039">
        <f t="shared" si="0"/>
        <v>0</v>
      </c>
      <c r="R20" s="1037">
        <f t="shared" si="1"/>
        <v>0</v>
      </c>
    </row>
    <row r="21" spans="1:18" s="1030" customFormat="1" x14ac:dyDescent="0.25">
      <c r="A21" s="1029">
        <v>10</v>
      </c>
      <c r="B21" s="1016" t="s">
        <v>1098</v>
      </c>
      <c r="C21" s="785"/>
      <c r="D21" s="785"/>
      <c r="E21" s="785"/>
      <c r="F21" s="785"/>
      <c r="G21" s="785"/>
      <c r="H21" s="785"/>
      <c r="I21" s="785"/>
      <c r="J21" s="785"/>
      <c r="K21" s="785"/>
      <c r="L21" s="785"/>
      <c r="M21" s="785"/>
      <c r="N21" s="785"/>
      <c r="O21" s="1032">
        <f>SUM(C21:N21)</f>
        <v>0</v>
      </c>
      <c r="P21" s="1035">
        <v>0</v>
      </c>
      <c r="Q21" s="1039"/>
      <c r="R21" s="1040"/>
    </row>
    <row r="22" spans="1:18" s="1030" customFormat="1" x14ac:dyDescent="0.25">
      <c r="A22" s="1029">
        <v>11</v>
      </c>
      <c r="B22" s="1016" t="s">
        <v>1099</v>
      </c>
      <c r="C22" s="785">
        <v>9.3324441599999988E-2</v>
      </c>
      <c r="D22" s="785">
        <v>9.7343078399999991E-2</v>
      </c>
      <c r="E22" s="785">
        <v>9.5789951999999984E-2</v>
      </c>
      <c r="F22" s="785">
        <v>8.1287193599999988E-2</v>
      </c>
      <c r="G22" s="785">
        <v>9.4570675199999982E-2</v>
      </c>
      <c r="H22" s="785">
        <v>9.3210393599999969E-2</v>
      </c>
      <c r="I22" s="785">
        <v>9.0180863999999986E-2</v>
      </c>
      <c r="J22" s="785">
        <v>8.7240499199999974E-2</v>
      </c>
      <c r="K22" s="785">
        <v>9.2667110399999988E-2</v>
      </c>
      <c r="L22" s="785">
        <v>0.10008047923199999</v>
      </c>
      <c r="M22" s="785">
        <v>9.7300465919999968E-2</v>
      </c>
      <c r="N22" s="785">
        <v>0.10193382143999999</v>
      </c>
      <c r="O22" s="1032">
        <f>SUM(C22:N22)</f>
        <v>1.1249289745919999</v>
      </c>
      <c r="P22" s="1035">
        <v>1.1249289745919997</v>
      </c>
      <c r="Q22" s="1039">
        <f t="shared" si="0"/>
        <v>0</v>
      </c>
      <c r="R22" s="1037">
        <f t="shared" si="1"/>
        <v>0</v>
      </c>
    </row>
    <row r="23" spans="1:18" s="1030" customFormat="1" x14ac:dyDescent="0.25">
      <c r="A23" s="1029">
        <v>12</v>
      </c>
      <c r="B23" s="1016" t="s">
        <v>1100</v>
      </c>
      <c r="C23" s="785">
        <v>2.7079920000000004E-2</v>
      </c>
      <c r="D23" s="785">
        <v>2.2731839999999996E-2</v>
      </c>
      <c r="E23" s="785">
        <v>2.2258799999999999E-2</v>
      </c>
      <c r="F23" s="785">
        <v>2.3998679999999998E-2</v>
      </c>
      <c r="G23" s="785">
        <v>1.29762E-2</v>
      </c>
      <c r="H23" s="785">
        <v>1.2127319999999997E-2</v>
      </c>
      <c r="I23" s="785">
        <v>1.3121999999999998E-2</v>
      </c>
      <c r="J23" s="785">
        <v>1.3015079999999998E-2</v>
      </c>
      <c r="K23" s="785">
        <v>1.4301359999999999E-2</v>
      </c>
      <c r="L23" s="785">
        <v>1.2871224000000001E-2</v>
      </c>
      <c r="M23" s="785">
        <v>1.1584101600000002E-2</v>
      </c>
      <c r="N23" s="785">
        <v>1.2742511760000004E-2</v>
      </c>
      <c r="O23" s="1032">
        <f t="shared" ref="O23" si="3">SUM(C23:N23)</f>
        <v>0.19880903735999997</v>
      </c>
      <c r="P23" s="1035">
        <v>0.19880903736</v>
      </c>
      <c r="Q23" s="1039">
        <f t="shared" si="0"/>
        <v>0</v>
      </c>
      <c r="R23" s="1037">
        <f t="shared" si="1"/>
        <v>0</v>
      </c>
    </row>
    <row r="24" spans="1:18" s="1030" customFormat="1" x14ac:dyDescent="0.25">
      <c r="A24" s="1031"/>
      <c r="B24" s="1008" t="s">
        <v>129</v>
      </c>
      <c r="C24" s="762"/>
      <c r="D24" s="762"/>
      <c r="E24" s="762"/>
      <c r="F24" s="742"/>
      <c r="G24" s="762"/>
      <c r="H24" s="762"/>
      <c r="I24" s="762"/>
      <c r="J24" s="762"/>
      <c r="K24" s="762"/>
      <c r="L24" s="762"/>
      <c r="M24" s="762"/>
      <c r="N24" s="762"/>
      <c r="O24" s="1033"/>
    </row>
    <row r="25" spans="1:18" s="1030" customFormat="1" x14ac:dyDescent="0.25">
      <c r="A25" s="1029">
        <v>13</v>
      </c>
      <c r="B25" s="1023" t="s">
        <v>1101</v>
      </c>
      <c r="C25" s="785">
        <v>6.3367761600000003E-2</v>
      </c>
      <c r="D25" s="785">
        <v>5.2449883200000005E-2</v>
      </c>
      <c r="E25" s="785">
        <v>5.9115513599999996E-2</v>
      </c>
      <c r="F25" s="785">
        <v>5.9451163200000011E-2</v>
      </c>
      <c r="G25" s="785">
        <v>5.9611780800000007E-2</v>
      </c>
      <c r="H25" s="785">
        <v>6.09255504E-2</v>
      </c>
      <c r="I25" s="785">
        <v>6.2163129599999999E-2</v>
      </c>
      <c r="J25" s="785">
        <v>6.2682048000000004E-2</v>
      </c>
      <c r="K25" s="785">
        <v>7.1170070400000007E-2</v>
      </c>
      <c r="L25" s="785">
        <v>7.1881771104E-2</v>
      </c>
      <c r="M25" s="785">
        <v>6.4693593993600002E-2</v>
      </c>
      <c r="N25" s="785">
        <v>7.1162953392959999E-2</v>
      </c>
      <c r="O25" s="1015">
        <f t="shared" ref="O25:O34" si="4">SUM(C25:N25)</f>
        <v>0.75867521929055992</v>
      </c>
      <c r="P25" s="1035">
        <v>0.75867521929055992</v>
      </c>
      <c r="Q25" s="1039">
        <f t="shared" si="0"/>
        <v>0</v>
      </c>
      <c r="R25" s="1037">
        <f t="shared" si="1"/>
        <v>0</v>
      </c>
    </row>
    <row r="26" spans="1:18" s="1030" customFormat="1" x14ac:dyDescent="0.25">
      <c r="A26" s="1029">
        <v>14</v>
      </c>
      <c r="B26" s="1023" t="s">
        <v>1102</v>
      </c>
      <c r="C26" s="785">
        <v>0.50298209280000006</v>
      </c>
      <c r="D26" s="785">
        <v>0.42026513760000006</v>
      </c>
      <c r="E26" s="785">
        <v>0.43673604479999995</v>
      </c>
      <c r="F26" s="785">
        <v>0.46908892800000007</v>
      </c>
      <c r="G26" s="785">
        <v>0.47165142340800015</v>
      </c>
      <c r="H26" s="785">
        <v>0.46476254880000006</v>
      </c>
      <c r="I26" s="785">
        <v>0.51144667200000005</v>
      </c>
      <c r="J26" s="785">
        <v>0.46721933280000011</v>
      </c>
      <c r="K26" s="785">
        <v>0.51931535039999999</v>
      </c>
      <c r="L26" s="785">
        <v>0.52450850390399995</v>
      </c>
      <c r="M26" s="785">
        <v>0.52975358894304003</v>
      </c>
      <c r="N26" s="785">
        <v>0.55624126839019195</v>
      </c>
      <c r="O26" s="1015">
        <f t="shared" si="4"/>
        <v>5.8739708918452322</v>
      </c>
      <c r="P26" s="1035">
        <v>5.8739708918452322</v>
      </c>
      <c r="Q26" s="1039">
        <f t="shared" si="0"/>
        <v>0</v>
      </c>
      <c r="R26" s="1037">
        <f t="shared" si="1"/>
        <v>0</v>
      </c>
    </row>
    <row r="27" spans="1:18" s="1030" customFormat="1" x14ac:dyDescent="0.25">
      <c r="A27" s="1029">
        <v>15</v>
      </c>
      <c r="B27" s="1023" t="s">
        <v>1103</v>
      </c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1015">
        <f t="shared" si="4"/>
        <v>0</v>
      </c>
      <c r="P27" s="1035">
        <v>0</v>
      </c>
      <c r="Q27" s="1039"/>
      <c r="R27" s="1037"/>
    </row>
    <row r="28" spans="1:18" s="1030" customFormat="1" x14ac:dyDescent="0.25">
      <c r="A28" s="1029">
        <v>16</v>
      </c>
      <c r="B28" s="1023" t="s">
        <v>1104</v>
      </c>
      <c r="C28" s="785">
        <v>1.8087259684999999E-2</v>
      </c>
      <c r="D28" s="785">
        <v>1.5918926979999998E-2</v>
      </c>
      <c r="E28" s="785">
        <v>1.4269484624999999E-2</v>
      </c>
      <c r="F28" s="785">
        <v>1.4165706555000001E-2</v>
      </c>
      <c r="G28" s="785">
        <v>1.391569575E-2</v>
      </c>
      <c r="H28" s="785">
        <v>3.6756305520000004E-2</v>
      </c>
      <c r="I28" s="785">
        <v>4.0283187504999998E-2</v>
      </c>
      <c r="J28" s="785">
        <v>3.9063008985000001E-2</v>
      </c>
      <c r="K28" s="785">
        <v>4.4332104630000008E-2</v>
      </c>
      <c r="L28" s="785">
        <v>4.477542567630001E-2</v>
      </c>
      <c r="M28" s="785">
        <v>4.029788310867001E-2</v>
      </c>
      <c r="N28" s="785">
        <v>4.0700861939756708E-2</v>
      </c>
      <c r="O28" s="1015">
        <f t="shared" si="4"/>
        <v>0.36256585095972671</v>
      </c>
      <c r="P28" s="1035">
        <v>0.36256585095972671</v>
      </c>
      <c r="Q28" s="1039">
        <f t="shared" si="0"/>
        <v>0</v>
      </c>
      <c r="R28" s="1037">
        <f t="shared" si="1"/>
        <v>0</v>
      </c>
    </row>
    <row r="29" spans="1:18" s="1030" customFormat="1" x14ac:dyDescent="0.25">
      <c r="A29" s="1029">
        <v>17</v>
      </c>
      <c r="B29" s="1023" t="s">
        <v>1105</v>
      </c>
      <c r="C29" s="785">
        <v>4.4929308600000009E-2</v>
      </c>
      <c r="D29" s="785">
        <v>4.3727052600000003E-2</v>
      </c>
      <c r="E29" s="785">
        <v>4.7497461000000005E-2</v>
      </c>
      <c r="F29" s="785">
        <v>4.684957859999999E-2</v>
      </c>
      <c r="G29" s="785">
        <v>4.5530436600000002E-2</v>
      </c>
      <c r="H29" s="785">
        <v>4.8145343400000012E-2</v>
      </c>
      <c r="I29" s="785">
        <v>4.8599529000000002E-2</v>
      </c>
      <c r="J29" s="785">
        <v>3.9664429200000011E-2</v>
      </c>
      <c r="K29" s="785">
        <v>5.1523348800000014E-2</v>
      </c>
      <c r="L29" s="785">
        <v>5.1523348800000014E-2</v>
      </c>
      <c r="M29" s="785">
        <v>4.6371013919999995E-2</v>
      </c>
      <c r="N29" s="785">
        <v>5.1935535590400005E-2</v>
      </c>
      <c r="O29" s="1015">
        <f t="shared" si="4"/>
        <v>0.56629638611040001</v>
      </c>
      <c r="P29" s="1035">
        <v>0.56629638611040012</v>
      </c>
      <c r="Q29" s="1039">
        <f t="shared" si="0"/>
        <v>0</v>
      </c>
      <c r="R29" s="1037">
        <f t="shared" si="1"/>
        <v>0</v>
      </c>
    </row>
    <row r="30" spans="1:18" s="1030" customFormat="1" x14ac:dyDescent="0.25">
      <c r="A30" s="1029">
        <v>18</v>
      </c>
      <c r="B30" s="1023" t="s">
        <v>1106</v>
      </c>
      <c r="C30" s="785">
        <v>0.14123076105600005</v>
      </c>
      <c r="D30" s="785">
        <v>0.10959809414400001</v>
      </c>
      <c r="E30" s="785">
        <v>0.11291238604800001</v>
      </c>
      <c r="F30" s="785">
        <v>0.131440899744</v>
      </c>
      <c r="G30" s="785">
        <v>0.14079069164160002</v>
      </c>
      <c r="H30" s="785">
        <v>0.12617108380800002</v>
      </c>
      <c r="I30" s="785">
        <v>0.121338889056</v>
      </c>
      <c r="J30" s="785">
        <v>0.12450781728000002</v>
      </c>
      <c r="K30" s="785">
        <v>0.14001429657600001</v>
      </c>
      <c r="L30" s="785">
        <v>0.14281458250752002</v>
      </c>
      <c r="M30" s="785">
        <v>0.14424272833259524</v>
      </c>
      <c r="N30" s="785">
        <v>0.14568515561592116</v>
      </c>
      <c r="O30" s="1015">
        <f t="shared" si="4"/>
        <v>1.5807473858096366</v>
      </c>
      <c r="P30" s="1035">
        <v>1.5807473858096368</v>
      </c>
      <c r="Q30" s="1039">
        <f t="shared" si="0"/>
        <v>0</v>
      </c>
      <c r="R30" s="1037">
        <f t="shared" si="1"/>
        <v>0</v>
      </c>
    </row>
    <row r="31" spans="1:18" s="1030" customFormat="1" x14ac:dyDescent="0.25">
      <c r="A31" s="1029">
        <v>19</v>
      </c>
      <c r="B31" s="1014" t="s">
        <v>1107</v>
      </c>
      <c r="C31" s="785">
        <v>2.0114937150000005E-2</v>
      </c>
      <c r="D31" s="785">
        <v>1.5864987600000005E-2</v>
      </c>
      <c r="E31" s="785">
        <v>1.7624503050000007E-2</v>
      </c>
      <c r="F31" s="785">
        <v>1.8175137750000004E-2</v>
      </c>
      <c r="G31" s="785">
        <v>1.8061936200000007E-2</v>
      </c>
      <c r="H31" s="785">
        <v>2.6978305200000011E-2</v>
      </c>
      <c r="I31" s="785">
        <v>2.8303182600000008E-2</v>
      </c>
      <c r="J31" s="785">
        <v>3.0315654600000009E-2</v>
      </c>
      <c r="K31" s="785">
        <v>3.2836834800000006E-2</v>
      </c>
      <c r="L31" s="785">
        <v>3.1194993060000006E-2</v>
      </c>
      <c r="M31" s="785">
        <v>3.4314492366000003E-2</v>
      </c>
      <c r="N31" s="785">
        <v>3.25987677477E-2</v>
      </c>
      <c r="O31" s="1015">
        <f t="shared" si="4"/>
        <v>0.30638373212370007</v>
      </c>
      <c r="P31" s="1035">
        <v>0.30638373212370007</v>
      </c>
      <c r="Q31" s="1039">
        <f t="shared" si="0"/>
        <v>0</v>
      </c>
      <c r="R31" s="1037">
        <f t="shared" si="1"/>
        <v>0</v>
      </c>
    </row>
    <row r="32" spans="1:18" s="1034" customFormat="1" x14ac:dyDescent="0.25">
      <c r="A32" s="1029">
        <v>20</v>
      </c>
      <c r="B32" s="1014" t="s">
        <v>1108</v>
      </c>
      <c r="C32" s="785"/>
      <c r="D32" s="785"/>
      <c r="E32" s="785"/>
      <c r="F32" s="785"/>
      <c r="G32" s="785"/>
      <c r="H32" s="785"/>
      <c r="I32" s="785"/>
      <c r="J32" s="785"/>
      <c r="K32" s="785"/>
      <c r="L32" s="785"/>
      <c r="M32" s="785"/>
      <c r="N32" s="785"/>
      <c r="O32" s="1015">
        <f t="shared" si="4"/>
        <v>0</v>
      </c>
      <c r="P32" s="1035">
        <v>0</v>
      </c>
      <c r="Q32" s="1039"/>
      <c r="R32" s="1037"/>
    </row>
    <row r="33" spans="1:18" s="1034" customFormat="1" x14ac:dyDescent="0.25">
      <c r="A33" s="1029">
        <v>21</v>
      </c>
      <c r="B33" s="1016" t="s">
        <v>1109</v>
      </c>
      <c r="C33" s="785">
        <v>1.3752716712000001E-3</v>
      </c>
      <c r="D33" s="785">
        <v>1.2149882102399999E-3</v>
      </c>
      <c r="E33" s="785">
        <v>7.5194710079999995E-4</v>
      </c>
      <c r="F33" s="785">
        <v>7.5392590895999995E-4</v>
      </c>
      <c r="G33" s="785">
        <v>7.4304246408000009E-4</v>
      </c>
      <c r="H33" s="785">
        <v>6.7675239071999995E-4</v>
      </c>
      <c r="I33" s="785">
        <v>6.9060404784000013E-4</v>
      </c>
      <c r="J33" s="785">
        <v>5.7583317456000012E-4</v>
      </c>
      <c r="K33" s="785">
        <v>5.5604509295999996E-4</v>
      </c>
      <c r="L33" s="785">
        <v>6.9060404784000013E-4</v>
      </c>
      <c r="M33" s="785">
        <v>6.7675239071999995E-4</v>
      </c>
      <c r="N33" s="785">
        <v>7.5392590895999995E-4</v>
      </c>
      <c r="O33" s="1015">
        <f t="shared" si="4"/>
        <v>9.4596924088799998E-3</v>
      </c>
      <c r="P33" s="1035">
        <v>9.4596924088799998E-3</v>
      </c>
      <c r="Q33" s="1039">
        <f t="shared" si="0"/>
        <v>0</v>
      </c>
      <c r="R33" s="1037">
        <f t="shared" si="1"/>
        <v>0</v>
      </c>
    </row>
    <row r="34" spans="1:18" s="1034" customFormat="1" x14ac:dyDescent="0.25">
      <c r="A34" s="1029">
        <v>22</v>
      </c>
      <c r="B34" s="1016" t="s">
        <v>1110</v>
      </c>
      <c r="C34" s="785">
        <v>1.7791409999999997E-4</v>
      </c>
      <c r="D34" s="785">
        <v>2.8192541999999993E-4</v>
      </c>
      <c r="E34" s="785">
        <v>3.083844399999999E-4</v>
      </c>
      <c r="F34" s="785">
        <v>3.9414815999999994E-4</v>
      </c>
      <c r="G34" s="785">
        <v>4.2334431999999995E-4</v>
      </c>
      <c r="H34" s="785">
        <v>3.0382254000000004E-4</v>
      </c>
      <c r="I34" s="785">
        <v>3.1385871999999997E-4</v>
      </c>
      <c r="J34" s="785">
        <v>3.5947771999999997E-4</v>
      </c>
      <c r="K34" s="785">
        <v>3.6403961999999999E-4</v>
      </c>
      <c r="L34" s="785">
        <v>3.5947771999999997E-4</v>
      </c>
      <c r="M34" s="785">
        <v>2.8375017999999997E-4</v>
      </c>
      <c r="N34" s="785">
        <v>2.8375017999999997E-4</v>
      </c>
      <c r="O34" s="1015">
        <f t="shared" si="4"/>
        <v>3.8538931200000001E-3</v>
      </c>
      <c r="P34" s="1035">
        <v>3.8538931199999997E-3</v>
      </c>
      <c r="Q34" s="1039">
        <f t="shared" si="0"/>
        <v>0</v>
      </c>
      <c r="R34" s="1037">
        <f t="shared" si="1"/>
        <v>0</v>
      </c>
    </row>
    <row r="35" spans="1:18" ht="19.5" thickBot="1" x14ac:dyDescent="0.35">
      <c r="A35" s="1024"/>
      <c r="B35" s="1025" t="s">
        <v>49</v>
      </c>
      <c r="C35" s="1026">
        <f t="shared" ref="C35:O35" si="5">SUM(C11:C34)</f>
        <v>6.6528701731663755</v>
      </c>
      <c r="D35" s="1026">
        <f t="shared" si="5"/>
        <v>5.9458322406968396</v>
      </c>
      <c r="E35" s="1026">
        <f t="shared" si="5"/>
        <v>5.8806488264414032</v>
      </c>
      <c r="F35" s="1026">
        <f t="shared" si="5"/>
        <v>6.1669341434152196</v>
      </c>
      <c r="G35" s="1026">
        <f t="shared" si="5"/>
        <v>6.5436912966216108</v>
      </c>
      <c r="H35" s="1026">
        <f t="shared" si="5"/>
        <v>6.4010364021780912</v>
      </c>
      <c r="I35" s="1026">
        <f t="shared" si="5"/>
        <v>6.5213158042778048</v>
      </c>
      <c r="J35" s="1026">
        <f t="shared" si="5"/>
        <v>6.3132719255304171</v>
      </c>
      <c r="K35" s="1026">
        <f t="shared" si="5"/>
        <v>6.8774530628616199</v>
      </c>
      <c r="L35" s="1026">
        <f t="shared" si="5"/>
        <v>6.7447980554613638</v>
      </c>
      <c r="M35" s="1026">
        <f t="shared" si="5"/>
        <v>6.2271841678651301</v>
      </c>
      <c r="N35" s="1026">
        <f t="shared" si="5"/>
        <v>6.8074887263885051</v>
      </c>
      <c r="O35" s="1043">
        <f t="shared" si="5"/>
        <v>77.082524824904354</v>
      </c>
    </row>
    <row r="37" spans="1:18" x14ac:dyDescent="0.25">
      <c r="B37" s="1304" t="str">
        <f>'D7.1_2024-25(Projection)_Sbmtd'!B37</f>
        <v>For KINESCO Power and Utilities Pvt. Ltd.</v>
      </c>
      <c r="O37" s="1305"/>
    </row>
    <row r="38" spans="1:18" x14ac:dyDescent="0.25">
      <c r="B38" s="1304"/>
      <c r="O38" s="1305"/>
    </row>
    <row r="39" spans="1:18" x14ac:dyDescent="0.25">
      <c r="B39" s="1304"/>
      <c r="O39" s="1305"/>
    </row>
    <row r="40" spans="1:18" x14ac:dyDescent="0.25">
      <c r="B40" s="1304" t="str">
        <f>'D7.1_2024-25(Projection)_Sbmtd'!B40</f>
        <v>T M AJITHKUMAR</v>
      </c>
      <c r="O40" s="1305"/>
    </row>
    <row r="41" spans="1:18" x14ac:dyDescent="0.25">
      <c r="B41" s="1304" t="str">
        <f>'D7.1_2024-25(Projection)_Sbmtd'!B41</f>
        <v>CHIEF EXECUTIVE OFFICER</v>
      </c>
      <c r="O41" s="1305"/>
    </row>
    <row r="42" spans="1:18" x14ac:dyDescent="0.25">
      <c r="B42" s="1304"/>
      <c r="O42" s="1305"/>
    </row>
    <row r="43" spans="1:18" x14ac:dyDescent="0.25">
      <c r="B43" s="1304" t="str">
        <f>'D7.1_2024-25(Projection)_Sbmtd'!B43</f>
        <v>Place: Kakkanad, Kochi</v>
      </c>
      <c r="O43" s="1305"/>
    </row>
    <row r="44" spans="1:18" x14ac:dyDescent="0.25">
      <c r="B44" s="1304" t="str">
        <f>'D7.1_2024-25(Projection)_Sbmtd'!B44</f>
        <v>Date: --/--/----</v>
      </c>
      <c r="O44" s="1305"/>
    </row>
    <row r="45" spans="1:18" x14ac:dyDescent="0.25">
      <c r="B45" s="1304"/>
      <c r="O45" s="1305"/>
    </row>
    <row r="46" spans="1:18" ht="16.5" thickBot="1" x14ac:dyDescent="0.3">
      <c r="B46" s="998" t="s">
        <v>1495</v>
      </c>
      <c r="C46" s="999"/>
      <c r="D46" s="999"/>
      <c r="E46" s="998" t="s">
        <v>1083</v>
      </c>
      <c r="G46" s="998" t="s">
        <v>1111</v>
      </c>
      <c r="O46" s="999" t="s">
        <v>1334</v>
      </c>
    </row>
    <row r="47" spans="1:18" ht="31.5" x14ac:dyDescent="0.25">
      <c r="A47" s="1000" t="s">
        <v>74</v>
      </c>
      <c r="B47" s="672" t="s">
        <v>131</v>
      </c>
      <c r="C47" s="672" t="s">
        <v>142</v>
      </c>
      <c r="D47" s="672" t="s">
        <v>28</v>
      </c>
      <c r="E47" s="672" t="s">
        <v>141</v>
      </c>
      <c r="F47" s="1001" t="s">
        <v>140</v>
      </c>
      <c r="G47" s="1001" t="s">
        <v>139</v>
      </c>
      <c r="H47" s="1001" t="s">
        <v>138</v>
      </c>
      <c r="I47" s="1001" t="s">
        <v>137</v>
      </c>
      <c r="J47" s="1001" t="s">
        <v>136</v>
      </c>
      <c r="K47" s="1001" t="s">
        <v>135</v>
      </c>
      <c r="L47" s="1001" t="s">
        <v>134</v>
      </c>
      <c r="M47" s="1001" t="s">
        <v>133</v>
      </c>
      <c r="N47" s="1001" t="s">
        <v>132</v>
      </c>
      <c r="O47" s="1002" t="s">
        <v>49</v>
      </c>
    </row>
    <row r="48" spans="1:18" s="1006" customFormat="1" x14ac:dyDescent="0.2">
      <c r="A48" s="1003">
        <v>1</v>
      </c>
      <c r="B48" s="1004">
        <v>2</v>
      </c>
      <c r="C48" s="1004">
        <v>3</v>
      </c>
      <c r="D48" s="1004">
        <v>4</v>
      </c>
      <c r="E48" s="1004">
        <v>5</v>
      </c>
      <c r="F48" s="1004">
        <v>6</v>
      </c>
      <c r="G48" s="1004">
        <v>7</v>
      </c>
      <c r="H48" s="1004">
        <v>8</v>
      </c>
      <c r="I48" s="1004">
        <v>9</v>
      </c>
      <c r="J48" s="1004">
        <v>10</v>
      </c>
      <c r="K48" s="1004">
        <v>11</v>
      </c>
      <c r="L48" s="1004">
        <v>12</v>
      </c>
      <c r="M48" s="1004">
        <v>13</v>
      </c>
      <c r="N48" s="1004">
        <v>14</v>
      </c>
      <c r="O48" s="1005">
        <v>15</v>
      </c>
    </row>
    <row r="49" spans="1:18" s="1012" customFormat="1" x14ac:dyDescent="0.25">
      <c r="A49" s="1007"/>
      <c r="B49" s="1008" t="s">
        <v>130</v>
      </c>
      <c r="C49" s="742"/>
      <c r="D49" s="742"/>
      <c r="E49" s="742"/>
      <c r="F49" s="1009"/>
      <c r="G49" s="1009"/>
      <c r="H49" s="1009"/>
      <c r="I49" s="1010"/>
      <c r="J49" s="1010"/>
      <c r="K49" s="1010"/>
      <c r="L49" s="1010"/>
      <c r="M49" s="1010"/>
      <c r="N49" s="1010"/>
      <c r="O49" s="1011"/>
    </row>
    <row r="50" spans="1:18" s="1030" customFormat="1" x14ac:dyDescent="0.25">
      <c r="A50" s="1029">
        <v>1</v>
      </c>
      <c r="B50" s="1014" t="s">
        <v>1088</v>
      </c>
      <c r="C50" s="785">
        <v>0.24121667208819023</v>
      </c>
      <c r="D50" s="785">
        <v>0.24669556750514646</v>
      </c>
      <c r="E50" s="785">
        <v>0.25518559139505798</v>
      </c>
      <c r="F50" s="785">
        <v>0.26266247243410673</v>
      </c>
      <c r="G50" s="785">
        <v>0.27827845637561727</v>
      </c>
      <c r="H50" s="785">
        <v>0.2773936072190909</v>
      </c>
      <c r="I50" s="785">
        <v>0.30137698137210317</v>
      </c>
      <c r="J50" s="785">
        <v>0.35751490600417363</v>
      </c>
      <c r="K50" s="785">
        <v>0.36965375349477153</v>
      </c>
      <c r="L50" s="785">
        <v>0.32988002917626968</v>
      </c>
      <c r="M50" s="785">
        <v>0.32248695410637429</v>
      </c>
      <c r="N50" s="785">
        <v>0.34096964178111283</v>
      </c>
      <c r="O50" s="1015">
        <f>SUM(C50:N50)</f>
        <v>3.5833146329520149</v>
      </c>
      <c r="P50" s="1035">
        <v>3.5833146244500003</v>
      </c>
      <c r="Q50" s="1039">
        <f t="shared" ref="Q50:Q56" si="6">P50-O50</f>
        <v>-8.5020146478598235E-9</v>
      </c>
      <c r="R50" s="1038">
        <f t="shared" ref="R50:R53" si="7">Q50/O50</f>
        <v>-2.3726676328323626E-9</v>
      </c>
    </row>
    <row r="51" spans="1:18" s="1030" customFormat="1" x14ac:dyDescent="0.25">
      <c r="A51" s="1029">
        <v>2</v>
      </c>
      <c r="B51" s="1014" t="s">
        <v>1089</v>
      </c>
      <c r="C51" s="785">
        <v>0.21044900332963587</v>
      </c>
      <c r="D51" s="785">
        <v>0.11860064764289283</v>
      </c>
      <c r="E51" s="785">
        <v>0.1833334675496755</v>
      </c>
      <c r="F51" s="785">
        <v>0.18150493508066309</v>
      </c>
      <c r="G51" s="785">
        <v>0.17417849185465348</v>
      </c>
      <c r="H51" s="785">
        <v>0.1959300245584282</v>
      </c>
      <c r="I51" s="785">
        <v>0.16773860982574079</v>
      </c>
      <c r="J51" s="785">
        <v>0.17762161233712903</v>
      </c>
      <c r="K51" s="785">
        <v>0.19190048078412292</v>
      </c>
      <c r="L51" s="785">
        <v>0.13423121408171063</v>
      </c>
      <c r="M51" s="785">
        <v>0.1255956924464251</v>
      </c>
      <c r="N51" s="785">
        <v>0.14200318355346758</v>
      </c>
      <c r="O51" s="1015">
        <f t="shared" ref="O51:O53" si="8">SUM(C51:N51)</f>
        <v>2.0030873630445449</v>
      </c>
      <c r="P51" s="1035">
        <v>2.0030873613596998</v>
      </c>
      <c r="Q51" s="1039">
        <f t="shared" si="6"/>
        <v>-1.6848451522832875E-9</v>
      </c>
      <c r="R51" s="1038">
        <f t="shared" si="7"/>
        <v>-8.411241483359204E-10</v>
      </c>
    </row>
    <row r="52" spans="1:18" s="1030" customFormat="1" x14ac:dyDescent="0.25">
      <c r="A52" s="1029">
        <v>3</v>
      </c>
      <c r="B52" s="1014" t="s">
        <v>1090</v>
      </c>
      <c r="C52" s="785">
        <v>3.8983887360000004E-2</v>
      </c>
      <c r="D52" s="785">
        <v>3.889150848000001E-2</v>
      </c>
      <c r="E52" s="785">
        <v>3.9727537344000009E-2</v>
      </c>
      <c r="F52" s="785">
        <v>4.3524309312000006E-2</v>
      </c>
      <c r="G52" s="785">
        <v>4.2685201152000002E-2</v>
      </c>
      <c r="H52" s="785">
        <v>3.9647475648000002E-2</v>
      </c>
      <c r="I52" s="785">
        <v>4.3673655168000015E-2</v>
      </c>
      <c r="J52" s="785">
        <v>4.2711375168000006E-2</v>
      </c>
      <c r="K52" s="785">
        <v>4.7184052608000009E-2</v>
      </c>
      <c r="L52" s="785">
        <v>4.2685201152000002E-2</v>
      </c>
      <c r="M52" s="785">
        <v>3.9647475648000002E-2</v>
      </c>
      <c r="N52" s="785">
        <v>4.7184052608000009E-2</v>
      </c>
      <c r="O52" s="1015">
        <f t="shared" si="8"/>
        <v>0.50654573164799999</v>
      </c>
      <c r="P52" s="1035">
        <v>0.50654573164799999</v>
      </c>
      <c r="Q52" s="1039">
        <f t="shared" si="6"/>
        <v>0</v>
      </c>
      <c r="R52" s="1037">
        <f t="shared" si="7"/>
        <v>0</v>
      </c>
    </row>
    <row r="53" spans="1:18" s="1030" customFormat="1" x14ac:dyDescent="0.25">
      <c r="A53" s="1029">
        <v>4</v>
      </c>
      <c r="B53" s="1014" t="s">
        <v>1091</v>
      </c>
      <c r="C53" s="785">
        <v>1.6106890800000006E-2</v>
      </c>
      <c r="D53" s="785">
        <v>6.2074258400000018E-3</v>
      </c>
      <c r="E53" s="785">
        <v>6.4598996000000009E-3</v>
      </c>
      <c r="F53" s="785">
        <v>6.7731540800000014E-3</v>
      </c>
      <c r="G53" s="785">
        <v>6.9445868800000017E-3</v>
      </c>
      <c r="H53" s="785">
        <v>7.6677216000000008E-3</v>
      </c>
      <c r="I53" s="785">
        <v>1.5709478400000004E-2</v>
      </c>
      <c r="J53" s="785">
        <v>1.5891820560000002E-2</v>
      </c>
      <c r="K53" s="785">
        <v>1.6837817920000001E-2</v>
      </c>
      <c r="L53" s="785">
        <v>1.6106890800000006E-2</v>
      </c>
      <c r="M53" s="785">
        <v>1.5709478400000004E-2</v>
      </c>
      <c r="N53" s="785">
        <v>1.6837817920000001E-2</v>
      </c>
      <c r="O53" s="1015">
        <f t="shared" si="8"/>
        <v>0.14725298280000004</v>
      </c>
      <c r="P53" s="1035">
        <v>0.14725298280000002</v>
      </c>
      <c r="Q53" s="1039">
        <f t="shared" si="6"/>
        <v>0</v>
      </c>
      <c r="R53" s="1037">
        <f t="shared" si="7"/>
        <v>0</v>
      </c>
    </row>
    <row r="54" spans="1:18" s="1030" customFormat="1" x14ac:dyDescent="0.25">
      <c r="A54" s="1029">
        <v>5</v>
      </c>
      <c r="B54" s="1016" t="s">
        <v>1154</v>
      </c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1015">
        <f>SUM(C54:N54)</f>
        <v>0</v>
      </c>
      <c r="P54" s="1035">
        <v>0</v>
      </c>
      <c r="Q54" s="1039">
        <f t="shared" si="6"/>
        <v>0</v>
      </c>
      <c r="R54" s="1037"/>
    </row>
    <row r="55" spans="1:18" s="1030" customFormat="1" x14ac:dyDescent="0.25">
      <c r="A55" s="1029">
        <v>6</v>
      </c>
      <c r="B55" s="1016" t="s">
        <v>1093</v>
      </c>
      <c r="C55" s="785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1015">
        <f>SUM(C55:N55)</f>
        <v>0</v>
      </c>
      <c r="P55" s="1035">
        <v>0</v>
      </c>
      <c r="Q55" s="1039">
        <f t="shared" si="6"/>
        <v>0</v>
      </c>
      <c r="R55" s="1037"/>
    </row>
    <row r="56" spans="1:18" s="1030" customFormat="1" x14ac:dyDescent="0.25">
      <c r="A56" s="1029">
        <v>7</v>
      </c>
      <c r="B56" s="1016" t="s">
        <v>1094</v>
      </c>
      <c r="C56" s="785"/>
      <c r="D56" s="785"/>
      <c r="E56" s="785"/>
      <c r="F56" s="785"/>
      <c r="G56" s="785"/>
      <c r="H56" s="785"/>
      <c r="I56" s="785"/>
      <c r="J56" s="785"/>
      <c r="K56" s="785"/>
      <c r="L56" s="785"/>
      <c r="M56" s="785"/>
      <c r="N56" s="785"/>
      <c r="O56" s="1015">
        <f>SUM(C56:N56)</f>
        <v>0</v>
      </c>
      <c r="P56" s="1035">
        <v>0</v>
      </c>
      <c r="Q56" s="1039">
        <f t="shared" si="6"/>
        <v>0</v>
      </c>
      <c r="R56" s="1037"/>
    </row>
    <row r="57" spans="1:18" s="1030" customFormat="1" x14ac:dyDescent="0.25">
      <c r="A57" s="1031"/>
      <c r="B57" s="1017" t="s">
        <v>1335</v>
      </c>
      <c r="C57" s="785"/>
      <c r="D57" s="785"/>
      <c r="E57" s="785"/>
      <c r="F57" s="1019"/>
      <c r="G57" s="785"/>
      <c r="H57" s="785"/>
      <c r="I57" s="785"/>
      <c r="J57" s="785"/>
      <c r="K57" s="785"/>
      <c r="L57" s="785"/>
      <c r="M57" s="785"/>
      <c r="N57" s="785"/>
      <c r="O57" s="1020"/>
    </row>
    <row r="58" spans="1:18" s="1030" customFormat="1" x14ac:dyDescent="0.25">
      <c r="A58" s="1029">
        <v>8</v>
      </c>
      <c r="B58" s="1016" t="s">
        <v>1096</v>
      </c>
      <c r="C58" s="785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1015">
        <f>SUM(C58:N58)</f>
        <v>0</v>
      </c>
    </row>
    <row r="59" spans="1:18" s="1030" customFormat="1" x14ac:dyDescent="0.25">
      <c r="A59" s="1029">
        <v>9</v>
      </c>
      <c r="B59" s="1016" t="s">
        <v>1097</v>
      </c>
      <c r="C59" s="785"/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1015">
        <f>SUM(C59:N59)</f>
        <v>0</v>
      </c>
    </row>
    <row r="60" spans="1:18" s="1030" customFormat="1" x14ac:dyDescent="0.25">
      <c r="A60" s="1029">
        <v>10</v>
      </c>
      <c r="B60" s="1016" t="s">
        <v>1098</v>
      </c>
      <c r="C60" s="785"/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1015">
        <f>SUM(C60:N60)</f>
        <v>0</v>
      </c>
    </row>
    <row r="61" spans="1:18" s="1030" customFormat="1" x14ac:dyDescent="0.25">
      <c r="A61" s="1029">
        <v>11</v>
      </c>
      <c r="B61" s="1016" t="s">
        <v>1099</v>
      </c>
      <c r="C61" s="785"/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1015">
        <f>SUM(C61:N61)</f>
        <v>0</v>
      </c>
    </row>
    <row r="62" spans="1:18" s="1030" customFormat="1" x14ac:dyDescent="0.25">
      <c r="A62" s="1029">
        <v>12</v>
      </c>
      <c r="B62" s="1016" t="s">
        <v>1100</v>
      </c>
      <c r="C62" s="785"/>
      <c r="D62" s="785"/>
      <c r="E62" s="785"/>
      <c r="F62" s="785"/>
      <c r="G62" s="785"/>
      <c r="H62" s="785"/>
      <c r="I62" s="785"/>
      <c r="J62" s="785"/>
      <c r="K62" s="785"/>
      <c r="L62" s="785"/>
      <c r="M62" s="785"/>
      <c r="N62" s="785"/>
      <c r="O62" s="1015">
        <f t="shared" ref="O62" si="9">SUM(C62:N62)</f>
        <v>0</v>
      </c>
    </row>
    <row r="63" spans="1:18" s="1030" customFormat="1" x14ac:dyDescent="0.25">
      <c r="A63" s="1031"/>
      <c r="B63" s="1008" t="s">
        <v>129</v>
      </c>
      <c r="C63" s="762"/>
      <c r="D63" s="762"/>
      <c r="E63" s="762"/>
      <c r="F63" s="742"/>
      <c r="G63" s="762"/>
      <c r="H63" s="762"/>
      <c r="I63" s="762"/>
      <c r="J63" s="762"/>
      <c r="K63" s="762"/>
      <c r="L63" s="762"/>
      <c r="M63" s="762"/>
      <c r="N63" s="762"/>
      <c r="O63" s="1022"/>
    </row>
    <row r="64" spans="1:18" s="1030" customFormat="1" x14ac:dyDescent="0.25">
      <c r="A64" s="1029">
        <v>13</v>
      </c>
      <c r="B64" s="1023" t="s">
        <v>1101</v>
      </c>
      <c r="C64" s="785">
        <v>0.1333503288</v>
      </c>
      <c r="D64" s="785">
        <v>9.9451091999999991E-2</v>
      </c>
      <c r="E64" s="785">
        <v>0.11286493296</v>
      </c>
      <c r="F64" s="785">
        <v>0.12671868768</v>
      </c>
      <c r="G64" s="785">
        <v>0.15480174702719998</v>
      </c>
      <c r="H64" s="785">
        <v>0.15715036896000001</v>
      </c>
      <c r="I64" s="785">
        <v>0.16402902047999998</v>
      </c>
      <c r="J64" s="785">
        <v>0.16236816959999997</v>
      </c>
      <c r="K64" s="785">
        <v>0.18780553584000001</v>
      </c>
      <c r="L64" s="785">
        <v>0.1896835911984</v>
      </c>
      <c r="M64" s="785">
        <v>0.19158042711038401</v>
      </c>
      <c r="N64" s="785">
        <v>0.2011594484659032</v>
      </c>
      <c r="O64" s="1015">
        <f t="shared" ref="O64:O73" si="10">SUM(C64:N64)</f>
        <v>1.8809633501218872</v>
      </c>
      <c r="P64" s="1035">
        <v>1.8809633501218874</v>
      </c>
      <c r="Q64" s="1039">
        <f t="shared" ref="Q64:Q72" si="11">P64-O64</f>
        <v>0</v>
      </c>
      <c r="R64" s="1038">
        <f t="shared" ref="R64:R72" si="12">Q64/O64</f>
        <v>0</v>
      </c>
    </row>
    <row r="65" spans="1:18" s="1030" customFormat="1" x14ac:dyDescent="0.25">
      <c r="A65" s="1029">
        <v>14</v>
      </c>
      <c r="B65" s="1023" t="s">
        <v>1102</v>
      </c>
      <c r="C65" s="785">
        <v>2.1640782240000007E-2</v>
      </c>
      <c r="D65" s="785">
        <v>1.6928616320000006E-2</v>
      </c>
      <c r="E65" s="785">
        <v>1.7553228000000008E-2</v>
      </c>
      <c r="F65" s="785">
        <v>1.6737804160000005E-2</v>
      </c>
      <c r="G65" s="785">
        <v>1.6640907360000002E-2</v>
      </c>
      <c r="H65" s="785">
        <v>1.8197219040000007E-2</v>
      </c>
      <c r="I65" s="785">
        <v>1.7413100320000006E-2</v>
      </c>
      <c r="J65" s="785">
        <v>1.2182163840000005E-2</v>
      </c>
      <c r="K65" s="785">
        <v>1.4504705600000006E-2</v>
      </c>
      <c r="L65" s="785">
        <v>1.4504705600000006E-2</v>
      </c>
      <c r="M65" s="785">
        <v>1.3054235040000004E-2</v>
      </c>
      <c r="N65" s="785">
        <v>1.4359658544000004E-2</v>
      </c>
      <c r="O65" s="1015">
        <f t="shared" si="10"/>
        <v>0.19371712606400004</v>
      </c>
      <c r="P65" s="1035">
        <v>0.19371712606400007</v>
      </c>
      <c r="Q65" s="1039">
        <f t="shared" si="11"/>
        <v>0</v>
      </c>
      <c r="R65" s="1038">
        <f t="shared" si="12"/>
        <v>0</v>
      </c>
    </row>
    <row r="66" spans="1:18" s="1030" customFormat="1" x14ac:dyDescent="0.25">
      <c r="A66" s="1029">
        <v>15</v>
      </c>
      <c r="B66" s="1023" t="s">
        <v>1103</v>
      </c>
      <c r="C66" s="785"/>
      <c r="D66" s="785"/>
      <c r="E66" s="785"/>
      <c r="F66" s="785"/>
      <c r="G66" s="785"/>
      <c r="H66" s="785"/>
      <c r="I66" s="785"/>
      <c r="J66" s="785"/>
      <c r="K66" s="785"/>
      <c r="L66" s="785"/>
      <c r="M66" s="785"/>
      <c r="N66" s="785"/>
      <c r="O66" s="1015">
        <f t="shared" si="10"/>
        <v>0</v>
      </c>
      <c r="P66" s="1035">
        <v>0</v>
      </c>
      <c r="Q66" s="1039">
        <f t="shared" si="11"/>
        <v>0</v>
      </c>
      <c r="R66" s="1038"/>
    </row>
    <row r="67" spans="1:18" s="1030" customFormat="1" x14ac:dyDescent="0.25">
      <c r="A67" s="1029">
        <v>16</v>
      </c>
      <c r="B67" s="1023" t="s">
        <v>1104</v>
      </c>
      <c r="C67" s="785">
        <v>2.9587270355999999E-3</v>
      </c>
      <c r="D67" s="785">
        <v>2.0327045571E-3</v>
      </c>
      <c r="E67" s="785">
        <v>2.5701384618000006E-3</v>
      </c>
      <c r="F67" s="785">
        <v>2.2485870980999997E-3</v>
      </c>
      <c r="G67" s="785">
        <v>2.6474016870000005E-3</v>
      </c>
      <c r="H67" s="785">
        <v>2.8451046456000008E-3</v>
      </c>
      <c r="I67" s="785">
        <v>2.5712746856999999E-3</v>
      </c>
      <c r="J67" s="785">
        <v>2.5701384618000006E-3</v>
      </c>
      <c r="K67" s="785">
        <v>3.5666068221000004E-3</v>
      </c>
      <c r="L67" s="785">
        <v>3.3882764809949999E-3</v>
      </c>
      <c r="M67" s="785">
        <v>3.2188626569452494E-3</v>
      </c>
      <c r="N67" s="785">
        <v>3.5407489226397752E-3</v>
      </c>
      <c r="O67" s="1015">
        <f t="shared" si="10"/>
        <v>3.4158571515380022E-2</v>
      </c>
      <c r="P67" s="1035">
        <v>3.4158571515380029E-2</v>
      </c>
      <c r="Q67" s="1039">
        <f t="shared" si="11"/>
        <v>0</v>
      </c>
      <c r="R67" s="1038">
        <f t="shared" si="12"/>
        <v>0</v>
      </c>
    </row>
    <row r="68" spans="1:18" s="1030" customFormat="1" x14ac:dyDescent="0.25">
      <c r="A68" s="1029">
        <v>17</v>
      </c>
      <c r="B68" s="1023" t="s">
        <v>1105</v>
      </c>
      <c r="C68" s="785">
        <v>7.2971712000000008E-3</v>
      </c>
      <c r="D68" s="785">
        <v>6.3318816000000003E-3</v>
      </c>
      <c r="E68" s="785">
        <v>7.258838400000002E-3</v>
      </c>
      <c r="F68" s="785">
        <v>7.1699760000000006E-3</v>
      </c>
      <c r="G68" s="785">
        <v>7.4470176000000004E-3</v>
      </c>
      <c r="H68" s="785">
        <v>6.0008256000000006E-3</v>
      </c>
      <c r="I68" s="785">
        <v>7.0305840000000012E-3</v>
      </c>
      <c r="J68" s="785">
        <v>6.8859648000000008E-3</v>
      </c>
      <c r="K68" s="785">
        <v>5.5826496000000005E-3</v>
      </c>
      <c r="L68" s="785">
        <v>5.5826496000000005E-3</v>
      </c>
      <c r="M68" s="785">
        <v>5.0243846400000007E-3</v>
      </c>
      <c r="N68" s="785">
        <v>5.6273107968000018E-3</v>
      </c>
      <c r="O68" s="1015">
        <f t="shared" si="10"/>
        <v>7.7239253836800012E-2</v>
      </c>
      <c r="P68" s="1035">
        <v>7.7239253836799998E-2</v>
      </c>
      <c r="Q68" s="1039">
        <f t="shared" si="11"/>
        <v>0</v>
      </c>
      <c r="R68" s="1038">
        <f t="shared" si="12"/>
        <v>0</v>
      </c>
    </row>
    <row r="69" spans="1:18" s="1030" customFormat="1" x14ac:dyDescent="0.25">
      <c r="A69" s="1029">
        <v>18</v>
      </c>
      <c r="B69" s="1023" t="s">
        <v>1106</v>
      </c>
      <c r="C69" s="785">
        <v>2.7030746600000013E-2</v>
      </c>
      <c r="D69" s="785">
        <v>2.9915156700000004E-2</v>
      </c>
      <c r="E69" s="785">
        <v>3.4026349500000011E-2</v>
      </c>
      <c r="F69" s="785">
        <v>3.6116551900000009E-2</v>
      </c>
      <c r="G69" s="785">
        <v>3.5531710500000015E-2</v>
      </c>
      <c r="H69" s="785">
        <v>4.5745671400000021E-2</v>
      </c>
      <c r="I69" s="785">
        <v>4.4248961900000015E-2</v>
      </c>
      <c r="J69" s="785">
        <v>3.5709931400000006E-2</v>
      </c>
      <c r="K69" s="785">
        <v>3.7762067200000006E-2</v>
      </c>
      <c r="L69" s="785">
        <v>3.8139687872000012E-2</v>
      </c>
      <c r="M69" s="785">
        <v>3.8521084750720011E-2</v>
      </c>
      <c r="N69" s="785">
        <v>3.8906295598227218E-2</v>
      </c>
      <c r="O69" s="1015">
        <f t="shared" si="10"/>
        <v>0.44165421532094734</v>
      </c>
      <c r="P69" s="1035">
        <v>0.44165421532094729</v>
      </c>
      <c r="Q69" s="1039">
        <f t="shared" si="11"/>
        <v>0</v>
      </c>
      <c r="R69" s="1038">
        <f t="shared" si="12"/>
        <v>0</v>
      </c>
    </row>
    <row r="70" spans="1:18" s="1030" customFormat="1" x14ac:dyDescent="0.25">
      <c r="A70" s="1029">
        <v>19</v>
      </c>
      <c r="B70" s="1014" t="s">
        <v>1107</v>
      </c>
      <c r="C70" s="785">
        <v>4.5641231999999999E-3</v>
      </c>
      <c r="D70" s="785">
        <v>3.2727240000000003E-3</v>
      </c>
      <c r="E70" s="785">
        <v>3.9056472E-3</v>
      </c>
      <c r="F70" s="785">
        <v>3.1646160000000003E-3</v>
      </c>
      <c r="G70" s="785">
        <v>4.9474152000000002E-3</v>
      </c>
      <c r="H70" s="785">
        <v>6.0049079999999998E-3</v>
      </c>
      <c r="I70" s="785">
        <v>6.6280032000000013E-3</v>
      </c>
      <c r="J70" s="785">
        <v>1.9109563199999999E-2</v>
      </c>
      <c r="K70" s="785">
        <v>2.2262385599999993E-2</v>
      </c>
      <c r="L70" s="785">
        <v>2.1149266319999995E-2</v>
      </c>
      <c r="M70" s="785">
        <v>2.2262385599999993E-2</v>
      </c>
      <c r="N70" s="785">
        <v>2.448862416E-2</v>
      </c>
      <c r="O70" s="1015">
        <f t="shared" si="10"/>
        <v>0.14175966167999998</v>
      </c>
      <c r="P70" s="1035">
        <v>0.14175966167999998</v>
      </c>
      <c r="Q70" s="1039">
        <f t="shared" si="11"/>
        <v>0</v>
      </c>
      <c r="R70" s="1038">
        <f t="shared" si="12"/>
        <v>0</v>
      </c>
    </row>
    <row r="71" spans="1:18" s="1034" customFormat="1" x14ac:dyDescent="0.25">
      <c r="A71" s="1029">
        <v>20</v>
      </c>
      <c r="B71" s="1014" t="s">
        <v>1108</v>
      </c>
      <c r="C71" s="785"/>
      <c r="D71" s="785"/>
      <c r="E71" s="785"/>
      <c r="F71" s="785"/>
      <c r="G71" s="785"/>
      <c r="H71" s="785"/>
      <c r="I71" s="785"/>
      <c r="J71" s="785"/>
      <c r="K71" s="785"/>
      <c r="L71" s="785"/>
      <c r="M71" s="785"/>
      <c r="N71" s="785"/>
      <c r="O71" s="1015">
        <f t="shared" si="10"/>
        <v>0</v>
      </c>
      <c r="P71" s="1035">
        <v>0</v>
      </c>
      <c r="Q71" s="1039">
        <f t="shared" si="11"/>
        <v>0</v>
      </c>
      <c r="R71" s="1038"/>
    </row>
    <row r="72" spans="1:18" s="1034" customFormat="1" x14ac:dyDescent="0.25">
      <c r="A72" s="1029">
        <v>21</v>
      </c>
      <c r="B72" s="1016" t="s">
        <v>1109</v>
      </c>
      <c r="C72" s="785">
        <v>3.5495107999999999E-3</v>
      </c>
      <c r="D72" s="785">
        <v>3.8212211400000008E-3</v>
      </c>
      <c r="E72" s="785">
        <v>3.4301467200000008E-3</v>
      </c>
      <c r="F72" s="785">
        <v>3.3390530800000004E-3</v>
      </c>
      <c r="G72" s="785">
        <v>3.122313040000001E-3</v>
      </c>
      <c r="H72" s="785">
        <v>3.1128895600000001E-3</v>
      </c>
      <c r="I72" s="785">
        <v>2.9259905400000007E-3</v>
      </c>
      <c r="J72" s="785">
        <v>2.4846575600000007E-3</v>
      </c>
      <c r="K72" s="785">
        <v>2.6495684600000009E-3</v>
      </c>
      <c r="L72" s="785">
        <v>2.6495684600000009E-3</v>
      </c>
      <c r="M72" s="785">
        <v>2.6495684600000009E-3</v>
      </c>
      <c r="N72" s="785">
        <v>3.1128895600000001E-3</v>
      </c>
      <c r="O72" s="1015">
        <f t="shared" si="10"/>
        <v>3.6847377380000004E-2</v>
      </c>
      <c r="P72" s="1035">
        <v>3.6847377380000011E-2</v>
      </c>
      <c r="Q72" s="1039">
        <f t="shared" si="11"/>
        <v>0</v>
      </c>
      <c r="R72" s="1038">
        <f t="shared" si="12"/>
        <v>0</v>
      </c>
    </row>
    <row r="73" spans="1:18" s="1034" customFormat="1" x14ac:dyDescent="0.25">
      <c r="A73" s="1029">
        <v>22</v>
      </c>
      <c r="B73" s="1016" t="s">
        <v>1110</v>
      </c>
      <c r="C73" s="785"/>
      <c r="D73" s="785"/>
      <c r="E73" s="785"/>
      <c r="F73" s="785"/>
      <c r="G73" s="785"/>
      <c r="H73" s="785"/>
      <c r="I73" s="785"/>
      <c r="J73" s="785"/>
      <c r="K73" s="785"/>
      <c r="L73" s="785"/>
      <c r="M73" s="785"/>
      <c r="N73" s="785"/>
      <c r="O73" s="1015">
        <f t="shared" si="10"/>
        <v>0</v>
      </c>
      <c r="P73" s="1034">
        <v>0</v>
      </c>
    </row>
    <row r="74" spans="1:18" ht="19.5" thickBot="1" x14ac:dyDescent="0.35">
      <c r="A74" s="1024"/>
      <c r="B74" s="1025" t="s">
        <v>49</v>
      </c>
      <c r="C74" s="1026">
        <f t="shared" ref="C74:O74" si="13">SUM(C50:C73)</f>
        <v>0.70714784345342607</v>
      </c>
      <c r="D74" s="1026">
        <f t="shared" si="13"/>
        <v>0.5721485457851393</v>
      </c>
      <c r="E74" s="1026">
        <f t="shared" si="13"/>
        <v>0.66631577713053347</v>
      </c>
      <c r="F74" s="1026">
        <f t="shared" si="13"/>
        <v>0.68996014682486984</v>
      </c>
      <c r="G74" s="1026">
        <f t="shared" si="13"/>
        <v>0.72722524867647065</v>
      </c>
      <c r="H74" s="1026">
        <f t="shared" si="13"/>
        <v>0.75969581623111904</v>
      </c>
      <c r="I74" s="1026">
        <f t="shared" si="13"/>
        <v>0.77334565989154402</v>
      </c>
      <c r="J74" s="1026">
        <f t="shared" si="13"/>
        <v>0.83505030293110283</v>
      </c>
      <c r="K74" s="1026">
        <f t="shared" si="13"/>
        <v>0.89970962392899445</v>
      </c>
      <c r="L74" s="1026">
        <f t="shared" si="13"/>
        <v>0.79800108074137555</v>
      </c>
      <c r="M74" s="1026">
        <f t="shared" si="13"/>
        <v>0.77975054885884876</v>
      </c>
      <c r="N74" s="1026">
        <f t="shared" si="13"/>
        <v>0.83818967191015059</v>
      </c>
      <c r="O74" s="1043">
        <f t="shared" si="13"/>
        <v>9.046540266363575</v>
      </c>
    </row>
    <row r="76" spans="1:18" x14ac:dyDescent="0.25">
      <c r="B76" s="1304" t="str">
        <f>B37</f>
        <v>For KINESCO Power and Utilities Pvt. Ltd.</v>
      </c>
      <c r="O76" s="1305"/>
    </row>
    <row r="77" spans="1:18" x14ac:dyDescent="0.25">
      <c r="B77" s="1304"/>
      <c r="O77" s="1305"/>
    </row>
    <row r="78" spans="1:18" x14ac:dyDescent="0.25">
      <c r="B78" s="1304"/>
      <c r="O78" s="1305"/>
    </row>
    <row r="79" spans="1:18" x14ac:dyDescent="0.25">
      <c r="B79" s="1304" t="str">
        <f t="shared" ref="B79:B83" si="14">B40</f>
        <v>T M AJITHKUMAR</v>
      </c>
      <c r="O79" s="1305"/>
    </row>
    <row r="80" spans="1:18" x14ac:dyDescent="0.25">
      <c r="B80" s="1304" t="str">
        <f t="shared" si="14"/>
        <v>CHIEF EXECUTIVE OFFICER</v>
      </c>
      <c r="O80" s="1305"/>
    </row>
    <row r="81" spans="1:18" x14ac:dyDescent="0.25">
      <c r="B81" s="1304"/>
      <c r="O81" s="1305"/>
    </row>
    <row r="82" spans="1:18" x14ac:dyDescent="0.25">
      <c r="B82" s="1304" t="str">
        <f t="shared" si="14"/>
        <v>Place: Kakkanad, Kochi</v>
      </c>
      <c r="O82" s="1305"/>
    </row>
    <row r="83" spans="1:18" x14ac:dyDescent="0.25">
      <c r="B83" s="1304" t="str">
        <f t="shared" si="14"/>
        <v>Date: --/--/----</v>
      </c>
      <c r="O83" s="1305"/>
    </row>
    <row r="84" spans="1:18" x14ac:dyDescent="0.25">
      <c r="B84" s="1304"/>
      <c r="O84" s="1305"/>
    </row>
    <row r="85" spans="1:18" ht="16.5" thickBot="1" x14ac:dyDescent="0.3">
      <c r="B85" s="998" t="s">
        <v>1496</v>
      </c>
      <c r="C85" s="999"/>
      <c r="D85" s="999"/>
      <c r="E85" s="998" t="s">
        <v>1083</v>
      </c>
      <c r="G85" s="998" t="s">
        <v>1113</v>
      </c>
      <c r="O85" s="999" t="s">
        <v>1334</v>
      </c>
    </row>
    <row r="86" spans="1:18" ht="31.5" x14ac:dyDescent="0.25">
      <c r="A86" s="1000" t="s">
        <v>74</v>
      </c>
      <c r="B86" s="672" t="s">
        <v>131</v>
      </c>
      <c r="C86" s="672" t="s">
        <v>142</v>
      </c>
      <c r="D86" s="672" t="s">
        <v>28</v>
      </c>
      <c r="E86" s="672" t="s">
        <v>141</v>
      </c>
      <c r="F86" s="1001" t="s">
        <v>140</v>
      </c>
      <c r="G86" s="1001" t="s">
        <v>139</v>
      </c>
      <c r="H86" s="1001" t="s">
        <v>138</v>
      </c>
      <c r="I86" s="1001" t="s">
        <v>137</v>
      </c>
      <c r="J86" s="1001" t="s">
        <v>136</v>
      </c>
      <c r="K86" s="1001" t="s">
        <v>135</v>
      </c>
      <c r="L86" s="1001" t="s">
        <v>134</v>
      </c>
      <c r="M86" s="1001" t="s">
        <v>133</v>
      </c>
      <c r="N86" s="1001" t="s">
        <v>132</v>
      </c>
      <c r="O86" s="1002" t="s">
        <v>49</v>
      </c>
    </row>
    <row r="87" spans="1:18" s="1006" customFormat="1" x14ac:dyDescent="0.2">
      <c r="A87" s="1003">
        <v>1</v>
      </c>
      <c r="B87" s="1004">
        <v>2</v>
      </c>
      <c r="C87" s="1004">
        <v>3</v>
      </c>
      <c r="D87" s="1004">
        <v>4</v>
      </c>
      <c r="E87" s="1004">
        <v>5</v>
      </c>
      <c r="F87" s="1004">
        <v>6</v>
      </c>
      <c r="G87" s="1004">
        <v>7</v>
      </c>
      <c r="H87" s="1004">
        <v>8</v>
      </c>
      <c r="I87" s="1004">
        <v>9</v>
      </c>
      <c r="J87" s="1004">
        <v>10</v>
      </c>
      <c r="K87" s="1004">
        <v>11</v>
      </c>
      <c r="L87" s="1004">
        <v>12</v>
      </c>
      <c r="M87" s="1004">
        <v>13</v>
      </c>
      <c r="N87" s="1004">
        <v>14</v>
      </c>
      <c r="O87" s="1005">
        <v>15</v>
      </c>
    </row>
    <row r="88" spans="1:18" s="1012" customFormat="1" x14ac:dyDescent="0.25">
      <c r="A88" s="1007"/>
      <c r="B88" s="1008" t="s">
        <v>130</v>
      </c>
      <c r="C88" s="742"/>
      <c r="D88" s="742"/>
      <c r="E88" s="742"/>
      <c r="F88" s="1009"/>
      <c r="G88" s="1009"/>
      <c r="H88" s="1009"/>
      <c r="I88" s="1010"/>
      <c r="J88" s="1010"/>
      <c r="K88" s="1010"/>
      <c r="L88" s="1010"/>
      <c r="M88" s="1010"/>
      <c r="N88" s="1010"/>
      <c r="O88" s="1011"/>
    </row>
    <row r="89" spans="1:18" s="1030" customFormat="1" x14ac:dyDescent="0.25">
      <c r="A89" s="1029">
        <v>1</v>
      </c>
      <c r="B89" s="1014" t="s">
        <v>1088</v>
      </c>
      <c r="C89" s="785">
        <v>0.76082055116398772</v>
      </c>
      <c r="D89" s="785">
        <v>0.42538110936984558</v>
      </c>
      <c r="E89" s="785">
        <v>0.68628341624483447</v>
      </c>
      <c r="F89" s="785">
        <v>0.81914431974215896</v>
      </c>
      <c r="G89" s="785">
        <v>0.77575605600353026</v>
      </c>
      <c r="H89" s="785">
        <v>0.67768776359844962</v>
      </c>
      <c r="I89" s="785">
        <v>0.70734340336156198</v>
      </c>
      <c r="J89" s="785">
        <v>0.87610726951792395</v>
      </c>
      <c r="K89" s="785">
        <v>0.80770099820679919</v>
      </c>
      <c r="L89" s="785">
        <v>0.77998847368557545</v>
      </c>
      <c r="M89" s="785">
        <v>0.73960342377523558</v>
      </c>
      <c r="N89" s="785">
        <v>0.76617727957404702</v>
      </c>
      <c r="O89" s="1015">
        <f>SUM(C89:N89)</f>
        <v>8.8219940642439489</v>
      </c>
      <c r="P89" s="1035">
        <v>8.821994048208003</v>
      </c>
      <c r="Q89" s="1039">
        <f t="shared" ref="Q89" si="15">P89-O89</f>
        <v>-1.60359459044912E-8</v>
      </c>
      <c r="R89" s="1038">
        <f t="shared" ref="R89" si="16">Q89/O89</f>
        <v>-1.8177234973990533E-9</v>
      </c>
    </row>
    <row r="90" spans="1:18" s="1030" customFormat="1" x14ac:dyDescent="0.25">
      <c r="A90" s="1029">
        <v>2</v>
      </c>
      <c r="B90" s="1014" t="s">
        <v>1089</v>
      </c>
      <c r="C90" s="785"/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1015">
        <f t="shared" ref="O90:O92" si="17">SUM(C90:N90)</f>
        <v>0</v>
      </c>
      <c r="P90" s="1035">
        <v>0</v>
      </c>
    </row>
    <row r="91" spans="1:18" s="1030" customFormat="1" x14ac:dyDescent="0.25">
      <c r="A91" s="1029">
        <v>3</v>
      </c>
      <c r="B91" s="1014" t="s">
        <v>1090</v>
      </c>
      <c r="C91" s="785"/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1015">
        <f t="shared" si="17"/>
        <v>0</v>
      </c>
      <c r="P91" s="1035">
        <v>0</v>
      </c>
    </row>
    <row r="92" spans="1:18" s="1030" customFormat="1" x14ac:dyDescent="0.25">
      <c r="A92" s="1029">
        <v>4</v>
      </c>
      <c r="B92" s="1014" t="s">
        <v>1091</v>
      </c>
      <c r="C92" s="785"/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1015">
        <f t="shared" si="17"/>
        <v>0</v>
      </c>
      <c r="P92" s="1035">
        <v>0</v>
      </c>
    </row>
    <row r="93" spans="1:18" s="1030" customFormat="1" x14ac:dyDescent="0.25">
      <c r="A93" s="1029">
        <v>5</v>
      </c>
      <c r="B93" s="1016" t="s">
        <v>1154</v>
      </c>
      <c r="C93" s="785"/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1015">
        <f>SUM(C93:N93)</f>
        <v>0</v>
      </c>
      <c r="P93" s="1035">
        <v>0</v>
      </c>
    </row>
    <row r="94" spans="1:18" s="1030" customFormat="1" x14ac:dyDescent="0.25">
      <c r="A94" s="1029">
        <v>6</v>
      </c>
      <c r="B94" s="1016" t="s">
        <v>1093</v>
      </c>
      <c r="C94" s="785"/>
      <c r="D94" s="785"/>
      <c r="E94" s="785"/>
      <c r="F94" s="785"/>
      <c r="G94" s="785"/>
      <c r="H94" s="785"/>
      <c r="I94" s="785"/>
      <c r="J94" s="785"/>
      <c r="K94" s="785"/>
      <c r="L94" s="785"/>
      <c r="M94" s="785"/>
      <c r="N94" s="785"/>
      <c r="O94" s="1015">
        <f>SUM(C94:N94)</f>
        <v>0</v>
      </c>
      <c r="P94" s="1035">
        <v>0</v>
      </c>
    </row>
    <row r="95" spans="1:18" s="1030" customFormat="1" x14ac:dyDescent="0.25">
      <c r="A95" s="1029">
        <v>7</v>
      </c>
      <c r="B95" s="1016" t="s">
        <v>1094</v>
      </c>
      <c r="C95" s="785"/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1015">
        <f>SUM(C95:N95)</f>
        <v>0</v>
      </c>
      <c r="P95" s="1035">
        <v>0</v>
      </c>
    </row>
    <row r="96" spans="1:18" s="1030" customFormat="1" x14ac:dyDescent="0.25">
      <c r="A96" s="1031"/>
      <c r="B96" s="1017" t="s">
        <v>1335</v>
      </c>
      <c r="C96" s="785"/>
      <c r="D96" s="785"/>
      <c r="E96" s="785"/>
      <c r="F96" s="1019"/>
      <c r="G96" s="785"/>
      <c r="H96" s="785"/>
      <c r="I96" s="785"/>
      <c r="J96" s="785"/>
      <c r="K96" s="785"/>
      <c r="L96" s="785"/>
      <c r="M96" s="785"/>
      <c r="N96" s="785"/>
      <c r="O96" s="1020"/>
    </row>
    <row r="97" spans="1:18" s="1030" customFormat="1" x14ac:dyDescent="0.25">
      <c r="A97" s="1029">
        <v>8</v>
      </c>
      <c r="B97" s="1016" t="s">
        <v>1096</v>
      </c>
      <c r="C97" s="785"/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1015">
        <f>SUM(C97:N97)</f>
        <v>0</v>
      </c>
    </row>
    <row r="98" spans="1:18" s="1030" customFormat="1" x14ac:dyDescent="0.25">
      <c r="A98" s="1029">
        <v>9</v>
      </c>
      <c r="B98" s="1016" t="s">
        <v>1097</v>
      </c>
      <c r="C98" s="785"/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1015">
        <f>SUM(C98:N98)</f>
        <v>0</v>
      </c>
    </row>
    <row r="99" spans="1:18" s="1030" customFormat="1" x14ac:dyDescent="0.25">
      <c r="A99" s="1029">
        <v>10</v>
      </c>
      <c r="B99" s="1016" t="s">
        <v>1098</v>
      </c>
      <c r="C99" s="785"/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1015">
        <f>SUM(C99:N99)</f>
        <v>0</v>
      </c>
    </row>
    <row r="100" spans="1:18" s="1030" customFormat="1" x14ac:dyDescent="0.25">
      <c r="A100" s="1029">
        <v>11</v>
      </c>
      <c r="B100" s="1016" t="s">
        <v>1099</v>
      </c>
      <c r="C100" s="785"/>
      <c r="D100" s="785"/>
      <c r="E100" s="785"/>
      <c r="F100" s="785"/>
      <c r="G100" s="785"/>
      <c r="H100" s="785"/>
      <c r="I100" s="785"/>
      <c r="J100" s="785"/>
      <c r="K100" s="785"/>
      <c r="L100" s="785"/>
      <c r="M100" s="785"/>
      <c r="N100" s="785"/>
      <c r="O100" s="1015">
        <f>SUM(C100:N100)</f>
        <v>0</v>
      </c>
    </row>
    <row r="101" spans="1:18" s="1030" customFormat="1" x14ac:dyDescent="0.25">
      <c r="A101" s="1029">
        <v>12</v>
      </c>
      <c r="B101" s="1016" t="s">
        <v>1100</v>
      </c>
      <c r="C101" s="785"/>
      <c r="D101" s="785"/>
      <c r="E101" s="785"/>
      <c r="F101" s="785"/>
      <c r="G101" s="785"/>
      <c r="H101" s="785"/>
      <c r="I101" s="785"/>
      <c r="J101" s="785"/>
      <c r="K101" s="785"/>
      <c r="L101" s="785"/>
      <c r="M101" s="785"/>
      <c r="N101" s="785"/>
      <c r="O101" s="1015">
        <f t="shared" ref="O101" si="18">SUM(C101:N101)</f>
        <v>0</v>
      </c>
    </row>
    <row r="102" spans="1:18" s="1030" customFormat="1" x14ac:dyDescent="0.25">
      <c r="A102" s="1031"/>
      <c r="B102" s="1008" t="s">
        <v>129</v>
      </c>
      <c r="C102" s="762"/>
      <c r="D102" s="762"/>
      <c r="E102" s="762"/>
      <c r="F102" s="1021"/>
      <c r="G102" s="762"/>
      <c r="H102" s="762"/>
      <c r="I102" s="762"/>
      <c r="J102" s="762"/>
      <c r="K102" s="762"/>
      <c r="L102" s="762"/>
      <c r="M102" s="762"/>
      <c r="N102" s="762"/>
      <c r="O102" s="1022"/>
    </row>
    <row r="103" spans="1:18" s="1030" customFormat="1" x14ac:dyDescent="0.25">
      <c r="A103" s="1029">
        <v>13</v>
      </c>
      <c r="B103" s="1023" t="s">
        <v>1101</v>
      </c>
      <c r="C103" s="785">
        <v>4.8481675000000011E-3</v>
      </c>
      <c r="D103" s="785">
        <v>1.6254837500000005E-3</v>
      </c>
      <c r="E103" s="785">
        <v>7.7414287500000021E-3</v>
      </c>
      <c r="F103" s="785">
        <v>6.598432500000001E-3</v>
      </c>
      <c r="G103" s="785">
        <v>5.5286412500000024E-3</v>
      </c>
      <c r="H103" s="785">
        <v>4.5486925000000006E-3</v>
      </c>
      <c r="I103" s="785">
        <v>3.9863450000000014E-3</v>
      </c>
      <c r="J103" s="785">
        <v>7.0592912500000021E-3</v>
      </c>
      <c r="K103" s="785">
        <v>8.5832862500000023E-3</v>
      </c>
      <c r="L103" s="785">
        <v>8.754951975000003E-3</v>
      </c>
      <c r="M103" s="785">
        <v>8.8425014947500057E-3</v>
      </c>
      <c r="N103" s="785">
        <v>8.9309265096975052E-3</v>
      </c>
      <c r="O103" s="1015">
        <f t="shared" ref="O103:O112" si="19">SUM(C103:N103)</f>
        <v>7.7048148729447513E-2</v>
      </c>
      <c r="P103" s="1035">
        <v>7.7048148729447513E-2</v>
      </c>
      <c r="Q103" s="1039">
        <f t="shared" ref="Q103" si="20">P103-O103</f>
        <v>0</v>
      </c>
      <c r="R103" s="1038">
        <f t="shared" ref="R103" si="21">Q103/O103</f>
        <v>0</v>
      </c>
    </row>
    <row r="104" spans="1:18" s="1030" customFormat="1" x14ac:dyDescent="0.25">
      <c r="A104" s="1029">
        <v>14</v>
      </c>
      <c r="B104" s="1023" t="s">
        <v>1102</v>
      </c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1015">
        <f t="shared" si="19"/>
        <v>0</v>
      </c>
      <c r="P104" s="1035">
        <v>0</v>
      </c>
    </row>
    <row r="105" spans="1:18" s="1030" customFormat="1" x14ac:dyDescent="0.25">
      <c r="A105" s="1029">
        <v>15</v>
      </c>
      <c r="B105" s="1023" t="s">
        <v>1103</v>
      </c>
      <c r="C105" s="785">
        <v>6.7035136000000014E-3</v>
      </c>
      <c r="D105" s="785">
        <v>7.9712256000000013E-3</v>
      </c>
      <c r="E105" s="785">
        <v>7.7778944000000023E-3</v>
      </c>
      <c r="F105" s="785">
        <v>6.6637824000000002E-3</v>
      </c>
      <c r="G105" s="785">
        <v>6.2930944000000018E-3</v>
      </c>
      <c r="H105" s="785">
        <v>6.5056768000000022E-3</v>
      </c>
      <c r="I105" s="785">
        <v>5.4587392000000007E-3</v>
      </c>
      <c r="J105" s="785">
        <v>3.280486400000001E-3</v>
      </c>
      <c r="K105" s="785">
        <v>1.2144640000000004E-3</v>
      </c>
      <c r="L105" s="785">
        <v>1.3359104000000006E-3</v>
      </c>
      <c r="M105" s="785">
        <v>1.4695014400000006E-3</v>
      </c>
      <c r="N105" s="785">
        <v>1.6164515840000006E-3</v>
      </c>
      <c r="O105" s="1015">
        <f t="shared" si="19"/>
        <v>5.6290740224000005E-2</v>
      </c>
      <c r="P105" s="1035">
        <v>5.6290740224000026E-2</v>
      </c>
      <c r="Q105" s="1039">
        <f t="shared" ref="Q105" si="22">P105-O105</f>
        <v>0</v>
      </c>
      <c r="R105" s="1038">
        <f t="shared" ref="R105" si="23">Q105/O105</f>
        <v>0</v>
      </c>
    </row>
    <row r="106" spans="1:18" s="1030" customFormat="1" x14ac:dyDescent="0.25">
      <c r="A106" s="1029">
        <v>16</v>
      </c>
      <c r="B106" s="1023" t="s">
        <v>1104</v>
      </c>
      <c r="C106" s="785"/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1015">
        <f t="shared" si="19"/>
        <v>0</v>
      </c>
    </row>
    <row r="107" spans="1:18" s="1030" customFormat="1" x14ac:dyDescent="0.25">
      <c r="A107" s="1029">
        <v>17</v>
      </c>
      <c r="B107" s="1023" t="s">
        <v>1105</v>
      </c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1015">
        <f t="shared" si="19"/>
        <v>0</v>
      </c>
    </row>
    <row r="108" spans="1:18" s="1030" customFormat="1" x14ac:dyDescent="0.25">
      <c r="A108" s="1029">
        <v>18</v>
      </c>
      <c r="B108" s="1023" t="s">
        <v>1106</v>
      </c>
      <c r="C108" s="785"/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1015">
        <f t="shared" si="19"/>
        <v>0</v>
      </c>
    </row>
    <row r="109" spans="1:18" s="1030" customFormat="1" x14ac:dyDescent="0.25">
      <c r="A109" s="1029">
        <v>19</v>
      </c>
      <c r="B109" s="1014" t="s">
        <v>1107</v>
      </c>
      <c r="C109" s="785"/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1015">
        <f t="shared" si="19"/>
        <v>0</v>
      </c>
    </row>
    <row r="110" spans="1:18" s="1034" customFormat="1" x14ac:dyDescent="0.25">
      <c r="A110" s="1029">
        <v>20</v>
      </c>
      <c r="B110" s="1014" t="s">
        <v>1108</v>
      </c>
      <c r="C110" s="785"/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1015">
        <f t="shared" si="19"/>
        <v>0</v>
      </c>
    </row>
    <row r="111" spans="1:18" s="1034" customFormat="1" x14ac:dyDescent="0.25">
      <c r="A111" s="1029">
        <v>21</v>
      </c>
      <c r="B111" s="1016" t="s">
        <v>1109</v>
      </c>
      <c r="C111" s="785"/>
      <c r="D111" s="785"/>
      <c r="E111" s="785"/>
      <c r="F111" s="785"/>
      <c r="G111" s="785"/>
      <c r="H111" s="785"/>
      <c r="I111" s="785"/>
      <c r="J111" s="785"/>
      <c r="K111" s="785"/>
      <c r="L111" s="785"/>
      <c r="M111" s="785"/>
      <c r="N111" s="785"/>
      <c r="O111" s="1015">
        <f t="shared" si="19"/>
        <v>0</v>
      </c>
    </row>
    <row r="112" spans="1:18" s="1034" customFormat="1" x14ac:dyDescent="0.25">
      <c r="A112" s="1029">
        <v>22</v>
      </c>
      <c r="B112" s="1016" t="s">
        <v>1110</v>
      </c>
      <c r="C112" s="785"/>
      <c r="D112" s="785"/>
      <c r="E112" s="785"/>
      <c r="F112" s="785"/>
      <c r="G112" s="785"/>
      <c r="H112" s="785"/>
      <c r="I112" s="785"/>
      <c r="J112" s="785"/>
      <c r="K112" s="785"/>
      <c r="L112" s="785"/>
      <c r="M112" s="785"/>
      <c r="N112" s="785"/>
      <c r="O112" s="1015">
        <f t="shared" si="19"/>
        <v>0</v>
      </c>
    </row>
    <row r="113" spans="1:18" ht="19.5" thickBot="1" x14ac:dyDescent="0.35">
      <c r="A113" s="1024"/>
      <c r="B113" s="1025" t="s">
        <v>49</v>
      </c>
      <c r="C113" s="1026">
        <f>SUM(C89:C112)</f>
        <v>0.77237223226398777</v>
      </c>
      <c r="D113" s="1026">
        <f t="shared" ref="D113:N113" si="24">SUM(D89:D112)</f>
        <v>0.43497781871984559</v>
      </c>
      <c r="E113" s="1026">
        <f t="shared" si="24"/>
        <v>0.70180273939483451</v>
      </c>
      <c r="F113" s="1026">
        <f t="shared" si="24"/>
        <v>0.83240653464215897</v>
      </c>
      <c r="G113" s="1026">
        <f t="shared" si="24"/>
        <v>0.78757779165353026</v>
      </c>
      <c r="H113" s="1026">
        <f t="shared" si="24"/>
        <v>0.68874213289844965</v>
      </c>
      <c r="I113" s="1026">
        <f t="shared" si="24"/>
        <v>0.71678848756156188</v>
      </c>
      <c r="J113" s="1026">
        <f t="shared" si="24"/>
        <v>0.886447047167924</v>
      </c>
      <c r="K113" s="1026">
        <f t="shared" si="24"/>
        <v>0.81749874845679926</v>
      </c>
      <c r="L113" s="1026">
        <f t="shared" si="24"/>
        <v>0.79007933606057545</v>
      </c>
      <c r="M113" s="1026">
        <f t="shared" si="24"/>
        <v>0.74991542670998557</v>
      </c>
      <c r="N113" s="1026">
        <f t="shared" si="24"/>
        <v>0.77672465766774457</v>
      </c>
      <c r="O113" s="1043">
        <f>SUM(O89:O112)</f>
        <v>8.9553329531973969</v>
      </c>
    </row>
    <row r="115" spans="1:18" x14ac:dyDescent="0.25">
      <c r="B115" s="1304" t="str">
        <f>B76</f>
        <v>For KINESCO Power and Utilities Pvt. Ltd.</v>
      </c>
      <c r="O115" s="1305"/>
    </row>
    <row r="116" spans="1:18" x14ac:dyDescent="0.25">
      <c r="B116" s="1304"/>
      <c r="O116" s="1305"/>
    </row>
    <row r="117" spans="1:18" x14ac:dyDescent="0.25">
      <c r="B117" s="1304"/>
      <c r="O117" s="1305"/>
    </row>
    <row r="118" spans="1:18" x14ac:dyDescent="0.25">
      <c r="B118" s="1304" t="str">
        <f t="shared" ref="B118:B122" si="25">B79</f>
        <v>T M AJITHKUMAR</v>
      </c>
      <c r="O118" s="1305"/>
    </row>
    <row r="119" spans="1:18" x14ac:dyDescent="0.25">
      <c r="B119" s="1304" t="str">
        <f t="shared" si="25"/>
        <v>CHIEF EXECUTIVE OFFICER</v>
      </c>
      <c r="O119" s="1305"/>
    </row>
    <row r="120" spans="1:18" x14ac:dyDescent="0.25">
      <c r="B120" s="1304"/>
      <c r="O120" s="1305"/>
    </row>
    <row r="121" spans="1:18" x14ac:dyDescent="0.25">
      <c r="B121" s="1304" t="str">
        <f t="shared" si="25"/>
        <v>Place: Kakkanad, Kochi</v>
      </c>
      <c r="O121" s="1305"/>
    </row>
    <row r="122" spans="1:18" x14ac:dyDescent="0.25">
      <c r="B122" s="1304" t="str">
        <f t="shared" si="25"/>
        <v>Date: --/--/----</v>
      </c>
      <c r="O122" s="1305"/>
    </row>
    <row r="123" spans="1:18" x14ac:dyDescent="0.25">
      <c r="B123" s="1304"/>
      <c r="O123" s="1305"/>
    </row>
    <row r="124" spans="1:18" ht="16.5" thickBot="1" x14ac:dyDescent="0.3">
      <c r="B124" s="998" t="s">
        <v>1497</v>
      </c>
      <c r="C124" s="999"/>
      <c r="D124" s="999"/>
      <c r="E124" s="998" t="s">
        <v>1083</v>
      </c>
      <c r="G124" s="998" t="s">
        <v>1342</v>
      </c>
      <c r="O124" s="999" t="s">
        <v>1334</v>
      </c>
    </row>
    <row r="125" spans="1:18" ht="31.5" x14ac:dyDescent="0.25">
      <c r="A125" s="1000" t="s">
        <v>74</v>
      </c>
      <c r="B125" s="672" t="s">
        <v>131</v>
      </c>
      <c r="C125" s="672" t="s">
        <v>142</v>
      </c>
      <c r="D125" s="672" t="s">
        <v>28</v>
      </c>
      <c r="E125" s="672" t="s">
        <v>141</v>
      </c>
      <c r="F125" s="1001" t="s">
        <v>140</v>
      </c>
      <c r="G125" s="1001" t="s">
        <v>139</v>
      </c>
      <c r="H125" s="1001" t="s">
        <v>138</v>
      </c>
      <c r="I125" s="1001" t="s">
        <v>137</v>
      </c>
      <c r="J125" s="1001" t="s">
        <v>136</v>
      </c>
      <c r="K125" s="1001" t="s">
        <v>135</v>
      </c>
      <c r="L125" s="1001" t="s">
        <v>134</v>
      </c>
      <c r="M125" s="1001" t="s">
        <v>133</v>
      </c>
      <c r="N125" s="1001" t="s">
        <v>132</v>
      </c>
      <c r="O125" s="1002" t="s">
        <v>49</v>
      </c>
    </row>
    <row r="126" spans="1:18" s="1006" customFormat="1" x14ac:dyDescent="0.2">
      <c r="A126" s="1003">
        <v>1</v>
      </c>
      <c r="B126" s="1004">
        <v>2</v>
      </c>
      <c r="C126" s="1004">
        <v>3</v>
      </c>
      <c r="D126" s="1004">
        <v>4</v>
      </c>
      <c r="E126" s="1004">
        <v>5</v>
      </c>
      <c r="F126" s="1004">
        <v>6</v>
      </c>
      <c r="G126" s="1004">
        <v>7</v>
      </c>
      <c r="H126" s="1004">
        <v>8</v>
      </c>
      <c r="I126" s="1004">
        <v>9</v>
      </c>
      <c r="J126" s="1004">
        <v>10</v>
      </c>
      <c r="K126" s="1004">
        <v>11</v>
      </c>
      <c r="L126" s="1004">
        <v>12</v>
      </c>
      <c r="M126" s="1004">
        <v>13</v>
      </c>
      <c r="N126" s="1004">
        <v>14</v>
      </c>
      <c r="O126" s="1005">
        <v>15</v>
      </c>
    </row>
    <row r="127" spans="1:18" s="1012" customFormat="1" x14ac:dyDescent="0.25">
      <c r="A127" s="1007"/>
      <c r="B127" s="1008" t="s">
        <v>130</v>
      </c>
      <c r="C127" s="742"/>
      <c r="D127" s="742"/>
      <c r="E127" s="742"/>
      <c r="F127" s="1009"/>
      <c r="G127" s="1009"/>
      <c r="H127" s="1009"/>
      <c r="I127" s="1010"/>
      <c r="J127" s="1010"/>
      <c r="K127" s="1010"/>
      <c r="L127" s="1010"/>
      <c r="M127" s="1010"/>
      <c r="N127" s="1010"/>
      <c r="O127" s="1011"/>
    </row>
    <row r="128" spans="1:18" s="1030" customFormat="1" x14ac:dyDescent="0.25">
      <c r="A128" s="1029">
        <v>1</v>
      </c>
      <c r="B128" s="1014" t="s">
        <v>1088</v>
      </c>
      <c r="C128" s="785">
        <v>6.0882013155027427E-2</v>
      </c>
      <c r="D128" s="785">
        <v>4.8019959851725538E-2</v>
      </c>
      <c r="E128" s="785">
        <v>6.6889303506149314E-2</v>
      </c>
      <c r="F128" s="785">
        <v>8.2881425366857234E-2</v>
      </c>
      <c r="G128" s="785">
        <v>5.9450377341305774E-2</v>
      </c>
      <c r="H128" s="785">
        <v>6.83941776928019E-2</v>
      </c>
      <c r="I128" s="785">
        <v>5.5718707863395535E-2</v>
      </c>
      <c r="J128" s="785">
        <v>8.1460252177840017E-2</v>
      </c>
      <c r="K128" s="785">
        <v>0.12317299310358361</v>
      </c>
      <c r="L128" s="785">
        <v>0.1069670151939173</v>
      </c>
      <c r="M128" s="785">
        <v>8.9529307353215154E-2</v>
      </c>
      <c r="N128" s="785">
        <v>0.11805258457323983</v>
      </c>
      <c r="O128" s="1015">
        <f>SUM(C128:N128)</f>
        <v>0.96141811717905867</v>
      </c>
      <c r="P128" s="1035">
        <v>0.96141812078399991</v>
      </c>
      <c r="Q128" s="1039">
        <f t="shared" ref="Q128" si="26">P128-O128</f>
        <v>3.6049412344141274E-9</v>
      </c>
      <c r="R128" s="1038">
        <f t="shared" ref="R128" si="27">Q128/O128</f>
        <v>3.7496081777526222E-9</v>
      </c>
    </row>
    <row r="129" spans="1:18" s="1030" customFormat="1" x14ac:dyDescent="0.25">
      <c r="A129" s="1029">
        <v>2</v>
      </c>
      <c r="B129" s="1014" t="s">
        <v>1089</v>
      </c>
      <c r="C129" s="785"/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1015">
        <f t="shared" ref="O129:O131" si="28">SUM(C129:N129)</f>
        <v>0</v>
      </c>
    </row>
    <row r="130" spans="1:18" s="1030" customFormat="1" x14ac:dyDescent="0.25">
      <c r="A130" s="1029">
        <v>3</v>
      </c>
      <c r="B130" s="1014" t="s">
        <v>1090</v>
      </c>
      <c r="C130" s="785"/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1015">
        <f t="shared" si="28"/>
        <v>0</v>
      </c>
    </row>
    <row r="131" spans="1:18" s="1030" customFormat="1" x14ac:dyDescent="0.25">
      <c r="A131" s="1029">
        <v>4</v>
      </c>
      <c r="B131" s="1014" t="s">
        <v>1091</v>
      </c>
      <c r="C131" s="785"/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1015">
        <f t="shared" si="28"/>
        <v>0</v>
      </c>
    </row>
    <row r="132" spans="1:18" s="1030" customFormat="1" x14ac:dyDescent="0.25">
      <c r="A132" s="1029">
        <v>5</v>
      </c>
      <c r="B132" s="1016" t="s">
        <v>1154</v>
      </c>
      <c r="C132" s="785"/>
      <c r="D132" s="785"/>
      <c r="E132" s="785"/>
      <c r="F132" s="785"/>
      <c r="G132" s="785"/>
      <c r="H132" s="785"/>
      <c r="I132" s="785"/>
      <c r="J132" s="785"/>
      <c r="K132" s="785"/>
      <c r="L132" s="785"/>
      <c r="M132" s="785"/>
      <c r="N132" s="785"/>
      <c r="O132" s="1015">
        <f>SUM(C132:N132)</f>
        <v>0</v>
      </c>
    </row>
    <row r="133" spans="1:18" s="1030" customFormat="1" x14ac:dyDescent="0.25">
      <c r="A133" s="1029">
        <v>6</v>
      </c>
      <c r="B133" s="1016" t="s">
        <v>1093</v>
      </c>
      <c r="C133" s="785"/>
      <c r="D133" s="785"/>
      <c r="E133" s="785"/>
      <c r="F133" s="785"/>
      <c r="G133" s="785"/>
      <c r="H133" s="785"/>
      <c r="I133" s="785"/>
      <c r="J133" s="785"/>
      <c r="K133" s="785"/>
      <c r="L133" s="785"/>
      <c r="M133" s="785"/>
      <c r="N133" s="785"/>
      <c r="O133" s="1015">
        <f>SUM(C133:N133)</f>
        <v>0</v>
      </c>
    </row>
    <row r="134" spans="1:18" s="1030" customFormat="1" x14ac:dyDescent="0.25">
      <c r="A134" s="1029">
        <v>7</v>
      </c>
      <c r="B134" s="1016" t="s">
        <v>1094</v>
      </c>
      <c r="C134" s="785"/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1015">
        <f>SUM(C134:N134)</f>
        <v>0</v>
      </c>
    </row>
    <row r="135" spans="1:18" s="1030" customFormat="1" x14ac:dyDescent="0.25">
      <c r="A135" s="1031"/>
      <c r="B135" s="1017" t="s">
        <v>1335</v>
      </c>
      <c r="C135" s="785"/>
      <c r="D135" s="785"/>
      <c r="E135" s="785"/>
      <c r="F135" s="1019"/>
      <c r="G135" s="785"/>
      <c r="H135" s="785"/>
      <c r="I135" s="785"/>
      <c r="J135" s="785"/>
      <c r="K135" s="785"/>
      <c r="L135" s="785"/>
      <c r="M135" s="785"/>
      <c r="N135" s="785"/>
      <c r="O135" s="1020"/>
    </row>
    <row r="136" spans="1:18" s="1030" customFormat="1" x14ac:dyDescent="0.25">
      <c r="A136" s="1029">
        <v>8</v>
      </c>
      <c r="B136" s="1016" t="s">
        <v>1096</v>
      </c>
      <c r="C136" s="785">
        <v>9.9915750000000025E-3</v>
      </c>
      <c r="D136" s="785">
        <v>1.8513000000000004E-3</v>
      </c>
      <c r="E136" s="785">
        <v>1.7696250000000001E-3</v>
      </c>
      <c r="F136" s="785">
        <v>2.5482600000000001E-3</v>
      </c>
      <c r="G136" s="785">
        <v>2.2651200000000002E-3</v>
      </c>
      <c r="H136" s="785">
        <v>2.1507750000000002E-3</v>
      </c>
      <c r="I136" s="785">
        <v>2.5645950000000002E-3</v>
      </c>
      <c r="J136" s="785">
        <v>1.6607250000000005E-3</v>
      </c>
      <c r="K136" s="785">
        <v>9.817335E-3</v>
      </c>
      <c r="L136" s="785">
        <v>1.1780802000000003E-2</v>
      </c>
      <c r="M136" s="785">
        <v>1.4136962400000003E-2</v>
      </c>
      <c r="N136" s="785">
        <v>1.6964354879999997E-2</v>
      </c>
      <c r="O136" s="1015">
        <f>SUM(C136:N136)</f>
        <v>7.7501429280000006E-2</v>
      </c>
      <c r="P136" s="1035">
        <v>7.7501429280000006E-2</v>
      </c>
      <c r="Q136" s="1039">
        <f t="shared" ref="Q136" si="29">P136-O136</f>
        <v>0</v>
      </c>
      <c r="R136" s="1041">
        <f t="shared" ref="R136" si="30">Q136/O136</f>
        <v>0</v>
      </c>
    </row>
    <row r="137" spans="1:18" s="1030" customFormat="1" x14ac:dyDescent="0.25">
      <c r="A137" s="1029">
        <v>9</v>
      </c>
      <c r="B137" s="1016" t="s">
        <v>1097</v>
      </c>
      <c r="C137" s="785"/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1015">
        <f>SUM(C137:N137)</f>
        <v>0</v>
      </c>
    </row>
    <row r="138" spans="1:18" s="1030" customFormat="1" x14ac:dyDescent="0.25">
      <c r="A138" s="1029">
        <v>10</v>
      </c>
      <c r="B138" s="1016" t="s">
        <v>1098</v>
      </c>
      <c r="C138" s="785"/>
      <c r="D138" s="785"/>
      <c r="E138" s="785"/>
      <c r="F138" s="785"/>
      <c r="G138" s="785"/>
      <c r="H138" s="785"/>
      <c r="I138" s="785"/>
      <c r="J138" s="785"/>
      <c r="K138" s="785"/>
      <c r="L138" s="785"/>
      <c r="M138" s="785"/>
      <c r="N138" s="785"/>
      <c r="O138" s="1015">
        <f>SUM(C138:N138)</f>
        <v>0</v>
      </c>
    </row>
    <row r="139" spans="1:18" s="1030" customFormat="1" x14ac:dyDescent="0.25">
      <c r="A139" s="1029">
        <v>11</v>
      </c>
      <c r="B139" s="1016" t="s">
        <v>1099</v>
      </c>
      <c r="C139" s="1042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5"/>
      <c r="O139" s="1015">
        <f>SUM(C139:N139)</f>
        <v>0</v>
      </c>
    </row>
    <row r="140" spans="1:18" s="1030" customFormat="1" x14ac:dyDescent="0.25">
      <c r="A140" s="1029">
        <v>12</v>
      </c>
      <c r="B140" s="1016" t="s">
        <v>1100</v>
      </c>
      <c r="C140" s="785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1015">
        <f t="shared" ref="O140" si="31">SUM(C140:N140)</f>
        <v>0</v>
      </c>
    </row>
    <row r="141" spans="1:18" s="1030" customFormat="1" x14ac:dyDescent="0.25">
      <c r="A141" s="1031"/>
      <c r="B141" s="1008" t="s">
        <v>129</v>
      </c>
      <c r="C141" s="762"/>
      <c r="D141" s="762"/>
      <c r="E141" s="762"/>
      <c r="F141" s="1021"/>
      <c r="G141" s="762"/>
      <c r="H141" s="762"/>
      <c r="I141" s="762"/>
      <c r="J141" s="762"/>
      <c r="K141" s="762"/>
      <c r="L141" s="762"/>
      <c r="M141" s="762"/>
      <c r="N141" s="762"/>
      <c r="O141" s="1022"/>
    </row>
    <row r="142" spans="1:18" s="1030" customFormat="1" x14ac:dyDescent="0.25">
      <c r="A142" s="1029">
        <v>13</v>
      </c>
      <c r="B142" s="1023" t="s">
        <v>1101</v>
      </c>
      <c r="C142" s="785">
        <v>2.9728828800000003E-2</v>
      </c>
      <c r="D142" s="785">
        <v>3.2105462400000007E-2</v>
      </c>
      <c r="E142" s="785">
        <v>2.9995416000000004E-2</v>
      </c>
      <c r="F142" s="785">
        <v>3.30951456E-2</v>
      </c>
      <c r="G142" s="785">
        <v>3.4602321600000013E-2</v>
      </c>
      <c r="H142" s="785">
        <v>4.702737600000001E-2</v>
      </c>
      <c r="I142" s="785">
        <v>4.8356827199999994E-2</v>
      </c>
      <c r="J142" s="785">
        <v>4.0148380800000008E-2</v>
      </c>
      <c r="K142" s="785">
        <v>2.9254895999999999E-2</v>
      </c>
      <c r="L142" s="785">
        <v>2.9547444960000002E-2</v>
      </c>
      <c r="M142" s="785">
        <v>2.9842919409599999E-2</v>
      </c>
      <c r="N142" s="785">
        <v>3.1335065380080004E-2</v>
      </c>
      <c r="O142" s="1015">
        <f t="shared" ref="O142:O151" si="32">SUM(C142:N142)</f>
        <v>0.41504008414968002</v>
      </c>
      <c r="P142" s="1035">
        <v>0.41504008414968002</v>
      </c>
      <c r="Q142" s="1039">
        <f t="shared" ref="Q142" si="33">P142-O142</f>
        <v>0</v>
      </c>
      <c r="R142" s="1041">
        <f t="shared" ref="R142" si="34">Q142/O142</f>
        <v>0</v>
      </c>
    </row>
    <row r="143" spans="1:18" s="1030" customFormat="1" x14ac:dyDescent="0.25">
      <c r="A143" s="1029">
        <v>14</v>
      </c>
      <c r="B143" s="1023" t="s">
        <v>1102</v>
      </c>
      <c r="C143" s="785"/>
      <c r="D143" s="785"/>
      <c r="E143" s="785"/>
      <c r="F143" s="785"/>
      <c r="G143" s="785"/>
      <c r="H143" s="785"/>
      <c r="I143" s="785"/>
      <c r="J143" s="785"/>
      <c r="K143" s="785"/>
      <c r="L143" s="785"/>
      <c r="M143" s="785"/>
      <c r="N143" s="785"/>
      <c r="O143" s="1015">
        <f t="shared" si="32"/>
        <v>0</v>
      </c>
      <c r="P143" s="1035">
        <v>0</v>
      </c>
    </row>
    <row r="144" spans="1:18" s="1030" customFormat="1" x14ac:dyDescent="0.25">
      <c r="A144" s="1029">
        <v>15</v>
      </c>
      <c r="B144" s="1023" t="s">
        <v>1103</v>
      </c>
      <c r="C144" s="785"/>
      <c r="D144" s="785"/>
      <c r="E144" s="785"/>
      <c r="F144" s="785"/>
      <c r="G144" s="785"/>
      <c r="H144" s="785"/>
      <c r="I144" s="785"/>
      <c r="J144" s="785"/>
      <c r="K144" s="785"/>
      <c r="L144" s="785"/>
      <c r="M144" s="785"/>
      <c r="N144" s="785"/>
      <c r="O144" s="1015">
        <f t="shared" si="32"/>
        <v>0</v>
      </c>
      <c r="P144" s="1035">
        <v>0</v>
      </c>
    </row>
    <row r="145" spans="1:18" s="1030" customFormat="1" x14ac:dyDescent="0.25">
      <c r="A145" s="1029">
        <v>16</v>
      </c>
      <c r="B145" s="1023" t="s">
        <v>1104</v>
      </c>
      <c r="C145" s="785">
        <v>4.2751720000000005E-4</v>
      </c>
      <c r="D145" s="785">
        <v>3.235661000000001E-4</v>
      </c>
      <c r="E145" s="785">
        <v>3.6309680000000015E-4</v>
      </c>
      <c r="F145" s="785">
        <v>3.8213010000000014E-4</v>
      </c>
      <c r="G145" s="785">
        <v>3.1624560000000009E-4</v>
      </c>
      <c r="H145" s="785">
        <v>4.7436840000000016E-4</v>
      </c>
      <c r="I145" s="785">
        <v>3.1478150000000004E-4</v>
      </c>
      <c r="J145" s="785">
        <v>3.133174000000001E-4</v>
      </c>
      <c r="K145" s="785">
        <v>3.9384290000000008E-4</v>
      </c>
      <c r="L145" s="785">
        <v>3.1478150000000004E-4</v>
      </c>
      <c r="M145" s="785">
        <v>3.133174000000001E-4</v>
      </c>
      <c r="N145" s="785">
        <v>3.9384290000000008E-4</v>
      </c>
      <c r="O145" s="1015">
        <f t="shared" si="32"/>
        <v>4.330807800000001E-3</v>
      </c>
      <c r="P145" s="1035">
        <v>4.3308078000000002E-3</v>
      </c>
      <c r="Q145" s="1039">
        <f t="shared" ref="Q145:Q148" si="35">P145-O145</f>
        <v>0</v>
      </c>
      <c r="R145" s="1041">
        <f t="shared" ref="R145:R148" si="36">Q145/O145</f>
        <v>0</v>
      </c>
    </row>
    <row r="146" spans="1:18" s="1030" customFormat="1" x14ac:dyDescent="0.25">
      <c r="A146" s="1029">
        <v>17</v>
      </c>
      <c r="B146" s="1023" t="s">
        <v>1105</v>
      </c>
      <c r="C146" s="785">
        <v>4.2281999999999999E-5</v>
      </c>
      <c r="D146" s="785">
        <v>5.3217000000000002E-5</v>
      </c>
      <c r="E146" s="785">
        <v>3.4263E-5</v>
      </c>
      <c r="F146" s="785">
        <v>4.4469000000000004E-5</v>
      </c>
      <c r="G146" s="785">
        <v>6.7068000000000016E-5</v>
      </c>
      <c r="H146" s="785">
        <v>2.2599000000000002E-5</v>
      </c>
      <c r="I146" s="785">
        <v>4.2281999999999999E-5</v>
      </c>
      <c r="J146" s="785">
        <v>2.6244000000000001E-5</v>
      </c>
      <c r="K146" s="785">
        <v>2.7702000000000007E-5</v>
      </c>
      <c r="L146" s="785">
        <v>2.7702000000000007E-5</v>
      </c>
      <c r="M146" s="785">
        <v>2.7702000000000007E-5</v>
      </c>
      <c r="N146" s="785">
        <v>2.7702000000000007E-5</v>
      </c>
      <c r="O146" s="1015">
        <f t="shared" si="32"/>
        <v>4.43232E-4</v>
      </c>
      <c r="P146" s="1035">
        <v>4.4323200000000011E-4</v>
      </c>
      <c r="Q146" s="1039">
        <f t="shared" si="35"/>
        <v>0</v>
      </c>
      <c r="R146" s="1041">
        <f t="shared" si="36"/>
        <v>0</v>
      </c>
    </row>
    <row r="147" spans="1:18" s="1030" customFormat="1" x14ac:dyDescent="0.25">
      <c r="A147" s="1029">
        <v>18</v>
      </c>
      <c r="B147" s="1023" t="s">
        <v>1106</v>
      </c>
      <c r="C147" s="785">
        <v>7.9316952000000017E-3</v>
      </c>
      <c r="D147" s="785">
        <v>1.6483104000000002E-2</v>
      </c>
      <c r="E147" s="785">
        <v>1.0995124800000004E-2</v>
      </c>
      <c r="F147" s="785">
        <v>1.1932681200000003E-2</v>
      </c>
      <c r="G147" s="785">
        <v>1.2681768000000001E-2</v>
      </c>
      <c r="H147" s="785">
        <v>6.9478200000000013E-3</v>
      </c>
      <c r="I147" s="785">
        <v>4.2565380000000007E-3</v>
      </c>
      <c r="J147" s="785">
        <v>7.810308000000001E-3</v>
      </c>
      <c r="K147" s="785">
        <v>7.128303600000001E-3</v>
      </c>
      <c r="L147" s="785">
        <v>7.1995866360000018E-3</v>
      </c>
      <c r="M147" s="785">
        <v>7.2715825023600021E-3</v>
      </c>
      <c r="N147" s="785">
        <v>7.3442983273836028E-3</v>
      </c>
      <c r="O147" s="1015">
        <f t="shared" si="32"/>
        <v>0.10798281026574362</v>
      </c>
      <c r="P147" s="1035">
        <v>0.10798281026574362</v>
      </c>
      <c r="Q147" s="1039">
        <f t="shared" si="35"/>
        <v>0</v>
      </c>
      <c r="R147" s="1041">
        <f t="shared" si="36"/>
        <v>0</v>
      </c>
    </row>
    <row r="148" spans="1:18" s="1030" customFormat="1" x14ac:dyDescent="0.25">
      <c r="A148" s="1029">
        <v>19</v>
      </c>
      <c r="B148" s="1014" t="s">
        <v>1107</v>
      </c>
      <c r="C148" s="785">
        <v>4.1982471300000017E-3</v>
      </c>
      <c r="D148" s="785">
        <v>4.2942812220000005E-3</v>
      </c>
      <c r="E148" s="785">
        <v>4.1359547460000012E-3</v>
      </c>
      <c r="F148" s="785">
        <v>4.1709942120000008E-3</v>
      </c>
      <c r="G148" s="785">
        <v>4.0528982340000009E-3</v>
      </c>
      <c r="H148" s="785">
        <v>3.9633529320000013E-3</v>
      </c>
      <c r="I148" s="785">
        <v>4.1865673080000009E-3</v>
      </c>
      <c r="J148" s="785">
        <v>4.0541959920000013E-3</v>
      </c>
      <c r="K148" s="785">
        <v>3.9776282700000011E-3</v>
      </c>
      <c r="L148" s="785">
        <v>3.9776282700000011E-3</v>
      </c>
      <c r="M148" s="785">
        <v>3.8980757046000007E-3</v>
      </c>
      <c r="N148" s="785">
        <v>4.287883275060001E-3</v>
      </c>
      <c r="O148" s="1015">
        <f t="shared" si="32"/>
        <v>4.9197707295660011E-2</v>
      </c>
      <c r="P148" s="1035">
        <v>4.9197707295659997E-2</v>
      </c>
      <c r="Q148" s="1039">
        <f t="shared" si="35"/>
        <v>0</v>
      </c>
      <c r="R148" s="1041">
        <f t="shared" si="36"/>
        <v>0</v>
      </c>
    </row>
    <row r="149" spans="1:18" s="1034" customFormat="1" x14ac:dyDescent="0.25">
      <c r="A149" s="1029">
        <v>20</v>
      </c>
      <c r="B149" s="1014" t="s">
        <v>1108</v>
      </c>
      <c r="C149" s="785"/>
      <c r="D149" s="785"/>
      <c r="E149" s="785"/>
      <c r="F149" s="785"/>
      <c r="G149" s="785"/>
      <c r="H149" s="785"/>
      <c r="I149" s="785"/>
      <c r="J149" s="785"/>
      <c r="K149" s="785"/>
      <c r="L149" s="785"/>
      <c r="M149" s="785"/>
      <c r="N149" s="785"/>
      <c r="O149" s="1015">
        <f t="shared" si="32"/>
        <v>0</v>
      </c>
      <c r="P149" s="1035"/>
    </row>
    <row r="150" spans="1:18" s="1034" customFormat="1" x14ac:dyDescent="0.25">
      <c r="A150" s="1029">
        <v>21</v>
      </c>
      <c r="B150" s="1016" t="s">
        <v>1109</v>
      </c>
      <c r="C150" s="785"/>
      <c r="D150" s="785"/>
      <c r="E150" s="785"/>
      <c r="F150" s="785"/>
      <c r="G150" s="785"/>
      <c r="H150" s="785"/>
      <c r="I150" s="785"/>
      <c r="J150" s="785"/>
      <c r="K150" s="785"/>
      <c r="L150" s="785"/>
      <c r="M150" s="785"/>
      <c r="N150" s="785"/>
      <c r="O150" s="1015">
        <f t="shared" si="32"/>
        <v>0</v>
      </c>
    </row>
    <row r="151" spans="1:18" s="1034" customFormat="1" x14ac:dyDescent="0.25">
      <c r="A151" s="1029">
        <v>22</v>
      </c>
      <c r="B151" s="1016" t="s">
        <v>1110</v>
      </c>
      <c r="C151" s="785"/>
      <c r="D151" s="785"/>
      <c r="E151" s="785"/>
      <c r="F151" s="785"/>
      <c r="G151" s="785"/>
      <c r="H151" s="785"/>
      <c r="I151" s="785"/>
      <c r="J151" s="785"/>
      <c r="K151" s="785"/>
      <c r="L151" s="785"/>
      <c r="M151" s="785"/>
      <c r="N151" s="785"/>
      <c r="O151" s="1015">
        <f t="shared" si="32"/>
        <v>0</v>
      </c>
    </row>
    <row r="152" spans="1:18" ht="19.5" thickBot="1" x14ac:dyDescent="0.35">
      <c r="A152" s="1024"/>
      <c r="B152" s="1025" t="s">
        <v>49</v>
      </c>
      <c r="C152" s="1026">
        <f>SUM(C128:C151)</f>
        <v>0.11320215848502743</v>
      </c>
      <c r="D152" s="1026">
        <f t="shared" ref="D152:N152" si="37">SUM(D128:D151)</f>
        <v>0.10313089057372554</v>
      </c>
      <c r="E152" s="1026">
        <f t="shared" si="37"/>
        <v>0.11418278385214933</v>
      </c>
      <c r="F152" s="1026">
        <f t="shared" si="37"/>
        <v>0.13505510547885724</v>
      </c>
      <c r="G152" s="1026">
        <f t="shared" si="37"/>
        <v>0.11343579877530578</v>
      </c>
      <c r="H152" s="1026">
        <f t="shared" si="37"/>
        <v>0.1289804690248019</v>
      </c>
      <c r="I152" s="1026">
        <f t="shared" si="37"/>
        <v>0.11544029887139555</v>
      </c>
      <c r="J152" s="1026">
        <f t="shared" si="37"/>
        <v>0.13547342336984</v>
      </c>
      <c r="K152" s="1026">
        <f t="shared" si="37"/>
        <v>0.1737727008735836</v>
      </c>
      <c r="L152" s="1026">
        <f t="shared" si="37"/>
        <v>0.15981496055991731</v>
      </c>
      <c r="M152" s="1026">
        <f t="shared" si="37"/>
        <v>0.14501986676977516</v>
      </c>
      <c r="N152" s="1026">
        <f t="shared" si="37"/>
        <v>0.17840573133576343</v>
      </c>
      <c r="O152" s="1043">
        <f>SUM(O128:O151)</f>
        <v>1.6159141879701422</v>
      </c>
    </row>
    <row r="154" spans="1:18" x14ac:dyDescent="0.25">
      <c r="B154" s="1304" t="str">
        <f>B115</f>
        <v>For KINESCO Power and Utilities Pvt. Ltd.</v>
      </c>
      <c r="O154" s="1305"/>
    </row>
    <row r="155" spans="1:18" x14ac:dyDescent="0.25">
      <c r="B155" s="1304"/>
      <c r="O155" s="1305"/>
    </row>
    <row r="156" spans="1:18" x14ac:dyDescent="0.25">
      <c r="B156" s="1304"/>
      <c r="O156" s="1305"/>
    </row>
    <row r="157" spans="1:18" x14ac:dyDescent="0.25">
      <c r="B157" s="1304" t="str">
        <f t="shared" ref="B157:B161" si="38">B118</f>
        <v>T M AJITHKUMAR</v>
      </c>
      <c r="O157" s="1305"/>
    </row>
    <row r="158" spans="1:18" x14ac:dyDescent="0.25">
      <c r="B158" s="1304" t="str">
        <f t="shared" si="38"/>
        <v>CHIEF EXECUTIVE OFFICER</v>
      </c>
      <c r="O158" s="1305"/>
    </row>
    <row r="159" spans="1:18" x14ac:dyDescent="0.25">
      <c r="B159" s="1304"/>
      <c r="O159" s="1305"/>
    </row>
    <row r="160" spans="1:18" x14ac:dyDescent="0.25">
      <c r="B160" s="1304" t="str">
        <f t="shared" si="38"/>
        <v>Place: Kakkanad, Kochi</v>
      </c>
      <c r="O160" s="1305"/>
    </row>
    <row r="161" spans="1:17" x14ac:dyDescent="0.25">
      <c r="B161" s="1304" t="str">
        <f t="shared" si="38"/>
        <v>Date: --/--/----</v>
      </c>
      <c r="O161" s="1305"/>
    </row>
    <row r="162" spans="1:17" x14ac:dyDescent="0.25">
      <c r="B162" s="1304"/>
      <c r="G162" s="995"/>
      <c r="O162" s="1305"/>
    </row>
    <row r="163" spans="1:17" ht="16.5" thickBot="1" x14ac:dyDescent="0.3">
      <c r="B163" s="998" t="s">
        <v>1498</v>
      </c>
      <c r="C163" s="999"/>
      <c r="D163" s="999"/>
      <c r="E163" s="999"/>
      <c r="H163" s="1304" t="s">
        <v>1115</v>
      </c>
      <c r="O163" s="999" t="s">
        <v>1334</v>
      </c>
    </row>
    <row r="164" spans="1:17" ht="31.5" x14ac:dyDescent="0.25">
      <c r="A164" s="1000" t="s">
        <v>74</v>
      </c>
      <c r="B164" s="672" t="s">
        <v>131</v>
      </c>
      <c r="C164" s="672" t="s">
        <v>142</v>
      </c>
      <c r="D164" s="672" t="s">
        <v>28</v>
      </c>
      <c r="E164" s="672" t="s">
        <v>141</v>
      </c>
      <c r="F164" s="1001" t="s">
        <v>140</v>
      </c>
      <c r="G164" s="1001" t="s">
        <v>139</v>
      </c>
      <c r="H164" s="1001" t="s">
        <v>138</v>
      </c>
      <c r="I164" s="1001" t="s">
        <v>137</v>
      </c>
      <c r="J164" s="1001" t="s">
        <v>136</v>
      </c>
      <c r="K164" s="1001" t="s">
        <v>135</v>
      </c>
      <c r="L164" s="1001" t="s">
        <v>134</v>
      </c>
      <c r="M164" s="1001" t="s">
        <v>133</v>
      </c>
      <c r="N164" s="1001" t="s">
        <v>132</v>
      </c>
      <c r="O164" s="1002" t="s">
        <v>49</v>
      </c>
    </row>
    <row r="165" spans="1:17" s="1006" customFormat="1" x14ac:dyDescent="0.2">
      <c r="A165" s="1003">
        <v>1</v>
      </c>
      <c r="B165" s="1004">
        <v>2</v>
      </c>
      <c r="C165" s="1004">
        <v>3</v>
      </c>
      <c r="D165" s="1004">
        <v>4</v>
      </c>
      <c r="E165" s="1004">
        <v>5</v>
      </c>
      <c r="F165" s="1004">
        <v>6</v>
      </c>
      <c r="G165" s="1004">
        <v>7</v>
      </c>
      <c r="H165" s="1004">
        <v>8</v>
      </c>
      <c r="I165" s="1004">
        <v>9</v>
      </c>
      <c r="J165" s="1004">
        <v>10</v>
      </c>
      <c r="K165" s="1004">
        <v>11</v>
      </c>
      <c r="L165" s="1004">
        <v>12</v>
      </c>
      <c r="M165" s="1004">
        <v>13</v>
      </c>
      <c r="N165" s="1004">
        <v>14</v>
      </c>
      <c r="O165" s="1005">
        <v>15</v>
      </c>
    </row>
    <row r="166" spans="1:17" s="1012" customFormat="1" x14ac:dyDescent="0.25">
      <c r="A166" s="1007"/>
      <c r="B166" s="1008" t="s">
        <v>130</v>
      </c>
      <c r="C166" s="742"/>
      <c r="D166" s="742"/>
      <c r="E166" s="742"/>
      <c r="F166" s="1009"/>
      <c r="G166" s="1009"/>
      <c r="H166" s="1009"/>
      <c r="I166" s="1010"/>
      <c r="J166" s="1010"/>
      <c r="K166" s="1010"/>
      <c r="L166" s="1010"/>
      <c r="M166" s="1010"/>
      <c r="N166" s="1010"/>
      <c r="O166" s="1011"/>
    </row>
    <row r="167" spans="1:17" s="1030" customFormat="1" x14ac:dyDescent="0.25">
      <c r="A167" s="1029">
        <v>1</v>
      </c>
      <c r="B167" s="1014" t="s">
        <v>1088</v>
      </c>
      <c r="C167" s="785">
        <f t="shared" ref="C167:N167" si="39">C11+C50+C89+C128</f>
        <v>2.5550505251937219</v>
      </c>
      <c r="D167" s="785">
        <f t="shared" si="39"/>
        <v>2.0646024487241919</v>
      </c>
      <c r="E167" s="785">
        <f t="shared" si="39"/>
        <v>2.3722593682959738</v>
      </c>
      <c r="F167" s="785">
        <f t="shared" si="39"/>
        <v>2.5958734422683931</v>
      </c>
      <c r="G167" s="785">
        <f t="shared" si="39"/>
        <v>2.8249488326309096</v>
      </c>
      <c r="H167" s="785">
        <f t="shared" si="39"/>
        <v>2.6353661947447145</v>
      </c>
      <c r="I167" s="785">
        <f t="shared" si="39"/>
        <v>2.6918264829733052</v>
      </c>
      <c r="J167" s="785">
        <f t="shared" si="39"/>
        <v>2.7947551863783735</v>
      </c>
      <c r="K167" s="785">
        <f t="shared" si="39"/>
        <v>2.8823372932506865</v>
      </c>
      <c r="L167" s="785">
        <f t="shared" si="39"/>
        <v>2.8777355439235719</v>
      </c>
      <c r="M167" s="785">
        <f t="shared" si="39"/>
        <v>2.575248278835804</v>
      </c>
      <c r="N167" s="785">
        <f t="shared" si="39"/>
        <v>2.7284848099833843</v>
      </c>
      <c r="O167" s="1015">
        <f>SUM(C167:N167)</f>
        <v>31.598488407203028</v>
      </c>
      <c r="P167" s="1035">
        <v>26.814003772250004</v>
      </c>
      <c r="Q167" s="1039">
        <f t="shared" ref="Q167:Q190" si="40">P167-O167</f>
        <v>-4.7844846349530243</v>
      </c>
    </row>
    <row r="168" spans="1:17" s="1030" customFormat="1" x14ac:dyDescent="0.25">
      <c r="A168" s="1029">
        <v>2</v>
      </c>
      <c r="B168" s="1014" t="s">
        <v>1089</v>
      </c>
      <c r="C168" s="785">
        <f t="shared" ref="C168:N168" si="41">C12+C51+C90+C129</f>
        <v>2.8903359403972941</v>
      </c>
      <c r="D168" s="785">
        <f t="shared" si="41"/>
        <v>2.614208426538017</v>
      </c>
      <c r="E168" s="785">
        <f t="shared" si="41"/>
        <v>2.6101312022273464</v>
      </c>
      <c r="F168" s="785">
        <f t="shared" si="41"/>
        <v>2.7022285550526535</v>
      </c>
      <c r="G168" s="785">
        <f t="shared" si="41"/>
        <v>2.7152505821821293</v>
      </c>
      <c r="H168" s="785">
        <f t="shared" si="41"/>
        <v>2.7267455942934276</v>
      </c>
      <c r="I168" s="785">
        <f t="shared" si="41"/>
        <v>2.674236571798462</v>
      </c>
      <c r="J168" s="785">
        <f t="shared" si="41"/>
        <v>2.6705055496295511</v>
      </c>
      <c r="K168" s="785">
        <f t="shared" si="41"/>
        <v>2.9003411046812495</v>
      </c>
      <c r="L168" s="785">
        <f t="shared" si="41"/>
        <v>2.7791611040536059</v>
      </c>
      <c r="M168" s="785">
        <f t="shared" si="41"/>
        <v>2.64864575434295</v>
      </c>
      <c r="N168" s="785">
        <f t="shared" si="41"/>
        <v>2.8966249187931963</v>
      </c>
      <c r="O168" s="1015">
        <f t="shared" ref="O168:O170" si="42">SUM(C168:N168)</f>
        <v>32.828415303989885</v>
      </c>
      <c r="P168" s="1035">
        <v>25.95963869216342</v>
      </c>
      <c r="Q168" s="1039">
        <f t="shared" si="40"/>
        <v>-6.8687766118264655</v>
      </c>
    </row>
    <row r="169" spans="1:17" s="1030" customFormat="1" x14ac:dyDescent="0.25">
      <c r="A169" s="1029">
        <v>3</v>
      </c>
      <c r="B169" s="1014" t="s">
        <v>1090</v>
      </c>
      <c r="C169" s="785">
        <f t="shared" ref="C169:N169" si="43">C13+C52+C91+C130</f>
        <v>3.8983887360000004E-2</v>
      </c>
      <c r="D169" s="785">
        <f t="shared" si="43"/>
        <v>3.889150848000001E-2</v>
      </c>
      <c r="E169" s="785">
        <f t="shared" si="43"/>
        <v>3.9727537344000009E-2</v>
      </c>
      <c r="F169" s="785">
        <f t="shared" si="43"/>
        <v>4.3524309312000006E-2</v>
      </c>
      <c r="G169" s="785">
        <f t="shared" si="43"/>
        <v>4.2685201152000002E-2</v>
      </c>
      <c r="H169" s="785">
        <f t="shared" si="43"/>
        <v>3.9647475648000002E-2</v>
      </c>
      <c r="I169" s="785">
        <f t="shared" si="43"/>
        <v>4.3673655168000015E-2</v>
      </c>
      <c r="J169" s="785">
        <f t="shared" si="43"/>
        <v>4.2711375168000006E-2</v>
      </c>
      <c r="K169" s="785">
        <f t="shared" si="43"/>
        <v>4.7184052608000009E-2</v>
      </c>
      <c r="L169" s="785">
        <f t="shared" si="43"/>
        <v>4.2685201152000002E-2</v>
      </c>
      <c r="M169" s="785">
        <f t="shared" si="43"/>
        <v>3.9647475648000002E-2</v>
      </c>
      <c r="N169" s="785">
        <f t="shared" si="43"/>
        <v>4.7184052608000009E-2</v>
      </c>
      <c r="O169" s="1015">
        <f t="shared" si="42"/>
        <v>0.50654573164799999</v>
      </c>
      <c r="P169" s="1035">
        <v>0.39480119999999996</v>
      </c>
      <c r="Q169" s="1039">
        <f t="shared" si="40"/>
        <v>-0.11174453164800002</v>
      </c>
    </row>
    <row r="170" spans="1:17" s="1030" customFormat="1" x14ac:dyDescent="0.25">
      <c r="A170" s="1029">
        <v>4</v>
      </c>
      <c r="B170" s="1014" t="s">
        <v>1091</v>
      </c>
      <c r="C170" s="785">
        <f t="shared" ref="C170:N170" si="44">C14+C53+C92+C131</f>
        <v>3.3516570450000012E-2</v>
      </c>
      <c r="D170" s="785">
        <f t="shared" si="44"/>
        <v>8.200132490000003E-3</v>
      </c>
      <c r="E170" s="785">
        <f t="shared" si="44"/>
        <v>1.1370690650000004E-2</v>
      </c>
      <c r="F170" s="785">
        <f t="shared" si="44"/>
        <v>1.9609850480000003E-2</v>
      </c>
      <c r="G170" s="785">
        <f t="shared" si="44"/>
        <v>2.0097528880000007E-2</v>
      </c>
      <c r="H170" s="785">
        <f t="shared" si="44"/>
        <v>2.2658841150000004E-2</v>
      </c>
      <c r="I170" s="785">
        <f t="shared" si="44"/>
        <v>3.0565834200000006E-2</v>
      </c>
      <c r="J170" s="785">
        <f t="shared" si="44"/>
        <v>4.0835692260000014E-2</v>
      </c>
      <c r="K170" s="785">
        <f t="shared" si="44"/>
        <v>4.9342834420000009E-2</v>
      </c>
      <c r="L170" s="785">
        <f t="shared" si="44"/>
        <v>4.536140565000002E-2</v>
      </c>
      <c r="M170" s="785">
        <f t="shared" si="44"/>
        <v>4.2038541765000007E-2</v>
      </c>
      <c r="N170" s="785">
        <f t="shared" si="44"/>
        <v>4.5799787621500013E-2</v>
      </c>
      <c r="O170" s="1015">
        <f t="shared" si="42"/>
        <v>0.36939771001650007</v>
      </c>
      <c r="P170" s="1035">
        <v>0.27083412150000002</v>
      </c>
      <c r="Q170" s="1039">
        <f t="shared" si="40"/>
        <v>-9.8563588516500045E-2</v>
      </c>
    </row>
    <row r="171" spans="1:17" s="1030" customFormat="1" x14ac:dyDescent="0.25">
      <c r="A171" s="1029">
        <v>5</v>
      </c>
      <c r="B171" s="1016" t="s">
        <v>1154</v>
      </c>
      <c r="C171" s="785">
        <f t="shared" ref="C171:N171" si="45">C15+C54+C93+C132</f>
        <v>7.0186050000000007E-3</v>
      </c>
      <c r="D171" s="785">
        <f t="shared" si="45"/>
        <v>6.9968250000000008E-3</v>
      </c>
      <c r="E171" s="785">
        <f t="shared" si="45"/>
        <v>7.1792325000000004E-3</v>
      </c>
      <c r="F171" s="785">
        <f t="shared" si="45"/>
        <v>7.339860000000001E-3</v>
      </c>
      <c r="G171" s="785">
        <f t="shared" si="45"/>
        <v>7.2690750000000007E-3</v>
      </c>
      <c r="H171" s="785">
        <f t="shared" si="45"/>
        <v>8.0858249999999996E-3</v>
      </c>
      <c r="I171" s="785">
        <f t="shared" si="45"/>
        <v>1.4538150000000001E-2</v>
      </c>
      <c r="J171" s="785">
        <f t="shared" si="45"/>
        <v>1.8689962500000001E-2</v>
      </c>
      <c r="K171" s="785">
        <f t="shared" si="45"/>
        <v>1.5978352500000004E-2</v>
      </c>
      <c r="L171" s="785">
        <f t="shared" si="45"/>
        <v>1.4538150000000001E-2</v>
      </c>
      <c r="M171" s="785">
        <f t="shared" si="45"/>
        <v>1.1630520000000002E-2</v>
      </c>
      <c r="N171" s="785">
        <f t="shared" si="45"/>
        <v>1.3956624000000004E-2</v>
      </c>
      <c r="O171" s="1015">
        <f>SUM(C171:N171)</f>
        <v>0.13322118150000001</v>
      </c>
      <c r="P171" s="1035">
        <v>7.3400099999999996E-2</v>
      </c>
      <c r="Q171" s="1039">
        <f t="shared" si="40"/>
        <v>-5.9821081500000012E-2</v>
      </c>
    </row>
    <row r="172" spans="1:17" s="1030" customFormat="1" x14ac:dyDescent="0.25">
      <c r="A172" s="1029">
        <v>6</v>
      </c>
      <c r="B172" s="1016" t="s">
        <v>1093</v>
      </c>
      <c r="C172" s="785">
        <f t="shared" ref="C172:N172" si="46">C16+C55+C94+C133</f>
        <v>1.8604871999999998E-2</v>
      </c>
      <c r="D172" s="785">
        <f t="shared" si="46"/>
        <v>8.1768960000000012E-3</v>
      </c>
      <c r="E172" s="785">
        <f t="shared" si="46"/>
        <v>1.5927911999999999E-2</v>
      </c>
      <c r="F172" s="785">
        <f t="shared" si="46"/>
        <v>1.8770356799999995E-2</v>
      </c>
      <c r="G172" s="785">
        <f t="shared" si="46"/>
        <v>1.7392939200000002E-2</v>
      </c>
      <c r="H172" s="785">
        <f t="shared" si="46"/>
        <v>1.71836496E-2</v>
      </c>
      <c r="I172" s="785">
        <f t="shared" si="46"/>
        <v>1.7555990399999999E-2</v>
      </c>
      <c r="J172" s="785">
        <f t="shared" si="46"/>
        <v>1.7826119999999997E-2</v>
      </c>
      <c r="K172" s="785">
        <f t="shared" si="46"/>
        <v>1.95515424E-2</v>
      </c>
      <c r="L172" s="785">
        <f t="shared" si="46"/>
        <v>1.7596388159999997E-2</v>
      </c>
      <c r="M172" s="785">
        <f t="shared" si="46"/>
        <v>1.5836749343999996E-2</v>
      </c>
      <c r="N172" s="785">
        <f t="shared" si="46"/>
        <v>1.7420424278399998E-2</v>
      </c>
      <c r="O172" s="1015">
        <f>SUM(C172:N172)</f>
        <v>0.20184384018240001</v>
      </c>
      <c r="P172" s="1035">
        <v>0.1078225642</v>
      </c>
      <c r="Q172" s="1039">
        <f t="shared" si="40"/>
        <v>-9.402127598240001E-2</v>
      </c>
    </row>
    <row r="173" spans="1:17" s="1030" customFormat="1" x14ac:dyDescent="0.25">
      <c r="A173" s="1029">
        <v>7</v>
      </c>
      <c r="B173" s="1016" t="s">
        <v>1094</v>
      </c>
      <c r="C173" s="785">
        <f t="shared" ref="C173:N173" si="47">C17+C56+C95+C134</f>
        <v>0.35818302959999992</v>
      </c>
      <c r="D173" s="785">
        <f t="shared" si="47"/>
        <v>0.2792531016</v>
      </c>
      <c r="E173" s="785">
        <f t="shared" si="47"/>
        <v>0.23677885439999996</v>
      </c>
      <c r="F173" s="785">
        <f t="shared" si="47"/>
        <v>0.2616400512</v>
      </c>
      <c r="G173" s="785">
        <f t="shared" si="47"/>
        <v>0.29683882799999994</v>
      </c>
      <c r="H173" s="785">
        <f t="shared" si="47"/>
        <v>0.29537608319999992</v>
      </c>
      <c r="I173" s="785">
        <f t="shared" si="47"/>
        <v>0.34408020240000003</v>
      </c>
      <c r="J173" s="785">
        <f t="shared" si="47"/>
        <v>0.36398118239999994</v>
      </c>
      <c r="K173" s="785">
        <f t="shared" si="47"/>
        <v>0.41265251280000004</v>
      </c>
      <c r="L173" s="785">
        <f t="shared" si="47"/>
        <v>0.37138726151999996</v>
      </c>
      <c r="M173" s="785">
        <f t="shared" si="47"/>
        <v>0.33424853536800003</v>
      </c>
      <c r="N173" s="785">
        <f t="shared" si="47"/>
        <v>0.3676733889048</v>
      </c>
      <c r="O173" s="1015">
        <f>SUM(C173:N173)</f>
        <v>3.9220930313927997</v>
      </c>
      <c r="P173" s="1035">
        <v>2.5837239996000001</v>
      </c>
      <c r="Q173" s="1039">
        <f t="shared" si="40"/>
        <v>-1.3383690317927996</v>
      </c>
    </row>
    <row r="174" spans="1:17" s="1030" customFormat="1" x14ac:dyDescent="0.25">
      <c r="A174" s="1031"/>
      <c r="B174" s="1017" t="s">
        <v>1335</v>
      </c>
      <c r="C174" s="785"/>
      <c r="D174" s="785"/>
      <c r="E174" s="785"/>
      <c r="F174" s="1019"/>
      <c r="G174" s="785"/>
      <c r="H174" s="785"/>
      <c r="I174" s="785"/>
      <c r="J174" s="785"/>
      <c r="K174" s="785"/>
      <c r="L174" s="785"/>
      <c r="M174" s="785"/>
      <c r="N174" s="785"/>
      <c r="O174" s="1020"/>
    </row>
    <row r="175" spans="1:17" s="1030" customFormat="1" x14ac:dyDescent="0.25">
      <c r="A175" s="1029">
        <v>8</v>
      </c>
      <c r="B175" s="1016" t="s">
        <v>1096</v>
      </c>
      <c r="C175" s="785">
        <f t="shared" ref="C175:N175" si="48">C19+C58+C97+C136</f>
        <v>9.9915750000000025E-3</v>
      </c>
      <c r="D175" s="785">
        <f t="shared" si="48"/>
        <v>1.8513000000000004E-3</v>
      </c>
      <c r="E175" s="785">
        <f t="shared" si="48"/>
        <v>1.7696250000000001E-3</v>
      </c>
      <c r="F175" s="785">
        <f t="shared" si="48"/>
        <v>2.5482600000000001E-3</v>
      </c>
      <c r="G175" s="785">
        <f t="shared" si="48"/>
        <v>2.2651200000000002E-3</v>
      </c>
      <c r="H175" s="785">
        <f t="shared" si="48"/>
        <v>2.1507750000000002E-3</v>
      </c>
      <c r="I175" s="785">
        <f t="shared" si="48"/>
        <v>2.5645950000000002E-3</v>
      </c>
      <c r="J175" s="785">
        <f t="shared" si="48"/>
        <v>1.6607250000000005E-3</v>
      </c>
      <c r="K175" s="785">
        <f t="shared" si="48"/>
        <v>9.817335E-3</v>
      </c>
      <c r="L175" s="785">
        <f t="shared" si="48"/>
        <v>1.1780802000000003E-2</v>
      </c>
      <c r="M175" s="785">
        <f t="shared" si="48"/>
        <v>1.4136962400000003E-2</v>
      </c>
      <c r="N175" s="785">
        <f t="shared" si="48"/>
        <v>1.6964354879999997E-2</v>
      </c>
      <c r="O175" s="1015">
        <f>SUM(C175:N175)</f>
        <v>7.7501429280000006E-2</v>
      </c>
      <c r="P175" s="1035">
        <v>4.2700511999999996E-2</v>
      </c>
      <c r="Q175" s="1039">
        <f t="shared" si="40"/>
        <v>-3.480091728000001E-2</v>
      </c>
    </row>
    <row r="176" spans="1:17" s="1030" customFormat="1" x14ac:dyDescent="0.25">
      <c r="A176" s="1029">
        <v>9</v>
      </c>
      <c r="B176" s="1016" t="s">
        <v>1097</v>
      </c>
      <c r="C176" s="785">
        <f t="shared" ref="C176:N176" si="49">C20+C59+C98+C137</f>
        <v>1.1669660927999996</v>
      </c>
      <c r="D176" s="785">
        <f t="shared" si="49"/>
        <v>1.0299032063999998</v>
      </c>
      <c r="E176" s="785">
        <f t="shared" si="49"/>
        <v>1.0178887679999997</v>
      </c>
      <c r="F176" s="785">
        <f t="shared" si="49"/>
        <v>1.0688329727999999</v>
      </c>
      <c r="G176" s="785">
        <f t="shared" si="49"/>
        <v>1.0982262527999997</v>
      </c>
      <c r="H176" s="785">
        <f t="shared" si="49"/>
        <v>1.0526360831999997</v>
      </c>
      <c r="I176" s="785">
        <f t="shared" si="49"/>
        <v>1.0799578368</v>
      </c>
      <c r="J176" s="785">
        <f t="shared" si="49"/>
        <v>1.0506309119999997</v>
      </c>
      <c r="K176" s="785">
        <f t="shared" si="49"/>
        <v>1.1394349055999997</v>
      </c>
      <c r="L176" s="785">
        <f t="shared" si="49"/>
        <v>1.0254914150399999</v>
      </c>
      <c r="M176" s="785">
        <f t="shared" si="49"/>
        <v>0.92294227353599978</v>
      </c>
      <c r="N176" s="785">
        <f t="shared" si="49"/>
        <v>1.1075307282431996</v>
      </c>
      <c r="O176" s="1015">
        <f>SUM(C176:N176)</f>
        <v>12.760441447219197</v>
      </c>
      <c r="P176" s="1035">
        <v>7.3845147263999991</v>
      </c>
      <c r="Q176" s="1039">
        <f t="shared" si="40"/>
        <v>-5.3759267208191979</v>
      </c>
    </row>
    <row r="177" spans="1:17" s="1030" customFormat="1" x14ac:dyDescent="0.25">
      <c r="A177" s="1029">
        <v>10</v>
      </c>
      <c r="B177" s="1016" t="s">
        <v>1098</v>
      </c>
      <c r="C177" s="785">
        <f t="shared" ref="C177:N177" si="50">C21+C60+C99+C138</f>
        <v>0</v>
      </c>
      <c r="D177" s="785">
        <f t="shared" si="50"/>
        <v>0</v>
      </c>
      <c r="E177" s="785">
        <f t="shared" si="50"/>
        <v>0</v>
      </c>
      <c r="F177" s="785">
        <f t="shared" si="50"/>
        <v>0</v>
      </c>
      <c r="G177" s="785">
        <f t="shared" si="50"/>
        <v>0</v>
      </c>
      <c r="H177" s="785">
        <f t="shared" si="50"/>
        <v>0</v>
      </c>
      <c r="I177" s="785">
        <f t="shared" si="50"/>
        <v>0</v>
      </c>
      <c r="J177" s="785">
        <f t="shared" si="50"/>
        <v>0</v>
      </c>
      <c r="K177" s="785">
        <f t="shared" si="50"/>
        <v>0</v>
      </c>
      <c r="L177" s="785">
        <f t="shared" si="50"/>
        <v>0</v>
      </c>
      <c r="M177" s="785">
        <f t="shared" si="50"/>
        <v>0</v>
      </c>
      <c r="N177" s="785">
        <f t="shared" si="50"/>
        <v>0</v>
      </c>
      <c r="O177" s="1015">
        <f>SUM(C177:N177)</f>
        <v>0</v>
      </c>
      <c r="P177" s="1035">
        <v>0</v>
      </c>
      <c r="Q177" s="1039">
        <f t="shared" si="40"/>
        <v>0</v>
      </c>
    </row>
    <row r="178" spans="1:17" s="1030" customFormat="1" x14ac:dyDescent="0.25">
      <c r="A178" s="1029">
        <v>11</v>
      </c>
      <c r="B178" s="1016" t="s">
        <v>1099</v>
      </c>
      <c r="C178" s="785">
        <f t="shared" ref="C178:N178" si="51">C22+C61+C100+C139</f>
        <v>9.3324441599999988E-2</v>
      </c>
      <c r="D178" s="785">
        <f t="shared" si="51"/>
        <v>9.7343078399999991E-2</v>
      </c>
      <c r="E178" s="785">
        <f t="shared" si="51"/>
        <v>9.5789951999999984E-2</v>
      </c>
      <c r="F178" s="785">
        <f t="shared" si="51"/>
        <v>8.1287193599999988E-2</v>
      </c>
      <c r="G178" s="785">
        <f t="shared" si="51"/>
        <v>9.4570675199999982E-2</v>
      </c>
      <c r="H178" s="785">
        <f t="shared" si="51"/>
        <v>9.3210393599999969E-2</v>
      </c>
      <c r="I178" s="785">
        <f t="shared" si="51"/>
        <v>9.0180863999999986E-2</v>
      </c>
      <c r="J178" s="785">
        <f t="shared" si="51"/>
        <v>8.7240499199999974E-2</v>
      </c>
      <c r="K178" s="785">
        <f t="shared" si="51"/>
        <v>9.2667110399999988E-2</v>
      </c>
      <c r="L178" s="785">
        <f t="shared" si="51"/>
        <v>0.10008047923199999</v>
      </c>
      <c r="M178" s="785">
        <f t="shared" si="51"/>
        <v>9.7300465919999968E-2</v>
      </c>
      <c r="N178" s="785">
        <f t="shared" si="51"/>
        <v>0.10193382143999999</v>
      </c>
      <c r="O178" s="1015">
        <f>SUM(C178:N178)</f>
        <v>1.1249289745919999</v>
      </c>
      <c r="P178" s="1035">
        <v>0.65100056399999995</v>
      </c>
      <c r="Q178" s="1039">
        <f t="shared" si="40"/>
        <v>-0.47392841059199997</v>
      </c>
    </row>
    <row r="179" spans="1:17" s="1030" customFormat="1" x14ac:dyDescent="0.25">
      <c r="A179" s="1029">
        <v>12</v>
      </c>
      <c r="B179" s="1016" t="s">
        <v>1100</v>
      </c>
      <c r="C179" s="785">
        <f t="shared" ref="C179:N179" si="52">C23+C62+C101+C140</f>
        <v>2.7079920000000004E-2</v>
      </c>
      <c r="D179" s="785">
        <f t="shared" si="52"/>
        <v>2.2731839999999996E-2</v>
      </c>
      <c r="E179" s="785">
        <f t="shared" si="52"/>
        <v>2.2258799999999999E-2</v>
      </c>
      <c r="F179" s="785">
        <f t="shared" si="52"/>
        <v>2.3998679999999998E-2</v>
      </c>
      <c r="G179" s="785">
        <f t="shared" si="52"/>
        <v>1.29762E-2</v>
      </c>
      <c r="H179" s="785">
        <f t="shared" si="52"/>
        <v>1.2127319999999997E-2</v>
      </c>
      <c r="I179" s="785">
        <f t="shared" si="52"/>
        <v>1.3121999999999998E-2</v>
      </c>
      <c r="J179" s="785">
        <f t="shared" si="52"/>
        <v>1.3015079999999998E-2</v>
      </c>
      <c r="K179" s="785">
        <f t="shared" si="52"/>
        <v>1.4301359999999999E-2</v>
      </c>
      <c r="L179" s="785">
        <f t="shared" si="52"/>
        <v>1.2871224000000001E-2</v>
      </c>
      <c r="M179" s="785">
        <f t="shared" si="52"/>
        <v>1.1584101600000002E-2</v>
      </c>
      <c r="N179" s="785">
        <f t="shared" si="52"/>
        <v>1.2742511760000004E-2</v>
      </c>
      <c r="O179" s="1015">
        <f t="shared" ref="O179" si="53">SUM(C179:N179)</f>
        <v>0.19880903735999997</v>
      </c>
      <c r="P179" s="1035">
        <v>9.2041221000000006E-2</v>
      </c>
      <c r="Q179" s="1039">
        <f t="shared" si="40"/>
        <v>-0.10676781635999996</v>
      </c>
    </row>
    <row r="180" spans="1:17" s="1030" customFormat="1" x14ac:dyDescent="0.25">
      <c r="A180" s="1031"/>
      <c r="B180" s="1008" t="s">
        <v>129</v>
      </c>
      <c r="C180" s="762"/>
      <c r="D180" s="762"/>
      <c r="E180" s="762"/>
      <c r="F180" s="1021"/>
      <c r="G180" s="762"/>
      <c r="H180" s="762"/>
      <c r="I180" s="762"/>
      <c r="J180" s="762"/>
      <c r="K180" s="762"/>
      <c r="L180" s="762"/>
      <c r="M180" s="762"/>
      <c r="N180" s="762"/>
      <c r="O180" s="1022"/>
    </row>
    <row r="181" spans="1:17" s="1030" customFormat="1" x14ac:dyDescent="0.25">
      <c r="A181" s="1029">
        <v>13</v>
      </c>
      <c r="B181" s="1023" t="s">
        <v>1101</v>
      </c>
      <c r="C181" s="785">
        <f t="shared" ref="C181:N181" si="54">C25+C64+C103+C142</f>
        <v>0.23129508669999999</v>
      </c>
      <c r="D181" s="785">
        <f t="shared" si="54"/>
        <v>0.18563192135000001</v>
      </c>
      <c r="E181" s="785">
        <f t="shared" si="54"/>
        <v>0.20971729131</v>
      </c>
      <c r="F181" s="785">
        <f t="shared" si="54"/>
        <v>0.22586342898</v>
      </c>
      <c r="G181" s="785">
        <f t="shared" si="54"/>
        <v>0.25454449067719997</v>
      </c>
      <c r="H181" s="785">
        <f t="shared" si="54"/>
        <v>0.26965198786</v>
      </c>
      <c r="I181" s="785">
        <f t="shared" si="54"/>
        <v>0.27853532228</v>
      </c>
      <c r="J181" s="785">
        <f t="shared" si="54"/>
        <v>0.27225788964999997</v>
      </c>
      <c r="K181" s="785">
        <f t="shared" si="54"/>
        <v>0.29681378849000001</v>
      </c>
      <c r="L181" s="785">
        <f t="shared" si="54"/>
        <v>0.2998677592374</v>
      </c>
      <c r="M181" s="785">
        <f t="shared" si="54"/>
        <v>0.29495944200833402</v>
      </c>
      <c r="N181" s="785">
        <f t="shared" si="54"/>
        <v>0.31258839374864072</v>
      </c>
      <c r="O181" s="1015">
        <f t="shared" ref="O181:O190" si="55">SUM(C181:N181)</f>
        <v>3.1317268022915745</v>
      </c>
      <c r="P181" s="1035">
        <v>1.825282099417</v>
      </c>
      <c r="Q181" s="1039">
        <f t="shared" si="40"/>
        <v>-1.3064447028745745</v>
      </c>
    </row>
    <row r="182" spans="1:17" s="1030" customFormat="1" x14ac:dyDescent="0.25">
      <c r="A182" s="1029">
        <v>14</v>
      </c>
      <c r="B182" s="1023" t="s">
        <v>1102</v>
      </c>
      <c r="C182" s="785">
        <f t="shared" ref="C182:N182" si="56">C26+C65+C104+C143</f>
        <v>0.52462287504000005</v>
      </c>
      <c r="D182" s="785">
        <f t="shared" si="56"/>
        <v>0.43719375392000004</v>
      </c>
      <c r="E182" s="785">
        <f t="shared" si="56"/>
        <v>0.45428927279999998</v>
      </c>
      <c r="F182" s="785">
        <f t="shared" si="56"/>
        <v>0.48582673216000005</v>
      </c>
      <c r="G182" s="785">
        <f t="shared" si="56"/>
        <v>0.48829233076800016</v>
      </c>
      <c r="H182" s="785">
        <f t="shared" si="56"/>
        <v>0.48295976784000005</v>
      </c>
      <c r="I182" s="785">
        <f t="shared" si="56"/>
        <v>0.52885977232000003</v>
      </c>
      <c r="J182" s="785">
        <f t="shared" si="56"/>
        <v>0.47940149664000009</v>
      </c>
      <c r="K182" s="785">
        <f t="shared" si="56"/>
        <v>0.53382005600000004</v>
      </c>
      <c r="L182" s="785">
        <f t="shared" si="56"/>
        <v>0.539013209504</v>
      </c>
      <c r="M182" s="785">
        <f t="shared" si="56"/>
        <v>0.54280782398304006</v>
      </c>
      <c r="N182" s="785">
        <f t="shared" si="56"/>
        <v>0.57060092693419195</v>
      </c>
      <c r="O182" s="1015">
        <f t="shared" si="55"/>
        <v>6.0676880179092318</v>
      </c>
      <c r="P182" s="1035">
        <v>4.1883780685159993</v>
      </c>
      <c r="Q182" s="1039">
        <f t="shared" si="40"/>
        <v>-1.8793099493932326</v>
      </c>
    </row>
    <row r="183" spans="1:17" s="1030" customFormat="1" x14ac:dyDescent="0.25">
      <c r="A183" s="1029">
        <v>15</v>
      </c>
      <c r="B183" s="1023" t="s">
        <v>1103</v>
      </c>
      <c r="C183" s="785">
        <f t="shared" ref="C183:N183" si="57">C27+C66+C105+C144</f>
        <v>6.7035136000000014E-3</v>
      </c>
      <c r="D183" s="785">
        <f t="shared" si="57"/>
        <v>7.9712256000000013E-3</v>
      </c>
      <c r="E183" s="785">
        <f t="shared" si="57"/>
        <v>7.7778944000000023E-3</v>
      </c>
      <c r="F183" s="785">
        <f t="shared" si="57"/>
        <v>6.6637824000000002E-3</v>
      </c>
      <c r="G183" s="785">
        <f t="shared" si="57"/>
        <v>6.2930944000000018E-3</v>
      </c>
      <c r="H183" s="785">
        <f t="shared" si="57"/>
        <v>6.5056768000000022E-3</v>
      </c>
      <c r="I183" s="785">
        <f t="shared" si="57"/>
        <v>5.4587392000000007E-3</v>
      </c>
      <c r="J183" s="785">
        <f t="shared" si="57"/>
        <v>3.280486400000001E-3</v>
      </c>
      <c r="K183" s="785">
        <f t="shared" si="57"/>
        <v>1.2144640000000004E-3</v>
      </c>
      <c r="L183" s="785">
        <f t="shared" si="57"/>
        <v>1.3359104000000006E-3</v>
      </c>
      <c r="M183" s="785">
        <f t="shared" si="57"/>
        <v>1.4695014400000006E-3</v>
      </c>
      <c r="N183" s="785">
        <f t="shared" si="57"/>
        <v>1.6164515840000006E-3</v>
      </c>
      <c r="O183" s="1015">
        <f t="shared" si="55"/>
        <v>5.6290740224000005E-2</v>
      </c>
      <c r="P183" s="1035">
        <v>0.10994285200000004</v>
      </c>
      <c r="Q183" s="1039">
        <f t="shared" si="40"/>
        <v>5.365211177600003E-2</v>
      </c>
    </row>
    <row r="184" spans="1:17" s="1030" customFormat="1" x14ac:dyDescent="0.25">
      <c r="A184" s="1029">
        <v>16</v>
      </c>
      <c r="B184" s="1023" t="s">
        <v>1104</v>
      </c>
      <c r="C184" s="785">
        <f t="shared" ref="C184:N184" si="58">C28+C67+C106+C145</f>
        <v>2.14735039206E-2</v>
      </c>
      <c r="D184" s="785">
        <f t="shared" si="58"/>
        <v>1.8275197637099998E-2</v>
      </c>
      <c r="E184" s="785">
        <f t="shared" si="58"/>
        <v>1.72027198868E-2</v>
      </c>
      <c r="F184" s="785">
        <f t="shared" si="58"/>
        <v>1.67964237531E-2</v>
      </c>
      <c r="G184" s="785">
        <f t="shared" si="58"/>
        <v>1.6879343037000002E-2</v>
      </c>
      <c r="H184" s="785">
        <f t="shared" si="58"/>
        <v>4.0075778565600004E-2</v>
      </c>
      <c r="I184" s="785">
        <f t="shared" si="58"/>
        <v>4.31692436907E-2</v>
      </c>
      <c r="J184" s="785">
        <f t="shared" si="58"/>
        <v>4.1946464846800001E-2</v>
      </c>
      <c r="K184" s="785">
        <f t="shared" si="58"/>
        <v>4.829255435210001E-2</v>
      </c>
      <c r="L184" s="785">
        <f t="shared" si="58"/>
        <v>4.8478483657295013E-2</v>
      </c>
      <c r="M184" s="785">
        <f t="shared" si="58"/>
        <v>4.383006316561526E-2</v>
      </c>
      <c r="N184" s="785">
        <f t="shared" si="58"/>
        <v>4.4635453762396485E-2</v>
      </c>
      <c r="O184" s="1015">
        <f t="shared" si="55"/>
        <v>0.40105523027510676</v>
      </c>
      <c r="P184" s="1035">
        <v>0.28755841155100004</v>
      </c>
      <c r="Q184" s="1039">
        <f t="shared" si="40"/>
        <v>-0.11349681872410672</v>
      </c>
    </row>
    <row r="185" spans="1:17" s="1030" customFormat="1" x14ac:dyDescent="0.25">
      <c r="A185" s="1029">
        <v>17</v>
      </c>
      <c r="B185" s="1023" t="s">
        <v>1105</v>
      </c>
      <c r="C185" s="785">
        <f t="shared" ref="C185:N185" si="59">C29+C68+C107+C146</f>
        <v>5.2268761800000008E-2</v>
      </c>
      <c r="D185" s="785">
        <f t="shared" si="59"/>
        <v>5.0112151200000003E-2</v>
      </c>
      <c r="E185" s="785">
        <f t="shared" si="59"/>
        <v>5.4790562400000006E-2</v>
      </c>
      <c r="F185" s="785">
        <f t="shared" si="59"/>
        <v>5.406402359999999E-2</v>
      </c>
      <c r="G185" s="785">
        <f t="shared" si="59"/>
        <v>5.3044522200000006E-2</v>
      </c>
      <c r="H185" s="785">
        <f t="shared" si="59"/>
        <v>5.4168768000000013E-2</v>
      </c>
      <c r="I185" s="785">
        <f t="shared" si="59"/>
        <v>5.5672395E-2</v>
      </c>
      <c r="J185" s="785">
        <f t="shared" si="59"/>
        <v>4.657663800000001E-2</v>
      </c>
      <c r="K185" s="785">
        <f t="shared" si="59"/>
        <v>5.7133700400000015E-2</v>
      </c>
      <c r="L185" s="785">
        <f t="shared" si="59"/>
        <v>5.7133700400000015E-2</v>
      </c>
      <c r="M185" s="785">
        <f t="shared" si="59"/>
        <v>5.1423100559999997E-2</v>
      </c>
      <c r="N185" s="785">
        <f t="shared" si="59"/>
        <v>5.7590548387200007E-2</v>
      </c>
      <c r="O185" s="1015">
        <f t="shared" si="55"/>
        <v>0.64397887194720005</v>
      </c>
      <c r="P185" s="1035">
        <v>0.46071057600000004</v>
      </c>
      <c r="Q185" s="1039">
        <f t="shared" si="40"/>
        <v>-0.18326829594720001</v>
      </c>
    </row>
    <row r="186" spans="1:17" s="1030" customFormat="1" x14ac:dyDescent="0.25">
      <c r="A186" s="1029">
        <v>18</v>
      </c>
      <c r="B186" s="1023" t="s">
        <v>1106</v>
      </c>
      <c r="C186" s="785">
        <f t="shared" ref="C186:N186" si="60">C30+C69+C108+C147</f>
        <v>0.17619320285600007</v>
      </c>
      <c r="D186" s="785">
        <f t="shared" si="60"/>
        <v>0.15599635484400001</v>
      </c>
      <c r="E186" s="785">
        <f t="shared" si="60"/>
        <v>0.15793386034800003</v>
      </c>
      <c r="F186" s="785">
        <f t="shared" si="60"/>
        <v>0.17949013284400001</v>
      </c>
      <c r="G186" s="785">
        <f t="shared" si="60"/>
        <v>0.18900417014160004</v>
      </c>
      <c r="H186" s="785">
        <f t="shared" si="60"/>
        <v>0.17886457520800003</v>
      </c>
      <c r="I186" s="785">
        <f t="shared" si="60"/>
        <v>0.16984438895600001</v>
      </c>
      <c r="J186" s="785">
        <f t="shared" si="60"/>
        <v>0.16802805668000001</v>
      </c>
      <c r="K186" s="785">
        <f t="shared" si="60"/>
        <v>0.184904667376</v>
      </c>
      <c r="L186" s="785">
        <f t="shared" si="60"/>
        <v>0.18815385701552004</v>
      </c>
      <c r="M186" s="785">
        <f t="shared" si="60"/>
        <v>0.19003539558567525</v>
      </c>
      <c r="N186" s="785">
        <f t="shared" si="60"/>
        <v>0.19193574954153197</v>
      </c>
      <c r="O186" s="1015">
        <f t="shared" si="55"/>
        <v>2.1303844113963275</v>
      </c>
      <c r="P186" s="1035">
        <v>1.5699899477517603</v>
      </c>
      <c r="Q186" s="1039">
        <f t="shared" si="40"/>
        <v>-0.56039446364456724</v>
      </c>
    </row>
    <row r="187" spans="1:17" s="1030" customFormat="1" x14ac:dyDescent="0.25">
      <c r="A187" s="1029">
        <v>19</v>
      </c>
      <c r="B187" s="1014" t="s">
        <v>1107</v>
      </c>
      <c r="C187" s="785">
        <f t="shared" ref="C187:N187" si="61">C31+C70+C109+C148</f>
        <v>2.8877307480000006E-2</v>
      </c>
      <c r="D187" s="785">
        <f t="shared" si="61"/>
        <v>2.3431992822000008E-2</v>
      </c>
      <c r="E187" s="785">
        <f t="shared" si="61"/>
        <v>2.566610499600001E-2</v>
      </c>
      <c r="F187" s="785">
        <f t="shared" si="61"/>
        <v>2.5510747962000004E-2</v>
      </c>
      <c r="G187" s="785">
        <f t="shared" si="61"/>
        <v>2.7062249634000009E-2</v>
      </c>
      <c r="H187" s="785">
        <f t="shared" si="61"/>
        <v>3.6946566132000015E-2</v>
      </c>
      <c r="I187" s="785">
        <f t="shared" si="61"/>
        <v>3.911775310800001E-2</v>
      </c>
      <c r="J187" s="785">
        <f t="shared" si="61"/>
        <v>5.3479413792000004E-2</v>
      </c>
      <c r="K187" s="785">
        <f t="shared" si="61"/>
        <v>5.9076848669999994E-2</v>
      </c>
      <c r="L187" s="785">
        <f t="shared" si="61"/>
        <v>5.6321887649999999E-2</v>
      </c>
      <c r="M187" s="785">
        <f t="shared" si="61"/>
        <v>6.0474953670600004E-2</v>
      </c>
      <c r="N187" s="785">
        <f t="shared" si="61"/>
        <v>6.1375275182760002E-2</v>
      </c>
      <c r="O187" s="1015">
        <f t="shared" si="55"/>
        <v>0.49734110109936008</v>
      </c>
      <c r="P187" s="1035">
        <v>0.3766092284</v>
      </c>
      <c r="Q187" s="1039">
        <f t="shared" si="40"/>
        <v>-0.12073187269936009</v>
      </c>
    </row>
    <row r="188" spans="1:17" s="1034" customFormat="1" x14ac:dyDescent="0.25">
      <c r="A188" s="1029">
        <v>20</v>
      </c>
      <c r="B188" s="1014" t="s">
        <v>1108</v>
      </c>
      <c r="C188" s="785">
        <f t="shared" ref="C188:N188" si="62">C32+C71+C110+C149</f>
        <v>0</v>
      </c>
      <c r="D188" s="785">
        <f t="shared" si="62"/>
        <v>0</v>
      </c>
      <c r="E188" s="785">
        <f t="shared" si="62"/>
        <v>0</v>
      </c>
      <c r="F188" s="785">
        <f t="shared" si="62"/>
        <v>0</v>
      </c>
      <c r="G188" s="785">
        <f t="shared" si="62"/>
        <v>0</v>
      </c>
      <c r="H188" s="785">
        <f t="shared" si="62"/>
        <v>0</v>
      </c>
      <c r="I188" s="785">
        <f t="shared" si="62"/>
        <v>0</v>
      </c>
      <c r="J188" s="785">
        <f t="shared" si="62"/>
        <v>0</v>
      </c>
      <c r="K188" s="785">
        <f t="shared" si="62"/>
        <v>0</v>
      </c>
      <c r="L188" s="785">
        <f t="shared" si="62"/>
        <v>0</v>
      </c>
      <c r="M188" s="785">
        <f t="shared" si="62"/>
        <v>0</v>
      </c>
      <c r="N188" s="785">
        <f t="shared" si="62"/>
        <v>0</v>
      </c>
      <c r="O188" s="1015">
        <f t="shared" si="55"/>
        <v>0</v>
      </c>
      <c r="P188" s="1035">
        <v>0</v>
      </c>
      <c r="Q188" s="1039">
        <f t="shared" si="40"/>
        <v>0</v>
      </c>
    </row>
    <row r="189" spans="1:17" s="1034" customFormat="1" x14ac:dyDescent="0.25">
      <c r="A189" s="1029">
        <v>21</v>
      </c>
      <c r="B189" s="1016" t="s">
        <v>1109</v>
      </c>
      <c r="C189" s="785">
        <f t="shared" ref="C189:N189" si="63">C33+C72+C111+C150</f>
        <v>4.9247824712E-3</v>
      </c>
      <c r="D189" s="785">
        <f t="shared" si="63"/>
        <v>5.0362093502400009E-3</v>
      </c>
      <c r="E189" s="785">
        <f t="shared" si="63"/>
        <v>4.1820938208000005E-3</v>
      </c>
      <c r="F189" s="785">
        <f t="shared" si="63"/>
        <v>4.0929789889600004E-3</v>
      </c>
      <c r="G189" s="785">
        <f t="shared" si="63"/>
        <v>3.8653555040800008E-3</v>
      </c>
      <c r="H189" s="785">
        <f t="shared" si="63"/>
        <v>3.78964195072E-3</v>
      </c>
      <c r="I189" s="785">
        <f t="shared" si="63"/>
        <v>3.616594587840001E-3</v>
      </c>
      <c r="J189" s="785">
        <f t="shared" si="63"/>
        <v>3.0604907345600008E-3</v>
      </c>
      <c r="K189" s="785">
        <f t="shared" si="63"/>
        <v>3.2056135529600011E-3</v>
      </c>
      <c r="L189" s="785">
        <f t="shared" si="63"/>
        <v>3.3401725078400011E-3</v>
      </c>
      <c r="M189" s="785">
        <f t="shared" si="63"/>
        <v>3.3263208507200008E-3</v>
      </c>
      <c r="N189" s="785">
        <f t="shared" si="63"/>
        <v>3.8668154689600002E-3</v>
      </c>
      <c r="O189" s="1015">
        <f t="shared" si="55"/>
        <v>4.6307069788880002E-2</v>
      </c>
      <c r="P189" s="1035">
        <v>3.7436200000000003E-2</v>
      </c>
      <c r="Q189" s="1039">
        <f t="shared" si="40"/>
        <v>-8.8708697888799995E-3</v>
      </c>
    </row>
    <row r="190" spans="1:17" s="1034" customFormat="1" x14ac:dyDescent="0.25">
      <c r="A190" s="1029">
        <v>22</v>
      </c>
      <c r="B190" s="1016" t="s">
        <v>1110</v>
      </c>
      <c r="C190" s="785">
        <f t="shared" ref="C190:N190" si="64">C34+C73+C112+C151</f>
        <v>1.7791409999999997E-4</v>
      </c>
      <c r="D190" s="785">
        <f t="shared" si="64"/>
        <v>2.8192541999999993E-4</v>
      </c>
      <c r="E190" s="785">
        <f t="shared" si="64"/>
        <v>3.083844399999999E-4</v>
      </c>
      <c r="F190" s="785">
        <f t="shared" si="64"/>
        <v>3.9414815999999994E-4</v>
      </c>
      <c r="G190" s="785">
        <f t="shared" si="64"/>
        <v>4.2334431999999995E-4</v>
      </c>
      <c r="H190" s="785">
        <f t="shared" si="64"/>
        <v>3.0382254000000004E-4</v>
      </c>
      <c r="I190" s="785">
        <f t="shared" si="64"/>
        <v>3.1385871999999997E-4</v>
      </c>
      <c r="J190" s="785">
        <f t="shared" si="64"/>
        <v>3.5947771999999997E-4</v>
      </c>
      <c r="K190" s="785">
        <f t="shared" si="64"/>
        <v>3.6403961999999999E-4</v>
      </c>
      <c r="L190" s="785">
        <f t="shared" si="64"/>
        <v>3.5947771999999997E-4</v>
      </c>
      <c r="M190" s="785">
        <f t="shared" si="64"/>
        <v>2.8375017999999997E-4</v>
      </c>
      <c r="N190" s="785">
        <f t="shared" si="64"/>
        <v>2.8375017999999997E-4</v>
      </c>
      <c r="O190" s="1015">
        <f t="shared" si="55"/>
        <v>3.8538931200000001E-3</v>
      </c>
      <c r="P190" s="1035">
        <v>4.2239999999999995E-3</v>
      </c>
      <c r="Q190" s="1039">
        <f t="shared" si="40"/>
        <v>3.7010687999999934E-4</v>
      </c>
    </row>
    <row r="191" spans="1:17" ht="19.5" thickBot="1" x14ac:dyDescent="0.35">
      <c r="A191" s="1024"/>
      <c r="B191" s="1025" t="s">
        <v>49</v>
      </c>
      <c r="C191" s="1026">
        <f t="shared" ref="C191:N191" si="65">SUM(C167:C190)</f>
        <v>8.2455924073688145</v>
      </c>
      <c r="D191" s="1026">
        <f t="shared" si="65"/>
        <v>7.0560894957755487</v>
      </c>
      <c r="E191" s="1026">
        <f t="shared" si="65"/>
        <v>7.3629501268189186</v>
      </c>
      <c r="F191" s="1026">
        <f t="shared" si="65"/>
        <v>7.8243559303611061</v>
      </c>
      <c r="G191" s="1026">
        <f t="shared" si="65"/>
        <v>8.1719301357269174</v>
      </c>
      <c r="H191" s="1026">
        <f t="shared" si="65"/>
        <v>7.9784548203324617</v>
      </c>
      <c r="I191" s="1026">
        <f t="shared" si="65"/>
        <v>8.1268902506023064</v>
      </c>
      <c r="J191" s="1026">
        <f t="shared" si="65"/>
        <v>8.1702426989992833</v>
      </c>
      <c r="K191" s="1026">
        <f t="shared" si="65"/>
        <v>8.7684341361209981</v>
      </c>
      <c r="L191" s="1026">
        <f t="shared" si="65"/>
        <v>8.4926934328232324</v>
      </c>
      <c r="M191" s="1026">
        <f t="shared" si="65"/>
        <v>7.9018700102037389</v>
      </c>
      <c r="N191" s="1026">
        <f t="shared" si="65"/>
        <v>8.6008087873021619</v>
      </c>
      <c r="O191" s="1043">
        <f>SUM(O167:O190)</f>
        <v>96.700312232435508</v>
      </c>
    </row>
    <row r="193" spans="2:15" x14ac:dyDescent="0.25">
      <c r="B193" s="1304" t="str">
        <f>B154</f>
        <v>For KINESCO Power and Utilities Pvt. Ltd.</v>
      </c>
      <c r="O193" s="1305"/>
    </row>
    <row r="194" spans="2:15" x14ac:dyDescent="0.25">
      <c r="B194" s="1304"/>
      <c r="O194" s="1305"/>
    </row>
    <row r="195" spans="2:15" x14ac:dyDescent="0.25">
      <c r="B195" s="1304"/>
      <c r="O195" s="1305"/>
    </row>
    <row r="196" spans="2:15" x14ac:dyDescent="0.25">
      <c r="B196" s="1304" t="str">
        <f t="shared" ref="B196:B200" si="66">B157</f>
        <v>T M AJITHKUMAR</v>
      </c>
      <c r="O196" s="1305"/>
    </row>
    <row r="197" spans="2:15" x14ac:dyDescent="0.25">
      <c r="B197" s="1304" t="str">
        <f t="shared" si="66"/>
        <v>CHIEF EXECUTIVE OFFICER</v>
      </c>
      <c r="O197" s="1305"/>
    </row>
    <row r="198" spans="2:15" x14ac:dyDescent="0.25">
      <c r="B198" s="1304"/>
      <c r="O198" s="1305"/>
    </row>
    <row r="199" spans="2:15" x14ac:dyDescent="0.25">
      <c r="B199" s="1304" t="str">
        <f t="shared" si="66"/>
        <v>Place: Kakkanad, Kochi</v>
      </c>
      <c r="O199" s="1305"/>
    </row>
    <row r="200" spans="2:15" x14ac:dyDescent="0.25">
      <c r="B200" s="1304" t="str">
        <f t="shared" si="66"/>
        <v>Date: --/--/----</v>
      </c>
      <c r="O200" s="1305"/>
    </row>
  </sheetData>
  <mergeCells count="2">
    <mergeCell ref="B1:N1"/>
    <mergeCell ref="B3:N3"/>
  </mergeCells>
  <printOptions horizontalCentered="1"/>
  <pageMargins left="0.31496062992125984" right="0.19685039370078741" top="0.47244094488188981" bottom="0.51181102362204722" header="0.39370078740157483" footer="0.35433070866141736"/>
  <pageSetup paperSize="9" scale="70" fitToHeight="3" orientation="landscape" r:id="rId1"/>
  <headerFooter alignWithMargins="0"/>
  <rowBreaks count="4" manualBreakCount="4">
    <brk id="45" max="14" man="1"/>
    <brk id="84" max="14" man="1"/>
    <brk id="123" max="14" man="1"/>
    <brk id="162" max="14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00B050"/>
  </sheetPr>
  <dimension ref="A1:R196"/>
  <sheetViews>
    <sheetView showGridLines="0" view="pageBreakPreview" topLeftCell="A103" zoomScale="85" zoomScaleSheetLayoutView="85" workbookViewId="0">
      <selection activeCell="L147" sqref="L147"/>
    </sheetView>
  </sheetViews>
  <sheetFormatPr defaultColWidth="9.33203125" defaultRowHeight="15.75" x14ac:dyDescent="0.25"/>
  <cols>
    <col min="1" max="1" width="7" style="993" customWidth="1"/>
    <col min="2" max="2" width="32.83203125" style="993" customWidth="1"/>
    <col min="3" max="3" width="13.33203125" style="993" customWidth="1"/>
    <col min="4" max="4" width="12.83203125" style="993" customWidth="1"/>
    <col min="5" max="5" width="13.1640625" style="993" customWidth="1"/>
    <col min="6" max="6" width="11.83203125" style="993" customWidth="1"/>
    <col min="7" max="7" width="13.6640625" style="993" customWidth="1"/>
    <col min="8" max="8" width="11.83203125" style="993" customWidth="1"/>
    <col min="9" max="9" width="12.1640625" style="993" customWidth="1"/>
    <col min="10" max="10" width="13.33203125" style="993" customWidth="1"/>
    <col min="11" max="11" width="14" style="993" customWidth="1"/>
    <col min="12" max="12" width="12.5" style="993" customWidth="1"/>
    <col min="13" max="13" width="13.6640625" style="993" customWidth="1"/>
    <col min="14" max="14" width="13.33203125" style="993" customWidth="1"/>
    <col min="15" max="15" width="15.83203125" style="993" customWidth="1"/>
    <col min="16" max="16" width="14.83203125" style="995" customWidth="1"/>
    <col min="17" max="17" width="14.5" style="995" bestFit="1" customWidth="1"/>
    <col min="18" max="18" width="20.6640625" style="995" customWidth="1"/>
    <col min="19" max="16384" width="9.33203125" style="995"/>
  </cols>
  <sheetData>
    <row r="1" spans="1:18" ht="16.5" thickBot="1" x14ac:dyDescent="0.3">
      <c r="B1" s="1928" t="s">
        <v>276</v>
      </c>
      <c r="C1" s="1929"/>
      <c r="D1" s="1929"/>
      <c r="E1" s="1929"/>
      <c r="F1" s="1929"/>
      <c r="G1" s="1929"/>
      <c r="H1" s="1929"/>
      <c r="I1" s="1929"/>
      <c r="J1" s="1929"/>
      <c r="K1" s="1929"/>
      <c r="L1" s="1929"/>
      <c r="M1" s="1929"/>
      <c r="N1" s="1930"/>
      <c r="O1" s="994"/>
    </row>
    <row r="2" spans="1:18" ht="16.5" thickBot="1" x14ac:dyDescent="0.3">
      <c r="B2" s="996"/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</row>
    <row r="3" spans="1:18" ht="16.5" thickBot="1" x14ac:dyDescent="0.3">
      <c r="B3" s="1931" t="s">
        <v>413</v>
      </c>
      <c r="C3" s="1932"/>
      <c r="D3" s="1932"/>
      <c r="E3" s="1932"/>
      <c r="F3" s="1932"/>
      <c r="G3" s="1932"/>
      <c r="H3" s="1932"/>
      <c r="I3" s="1932"/>
      <c r="J3" s="1932"/>
      <c r="K3" s="1932"/>
      <c r="L3" s="1932"/>
      <c r="M3" s="1932"/>
      <c r="N3" s="1933"/>
      <c r="O3" s="994"/>
    </row>
    <row r="4" spans="1:18" x14ac:dyDescent="0.25">
      <c r="B4" s="997" t="str">
        <f>'D7.1_2025-26(Projection)_Sbmtd'!B4</f>
        <v>Name of Distribution Business/Licensee:</v>
      </c>
      <c r="C4" s="997"/>
      <c r="D4" s="997"/>
      <c r="E4" s="997" t="str">
        <f>'D7.1_2025-26(Projection)_Sbmtd'!E4</f>
        <v>KINESCO Power and Utilities Private Limited</v>
      </c>
    </row>
    <row r="5" spans="1:18" ht="15.75" customHeight="1" x14ac:dyDescent="0.25">
      <c r="B5" s="997" t="str">
        <f>'D7.1_2025-26(Projection)_Sbmtd'!B5</f>
        <v>Licensed Area of Supply:</v>
      </c>
      <c r="C5" s="997"/>
      <c r="D5" s="997"/>
      <c r="E5" s="997" t="str">
        <f>'D7.1_2025-26(Projection)_Sbmtd'!E5</f>
        <v>Infopark and KINFRA Park, Kakkanad, KINFRA Hi Tech Park, Kalamassery, KIITP, Kanjikode and KINFRA Mega Food Park, Kozhipara, Palakkad</v>
      </c>
      <c r="F5" s="997"/>
      <c r="G5" s="997"/>
      <c r="H5" s="997"/>
      <c r="I5" s="997"/>
      <c r="J5" s="997"/>
      <c r="K5" s="997"/>
      <c r="L5" s="997"/>
      <c r="M5" s="997"/>
      <c r="N5" s="997"/>
    </row>
    <row r="6" spans="1:18" x14ac:dyDescent="0.25">
      <c r="B6" s="997"/>
      <c r="C6" s="997"/>
      <c r="D6" s="997"/>
      <c r="E6" s="997"/>
      <c r="F6" s="997"/>
      <c r="G6" s="997"/>
      <c r="H6" s="997"/>
      <c r="I6" s="997"/>
      <c r="J6" s="997"/>
      <c r="K6" s="997"/>
      <c r="L6" s="997"/>
      <c r="M6" s="997"/>
      <c r="N6" s="997"/>
    </row>
    <row r="7" spans="1:18" ht="16.5" thickBot="1" x14ac:dyDescent="0.3">
      <c r="B7" s="998" t="s">
        <v>1499</v>
      </c>
      <c r="C7" s="999"/>
      <c r="D7" s="999"/>
      <c r="E7" s="998" t="s">
        <v>1083</v>
      </c>
      <c r="G7" s="998" t="s">
        <v>1338</v>
      </c>
      <c r="O7" s="999" t="s">
        <v>1334</v>
      </c>
    </row>
    <row r="8" spans="1:18" ht="31.5" x14ac:dyDescent="0.25">
      <c r="A8" s="1000" t="s">
        <v>74</v>
      </c>
      <c r="B8" s="672" t="s">
        <v>131</v>
      </c>
      <c r="C8" s="672" t="s">
        <v>142</v>
      </c>
      <c r="D8" s="672" t="s">
        <v>28</v>
      </c>
      <c r="E8" s="672" t="s">
        <v>141</v>
      </c>
      <c r="F8" s="1001" t="s">
        <v>140</v>
      </c>
      <c r="G8" s="1001" t="s">
        <v>139</v>
      </c>
      <c r="H8" s="1001" t="s">
        <v>138</v>
      </c>
      <c r="I8" s="1001" t="s">
        <v>137</v>
      </c>
      <c r="J8" s="1001" t="s">
        <v>136</v>
      </c>
      <c r="K8" s="1001" t="s">
        <v>135</v>
      </c>
      <c r="L8" s="1001" t="s">
        <v>134</v>
      </c>
      <c r="M8" s="1001" t="s">
        <v>133</v>
      </c>
      <c r="N8" s="1001" t="s">
        <v>132</v>
      </c>
      <c r="O8" s="1002" t="s">
        <v>49</v>
      </c>
    </row>
    <row r="9" spans="1:18" s="1006" customFormat="1" x14ac:dyDescent="0.2">
      <c r="A9" s="1003">
        <v>1</v>
      </c>
      <c r="B9" s="1004">
        <v>2</v>
      </c>
      <c r="C9" s="1004">
        <v>3</v>
      </c>
      <c r="D9" s="1004">
        <v>4</v>
      </c>
      <c r="E9" s="1004">
        <v>5</v>
      </c>
      <c r="F9" s="1004">
        <v>6</v>
      </c>
      <c r="G9" s="1004">
        <v>7</v>
      </c>
      <c r="H9" s="1004">
        <v>8</v>
      </c>
      <c r="I9" s="1004">
        <v>9</v>
      </c>
      <c r="J9" s="1004">
        <v>10</v>
      </c>
      <c r="K9" s="1004">
        <v>11</v>
      </c>
      <c r="L9" s="1004">
        <v>12</v>
      </c>
      <c r="M9" s="1004">
        <v>13</v>
      </c>
      <c r="N9" s="1004">
        <v>14</v>
      </c>
      <c r="O9" s="1005">
        <v>15</v>
      </c>
    </row>
    <row r="10" spans="1:18" s="1012" customFormat="1" x14ac:dyDescent="0.25">
      <c r="A10" s="1007"/>
      <c r="B10" s="1008" t="s">
        <v>130</v>
      </c>
      <c r="C10" s="742"/>
      <c r="D10" s="742"/>
      <c r="E10" s="742"/>
      <c r="F10" s="1009"/>
      <c r="G10" s="1009"/>
      <c r="H10" s="1009"/>
      <c r="I10" s="1010"/>
      <c r="J10" s="1010"/>
      <c r="K10" s="1010"/>
      <c r="L10" s="1010"/>
      <c r="M10" s="1010"/>
      <c r="N10" s="1010"/>
      <c r="O10" s="1011"/>
    </row>
    <row r="11" spans="1:18" s="1030" customFormat="1" x14ac:dyDescent="0.25">
      <c r="A11" s="1029">
        <v>1</v>
      </c>
      <c r="B11" s="1014" t="s">
        <v>1088</v>
      </c>
      <c r="C11" s="785">
        <v>1.536895227450112</v>
      </c>
      <c r="D11" s="785">
        <v>1.3848409863573985</v>
      </c>
      <c r="E11" s="785">
        <v>1.4048180888644299</v>
      </c>
      <c r="F11" s="785">
        <v>1.4741207814670285</v>
      </c>
      <c r="G11" s="785">
        <v>1.7628078611977698</v>
      </c>
      <c r="H11" s="785">
        <v>1.6602473656214032</v>
      </c>
      <c r="I11" s="785">
        <v>1.6762090120875317</v>
      </c>
      <c r="J11" s="785">
        <v>1.5240629414387894</v>
      </c>
      <c r="K11" s="785">
        <v>1.6292638348988984</v>
      </c>
      <c r="L11" s="785">
        <v>1.7107270266438437</v>
      </c>
      <c r="M11" s="785">
        <v>1.4663374514090086</v>
      </c>
      <c r="N11" s="785">
        <v>1.5483838631766345</v>
      </c>
      <c r="O11" s="1015">
        <f>SUM(C11:N11)</f>
        <v>18.778714440612848</v>
      </c>
      <c r="P11" s="1035">
        <v>18.778714440612848</v>
      </c>
      <c r="Q11" s="1036">
        <f>P11-O11</f>
        <v>0</v>
      </c>
      <c r="R11" s="1037">
        <f>Q11/O11</f>
        <v>0</v>
      </c>
    </row>
    <row r="12" spans="1:18" s="1030" customFormat="1" x14ac:dyDescent="0.25">
      <c r="A12" s="1029">
        <v>2</v>
      </c>
      <c r="B12" s="1014" t="s">
        <v>1089</v>
      </c>
      <c r="C12" s="785">
        <v>2.8127155867011555</v>
      </c>
      <c r="D12" s="785">
        <v>2.6193026283682164</v>
      </c>
      <c r="E12" s="785">
        <v>2.5470820129329241</v>
      </c>
      <c r="F12" s="785">
        <v>2.6456633366103746</v>
      </c>
      <c r="G12" s="785">
        <v>2.667020379305999</v>
      </c>
      <c r="H12" s="785">
        <v>2.6562554940652259</v>
      </c>
      <c r="I12" s="785">
        <v>2.6307325835878581</v>
      </c>
      <c r="J12" s="785">
        <v>2.6164437795019992</v>
      </c>
      <c r="K12" s="785">
        <v>2.8426845375893999</v>
      </c>
      <c r="L12" s="785">
        <v>2.7760258928669499</v>
      </c>
      <c r="M12" s="785">
        <v>2.6481050886754272</v>
      </c>
      <c r="N12" s="785">
        <v>2.8911546166393207</v>
      </c>
      <c r="O12" s="1015">
        <f>SUM(C12:N12)</f>
        <v>32.353185936844845</v>
      </c>
      <c r="P12" s="1035">
        <v>32.353185804081072</v>
      </c>
      <c r="Q12" s="1035">
        <f t="shared" ref="Q12:Q34" si="0">P12-O12</f>
        <v>-1.327637733083975E-7</v>
      </c>
      <c r="R12" s="1038">
        <f t="shared" ref="R12:R34" si="1">Q12/O12</f>
        <v>-4.1035764937511721E-9</v>
      </c>
    </row>
    <row r="13" spans="1:18" s="1030" customFormat="1" x14ac:dyDescent="0.25">
      <c r="A13" s="1029">
        <v>3</v>
      </c>
      <c r="B13" s="1014" t="s">
        <v>1090</v>
      </c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1015">
        <f t="shared" ref="O13:O14" si="2">SUM(C13:N13)</f>
        <v>0</v>
      </c>
      <c r="P13" s="1035">
        <v>0</v>
      </c>
      <c r="Q13" s="1035"/>
      <c r="R13" s="1037"/>
    </row>
    <row r="14" spans="1:18" s="1030" customFormat="1" x14ac:dyDescent="0.25">
      <c r="A14" s="1029">
        <v>4</v>
      </c>
      <c r="B14" s="1014" t="s">
        <v>1091</v>
      </c>
      <c r="C14" s="785">
        <v>1.9150647615000009E-2</v>
      </c>
      <c r="D14" s="785">
        <v>2.1919773150000012E-3</v>
      </c>
      <c r="E14" s="785">
        <v>5.4018701550000037E-3</v>
      </c>
      <c r="F14" s="785">
        <v>1.4120366040000006E-2</v>
      </c>
      <c r="G14" s="785">
        <v>1.4468236200000005E-2</v>
      </c>
      <c r="H14" s="785">
        <v>1.6490231505000005E-2</v>
      </c>
      <c r="I14" s="785">
        <v>1.6341991380000004E-2</v>
      </c>
      <c r="J14" s="785">
        <v>2.7438258870000013E-2</v>
      </c>
      <c r="K14" s="785">
        <v>3.5755518150000005E-2</v>
      </c>
      <c r="L14" s="785">
        <v>3.2179966335000011E-2</v>
      </c>
      <c r="M14" s="785">
        <v>2.8961969701500008E-2</v>
      </c>
      <c r="N14" s="785">
        <v>3.1858166671650014E-2</v>
      </c>
      <c r="O14" s="1015">
        <f t="shared" si="2"/>
        <v>0.24435919993815006</v>
      </c>
      <c r="P14" s="1035">
        <v>0.24435919993815008</v>
      </c>
      <c r="Q14" s="1039">
        <f t="shared" si="0"/>
        <v>0</v>
      </c>
      <c r="R14" s="1037">
        <f t="shared" si="1"/>
        <v>0</v>
      </c>
    </row>
    <row r="15" spans="1:18" s="1030" customFormat="1" x14ac:dyDescent="0.25">
      <c r="A15" s="1029">
        <v>5</v>
      </c>
      <c r="B15" s="1016" t="s">
        <v>1154</v>
      </c>
      <c r="C15" s="785">
        <v>7.7204655000000016E-3</v>
      </c>
      <c r="D15" s="785">
        <v>7.6965075000000015E-3</v>
      </c>
      <c r="E15" s="785">
        <v>7.8971557500000008E-3</v>
      </c>
      <c r="F15" s="785">
        <v>8.0738460000000026E-3</v>
      </c>
      <c r="G15" s="785">
        <v>7.9959825000000019E-3</v>
      </c>
      <c r="H15" s="785">
        <v>8.8944074999999997E-3</v>
      </c>
      <c r="I15" s="785">
        <v>1.5991965000000004E-2</v>
      </c>
      <c r="J15" s="785">
        <v>2.0558958750000002E-2</v>
      </c>
      <c r="K15" s="785">
        <v>1.7576187750000007E-2</v>
      </c>
      <c r="L15" s="785">
        <v>1.5991965000000004E-2</v>
      </c>
      <c r="M15" s="785">
        <v>1.2793572000000003E-2</v>
      </c>
      <c r="N15" s="785">
        <v>1.5352286400000007E-2</v>
      </c>
      <c r="O15" s="1015">
        <f>SUM(C15:N15)</f>
        <v>0.14654329965000001</v>
      </c>
      <c r="P15" s="1035">
        <v>0.14654329965000001</v>
      </c>
      <c r="Q15" s="1035">
        <f t="shared" si="0"/>
        <v>0</v>
      </c>
      <c r="R15" s="1037">
        <f t="shared" si="1"/>
        <v>0</v>
      </c>
    </row>
    <row r="16" spans="1:18" s="1030" customFormat="1" x14ac:dyDescent="0.25">
      <c r="A16" s="1029">
        <v>6</v>
      </c>
      <c r="B16" s="1016" t="s">
        <v>1093</v>
      </c>
      <c r="C16" s="785">
        <v>2.0465359199999998E-2</v>
      </c>
      <c r="D16" s="785">
        <v>8.9945856000000022E-3</v>
      </c>
      <c r="E16" s="785">
        <v>1.7520703200000001E-2</v>
      </c>
      <c r="F16" s="785">
        <v>2.0647392479999995E-2</v>
      </c>
      <c r="G16" s="785">
        <v>1.9132233120000005E-2</v>
      </c>
      <c r="H16" s="785">
        <v>1.8902014560000003E-2</v>
      </c>
      <c r="I16" s="785">
        <v>1.9311589439999999E-2</v>
      </c>
      <c r="J16" s="785">
        <v>1.9608732E-2</v>
      </c>
      <c r="K16" s="785">
        <v>2.1506696640000003E-2</v>
      </c>
      <c r="L16" s="785">
        <v>1.9356026975999998E-2</v>
      </c>
      <c r="M16" s="785">
        <v>1.7420424278399998E-2</v>
      </c>
      <c r="N16" s="785">
        <v>1.916246670624E-2</v>
      </c>
      <c r="O16" s="1015">
        <f>SUM(C16:N16)</f>
        <v>0.22202822420064</v>
      </c>
      <c r="P16" s="1035">
        <v>0.22202822420064</v>
      </c>
      <c r="Q16" s="1035">
        <f t="shared" si="0"/>
        <v>0</v>
      </c>
      <c r="R16" s="1037">
        <f t="shared" si="1"/>
        <v>0</v>
      </c>
    </row>
    <row r="17" spans="1:18" s="1030" customFormat="1" x14ac:dyDescent="0.25">
      <c r="A17" s="1029">
        <v>7</v>
      </c>
      <c r="B17" s="1016" t="s">
        <v>1094</v>
      </c>
      <c r="C17" s="785">
        <v>0.39400133255999997</v>
      </c>
      <c r="D17" s="785">
        <v>0.30717841176000005</v>
      </c>
      <c r="E17" s="785">
        <v>0.26045673983999995</v>
      </c>
      <c r="F17" s="785">
        <v>0.28780405632</v>
      </c>
      <c r="G17" s="785">
        <v>0.32652271079999995</v>
      </c>
      <c r="H17" s="785">
        <v>0.32491369151999994</v>
      </c>
      <c r="I17" s="785">
        <v>0.37848822264000009</v>
      </c>
      <c r="J17" s="785">
        <v>0.40037930063999994</v>
      </c>
      <c r="K17" s="785">
        <v>0.45391776408000006</v>
      </c>
      <c r="L17" s="785">
        <v>0.40852598767199999</v>
      </c>
      <c r="M17" s="785">
        <v>0.36767338890480006</v>
      </c>
      <c r="N17" s="785">
        <v>0.40444072779528001</v>
      </c>
      <c r="O17" s="1015">
        <f>SUM(C17:N17)</f>
        <v>4.3143023345320799</v>
      </c>
      <c r="P17" s="1035">
        <v>4.3143023345320808</v>
      </c>
      <c r="Q17" s="1035">
        <f t="shared" si="0"/>
        <v>0</v>
      </c>
      <c r="R17" s="1037">
        <f t="shared" si="1"/>
        <v>0</v>
      </c>
    </row>
    <row r="18" spans="1:18" s="1030" customFormat="1" x14ac:dyDescent="0.25">
      <c r="A18" s="1031"/>
      <c r="B18" s="1017" t="s">
        <v>1335</v>
      </c>
      <c r="C18" s="785"/>
      <c r="D18" s="785"/>
      <c r="E18" s="785"/>
      <c r="F18" s="1019"/>
      <c r="G18" s="785"/>
      <c r="H18" s="785"/>
      <c r="I18" s="785"/>
      <c r="J18" s="785"/>
      <c r="K18" s="785"/>
      <c r="L18" s="785"/>
      <c r="M18" s="785"/>
      <c r="N18" s="785"/>
      <c r="O18" s="1020"/>
    </row>
    <row r="19" spans="1:18" s="1030" customFormat="1" x14ac:dyDescent="0.25">
      <c r="A19" s="1029">
        <v>8</v>
      </c>
      <c r="B19" s="1016" t="s">
        <v>1096</v>
      </c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1032">
        <f>SUM(C19:N19)</f>
        <v>0</v>
      </c>
      <c r="P19" s="1035">
        <v>0</v>
      </c>
      <c r="Q19" s="1039">
        <f t="shared" si="0"/>
        <v>0</v>
      </c>
      <c r="R19" s="1037"/>
    </row>
    <row r="20" spans="1:18" s="1030" customFormat="1" x14ac:dyDescent="0.25">
      <c r="A20" s="1029">
        <v>9</v>
      </c>
      <c r="B20" s="1016" t="s">
        <v>1097</v>
      </c>
      <c r="C20" s="785">
        <v>1.2836627020799998</v>
      </c>
      <c r="D20" s="785">
        <v>1.1328935270399998</v>
      </c>
      <c r="E20" s="785">
        <v>1.1196776447999999</v>
      </c>
      <c r="F20" s="785">
        <v>1.1757162700799999</v>
      </c>
      <c r="G20" s="785">
        <v>1.2080488780799998</v>
      </c>
      <c r="H20" s="785">
        <v>1.1578996915199997</v>
      </c>
      <c r="I20" s="785">
        <v>1.1879536204800001</v>
      </c>
      <c r="J20" s="785">
        <v>1.1556940031999998</v>
      </c>
      <c r="K20" s="785">
        <v>1.2533783961599998</v>
      </c>
      <c r="L20" s="785">
        <v>1.1280405565439999</v>
      </c>
      <c r="M20" s="785">
        <v>1.0152365008895998</v>
      </c>
      <c r="N20" s="785">
        <v>1.2182838010675197</v>
      </c>
      <c r="O20" s="1032">
        <f>SUM(C20:N20)</f>
        <v>14.036485591941119</v>
      </c>
      <c r="P20" s="1035">
        <v>14.036485591941117</v>
      </c>
      <c r="Q20" s="1039">
        <f t="shared" si="0"/>
        <v>0</v>
      </c>
      <c r="R20" s="1037">
        <f t="shared" si="1"/>
        <v>0</v>
      </c>
    </row>
    <row r="21" spans="1:18" s="1030" customFormat="1" x14ac:dyDescent="0.25">
      <c r="A21" s="1029">
        <v>10</v>
      </c>
      <c r="B21" s="1016" t="s">
        <v>1098</v>
      </c>
      <c r="C21" s="785"/>
      <c r="D21" s="785"/>
      <c r="E21" s="785"/>
      <c r="F21" s="785"/>
      <c r="G21" s="785"/>
      <c r="H21" s="785"/>
      <c r="I21" s="785"/>
      <c r="J21" s="785"/>
      <c r="K21" s="785"/>
      <c r="L21" s="785"/>
      <c r="M21" s="785"/>
      <c r="N21" s="785"/>
      <c r="O21" s="1032">
        <f>SUM(C21:N21)</f>
        <v>0</v>
      </c>
      <c r="P21" s="1035">
        <v>0</v>
      </c>
      <c r="Q21" s="1039"/>
      <c r="R21" s="1040"/>
    </row>
    <row r="22" spans="1:18" s="1030" customFormat="1" x14ac:dyDescent="0.25">
      <c r="A22" s="1029">
        <v>11</v>
      </c>
      <c r="B22" s="1016" t="s">
        <v>1099</v>
      </c>
      <c r="C22" s="785">
        <v>0.11198932991999998</v>
      </c>
      <c r="D22" s="785">
        <v>0.11681169407999999</v>
      </c>
      <c r="E22" s="785">
        <v>0.11494794239999997</v>
      </c>
      <c r="F22" s="785">
        <v>9.7544632319999977E-2</v>
      </c>
      <c r="G22" s="785">
        <v>0.11348481023999997</v>
      </c>
      <c r="H22" s="785">
        <v>0.11185247231999997</v>
      </c>
      <c r="I22" s="785">
        <v>0.10821703679999999</v>
      </c>
      <c r="J22" s="785">
        <v>0.10468859903999997</v>
      </c>
      <c r="K22" s="785">
        <v>0.11120053247999999</v>
      </c>
      <c r="L22" s="785">
        <v>0.12009657507839998</v>
      </c>
      <c r="M22" s="785">
        <v>0.11676055910399996</v>
      </c>
      <c r="N22" s="785">
        <v>0.12232058572799998</v>
      </c>
      <c r="O22" s="1032">
        <f>SUM(C22:N22)</f>
        <v>1.3499147695103995</v>
      </c>
      <c r="P22" s="1035">
        <v>1.3499147695103997</v>
      </c>
      <c r="Q22" s="1039">
        <f t="shared" si="0"/>
        <v>0</v>
      </c>
      <c r="R22" s="1037">
        <f t="shared" si="1"/>
        <v>0</v>
      </c>
    </row>
    <row r="23" spans="1:18" s="1030" customFormat="1" x14ac:dyDescent="0.25">
      <c r="A23" s="1029">
        <v>12</v>
      </c>
      <c r="B23" s="1016" t="s">
        <v>1100</v>
      </c>
      <c r="C23" s="785">
        <v>2.9787912000000007E-2</v>
      </c>
      <c r="D23" s="785">
        <v>2.5005023999999997E-2</v>
      </c>
      <c r="E23" s="785">
        <v>2.4484680000000002E-2</v>
      </c>
      <c r="F23" s="785">
        <v>2.6398548000000001E-2</v>
      </c>
      <c r="G23" s="785">
        <v>1.4273820000000001E-2</v>
      </c>
      <c r="H23" s="785">
        <v>1.3340051999999998E-2</v>
      </c>
      <c r="I23" s="785">
        <v>1.4434199999999999E-2</v>
      </c>
      <c r="J23" s="785">
        <v>1.4316588E-2</v>
      </c>
      <c r="K23" s="785">
        <v>1.5731496000000001E-2</v>
      </c>
      <c r="L23" s="785">
        <v>1.4158346400000002E-2</v>
      </c>
      <c r="M23" s="785">
        <v>1.2742511760000004E-2</v>
      </c>
      <c r="N23" s="785">
        <v>1.4016762936000005E-2</v>
      </c>
      <c r="O23" s="1032">
        <f t="shared" ref="O23" si="3">SUM(C23:N23)</f>
        <v>0.21868994109600001</v>
      </c>
      <c r="P23" s="1035">
        <v>0.21868994109600001</v>
      </c>
      <c r="Q23" s="1039">
        <f t="shared" si="0"/>
        <v>0</v>
      </c>
      <c r="R23" s="1037">
        <f t="shared" si="1"/>
        <v>0</v>
      </c>
    </row>
    <row r="24" spans="1:18" s="1030" customFormat="1" x14ac:dyDescent="0.25">
      <c r="A24" s="1031"/>
      <c r="B24" s="1008" t="s">
        <v>129</v>
      </c>
      <c r="C24" s="762"/>
      <c r="D24" s="762"/>
      <c r="E24" s="762"/>
      <c r="F24" s="742"/>
      <c r="G24" s="762"/>
      <c r="H24" s="762"/>
      <c r="I24" s="762"/>
      <c r="J24" s="762"/>
      <c r="K24" s="762"/>
      <c r="L24" s="762"/>
      <c r="M24" s="762"/>
      <c r="N24" s="762"/>
      <c r="O24" s="1033"/>
    </row>
    <row r="25" spans="1:18" s="1030" customFormat="1" x14ac:dyDescent="0.25">
      <c r="A25" s="1029">
        <v>13</v>
      </c>
      <c r="B25" s="1023" t="s">
        <v>1101</v>
      </c>
      <c r="C25" s="785">
        <v>6.9704537760000004E-2</v>
      </c>
      <c r="D25" s="785">
        <v>5.769487152000001E-2</v>
      </c>
      <c r="E25" s="785">
        <v>6.5027064960000006E-2</v>
      </c>
      <c r="F25" s="785">
        <v>6.5396279520000017E-2</v>
      </c>
      <c r="G25" s="785">
        <v>6.5572958880000018E-2</v>
      </c>
      <c r="H25" s="785">
        <v>6.7018105440000003E-2</v>
      </c>
      <c r="I25" s="785">
        <v>6.8379442560000003E-2</v>
      </c>
      <c r="J25" s="785">
        <v>6.8950252800000014E-2</v>
      </c>
      <c r="K25" s="785">
        <v>7.8287077440000019E-2</v>
      </c>
      <c r="L25" s="785">
        <v>7.9069948214400013E-2</v>
      </c>
      <c r="M25" s="785">
        <v>7.1162953392960013E-2</v>
      </c>
      <c r="N25" s="785">
        <v>7.8279248732256002E-2</v>
      </c>
      <c r="O25" s="1015">
        <f t="shared" ref="O25:O34" si="4">SUM(C25:N25)</f>
        <v>0.83454274121961614</v>
      </c>
      <c r="P25" s="1035">
        <v>0.83454274121961602</v>
      </c>
      <c r="Q25" s="1039">
        <f t="shared" si="0"/>
        <v>0</v>
      </c>
      <c r="R25" s="1037">
        <f t="shared" si="1"/>
        <v>0</v>
      </c>
    </row>
    <row r="26" spans="1:18" s="1030" customFormat="1" x14ac:dyDescent="0.25">
      <c r="A26" s="1029">
        <v>14</v>
      </c>
      <c r="B26" s="1023" t="s">
        <v>1102</v>
      </c>
      <c r="C26" s="785">
        <v>0.55328030208000012</v>
      </c>
      <c r="D26" s="785">
        <v>0.46229165136000011</v>
      </c>
      <c r="E26" s="785">
        <v>0.48040964927999996</v>
      </c>
      <c r="F26" s="785">
        <v>0.51599782080000012</v>
      </c>
      <c r="G26" s="785">
        <v>0.5188165657488002</v>
      </c>
      <c r="H26" s="785">
        <v>0.51123880368000008</v>
      </c>
      <c r="I26" s="785">
        <v>0.56259133920000015</v>
      </c>
      <c r="J26" s="785">
        <v>0.51394126608000013</v>
      </c>
      <c r="K26" s="785">
        <v>0.57124688544000002</v>
      </c>
      <c r="L26" s="785">
        <v>0.57695935429440004</v>
      </c>
      <c r="M26" s="785">
        <v>0.58272894783734408</v>
      </c>
      <c r="N26" s="785">
        <v>0.61186539522921124</v>
      </c>
      <c r="O26" s="1015">
        <f t="shared" si="4"/>
        <v>6.4613679810297562</v>
      </c>
      <c r="P26" s="1035">
        <v>6.4613679810297562</v>
      </c>
      <c r="Q26" s="1039">
        <f t="shared" si="0"/>
        <v>0</v>
      </c>
      <c r="R26" s="1037">
        <f t="shared" si="1"/>
        <v>0</v>
      </c>
    </row>
    <row r="27" spans="1:18" s="1030" customFormat="1" x14ac:dyDescent="0.25">
      <c r="A27" s="1029">
        <v>15</v>
      </c>
      <c r="B27" s="1023" t="s">
        <v>1103</v>
      </c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1015">
        <f t="shared" si="4"/>
        <v>0</v>
      </c>
      <c r="P27" s="1035">
        <v>0</v>
      </c>
      <c r="Q27" s="1039"/>
      <c r="R27" s="1037"/>
    </row>
    <row r="28" spans="1:18" s="1030" customFormat="1" x14ac:dyDescent="0.25">
      <c r="A28" s="1029">
        <v>16</v>
      </c>
      <c r="B28" s="1023" t="s">
        <v>1104</v>
      </c>
      <c r="C28" s="785">
        <v>1.8991622669249999E-2</v>
      </c>
      <c r="D28" s="785">
        <v>1.6714873328999999E-2</v>
      </c>
      <c r="E28" s="785">
        <v>1.4982958856249999E-2</v>
      </c>
      <c r="F28" s="785">
        <v>1.4873991882750001E-2</v>
      </c>
      <c r="G28" s="785">
        <v>1.4611480537500001E-2</v>
      </c>
      <c r="H28" s="785">
        <v>3.8594120796000005E-2</v>
      </c>
      <c r="I28" s="785">
        <v>4.2297346880249997E-2</v>
      </c>
      <c r="J28" s="785">
        <v>4.101615943425E-2</v>
      </c>
      <c r="K28" s="785">
        <v>4.6548709861500011E-2</v>
      </c>
      <c r="L28" s="785">
        <v>4.7014196960115009E-2</v>
      </c>
      <c r="M28" s="785">
        <v>4.2312777264103513E-2</v>
      </c>
      <c r="N28" s="785">
        <v>4.2735905036744543E-2</v>
      </c>
      <c r="O28" s="1015">
        <f t="shared" si="4"/>
        <v>0.38069414350771302</v>
      </c>
      <c r="P28" s="1035">
        <v>0.38069414350771308</v>
      </c>
      <c r="Q28" s="1039">
        <f t="shared" si="0"/>
        <v>0</v>
      </c>
      <c r="R28" s="1037">
        <f t="shared" si="1"/>
        <v>0</v>
      </c>
    </row>
    <row r="29" spans="1:18" s="1030" customFormat="1" x14ac:dyDescent="0.25">
      <c r="A29" s="1029">
        <v>17</v>
      </c>
      <c r="B29" s="1023" t="s">
        <v>1105</v>
      </c>
      <c r="C29" s="785">
        <v>4.9422239460000017E-2</v>
      </c>
      <c r="D29" s="785">
        <v>4.8099757860000009E-2</v>
      </c>
      <c r="E29" s="785">
        <v>5.2247207100000012E-2</v>
      </c>
      <c r="F29" s="785">
        <v>5.1534536459999995E-2</v>
      </c>
      <c r="G29" s="785">
        <v>5.0083480260000007E-2</v>
      </c>
      <c r="H29" s="785">
        <v>5.2959877740000015E-2</v>
      </c>
      <c r="I29" s="785">
        <v>5.3459481900000008E-2</v>
      </c>
      <c r="J29" s="785">
        <v>4.3630872120000018E-2</v>
      </c>
      <c r="K29" s="785">
        <v>5.6675683680000019E-2</v>
      </c>
      <c r="L29" s="785">
        <v>5.6675683680000019E-2</v>
      </c>
      <c r="M29" s="785">
        <v>5.1008115312000002E-2</v>
      </c>
      <c r="N29" s="785">
        <v>5.712908914944001E-2</v>
      </c>
      <c r="O29" s="1015">
        <f t="shared" si="4"/>
        <v>0.6229260247214401</v>
      </c>
      <c r="P29" s="1035">
        <v>0.62292602472144021</v>
      </c>
      <c r="Q29" s="1039">
        <f t="shared" si="0"/>
        <v>0</v>
      </c>
      <c r="R29" s="1037">
        <f t="shared" si="1"/>
        <v>0</v>
      </c>
    </row>
    <row r="30" spans="1:18" s="1030" customFormat="1" x14ac:dyDescent="0.25">
      <c r="A30" s="1029">
        <v>18</v>
      </c>
      <c r="B30" s="1023" t="s">
        <v>1106</v>
      </c>
      <c r="C30" s="785">
        <v>0.15252922194048008</v>
      </c>
      <c r="D30" s="785">
        <v>0.11836594167552002</v>
      </c>
      <c r="E30" s="785">
        <v>0.12194537693184002</v>
      </c>
      <c r="F30" s="785">
        <v>0.14195617172352001</v>
      </c>
      <c r="G30" s="785">
        <v>0.15205394697292804</v>
      </c>
      <c r="H30" s="785">
        <v>0.13626477051264002</v>
      </c>
      <c r="I30" s="785">
        <v>0.13104600018048002</v>
      </c>
      <c r="J30" s="785">
        <v>0.13446844266240002</v>
      </c>
      <c r="K30" s="785">
        <v>0.15121544030208001</v>
      </c>
      <c r="L30" s="785">
        <v>0.15423974910812163</v>
      </c>
      <c r="M30" s="785">
        <v>0.15578214659920286</v>
      </c>
      <c r="N30" s="785">
        <v>0.15733996806519487</v>
      </c>
      <c r="O30" s="1015">
        <f t="shared" si="4"/>
        <v>1.7072071766744077</v>
      </c>
      <c r="P30" s="1035">
        <v>1.7072071766744079</v>
      </c>
      <c r="Q30" s="1039">
        <f t="shared" si="0"/>
        <v>0</v>
      </c>
      <c r="R30" s="1037">
        <f t="shared" si="1"/>
        <v>0</v>
      </c>
    </row>
    <row r="31" spans="1:18" s="1030" customFormat="1" x14ac:dyDescent="0.25">
      <c r="A31" s="1029">
        <v>19</v>
      </c>
      <c r="B31" s="1014" t="s">
        <v>1107</v>
      </c>
      <c r="C31" s="785">
        <v>2.1120684007500005E-2</v>
      </c>
      <c r="D31" s="785">
        <v>1.6658236980000005E-2</v>
      </c>
      <c r="E31" s="785">
        <v>1.8505728202500009E-2</v>
      </c>
      <c r="F31" s="785">
        <v>1.9083894637500005E-2</v>
      </c>
      <c r="G31" s="785">
        <v>1.8965033010000007E-2</v>
      </c>
      <c r="H31" s="785">
        <v>2.8327220460000014E-2</v>
      </c>
      <c r="I31" s="785">
        <v>2.9718341730000011E-2</v>
      </c>
      <c r="J31" s="785">
        <v>3.1831437330000011E-2</v>
      </c>
      <c r="K31" s="785">
        <v>3.447867654000001E-2</v>
      </c>
      <c r="L31" s="785">
        <v>3.275474271300001E-2</v>
      </c>
      <c r="M31" s="785">
        <v>3.6030216984300006E-2</v>
      </c>
      <c r="N31" s="785">
        <v>3.4228706135085003E-2</v>
      </c>
      <c r="O31" s="1015">
        <f t="shared" si="4"/>
        <v>0.3217029187298851</v>
      </c>
      <c r="P31" s="1035">
        <v>0.3217029187298851</v>
      </c>
      <c r="Q31" s="1039">
        <f t="shared" si="0"/>
        <v>0</v>
      </c>
      <c r="R31" s="1037">
        <f t="shared" si="1"/>
        <v>0</v>
      </c>
    </row>
    <row r="32" spans="1:18" s="1034" customFormat="1" x14ac:dyDescent="0.25">
      <c r="A32" s="1029">
        <v>20</v>
      </c>
      <c r="B32" s="1014" t="s">
        <v>1108</v>
      </c>
      <c r="C32" s="785"/>
      <c r="D32" s="785"/>
      <c r="E32" s="785"/>
      <c r="F32" s="785"/>
      <c r="G32" s="785"/>
      <c r="H32" s="785"/>
      <c r="I32" s="785"/>
      <c r="J32" s="785"/>
      <c r="K32" s="785"/>
      <c r="L32" s="785"/>
      <c r="M32" s="785"/>
      <c r="N32" s="785"/>
      <c r="O32" s="1015">
        <f t="shared" si="4"/>
        <v>0</v>
      </c>
      <c r="P32" s="1035">
        <v>0</v>
      </c>
      <c r="Q32" s="1039"/>
      <c r="R32" s="1037"/>
    </row>
    <row r="33" spans="1:18" s="1034" customFormat="1" x14ac:dyDescent="0.25">
      <c r="A33" s="1029">
        <v>21</v>
      </c>
      <c r="B33" s="1016" t="s">
        <v>1109</v>
      </c>
      <c r="C33" s="785">
        <v>1.3477662377760001E-3</v>
      </c>
      <c r="D33" s="785">
        <v>1.1906884460351997E-3</v>
      </c>
      <c r="E33" s="785">
        <v>7.3690815878399993E-4</v>
      </c>
      <c r="F33" s="785">
        <v>7.3884739078079991E-4</v>
      </c>
      <c r="G33" s="785">
        <v>7.2818161479840007E-4</v>
      </c>
      <c r="H33" s="785">
        <v>6.6321734290559998E-4</v>
      </c>
      <c r="I33" s="785">
        <v>6.7679196688320007E-4</v>
      </c>
      <c r="J33" s="785">
        <v>5.6431651106880016E-4</v>
      </c>
      <c r="K33" s="785">
        <v>5.4492419110079991E-4</v>
      </c>
      <c r="L33" s="785">
        <v>6.7679196688320007E-4</v>
      </c>
      <c r="M33" s="785">
        <v>6.6321734290559998E-4</v>
      </c>
      <c r="N33" s="785">
        <v>7.3884739078079991E-4</v>
      </c>
      <c r="O33" s="1015">
        <f t="shared" si="4"/>
        <v>9.2704985607023997E-3</v>
      </c>
      <c r="P33" s="1035">
        <v>9.2704985607023997E-3</v>
      </c>
      <c r="Q33" s="1039">
        <f t="shared" si="0"/>
        <v>0</v>
      </c>
      <c r="R33" s="1037">
        <f t="shared" si="1"/>
        <v>0</v>
      </c>
    </row>
    <row r="34" spans="1:18" s="1034" customFormat="1" x14ac:dyDescent="0.25">
      <c r="A34" s="1029">
        <v>22</v>
      </c>
      <c r="B34" s="1016" t="s">
        <v>1110</v>
      </c>
      <c r="C34" s="785">
        <v>1.8680980499999997E-4</v>
      </c>
      <c r="D34" s="785">
        <v>2.9602169099999994E-4</v>
      </c>
      <c r="E34" s="785">
        <v>3.2380366199999991E-4</v>
      </c>
      <c r="F34" s="785">
        <v>4.1385556799999993E-4</v>
      </c>
      <c r="G34" s="785">
        <v>4.4451153599999995E-4</v>
      </c>
      <c r="H34" s="785">
        <v>3.1901366700000004E-4</v>
      </c>
      <c r="I34" s="785">
        <v>3.2955165600000001E-4</v>
      </c>
      <c r="J34" s="785">
        <v>3.7745160599999997E-4</v>
      </c>
      <c r="K34" s="785">
        <v>3.82241601E-4</v>
      </c>
      <c r="L34" s="785">
        <v>3.7745160599999997E-4</v>
      </c>
      <c r="M34" s="785">
        <v>2.9793768899999997E-4</v>
      </c>
      <c r="N34" s="785">
        <v>2.9793768899999997E-4</v>
      </c>
      <c r="O34" s="1015">
        <f t="shared" si="4"/>
        <v>4.0465877760000003E-3</v>
      </c>
      <c r="P34" s="1035">
        <v>4.0465877759999994E-3</v>
      </c>
      <c r="Q34" s="1039">
        <f t="shared" si="0"/>
        <v>0</v>
      </c>
      <c r="R34" s="1037">
        <f t="shared" si="1"/>
        <v>0</v>
      </c>
    </row>
    <row r="35" spans="1:18" ht="19.5" thickBot="1" x14ac:dyDescent="0.35">
      <c r="A35" s="1024"/>
      <c r="B35" s="1025" t="s">
        <v>49</v>
      </c>
      <c r="C35" s="1026">
        <f t="shared" ref="C35:O35" si="5">SUM(C11:C34)</f>
        <v>7.0829717469862743</v>
      </c>
      <c r="D35" s="1026">
        <f t="shared" si="5"/>
        <v>6.32622738488217</v>
      </c>
      <c r="E35" s="1026">
        <f t="shared" si="5"/>
        <v>6.256465535093727</v>
      </c>
      <c r="F35" s="1026">
        <f t="shared" si="5"/>
        <v>6.5600846272999549</v>
      </c>
      <c r="G35" s="1026">
        <f t="shared" si="5"/>
        <v>6.9550310700037929</v>
      </c>
      <c r="H35" s="1026">
        <f t="shared" si="5"/>
        <v>6.8041805502501749</v>
      </c>
      <c r="I35" s="1026">
        <f t="shared" si="5"/>
        <v>6.9361785174890045</v>
      </c>
      <c r="J35" s="1026">
        <f t="shared" si="5"/>
        <v>6.7179713599845057</v>
      </c>
      <c r="K35" s="1026">
        <f t="shared" si="5"/>
        <v>7.3203946028039777</v>
      </c>
      <c r="L35" s="1026">
        <f t="shared" si="5"/>
        <v>7.1728702620591154</v>
      </c>
      <c r="M35" s="1026">
        <f t="shared" si="5"/>
        <v>6.6260177791445534</v>
      </c>
      <c r="N35" s="1026">
        <f t="shared" si="5"/>
        <v>7.2475883745483571</v>
      </c>
      <c r="O35" s="1043">
        <f t="shared" si="5"/>
        <v>82.005981810545606</v>
      </c>
    </row>
    <row r="37" spans="1:18" x14ac:dyDescent="0.25">
      <c r="B37" s="1304" t="str">
        <f>'D7.1_2025-26(Projection)_Sbmtd'!B37</f>
        <v>For KINESCO Power and Utilities Pvt. Ltd.</v>
      </c>
      <c r="O37" s="1305"/>
    </row>
    <row r="38" spans="1:18" x14ac:dyDescent="0.25">
      <c r="B38" s="1304"/>
      <c r="O38" s="1305"/>
    </row>
    <row r="39" spans="1:18" x14ac:dyDescent="0.25">
      <c r="B39" s="1304"/>
      <c r="O39" s="1305"/>
    </row>
    <row r="40" spans="1:18" x14ac:dyDescent="0.25">
      <c r="B40" s="1304" t="str">
        <f>'D7.1_2025-26(Projection)_Sbmtd'!B40</f>
        <v>T M AJITHKUMAR</v>
      </c>
      <c r="O40" s="1305"/>
    </row>
    <row r="41" spans="1:18" x14ac:dyDescent="0.25">
      <c r="B41" s="1304" t="str">
        <f>'D7.1_2025-26(Projection)_Sbmtd'!B41</f>
        <v>CHIEF EXECUTIVE OFFICER</v>
      </c>
      <c r="O41" s="1305"/>
    </row>
    <row r="42" spans="1:18" x14ac:dyDescent="0.25">
      <c r="B42" s="1304"/>
      <c r="O42" s="1305"/>
    </row>
    <row r="43" spans="1:18" x14ac:dyDescent="0.25">
      <c r="B43" s="1304" t="str">
        <f>'D7.1_2025-26(Projection)_Sbmtd'!B43</f>
        <v>Place: Kakkanad, Kochi</v>
      </c>
      <c r="O43" s="1305"/>
    </row>
    <row r="44" spans="1:18" x14ac:dyDescent="0.25">
      <c r="B44" s="1304" t="str">
        <f>'D7.1_2025-26(Projection)_Sbmtd'!B44</f>
        <v>Date: --/--/----</v>
      </c>
      <c r="O44" s="1305"/>
    </row>
    <row r="45" spans="1:18" ht="16.5" thickBot="1" x14ac:dyDescent="0.3">
      <c r="B45" s="998" t="s">
        <v>1500</v>
      </c>
      <c r="C45" s="999"/>
      <c r="D45" s="999"/>
      <c r="E45" s="998" t="s">
        <v>1083</v>
      </c>
      <c r="G45" s="998" t="s">
        <v>1111</v>
      </c>
      <c r="O45" s="999" t="s">
        <v>1334</v>
      </c>
    </row>
    <row r="46" spans="1:18" ht="31.5" x14ac:dyDescent="0.25">
      <c r="A46" s="1000" t="s">
        <v>74</v>
      </c>
      <c r="B46" s="672" t="s">
        <v>131</v>
      </c>
      <c r="C46" s="672" t="s">
        <v>142</v>
      </c>
      <c r="D46" s="672" t="s">
        <v>28</v>
      </c>
      <c r="E46" s="672" t="s">
        <v>141</v>
      </c>
      <c r="F46" s="1001" t="s">
        <v>140</v>
      </c>
      <c r="G46" s="1001" t="s">
        <v>139</v>
      </c>
      <c r="H46" s="1001" t="s">
        <v>138</v>
      </c>
      <c r="I46" s="1001" t="s">
        <v>137</v>
      </c>
      <c r="J46" s="1001" t="s">
        <v>136</v>
      </c>
      <c r="K46" s="1001" t="s">
        <v>135</v>
      </c>
      <c r="L46" s="1001" t="s">
        <v>134</v>
      </c>
      <c r="M46" s="1001" t="s">
        <v>133</v>
      </c>
      <c r="N46" s="1001" t="s">
        <v>132</v>
      </c>
      <c r="O46" s="1002" t="s">
        <v>49</v>
      </c>
    </row>
    <row r="47" spans="1:18" s="1006" customFormat="1" x14ac:dyDescent="0.2">
      <c r="A47" s="1003">
        <v>1</v>
      </c>
      <c r="B47" s="1004">
        <v>2</v>
      </c>
      <c r="C47" s="1004">
        <v>3</v>
      </c>
      <c r="D47" s="1004">
        <v>4</v>
      </c>
      <c r="E47" s="1004">
        <v>5</v>
      </c>
      <c r="F47" s="1004">
        <v>6</v>
      </c>
      <c r="G47" s="1004">
        <v>7</v>
      </c>
      <c r="H47" s="1004">
        <v>8</v>
      </c>
      <c r="I47" s="1004">
        <v>9</v>
      </c>
      <c r="J47" s="1004">
        <v>10</v>
      </c>
      <c r="K47" s="1004">
        <v>11</v>
      </c>
      <c r="L47" s="1004">
        <v>12</v>
      </c>
      <c r="M47" s="1004">
        <v>13</v>
      </c>
      <c r="N47" s="1004">
        <v>14</v>
      </c>
      <c r="O47" s="1005">
        <v>15</v>
      </c>
    </row>
    <row r="48" spans="1:18" s="1012" customFormat="1" x14ac:dyDescent="0.25">
      <c r="A48" s="1007"/>
      <c r="B48" s="1008" t="s">
        <v>130</v>
      </c>
      <c r="C48" s="742"/>
      <c r="D48" s="742"/>
      <c r="E48" s="742"/>
      <c r="F48" s="1009"/>
      <c r="G48" s="1009"/>
      <c r="H48" s="1009"/>
      <c r="I48" s="1010"/>
      <c r="J48" s="1010"/>
      <c r="K48" s="1010"/>
      <c r="L48" s="1010"/>
      <c r="M48" s="1010"/>
      <c r="N48" s="1010"/>
      <c r="O48" s="1011"/>
    </row>
    <row r="49" spans="1:18" s="1030" customFormat="1" x14ac:dyDescent="0.25">
      <c r="A49" s="1029">
        <v>1</v>
      </c>
      <c r="B49" s="1014" t="s">
        <v>1088</v>
      </c>
      <c r="C49" s="785">
        <v>0.2568957557739226</v>
      </c>
      <c r="D49" s="785">
        <v>0.26273077939298095</v>
      </c>
      <c r="E49" s="785">
        <v>0.2717726548357367</v>
      </c>
      <c r="F49" s="785">
        <v>0.27973553314232363</v>
      </c>
      <c r="G49" s="785">
        <v>0.29636655604003237</v>
      </c>
      <c r="H49" s="785">
        <v>0.29542419168833178</v>
      </c>
      <c r="I49" s="785">
        <v>0.32096648516128984</v>
      </c>
      <c r="J49" s="785">
        <v>0.38075337489444488</v>
      </c>
      <c r="K49" s="785">
        <v>0.39368124747193167</v>
      </c>
      <c r="L49" s="785">
        <v>0.3513222310727272</v>
      </c>
      <c r="M49" s="785">
        <v>0.34344860612328859</v>
      </c>
      <c r="N49" s="785">
        <v>0.36313266849688514</v>
      </c>
      <c r="O49" s="1015">
        <f>SUM(C49:N49)</f>
        <v>3.8162300840938954</v>
      </c>
      <c r="P49" s="1035">
        <v>3.8162300750392499</v>
      </c>
      <c r="Q49" s="1039">
        <f t="shared" ref="Q49:Q55" si="6">P49-O49</f>
        <v>-9.0546454778461793E-9</v>
      </c>
      <c r="R49" s="1038">
        <f t="shared" ref="R49:R52" si="7">Q49/O49</f>
        <v>-2.3726676008310083E-9</v>
      </c>
    </row>
    <row r="50" spans="1:18" s="1030" customFormat="1" x14ac:dyDescent="0.25">
      <c r="A50" s="1029">
        <v>2</v>
      </c>
      <c r="B50" s="1014" t="s">
        <v>1089</v>
      </c>
      <c r="C50" s="785">
        <v>0.22097145349611766</v>
      </c>
      <c r="D50" s="785">
        <v>0.12453068002503748</v>
      </c>
      <c r="E50" s="785">
        <v>0.19250014092715928</v>
      </c>
      <c r="F50" s="785">
        <v>0.19058018183469624</v>
      </c>
      <c r="G50" s="785">
        <v>0.18288741644738615</v>
      </c>
      <c r="H50" s="785">
        <v>0.20572652578634962</v>
      </c>
      <c r="I50" s="785">
        <v>0.17612554031702785</v>
      </c>
      <c r="J50" s="785">
        <v>0.1865026929539855</v>
      </c>
      <c r="K50" s="785">
        <v>0.20149550482332906</v>
      </c>
      <c r="L50" s="785">
        <v>0.14094277478579617</v>
      </c>
      <c r="M50" s="785">
        <v>0.13187547706874636</v>
      </c>
      <c r="N50" s="785">
        <v>0.14910334273114098</v>
      </c>
      <c r="O50" s="1015">
        <f t="shared" ref="O50:O52" si="8">SUM(C50:N50)</f>
        <v>2.1032417311967722</v>
      </c>
      <c r="P50" s="1035">
        <v>2.1032417294276851</v>
      </c>
      <c r="Q50" s="1039">
        <f t="shared" si="6"/>
        <v>-1.7690870990350049E-9</v>
      </c>
      <c r="R50" s="1038">
        <f t="shared" si="7"/>
        <v>-8.4112400053434236E-10</v>
      </c>
    </row>
    <row r="51" spans="1:18" s="1030" customFormat="1" x14ac:dyDescent="0.25">
      <c r="A51" s="1029">
        <v>3</v>
      </c>
      <c r="B51" s="1014" t="s">
        <v>1090</v>
      </c>
      <c r="C51" s="785">
        <v>4.2102598348800008E-2</v>
      </c>
      <c r="D51" s="785">
        <v>4.2002829158400014E-2</v>
      </c>
      <c r="E51" s="785">
        <v>4.2905740331520011E-2</v>
      </c>
      <c r="F51" s="785">
        <v>4.700625405696001E-2</v>
      </c>
      <c r="G51" s="785">
        <v>4.6100017244160005E-2</v>
      </c>
      <c r="H51" s="785">
        <v>4.2819273699840003E-2</v>
      </c>
      <c r="I51" s="785">
        <v>4.7167547581440018E-2</v>
      </c>
      <c r="J51" s="785">
        <v>4.6128285181440007E-2</v>
      </c>
      <c r="K51" s="785">
        <v>5.095877681664001E-2</v>
      </c>
      <c r="L51" s="785">
        <v>4.6100017244160005E-2</v>
      </c>
      <c r="M51" s="785">
        <v>4.2819273699840003E-2</v>
      </c>
      <c r="N51" s="785">
        <v>5.095877681664001E-2</v>
      </c>
      <c r="O51" s="1015">
        <f t="shared" si="8"/>
        <v>0.54706939017984013</v>
      </c>
      <c r="P51" s="1035">
        <v>0.54706939017984002</v>
      </c>
      <c r="Q51" s="1039">
        <f t="shared" si="6"/>
        <v>0</v>
      </c>
      <c r="R51" s="1037">
        <f t="shared" si="7"/>
        <v>0</v>
      </c>
    </row>
    <row r="52" spans="1:18" s="1030" customFormat="1" x14ac:dyDescent="0.25">
      <c r="A52" s="1029">
        <v>4</v>
      </c>
      <c r="B52" s="1014" t="s">
        <v>1091</v>
      </c>
      <c r="C52" s="785">
        <v>1.8039717696000008E-2</v>
      </c>
      <c r="D52" s="785">
        <v>6.9523169408000031E-3</v>
      </c>
      <c r="E52" s="785">
        <v>7.2350875520000016E-3</v>
      </c>
      <c r="F52" s="785">
        <v>7.5859325696000027E-3</v>
      </c>
      <c r="G52" s="785">
        <v>7.7779373056000023E-3</v>
      </c>
      <c r="H52" s="785">
        <v>8.5878481920000013E-3</v>
      </c>
      <c r="I52" s="785">
        <v>1.7594615808000008E-2</v>
      </c>
      <c r="J52" s="785">
        <v>1.7798839027200003E-2</v>
      </c>
      <c r="K52" s="785">
        <v>1.8858356070400002E-2</v>
      </c>
      <c r="L52" s="785">
        <v>1.8039717696000008E-2</v>
      </c>
      <c r="M52" s="785">
        <v>1.7594615808000008E-2</v>
      </c>
      <c r="N52" s="785">
        <v>1.8858356070400002E-2</v>
      </c>
      <c r="O52" s="1015">
        <f t="shared" si="8"/>
        <v>0.16492334073600007</v>
      </c>
      <c r="P52" s="1035">
        <v>0.16492334073600004</v>
      </c>
      <c r="Q52" s="1039">
        <f t="shared" si="6"/>
        <v>0</v>
      </c>
      <c r="R52" s="1037">
        <f t="shared" si="7"/>
        <v>0</v>
      </c>
    </row>
    <row r="53" spans="1:18" s="1030" customFormat="1" x14ac:dyDescent="0.25">
      <c r="A53" s="1029">
        <v>5</v>
      </c>
      <c r="B53" s="1016" t="s">
        <v>1154</v>
      </c>
      <c r="C53" s="785"/>
      <c r="D53" s="785"/>
      <c r="E53" s="785"/>
      <c r="F53" s="785"/>
      <c r="G53" s="785"/>
      <c r="H53" s="785"/>
      <c r="I53" s="785"/>
      <c r="J53" s="785"/>
      <c r="K53" s="785"/>
      <c r="L53" s="785"/>
      <c r="M53" s="785"/>
      <c r="N53" s="785"/>
      <c r="O53" s="1015">
        <f>SUM(C53:N53)</f>
        <v>0</v>
      </c>
      <c r="P53" s="1035">
        <v>0</v>
      </c>
      <c r="Q53" s="1039">
        <f t="shared" si="6"/>
        <v>0</v>
      </c>
      <c r="R53" s="1037"/>
    </row>
    <row r="54" spans="1:18" s="1030" customFormat="1" x14ac:dyDescent="0.25">
      <c r="A54" s="1029">
        <v>6</v>
      </c>
      <c r="B54" s="1016" t="s">
        <v>1093</v>
      </c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1015">
        <f>SUM(C54:N54)</f>
        <v>0</v>
      </c>
      <c r="P54" s="1035">
        <v>0</v>
      </c>
      <c r="Q54" s="1039">
        <f t="shared" si="6"/>
        <v>0</v>
      </c>
      <c r="R54" s="1037"/>
    </row>
    <row r="55" spans="1:18" s="1030" customFormat="1" x14ac:dyDescent="0.25">
      <c r="A55" s="1029">
        <v>7</v>
      </c>
      <c r="B55" s="1016" t="s">
        <v>1094</v>
      </c>
      <c r="C55" s="785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1015">
        <f>SUM(C55:N55)</f>
        <v>0</v>
      </c>
      <c r="P55" s="1035">
        <v>0</v>
      </c>
      <c r="Q55" s="1039">
        <f t="shared" si="6"/>
        <v>0</v>
      </c>
      <c r="R55" s="1037"/>
    </row>
    <row r="56" spans="1:18" s="1030" customFormat="1" x14ac:dyDescent="0.25">
      <c r="A56" s="1031"/>
      <c r="B56" s="1017" t="s">
        <v>1335</v>
      </c>
      <c r="C56" s="785"/>
      <c r="D56" s="785"/>
      <c r="E56" s="785"/>
      <c r="F56" s="1019"/>
      <c r="G56" s="785"/>
      <c r="H56" s="785"/>
      <c r="I56" s="785"/>
      <c r="J56" s="785"/>
      <c r="K56" s="785"/>
      <c r="L56" s="785"/>
      <c r="M56" s="785"/>
      <c r="N56" s="785"/>
      <c r="O56" s="1020"/>
    </row>
    <row r="57" spans="1:18" s="1030" customFormat="1" x14ac:dyDescent="0.25">
      <c r="A57" s="1029">
        <v>8</v>
      </c>
      <c r="B57" s="1016" t="s">
        <v>1096</v>
      </c>
      <c r="C57" s="785"/>
      <c r="D57" s="785"/>
      <c r="E57" s="785"/>
      <c r="F57" s="785"/>
      <c r="G57" s="785"/>
      <c r="H57" s="785"/>
      <c r="I57" s="785"/>
      <c r="J57" s="785"/>
      <c r="K57" s="785"/>
      <c r="L57" s="785"/>
      <c r="M57" s="785"/>
      <c r="N57" s="785"/>
      <c r="O57" s="1015">
        <f>SUM(C57:N57)</f>
        <v>0</v>
      </c>
    </row>
    <row r="58" spans="1:18" s="1030" customFormat="1" x14ac:dyDescent="0.25">
      <c r="A58" s="1029">
        <v>9</v>
      </c>
      <c r="B58" s="1016" t="s">
        <v>1097</v>
      </c>
      <c r="C58" s="785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1015">
        <f>SUM(C58:N58)</f>
        <v>0</v>
      </c>
    </row>
    <row r="59" spans="1:18" s="1030" customFormat="1" x14ac:dyDescent="0.25">
      <c r="A59" s="1029">
        <v>10</v>
      </c>
      <c r="B59" s="1016" t="s">
        <v>1098</v>
      </c>
      <c r="C59" s="785"/>
      <c r="D59" s="785"/>
      <c r="E59" s="785"/>
      <c r="F59" s="785"/>
      <c r="G59" s="785"/>
      <c r="H59" s="785"/>
      <c r="I59" s="785"/>
      <c r="J59" s="785"/>
      <c r="K59" s="785"/>
      <c r="L59" s="785"/>
      <c r="M59" s="785"/>
      <c r="N59" s="785"/>
      <c r="O59" s="1015">
        <f>SUM(C59:N59)</f>
        <v>0</v>
      </c>
    </row>
    <row r="60" spans="1:18" s="1030" customFormat="1" x14ac:dyDescent="0.25">
      <c r="A60" s="1029">
        <v>11</v>
      </c>
      <c r="B60" s="1016" t="s">
        <v>1099</v>
      </c>
      <c r="C60" s="785"/>
      <c r="D60" s="785"/>
      <c r="E60" s="785"/>
      <c r="F60" s="785"/>
      <c r="G60" s="785"/>
      <c r="H60" s="785"/>
      <c r="I60" s="785"/>
      <c r="J60" s="785"/>
      <c r="K60" s="785"/>
      <c r="L60" s="785"/>
      <c r="M60" s="785"/>
      <c r="N60" s="785"/>
      <c r="O60" s="1015">
        <f>SUM(C60:N60)</f>
        <v>0</v>
      </c>
    </row>
    <row r="61" spans="1:18" s="1030" customFormat="1" x14ac:dyDescent="0.25">
      <c r="A61" s="1029">
        <v>12</v>
      </c>
      <c r="B61" s="1016" t="s">
        <v>1100</v>
      </c>
      <c r="C61" s="785"/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1015">
        <f t="shared" ref="O61" si="9">SUM(C61:N61)</f>
        <v>0</v>
      </c>
    </row>
    <row r="62" spans="1:18" s="1030" customFormat="1" x14ac:dyDescent="0.25">
      <c r="A62" s="1031"/>
      <c r="B62" s="1008" t="s">
        <v>129</v>
      </c>
      <c r="C62" s="762"/>
      <c r="D62" s="762"/>
      <c r="E62" s="762"/>
      <c r="F62" s="742"/>
      <c r="G62" s="762"/>
      <c r="H62" s="762"/>
      <c r="I62" s="762"/>
      <c r="J62" s="762"/>
      <c r="K62" s="762"/>
      <c r="L62" s="762"/>
      <c r="M62" s="762"/>
      <c r="N62" s="762"/>
      <c r="O62" s="1022"/>
    </row>
    <row r="63" spans="1:18" s="1030" customFormat="1" x14ac:dyDescent="0.25">
      <c r="A63" s="1029">
        <v>13</v>
      </c>
      <c r="B63" s="1023" t="s">
        <v>1101</v>
      </c>
      <c r="C63" s="785">
        <v>0.14668536168000001</v>
      </c>
      <c r="D63" s="785">
        <v>0.1093962012</v>
      </c>
      <c r="E63" s="785">
        <v>0.12415142625600001</v>
      </c>
      <c r="F63" s="785">
        <v>0.139390556448</v>
      </c>
      <c r="G63" s="785">
        <v>0.17028192172991999</v>
      </c>
      <c r="H63" s="785">
        <v>0.17286540585600002</v>
      </c>
      <c r="I63" s="785">
        <v>0.180431922528</v>
      </c>
      <c r="J63" s="785">
        <v>0.17860498655999998</v>
      </c>
      <c r="K63" s="785">
        <v>0.20658608942400003</v>
      </c>
      <c r="L63" s="785">
        <v>0.20865195031824002</v>
      </c>
      <c r="M63" s="785">
        <v>0.21073846982142241</v>
      </c>
      <c r="N63" s="785">
        <v>0.22127539331249355</v>
      </c>
      <c r="O63" s="1015">
        <f t="shared" ref="O63:O72" si="10">SUM(C63:N63)</f>
        <v>2.0690596851340759</v>
      </c>
      <c r="P63" s="1035">
        <v>2.0690596851340763</v>
      </c>
      <c r="Q63" s="1039">
        <f t="shared" ref="Q63:Q71" si="11">P63-O63</f>
        <v>0</v>
      </c>
      <c r="R63" s="1038">
        <f t="shared" ref="R63:R71" si="12">Q63/O63</f>
        <v>0</v>
      </c>
    </row>
    <row r="64" spans="1:18" s="1030" customFormat="1" x14ac:dyDescent="0.25">
      <c r="A64" s="1029">
        <v>14</v>
      </c>
      <c r="B64" s="1023" t="s">
        <v>1102</v>
      </c>
      <c r="C64" s="785">
        <v>2.3804860464000009E-2</v>
      </c>
      <c r="D64" s="785">
        <v>1.8621477952000007E-2</v>
      </c>
      <c r="E64" s="785">
        <v>1.9308550800000011E-2</v>
      </c>
      <c r="F64" s="785">
        <v>1.8411584576000006E-2</v>
      </c>
      <c r="G64" s="785">
        <v>1.8304998096000002E-2</v>
      </c>
      <c r="H64" s="785">
        <v>2.0016940944000011E-2</v>
      </c>
      <c r="I64" s="785">
        <v>1.9154410352000009E-2</v>
      </c>
      <c r="J64" s="785">
        <v>1.3400380224000006E-2</v>
      </c>
      <c r="K64" s="785">
        <v>1.5955176160000008E-2</v>
      </c>
      <c r="L64" s="785">
        <v>1.5955176160000008E-2</v>
      </c>
      <c r="M64" s="785">
        <v>1.4359658544000006E-2</v>
      </c>
      <c r="N64" s="785">
        <v>1.5795624398400005E-2</v>
      </c>
      <c r="O64" s="1015">
        <f t="shared" si="10"/>
        <v>0.2130888386704001</v>
      </c>
      <c r="P64" s="1035">
        <v>0.2130888386704001</v>
      </c>
      <c r="Q64" s="1039">
        <f t="shared" si="11"/>
        <v>0</v>
      </c>
      <c r="R64" s="1038">
        <f t="shared" si="12"/>
        <v>0</v>
      </c>
    </row>
    <row r="65" spans="1:18" s="1030" customFormat="1" x14ac:dyDescent="0.25">
      <c r="A65" s="1029">
        <v>15</v>
      </c>
      <c r="B65" s="1023" t="s">
        <v>1103</v>
      </c>
      <c r="C65" s="785"/>
      <c r="D65" s="785"/>
      <c r="E65" s="785"/>
      <c r="F65" s="785"/>
      <c r="G65" s="785"/>
      <c r="H65" s="785"/>
      <c r="I65" s="785"/>
      <c r="J65" s="785"/>
      <c r="K65" s="785"/>
      <c r="L65" s="785"/>
      <c r="M65" s="785"/>
      <c r="N65" s="785"/>
      <c r="O65" s="1015">
        <f t="shared" si="10"/>
        <v>0</v>
      </c>
      <c r="P65" s="1035">
        <v>0</v>
      </c>
      <c r="Q65" s="1039">
        <f t="shared" si="11"/>
        <v>0</v>
      </c>
      <c r="R65" s="1038"/>
    </row>
    <row r="66" spans="1:18" s="1030" customFormat="1" x14ac:dyDescent="0.25">
      <c r="A66" s="1029">
        <v>16</v>
      </c>
      <c r="B66" s="1023" t="s">
        <v>1104</v>
      </c>
      <c r="C66" s="785">
        <v>2.9883143059559998E-3</v>
      </c>
      <c r="D66" s="785">
        <v>2.0530316026710002E-3</v>
      </c>
      <c r="E66" s="785">
        <v>2.5958398464180008E-3</v>
      </c>
      <c r="F66" s="785">
        <v>2.2710729690809998E-3</v>
      </c>
      <c r="G66" s="785">
        <v>2.6738757038700005E-3</v>
      </c>
      <c r="H66" s="785">
        <v>2.8735556920560009E-3</v>
      </c>
      <c r="I66" s="785">
        <v>2.596987432557E-3</v>
      </c>
      <c r="J66" s="785">
        <v>2.5958398464180008E-3</v>
      </c>
      <c r="K66" s="785">
        <v>3.6022728903210006E-3</v>
      </c>
      <c r="L66" s="785">
        <v>3.4221592458049499E-3</v>
      </c>
      <c r="M66" s="785">
        <v>3.2510512835147018E-3</v>
      </c>
      <c r="N66" s="785">
        <v>3.5761564118661732E-3</v>
      </c>
      <c r="O66" s="1015">
        <f t="shared" si="10"/>
        <v>3.4500157230533832E-2</v>
      </c>
      <c r="P66" s="1035">
        <v>3.4500157230533832E-2</v>
      </c>
      <c r="Q66" s="1039">
        <f t="shared" si="11"/>
        <v>0</v>
      </c>
      <c r="R66" s="1038">
        <f t="shared" si="12"/>
        <v>0</v>
      </c>
    </row>
    <row r="67" spans="1:18" s="1030" customFormat="1" x14ac:dyDescent="0.25">
      <c r="A67" s="1029">
        <v>17</v>
      </c>
      <c r="B67" s="1023" t="s">
        <v>1105</v>
      </c>
      <c r="C67" s="785">
        <v>8.0268883200000016E-3</v>
      </c>
      <c r="D67" s="785">
        <v>6.9650697600000012E-3</v>
      </c>
      <c r="E67" s="785">
        <v>7.9847222400000022E-3</v>
      </c>
      <c r="F67" s="785">
        <v>7.8869736000000013E-3</v>
      </c>
      <c r="G67" s="785">
        <v>8.1917193600000004E-3</v>
      </c>
      <c r="H67" s="785">
        <v>6.600908160000001E-3</v>
      </c>
      <c r="I67" s="785">
        <v>7.7336424000000016E-3</v>
      </c>
      <c r="J67" s="785">
        <v>7.5745612800000011E-3</v>
      </c>
      <c r="K67" s="785">
        <v>6.1409145600000012E-3</v>
      </c>
      <c r="L67" s="785">
        <v>6.1409145600000012E-3</v>
      </c>
      <c r="M67" s="785">
        <v>5.5268231040000015E-3</v>
      </c>
      <c r="N67" s="785">
        <v>6.1900418764800026E-3</v>
      </c>
      <c r="O67" s="1015">
        <f t="shared" si="10"/>
        <v>8.4963179220480023E-2</v>
      </c>
      <c r="P67" s="1035">
        <v>8.4963179220480009E-2</v>
      </c>
      <c r="Q67" s="1039">
        <f t="shared" si="11"/>
        <v>0</v>
      </c>
      <c r="R67" s="1038">
        <f t="shared" si="12"/>
        <v>0</v>
      </c>
    </row>
    <row r="68" spans="1:18" s="1030" customFormat="1" x14ac:dyDescent="0.25">
      <c r="A68" s="1029">
        <v>18</v>
      </c>
      <c r="B68" s="1023" t="s">
        <v>1106</v>
      </c>
      <c r="C68" s="785">
        <v>2.9733821260000015E-2</v>
      </c>
      <c r="D68" s="785">
        <v>3.2906672370000008E-2</v>
      </c>
      <c r="E68" s="785">
        <v>3.7428984450000015E-2</v>
      </c>
      <c r="F68" s="785">
        <v>3.9728207090000016E-2</v>
      </c>
      <c r="G68" s="785">
        <v>3.908488155000002E-2</v>
      </c>
      <c r="H68" s="785">
        <v>5.0320238540000027E-2</v>
      </c>
      <c r="I68" s="785">
        <v>4.8673858090000022E-2</v>
      </c>
      <c r="J68" s="785">
        <v>3.9280924540000012E-2</v>
      </c>
      <c r="K68" s="785">
        <v>4.1538273920000007E-2</v>
      </c>
      <c r="L68" s="785">
        <v>4.195365665920002E-2</v>
      </c>
      <c r="M68" s="785">
        <v>4.2373193225792014E-2</v>
      </c>
      <c r="N68" s="785">
        <v>4.2796925158049941E-2</v>
      </c>
      <c r="O68" s="1015">
        <f t="shared" si="10"/>
        <v>0.48581963685304214</v>
      </c>
      <c r="P68" s="1035">
        <v>0.48581963685304208</v>
      </c>
      <c r="Q68" s="1039">
        <f t="shared" si="11"/>
        <v>0</v>
      </c>
      <c r="R68" s="1038">
        <f t="shared" si="12"/>
        <v>0</v>
      </c>
    </row>
    <row r="69" spans="1:18" s="1030" customFormat="1" x14ac:dyDescent="0.25">
      <c r="A69" s="1029">
        <v>19</v>
      </c>
      <c r="B69" s="1014" t="s">
        <v>1107</v>
      </c>
      <c r="C69" s="785">
        <v>4.79232936E-3</v>
      </c>
      <c r="D69" s="785">
        <v>3.4363602000000004E-3</v>
      </c>
      <c r="E69" s="785">
        <v>4.1009295600000001E-3</v>
      </c>
      <c r="F69" s="785">
        <v>3.3228468000000007E-3</v>
      </c>
      <c r="G69" s="785">
        <v>5.1947859600000009E-3</v>
      </c>
      <c r="H69" s="785">
        <v>6.3051534000000001E-3</v>
      </c>
      <c r="I69" s="785">
        <v>6.9594033600000015E-3</v>
      </c>
      <c r="J69" s="785">
        <v>2.0065041360000001E-2</v>
      </c>
      <c r="K69" s="785">
        <v>2.3375504879999995E-2</v>
      </c>
      <c r="L69" s="785">
        <v>2.2206729635999997E-2</v>
      </c>
      <c r="M69" s="785">
        <v>2.3375504879999995E-2</v>
      </c>
      <c r="N69" s="785">
        <v>2.5713055368000001E-2</v>
      </c>
      <c r="O69" s="1015">
        <f t="shared" si="10"/>
        <v>0.148847644764</v>
      </c>
      <c r="P69" s="1035">
        <v>0.14884764476399998</v>
      </c>
      <c r="Q69" s="1039">
        <f t="shared" si="11"/>
        <v>0</v>
      </c>
      <c r="R69" s="1038">
        <f t="shared" si="12"/>
        <v>0</v>
      </c>
    </row>
    <row r="70" spans="1:18" s="1034" customFormat="1" x14ac:dyDescent="0.25">
      <c r="A70" s="1029">
        <v>20</v>
      </c>
      <c r="B70" s="1014" t="s">
        <v>1108</v>
      </c>
      <c r="C70" s="785"/>
      <c r="D70" s="785"/>
      <c r="E70" s="785"/>
      <c r="F70" s="785"/>
      <c r="G70" s="785"/>
      <c r="H70" s="785"/>
      <c r="I70" s="785"/>
      <c r="J70" s="785"/>
      <c r="K70" s="785"/>
      <c r="L70" s="785"/>
      <c r="M70" s="785"/>
      <c r="N70" s="785"/>
      <c r="O70" s="1015">
        <f t="shared" si="10"/>
        <v>0</v>
      </c>
      <c r="P70" s="1035">
        <v>0</v>
      </c>
      <c r="Q70" s="1039">
        <f t="shared" si="11"/>
        <v>0</v>
      </c>
      <c r="R70" s="1038"/>
    </row>
    <row r="71" spans="1:18" s="1034" customFormat="1" x14ac:dyDescent="0.25">
      <c r="A71" s="1029">
        <v>21</v>
      </c>
      <c r="B71" s="1016" t="s">
        <v>1109</v>
      </c>
      <c r="C71" s="785">
        <v>3.9044618800000001E-3</v>
      </c>
      <c r="D71" s="785">
        <v>4.2033432540000016E-3</v>
      </c>
      <c r="E71" s="785">
        <v>3.7731613920000012E-3</v>
      </c>
      <c r="F71" s="785">
        <v>3.6729583880000007E-3</v>
      </c>
      <c r="G71" s="785">
        <v>3.4345443440000015E-3</v>
      </c>
      <c r="H71" s="785">
        <v>3.4241785160000005E-3</v>
      </c>
      <c r="I71" s="785">
        <v>3.2185895940000011E-3</v>
      </c>
      <c r="J71" s="785">
        <v>2.733123316000001E-3</v>
      </c>
      <c r="K71" s="785">
        <v>2.9145253060000012E-3</v>
      </c>
      <c r="L71" s="785">
        <v>2.9145253060000012E-3</v>
      </c>
      <c r="M71" s="785">
        <v>2.9145253060000012E-3</v>
      </c>
      <c r="N71" s="785">
        <v>3.4241785160000005E-3</v>
      </c>
      <c r="O71" s="1015">
        <f t="shared" si="10"/>
        <v>4.053211511800002E-2</v>
      </c>
      <c r="P71" s="1035">
        <v>4.0532115118000013E-2</v>
      </c>
      <c r="Q71" s="1039">
        <f t="shared" si="11"/>
        <v>0</v>
      </c>
      <c r="R71" s="1038">
        <f t="shared" si="12"/>
        <v>0</v>
      </c>
    </row>
    <row r="72" spans="1:18" s="1034" customFormat="1" x14ac:dyDescent="0.25">
      <c r="A72" s="1029">
        <v>22</v>
      </c>
      <c r="B72" s="1016" t="s">
        <v>1110</v>
      </c>
      <c r="C72" s="785"/>
      <c r="D72" s="785"/>
      <c r="E72" s="785"/>
      <c r="F72" s="785"/>
      <c r="G72" s="785"/>
      <c r="H72" s="785"/>
      <c r="I72" s="785"/>
      <c r="J72" s="785"/>
      <c r="K72" s="785"/>
      <c r="L72" s="785"/>
      <c r="M72" s="785"/>
      <c r="N72" s="785"/>
      <c r="O72" s="1015">
        <f t="shared" si="10"/>
        <v>0</v>
      </c>
      <c r="P72" s="1034">
        <v>0</v>
      </c>
    </row>
    <row r="73" spans="1:18" ht="19.5" thickBot="1" x14ac:dyDescent="0.35">
      <c r="A73" s="1024"/>
      <c r="B73" s="1025" t="s">
        <v>49</v>
      </c>
      <c r="C73" s="1026">
        <f t="shared" ref="C73:O73" si="13">SUM(C49:C72)</f>
        <v>0.75794556258479628</v>
      </c>
      <c r="D73" s="1026">
        <f t="shared" si="13"/>
        <v>0.61379876185588944</v>
      </c>
      <c r="E73" s="1026">
        <f t="shared" si="13"/>
        <v>0.71375723819083403</v>
      </c>
      <c r="F73" s="1026">
        <f t="shared" si="13"/>
        <v>0.73959210147466092</v>
      </c>
      <c r="G73" s="1026">
        <f t="shared" si="13"/>
        <v>0.78029865378096863</v>
      </c>
      <c r="H73" s="1026">
        <f t="shared" si="13"/>
        <v>0.81496422047457739</v>
      </c>
      <c r="I73" s="1026">
        <f t="shared" si="13"/>
        <v>0.83062300262431477</v>
      </c>
      <c r="J73" s="1026">
        <f t="shared" si="13"/>
        <v>0.89543804918348835</v>
      </c>
      <c r="K73" s="1026">
        <f t="shared" si="13"/>
        <v>0.96510664232262156</v>
      </c>
      <c r="L73" s="1026">
        <f t="shared" si="13"/>
        <v>0.85764985268392835</v>
      </c>
      <c r="M73" s="1026">
        <f t="shared" si="13"/>
        <v>0.83827719886460406</v>
      </c>
      <c r="N73" s="1026">
        <f t="shared" si="13"/>
        <v>0.90082451915635553</v>
      </c>
      <c r="O73" s="1043">
        <f t="shared" si="13"/>
        <v>9.70827580319704</v>
      </c>
    </row>
    <row r="75" spans="1:18" x14ac:dyDescent="0.25">
      <c r="B75" s="1304" t="str">
        <f>B37</f>
        <v>For KINESCO Power and Utilities Pvt. Ltd.</v>
      </c>
      <c r="O75" s="1305"/>
    </row>
    <row r="76" spans="1:18" x14ac:dyDescent="0.25">
      <c r="B76" s="1304"/>
      <c r="O76" s="1305"/>
    </row>
    <row r="77" spans="1:18" x14ac:dyDescent="0.25">
      <c r="B77" s="1304"/>
      <c r="O77" s="1305"/>
    </row>
    <row r="78" spans="1:18" x14ac:dyDescent="0.25">
      <c r="B78" s="1304" t="str">
        <f>B40</f>
        <v>T M AJITHKUMAR</v>
      </c>
      <c r="O78" s="1305"/>
    </row>
    <row r="79" spans="1:18" x14ac:dyDescent="0.25">
      <c r="B79" s="1304" t="str">
        <f>B41</f>
        <v>CHIEF EXECUTIVE OFFICER</v>
      </c>
      <c r="O79" s="1305"/>
    </row>
    <row r="80" spans="1:18" x14ac:dyDescent="0.25">
      <c r="B80" s="1304"/>
      <c r="O80" s="1305"/>
    </row>
    <row r="81" spans="1:18" x14ac:dyDescent="0.25">
      <c r="B81" s="1304" t="str">
        <f>B43</f>
        <v>Place: Kakkanad, Kochi</v>
      </c>
      <c r="O81" s="1305"/>
    </row>
    <row r="82" spans="1:18" x14ac:dyDescent="0.25">
      <c r="B82" s="1304" t="str">
        <f>B44</f>
        <v>Date: --/--/----</v>
      </c>
      <c r="O82" s="1305"/>
    </row>
    <row r="83" spans="1:18" ht="16.5" thickBot="1" x14ac:dyDescent="0.3">
      <c r="B83" s="998" t="s">
        <v>1501</v>
      </c>
      <c r="C83" s="999"/>
      <c r="D83" s="999"/>
      <c r="E83" s="998" t="s">
        <v>1083</v>
      </c>
      <c r="G83" s="998" t="s">
        <v>1113</v>
      </c>
      <c r="O83" s="999" t="s">
        <v>1334</v>
      </c>
    </row>
    <row r="84" spans="1:18" ht="31.5" x14ac:dyDescent="0.25">
      <c r="A84" s="1000" t="s">
        <v>74</v>
      </c>
      <c r="B84" s="672" t="s">
        <v>131</v>
      </c>
      <c r="C84" s="672" t="s">
        <v>142</v>
      </c>
      <c r="D84" s="672" t="s">
        <v>28</v>
      </c>
      <c r="E84" s="672" t="s">
        <v>141</v>
      </c>
      <c r="F84" s="1001" t="s">
        <v>140</v>
      </c>
      <c r="G84" s="1001" t="s">
        <v>139</v>
      </c>
      <c r="H84" s="1001" t="s">
        <v>138</v>
      </c>
      <c r="I84" s="1001" t="s">
        <v>137</v>
      </c>
      <c r="J84" s="1001" t="s">
        <v>136</v>
      </c>
      <c r="K84" s="1001" t="s">
        <v>135</v>
      </c>
      <c r="L84" s="1001" t="s">
        <v>134</v>
      </c>
      <c r="M84" s="1001" t="s">
        <v>133</v>
      </c>
      <c r="N84" s="1001" t="s">
        <v>132</v>
      </c>
      <c r="O84" s="1002" t="s">
        <v>49</v>
      </c>
    </row>
    <row r="85" spans="1:18" s="1006" customFormat="1" x14ac:dyDescent="0.2">
      <c r="A85" s="1003">
        <v>1</v>
      </c>
      <c r="B85" s="1004">
        <v>2</v>
      </c>
      <c r="C85" s="1004">
        <v>3</v>
      </c>
      <c r="D85" s="1004">
        <v>4</v>
      </c>
      <c r="E85" s="1004">
        <v>5</v>
      </c>
      <c r="F85" s="1004">
        <v>6</v>
      </c>
      <c r="G85" s="1004">
        <v>7</v>
      </c>
      <c r="H85" s="1004">
        <v>8</v>
      </c>
      <c r="I85" s="1004">
        <v>9</v>
      </c>
      <c r="J85" s="1004">
        <v>10</v>
      </c>
      <c r="K85" s="1004">
        <v>11</v>
      </c>
      <c r="L85" s="1004">
        <v>12</v>
      </c>
      <c r="M85" s="1004">
        <v>13</v>
      </c>
      <c r="N85" s="1004">
        <v>14</v>
      </c>
      <c r="O85" s="1005">
        <v>15</v>
      </c>
    </row>
    <row r="86" spans="1:18" s="1012" customFormat="1" x14ac:dyDescent="0.25">
      <c r="A86" s="1007"/>
      <c r="B86" s="1008" t="s">
        <v>130</v>
      </c>
      <c r="C86" s="742"/>
      <c r="D86" s="742"/>
      <c r="E86" s="742"/>
      <c r="F86" s="1009"/>
      <c r="G86" s="1009"/>
      <c r="H86" s="1009"/>
      <c r="I86" s="1010"/>
      <c r="J86" s="1010"/>
      <c r="K86" s="1010"/>
      <c r="L86" s="1010"/>
      <c r="M86" s="1010"/>
      <c r="N86" s="1010"/>
      <c r="O86" s="1011"/>
    </row>
    <row r="87" spans="1:18" s="1030" customFormat="1" x14ac:dyDescent="0.25">
      <c r="A87" s="1029">
        <v>1</v>
      </c>
      <c r="B87" s="1014" t="s">
        <v>1088</v>
      </c>
      <c r="C87" s="785">
        <v>0.82168619525710684</v>
      </c>
      <c r="D87" s="785">
        <v>0.45941159811943327</v>
      </c>
      <c r="E87" s="785">
        <v>0.74118608954442122</v>
      </c>
      <c r="F87" s="785">
        <v>0.88467586532153175</v>
      </c>
      <c r="G87" s="785">
        <v>0.83781654048381271</v>
      </c>
      <c r="H87" s="785">
        <v>0.73190278468632564</v>
      </c>
      <c r="I87" s="785">
        <v>0.76393087563048701</v>
      </c>
      <c r="J87" s="785">
        <v>0.94619585107935789</v>
      </c>
      <c r="K87" s="785">
        <v>0.87231707806334313</v>
      </c>
      <c r="L87" s="785">
        <v>0.84238755158042156</v>
      </c>
      <c r="M87" s="785">
        <v>0.79877169767725453</v>
      </c>
      <c r="N87" s="785">
        <v>0.82747146193997079</v>
      </c>
      <c r="O87" s="1015">
        <f>SUM(C87:N87)</f>
        <v>9.5277535893834653</v>
      </c>
      <c r="P87" s="1035">
        <v>9.5277535720646434</v>
      </c>
      <c r="Q87" s="1039">
        <f t="shared" ref="Q87" si="14">P87-O87</f>
        <v>-1.7318821932121864E-8</v>
      </c>
      <c r="R87" s="1038">
        <f t="shared" ref="R87" si="15">Q87/O87</f>
        <v>-1.817723534687105E-9</v>
      </c>
    </row>
    <row r="88" spans="1:18" s="1030" customFormat="1" x14ac:dyDescent="0.25">
      <c r="A88" s="1029">
        <v>2</v>
      </c>
      <c r="B88" s="1014" t="s">
        <v>1089</v>
      </c>
      <c r="C88" s="785"/>
      <c r="D88" s="785"/>
      <c r="E88" s="785"/>
      <c r="F88" s="785"/>
      <c r="G88" s="785"/>
      <c r="H88" s="785"/>
      <c r="I88" s="785"/>
      <c r="J88" s="785"/>
      <c r="K88" s="785"/>
      <c r="L88" s="785"/>
      <c r="M88" s="785"/>
      <c r="N88" s="785"/>
      <c r="O88" s="1015">
        <f t="shared" ref="O88:O90" si="16">SUM(C88:N88)</f>
        <v>0</v>
      </c>
      <c r="P88" s="1035">
        <v>0</v>
      </c>
    </row>
    <row r="89" spans="1:18" s="1030" customFormat="1" x14ac:dyDescent="0.25">
      <c r="A89" s="1029">
        <v>3</v>
      </c>
      <c r="B89" s="1014" t="s">
        <v>1090</v>
      </c>
      <c r="C89" s="785"/>
      <c r="D89" s="785"/>
      <c r="E89" s="785"/>
      <c r="F89" s="785"/>
      <c r="G89" s="785"/>
      <c r="H89" s="785"/>
      <c r="I89" s="785"/>
      <c r="J89" s="785"/>
      <c r="K89" s="785"/>
      <c r="L89" s="785"/>
      <c r="M89" s="785"/>
      <c r="N89" s="785"/>
      <c r="O89" s="1015">
        <f t="shared" si="16"/>
        <v>0</v>
      </c>
      <c r="P89" s="1035">
        <v>0</v>
      </c>
    </row>
    <row r="90" spans="1:18" s="1030" customFormat="1" x14ac:dyDescent="0.25">
      <c r="A90" s="1029">
        <v>4</v>
      </c>
      <c r="B90" s="1014" t="s">
        <v>1091</v>
      </c>
      <c r="C90" s="785"/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785"/>
      <c r="O90" s="1015">
        <f t="shared" si="16"/>
        <v>0</v>
      </c>
      <c r="P90" s="1035">
        <v>0</v>
      </c>
    </row>
    <row r="91" spans="1:18" s="1030" customFormat="1" x14ac:dyDescent="0.25">
      <c r="A91" s="1029">
        <v>5</v>
      </c>
      <c r="B91" s="1016" t="s">
        <v>1154</v>
      </c>
      <c r="C91" s="785"/>
      <c r="D91" s="785"/>
      <c r="E91" s="785"/>
      <c r="F91" s="785"/>
      <c r="G91" s="785"/>
      <c r="H91" s="785"/>
      <c r="I91" s="785"/>
      <c r="J91" s="785"/>
      <c r="K91" s="785"/>
      <c r="L91" s="785"/>
      <c r="M91" s="785"/>
      <c r="N91" s="785"/>
      <c r="O91" s="1015">
        <f>SUM(C91:N91)</f>
        <v>0</v>
      </c>
      <c r="P91" s="1035">
        <v>0</v>
      </c>
    </row>
    <row r="92" spans="1:18" s="1030" customFormat="1" x14ac:dyDescent="0.25">
      <c r="A92" s="1029">
        <v>6</v>
      </c>
      <c r="B92" s="1016" t="s">
        <v>1093</v>
      </c>
      <c r="C92" s="785"/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1015">
        <f>SUM(C92:N92)</f>
        <v>0</v>
      </c>
      <c r="P92" s="1035">
        <v>0</v>
      </c>
    </row>
    <row r="93" spans="1:18" s="1030" customFormat="1" x14ac:dyDescent="0.25">
      <c r="A93" s="1029">
        <v>7</v>
      </c>
      <c r="B93" s="1016" t="s">
        <v>1094</v>
      </c>
      <c r="C93" s="785"/>
      <c r="D93" s="785"/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1015">
        <f>SUM(C93:N93)</f>
        <v>0</v>
      </c>
      <c r="P93" s="1035">
        <v>0</v>
      </c>
    </row>
    <row r="94" spans="1:18" s="1030" customFormat="1" x14ac:dyDescent="0.25">
      <c r="A94" s="1031"/>
      <c r="B94" s="1017" t="s">
        <v>1335</v>
      </c>
      <c r="C94" s="785"/>
      <c r="D94" s="785"/>
      <c r="E94" s="785"/>
      <c r="F94" s="1019"/>
      <c r="G94" s="785"/>
      <c r="H94" s="785"/>
      <c r="I94" s="785"/>
      <c r="J94" s="785"/>
      <c r="K94" s="785"/>
      <c r="L94" s="785"/>
      <c r="M94" s="785"/>
      <c r="N94" s="785"/>
      <c r="O94" s="1020"/>
    </row>
    <row r="95" spans="1:18" s="1030" customFormat="1" x14ac:dyDescent="0.25">
      <c r="A95" s="1029">
        <v>8</v>
      </c>
      <c r="B95" s="1016" t="s">
        <v>1096</v>
      </c>
      <c r="C95" s="785"/>
      <c r="D95" s="785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1015">
        <f>SUM(C95:N95)</f>
        <v>0</v>
      </c>
    </row>
    <row r="96" spans="1:18" s="1030" customFormat="1" x14ac:dyDescent="0.25">
      <c r="A96" s="1029">
        <v>9</v>
      </c>
      <c r="B96" s="1016" t="s">
        <v>1097</v>
      </c>
      <c r="C96" s="785"/>
      <c r="D96" s="785"/>
      <c r="E96" s="785"/>
      <c r="F96" s="785"/>
      <c r="G96" s="785"/>
      <c r="H96" s="785"/>
      <c r="I96" s="785"/>
      <c r="J96" s="785"/>
      <c r="K96" s="785"/>
      <c r="L96" s="785"/>
      <c r="M96" s="785"/>
      <c r="N96" s="785"/>
      <c r="O96" s="1015">
        <f>SUM(C96:N96)</f>
        <v>0</v>
      </c>
    </row>
    <row r="97" spans="1:18" s="1030" customFormat="1" x14ac:dyDescent="0.25">
      <c r="A97" s="1029">
        <v>10</v>
      </c>
      <c r="B97" s="1016" t="s">
        <v>1098</v>
      </c>
      <c r="C97" s="785"/>
      <c r="D97" s="785"/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1015">
        <f>SUM(C97:N97)</f>
        <v>0</v>
      </c>
    </row>
    <row r="98" spans="1:18" s="1030" customFormat="1" x14ac:dyDescent="0.25">
      <c r="A98" s="1029">
        <v>11</v>
      </c>
      <c r="B98" s="1016" t="s">
        <v>1099</v>
      </c>
      <c r="C98" s="785"/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1015">
        <f>SUM(C98:N98)</f>
        <v>0</v>
      </c>
    </row>
    <row r="99" spans="1:18" s="1030" customFormat="1" x14ac:dyDescent="0.25">
      <c r="A99" s="1029">
        <v>12</v>
      </c>
      <c r="B99" s="1016" t="s">
        <v>1100</v>
      </c>
      <c r="C99" s="785"/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1015">
        <f t="shared" ref="O99" si="17">SUM(C99:N99)</f>
        <v>0</v>
      </c>
    </row>
    <row r="100" spans="1:18" s="1030" customFormat="1" x14ac:dyDescent="0.25">
      <c r="A100" s="1031"/>
      <c r="B100" s="1008" t="s">
        <v>129</v>
      </c>
      <c r="C100" s="762"/>
      <c r="D100" s="762"/>
      <c r="E100" s="762"/>
      <c r="F100" s="1021"/>
      <c r="G100" s="762"/>
      <c r="H100" s="762"/>
      <c r="I100" s="762"/>
      <c r="J100" s="762"/>
      <c r="K100" s="762"/>
      <c r="L100" s="762"/>
      <c r="M100" s="762"/>
      <c r="N100" s="762"/>
      <c r="O100" s="1022"/>
    </row>
    <row r="101" spans="1:18" s="1030" customFormat="1" x14ac:dyDescent="0.25">
      <c r="A101" s="1029">
        <v>13</v>
      </c>
      <c r="B101" s="1023" t="s">
        <v>1101</v>
      </c>
      <c r="C101" s="785">
        <v>5.3329842500000014E-3</v>
      </c>
      <c r="D101" s="785">
        <v>1.7880321250000007E-3</v>
      </c>
      <c r="E101" s="785">
        <v>8.5155716250000027E-3</v>
      </c>
      <c r="F101" s="785">
        <v>7.258275750000002E-3</v>
      </c>
      <c r="G101" s="785">
        <v>6.0815053750000033E-3</v>
      </c>
      <c r="H101" s="785">
        <v>5.0035617500000015E-3</v>
      </c>
      <c r="I101" s="785">
        <v>4.3849795000000021E-3</v>
      </c>
      <c r="J101" s="785">
        <v>7.765220375000003E-3</v>
      </c>
      <c r="K101" s="785">
        <v>9.441614875000004E-3</v>
      </c>
      <c r="L101" s="785">
        <v>9.6304471725000042E-3</v>
      </c>
      <c r="M101" s="785">
        <v>9.7267516442250072E-3</v>
      </c>
      <c r="N101" s="785">
        <v>9.8240191606672571E-3</v>
      </c>
      <c r="O101" s="1015">
        <f t="shared" ref="O101:O110" si="18">SUM(C101:N101)</f>
        <v>8.4752963602392303E-2</v>
      </c>
      <c r="P101" s="1035">
        <v>8.4752963602392276E-2</v>
      </c>
      <c r="Q101" s="1039">
        <f t="shared" ref="Q101" si="19">P101-O101</f>
        <v>0</v>
      </c>
      <c r="R101" s="1038">
        <f t="shared" ref="R101" si="20">Q101/O101</f>
        <v>0</v>
      </c>
    </row>
    <row r="102" spans="1:18" s="1030" customFormat="1" x14ac:dyDescent="0.25">
      <c r="A102" s="1029">
        <v>14</v>
      </c>
      <c r="B102" s="1023" t="s">
        <v>1102</v>
      </c>
      <c r="C102" s="785"/>
      <c r="D102" s="785"/>
      <c r="E102" s="785"/>
      <c r="F102" s="785"/>
      <c r="G102" s="785"/>
      <c r="H102" s="785"/>
      <c r="I102" s="785"/>
      <c r="J102" s="785"/>
      <c r="K102" s="785"/>
      <c r="L102" s="785"/>
      <c r="M102" s="785"/>
      <c r="N102" s="785"/>
      <c r="O102" s="1015">
        <f t="shared" si="18"/>
        <v>0</v>
      </c>
      <c r="P102" s="1035">
        <v>0</v>
      </c>
    </row>
    <row r="103" spans="1:18" s="1030" customFormat="1" x14ac:dyDescent="0.25">
      <c r="A103" s="1029">
        <v>15</v>
      </c>
      <c r="B103" s="1023" t="s">
        <v>1103</v>
      </c>
      <c r="C103" s="785">
        <v>5.3628108800000017E-3</v>
      </c>
      <c r="D103" s="785">
        <v>6.3769804800000015E-3</v>
      </c>
      <c r="E103" s="785">
        <v>6.2223155200000022E-3</v>
      </c>
      <c r="F103" s="785">
        <v>5.3310259200000003E-3</v>
      </c>
      <c r="G103" s="785">
        <v>5.0344755200000015E-3</v>
      </c>
      <c r="H103" s="785">
        <v>5.2045414400000017E-3</v>
      </c>
      <c r="I103" s="785">
        <v>4.3669913600000009E-3</v>
      </c>
      <c r="J103" s="785">
        <v>2.6243891200000008E-3</v>
      </c>
      <c r="K103" s="785">
        <v>9.7157120000000035E-4</v>
      </c>
      <c r="L103" s="785">
        <v>1.0687283200000006E-3</v>
      </c>
      <c r="M103" s="785">
        <v>1.1756011520000006E-3</v>
      </c>
      <c r="N103" s="785">
        <v>1.2931612672000005E-3</v>
      </c>
      <c r="O103" s="1015">
        <f t="shared" si="18"/>
        <v>4.5032592179200012E-2</v>
      </c>
      <c r="P103" s="1035">
        <v>4.5032592179200026E-2</v>
      </c>
      <c r="Q103" s="1039">
        <f t="shared" ref="Q103" si="21">P103-O103</f>
        <v>0</v>
      </c>
      <c r="R103" s="1038">
        <f t="shared" ref="R103" si="22">Q103/O103</f>
        <v>0</v>
      </c>
    </row>
    <row r="104" spans="1:18" s="1030" customFormat="1" x14ac:dyDescent="0.25">
      <c r="A104" s="1029">
        <v>16</v>
      </c>
      <c r="B104" s="1023" t="s">
        <v>1104</v>
      </c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1015">
        <f t="shared" si="18"/>
        <v>0</v>
      </c>
    </row>
    <row r="105" spans="1:18" s="1030" customFormat="1" x14ac:dyDescent="0.25">
      <c r="A105" s="1029">
        <v>17</v>
      </c>
      <c r="B105" s="1023" t="s">
        <v>1105</v>
      </c>
      <c r="C105" s="785"/>
      <c r="D105" s="785"/>
      <c r="E105" s="785"/>
      <c r="F105" s="785"/>
      <c r="G105" s="785"/>
      <c r="H105" s="785"/>
      <c r="I105" s="785"/>
      <c r="J105" s="785"/>
      <c r="K105" s="785"/>
      <c r="L105" s="785"/>
      <c r="M105" s="785"/>
      <c r="N105" s="785"/>
      <c r="O105" s="1015">
        <f t="shared" si="18"/>
        <v>0</v>
      </c>
    </row>
    <row r="106" spans="1:18" s="1030" customFormat="1" x14ac:dyDescent="0.25">
      <c r="A106" s="1029">
        <v>18</v>
      </c>
      <c r="B106" s="1023" t="s">
        <v>1106</v>
      </c>
      <c r="C106" s="785"/>
      <c r="D106" s="785"/>
      <c r="E106" s="785"/>
      <c r="F106" s="785"/>
      <c r="G106" s="785"/>
      <c r="H106" s="785"/>
      <c r="I106" s="785"/>
      <c r="J106" s="785"/>
      <c r="K106" s="785"/>
      <c r="L106" s="785"/>
      <c r="M106" s="785"/>
      <c r="N106" s="785"/>
      <c r="O106" s="1015">
        <f t="shared" si="18"/>
        <v>0</v>
      </c>
    </row>
    <row r="107" spans="1:18" s="1030" customFormat="1" x14ac:dyDescent="0.25">
      <c r="A107" s="1029">
        <v>19</v>
      </c>
      <c r="B107" s="1014" t="s">
        <v>1107</v>
      </c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1015">
        <f t="shared" si="18"/>
        <v>0</v>
      </c>
    </row>
    <row r="108" spans="1:18" s="1034" customFormat="1" x14ac:dyDescent="0.25">
      <c r="A108" s="1029">
        <v>20</v>
      </c>
      <c r="B108" s="1014" t="s">
        <v>1108</v>
      </c>
      <c r="C108" s="785"/>
      <c r="D108" s="785"/>
      <c r="E108" s="785"/>
      <c r="F108" s="785"/>
      <c r="G108" s="785"/>
      <c r="H108" s="785"/>
      <c r="I108" s="785"/>
      <c r="J108" s="785"/>
      <c r="K108" s="785"/>
      <c r="L108" s="785"/>
      <c r="M108" s="785"/>
      <c r="N108" s="785"/>
      <c r="O108" s="1015">
        <f t="shared" si="18"/>
        <v>0</v>
      </c>
    </row>
    <row r="109" spans="1:18" s="1034" customFormat="1" x14ac:dyDescent="0.25">
      <c r="A109" s="1029">
        <v>21</v>
      </c>
      <c r="B109" s="1016" t="s">
        <v>1109</v>
      </c>
      <c r="C109" s="785"/>
      <c r="D109" s="785"/>
      <c r="E109" s="785"/>
      <c r="F109" s="785"/>
      <c r="G109" s="785"/>
      <c r="H109" s="785"/>
      <c r="I109" s="785"/>
      <c r="J109" s="785"/>
      <c r="K109" s="785"/>
      <c r="L109" s="785"/>
      <c r="M109" s="785"/>
      <c r="N109" s="785"/>
      <c r="O109" s="1015">
        <f t="shared" si="18"/>
        <v>0</v>
      </c>
    </row>
    <row r="110" spans="1:18" s="1034" customFormat="1" x14ac:dyDescent="0.25">
      <c r="A110" s="1029">
        <v>22</v>
      </c>
      <c r="B110" s="1016" t="s">
        <v>1110</v>
      </c>
      <c r="C110" s="785"/>
      <c r="D110" s="785"/>
      <c r="E110" s="785"/>
      <c r="F110" s="785"/>
      <c r="G110" s="785"/>
      <c r="H110" s="785"/>
      <c r="I110" s="785"/>
      <c r="J110" s="785"/>
      <c r="K110" s="785"/>
      <c r="L110" s="785"/>
      <c r="M110" s="785"/>
      <c r="N110" s="785"/>
      <c r="O110" s="1015">
        <f t="shared" si="18"/>
        <v>0</v>
      </c>
    </row>
    <row r="111" spans="1:18" ht="19.5" thickBot="1" x14ac:dyDescent="0.35">
      <c r="A111" s="1024"/>
      <c r="B111" s="1025" t="s">
        <v>49</v>
      </c>
      <c r="C111" s="1026">
        <f>SUM(C87:C110)</f>
        <v>0.83238199038710681</v>
      </c>
      <c r="D111" s="1026">
        <f t="shared" ref="D111:N111" si="23">SUM(D87:D110)</f>
        <v>0.46757661072443329</v>
      </c>
      <c r="E111" s="1026">
        <f t="shared" si="23"/>
        <v>0.75592397668942124</v>
      </c>
      <c r="F111" s="1026">
        <f t="shared" si="23"/>
        <v>0.8972651669915318</v>
      </c>
      <c r="G111" s="1026">
        <f t="shared" si="23"/>
        <v>0.8489325213788127</v>
      </c>
      <c r="H111" s="1026">
        <f t="shared" si="23"/>
        <v>0.74211088787632573</v>
      </c>
      <c r="I111" s="1026">
        <f t="shared" si="23"/>
        <v>0.77268284649048702</v>
      </c>
      <c r="J111" s="1026">
        <f t="shared" si="23"/>
        <v>0.95658546057435789</v>
      </c>
      <c r="K111" s="1026">
        <f t="shared" si="23"/>
        <v>0.88273026413834321</v>
      </c>
      <c r="L111" s="1026">
        <f t="shared" si="23"/>
        <v>0.85308672707292166</v>
      </c>
      <c r="M111" s="1026">
        <f t="shared" si="23"/>
        <v>0.80967405047347951</v>
      </c>
      <c r="N111" s="1026">
        <f t="shared" si="23"/>
        <v>0.83858864236783803</v>
      </c>
      <c r="O111" s="1043">
        <f>SUM(O87:O110)</f>
        <v>9.6575391451650585</v>
      </c>
    </row>
    <row r="113" spans="1:18" x14ac:dyDescent="0.25">
      <c r="B113" s="1304" t="str">
        <f>B75</f>
        <v>For KINESCO Power and Utilities Pvt. Ltd.</v>
      </c>
      <c r="O113" s="1305"/>
    </row>
    <row r="114" spans="1:18" x14ac:dyDescent="0.25">
      <c r="B114" s="1304"/>
      <c r="O114" s="1305"/>
    </row>
    <row r="115" spans="1:18" x14ac:dyDescent="0.25">
      <c r="B115" s="1304"/>
      <c r="O115" s="1305"/>
    </row>
    <row r="116" spans="1:18" x14ac:dyDescent="0.25">
      <c r="B116" s="1304" t="str">
        <f>B78</f>
        <v>T M AJITHKUMAR</v>
      </c>
      <c r="O116" s="1305"/>
    </row>
    <row r="117" spans="1:18" x14ac:dyDescent="0.25">
      <c r="B117" s="1304" t="str">
        <f>B79</f>
        <v>CHIEF EXECUTIVE OFFICER</v>
      </c>
      <c r="O117" s="1305"/>
    </row>
    <row r="118" spans="1:18" x14ac:dyDescent="0.25">
      <c r="B118" s="1304"/>
      <c r="O118" s="1305"/>
    </row>
    <row r="119" spans="1:18" x14ac:dyDescent="0.25">
      <c r="B119" s="1304" t="str">
        <f>B81</f>
        <v>Place: Kakkanad, Kochi</v>
      </c>
      <c r="O119" s="1305"/>
    </row>
    <row r="120" spans="1:18" x14ac:dyDescent="0.25">
      <c r="B120" s="1304" t="str">
        <f>B82</f>
        <v>Date: --/--/----</v>
      </c>
      <c r="O120" s="1305"/>
    </row>
    <row r="121" spans="1:18" ht="16.5" thickBot="1" x14ac:dyDescent="0.3">
      <c r="B121" s="998" t="s">
        <v>1502</v>
      </c>
      <c r="C121" s="999"/>
      <c r="D121" s="999"/>
      <c r="E121" s="998" t="s">
        <v>1083</v>
      </c>
      <c r="G121" s="998" t="s">
        <v>1342</v>
      </c>
      <c r="O121" s="999" t="s">
        <v>1334</v>
      </c>
    </row>
    <row r="122" spans="1:18" ht="31.5" x14ac:dyDescent="0.25">
      <c r="A122" s="1000" t="s">
        <v>74</v>
      </c>
      <c r="B122" s="672" t="s">
        <v>131</v>
      </c>
      <c r="C122" s="672" t="s">
        <v>142</v>
      </c>
      <c r="D122" s="672" t="s">
        <v>28</v>
      </c>
      <c r="E122" s="672" t="s">
        <v>141</v>
      </c>
      <c r="F122" s="1001" t="s">
        <v>140</v>
      </c>
      <c r="G122" s="1001" t="s">
        <v>139</v>
      </c>
      <c r="H122" s="1001" t="s">
        <v>138</v>
      </c>
      <c r="I122" s="1001" t="s">
        <v>137</v>
      </c>
      <c r="J122" s="1001" t="s">
        <v>136</v>
      </c>
      <c r="K122" s="1001" t="s">
        <v>135</v>
      </c>
      <c r="L122" s="1001" t="s">
        <v>134</v>
      </c>
      <c r="M122" s="1001" t="s">
        <v>133</v>
      </c>
      <c r="N122" s="1001" t="s">
        <v>132</v>
      </c>
      <c r="O122" s="1002" t="s">
        <v>49</v>
      </c>
    </row>
    <row r="123" spans="1:18" s="1006" customFormat="1" x14ac:dyDescent="0.2">
      <c r="A123" s="1003">
        <v>1</v>
      </c>
      <c r="B123" s="1004">
        <v>2</v>
      </c>
      <c r="C123" s="1004">
        <v>3</v>
      </c>
      <c r="D123" s="1004">
        <v>4</v>
      </c>
      <c r="E123" s="1004">
        <v>5</v>
      </c>
      <c r="F123" s="1004">
        <v>6</v>
      </c>
      <c r="G123" s="1004">
        <v>7</v>
      </c>
      <c r="H123" s="1004">
        <v>8</v>
      </c>
      <c r="I123" s="1004">
        <v>9</v>
      </c>
      <c r="J123" s="1004">
        <v>10</v>
      </c>
      <c r="K123" s="1004">
        <v>11</v>
      </c>
      <c r="L123" s="1004">
        <v>12</v>
      </c>
      <c r="M123" s="1004">
        <v>13</v>
      </c>
      <c r="N123" s="1004">
        <v>14</v>
      </c>
      <c r="O123" s="1005">
        <v>15</v>
      </c>
    </row>
    <row r="124" spans="1:18" s="1012" customFormat="1" x14ac:dyDescent="0.25">
      <c r="A124" s="1007"/>
      <c r="B124" s="1008" t="s">
        <v>130</v>
      </c>
      <c r="C124" s="742"/>
      <c r="D124" s="742"/>
      <c r="E124" s="742"/>
      <c r="F124" s="1009"/>
      <c r="G124" s="1009"/>
      <c r="H124" s="1009"/>
      <c r="I124" s="1010"/>
      <c r="J124" s="1010"/>
      <c r="K124" s="1010"/>
      <c r="L124" s="1010"/>
      <c r="M124" s="1010"/>
      <c r="N124" s="1010"/>
      <c r="O124" s="1011"/>
    </row>
    <row r="125" spans="1:18" s="1030" customFormat="1" x14ac:dyDescent="0.25">
      <c r="A125" s="1029">
        <v>1</v>
      </c>
      <c r="B125" s="1014" t="s">
        <v>1088</v>
      </c>
      <c r="C125" s="785">
        <v>6.6970214470530171E-2</v>
      </c>
      <c r="D125" s="785">
        <v>5.2821955836898096E-2</v>
      </c>
      <c r="E125" s="785">
        <v>7.357823385676425E-2</v>
      </c>
      <c r="F125" s="785">
        <v>9.116956790354297E-2</v>
      </c>
      <c r="G125" s="785">
        <v>6.539541507543635E-2</v>
      </c>
      <c r="H125" s="785">
        <v>7.5233595462082095E-2</v>
      </c>
      <c r="I125" s="785">
        <v>6.129057864973509E-2</v>
      </c>
      <c r="J125" s="785">
        <v>8.9606277395624032E-2</v>
      </c>
      <c r="K125" s="785">
        <v>0.13549029241394198</v>
      </c>
      <c r="L125" s="785">
        <v>0.11766371671330904</v>
      </c>
      <c r="M125" s="785">
        <v>9.8482238088536678E-2</v>
      </c>
      <c r="N125" s="785">
        <v>0.12985784303056383</v>
      </c>
      <c r="O125" s="1015">
        <f>SUM(C125:N125)</f>
        <v>1.0575599288969646</v>
      </c>
      <c r="P125" s="1035">
        <v>1.0575599328623999</v>
      </c>
      <c r="Q125" s="1039">
        <f t="shared" ref="Q125" si="24">P125-O125</f>
        <v>3.9654353134466191E-9</v>
      </c>
      <c r="R125" s="1038">
        <f t="shared" ref="R125" si="25">Q125/O125</f>
        <v>3.7496081357607505E-9</v>
      </c>
    </row>
    <row r="126" spans="1:18" s="1030" customFormat="1" x14ac:dyDescent="0.25">
      <c r="A126" s="1029">
        <v>2</v>
      </c>
      <c r="B126" s="1014" t="s">
        <v>1089</v>
      </c>
      <c r="C126" s="785"/>
      <c r="D126" s="785"/>
      <c r="E126" s="785"/>
      <c r="F126" s="785"/>
      <c r="G126" s="785"/>
      <c r="H126" s="785"/>
      <c r="I126" s="785"/>
      <c r="J126" s="785"/>
      <c r="K126" s="785"/>
      <c r="L126" s="785"/>
      <c r="M126" s="785"/>
      <c r="N126" s="785"/>
      <c r="O126" s="1015">
        <f t="shared" ref="O126:O128" si="26">SUM(C126:N126)</f>
        <v>0</v>
      </c>
    </row>
    <row r="127" spans="1:18" s="1030" customFormat="1" x14ac:dyDescent="0.25">
      <c r="A127" s="1029">
        <v>3</v>
      </c>
      <c r="B127" s="1014" t="s">
        <v>1090</v>
      </c>
      <c r="C127" s="785"/>
      <c r="D127" s="785"/>
      <c r="E127" s="785"/>
      <c r="F127" s="785"/>
      <c r="G127" s="785"/>
      <c r="H127" s="785"/>
      <c r="I127" s="785"/>
      <c r="J127" s="785"/>
      <c r="K127" s="785"/>
      <c r="L127" s="785"/>
      <c r="M127" s="785"/>
      <c r="N127" s="785"/>
      <c r="O127" s="1015">
        <f t="shared" si="26"/>
        <v>0</v>
      </c>
    </row>
    <row r="128" spans="1:18" s="1030" customFormat="1" x14ac:dyDescent="0.25">
      <c r="A128" s="1029">
        <v>4</v>
      </c>
      <c r="B128" s="1014" t="s">
        <v>1091</v>
      </c>
      <c r="C128" s="785"/>
      <c r="D128" s="785"/>
      <c r="E128" s="785"/>
      <c r="F128" s="785"/>
      <c r="G128" s="785"/>
      <c r="H128" s="785"/>
      <c r="I128" s="785"/>
      <c r="J128" s="785"/>
      <c r="K128" s="785"/>
      <c r="L128" s="785"/>
      <c r="M128" s="785"/>
      <c r="N128" s="785"/>
      <c r="O128" s="1015">
        <f t="shared" si="26"/>
        <v>0</v>
      </c>
    </row>
    <row r="129" spans="1:18" s="1030" customFormat="1" x14ac:dyDescent="0.25">
      <c r="A129" s="1029">
        <v>5</v>
      </c>
      <c r="B129" s="1016" t="s">
        <v>1154</v>
      </c>
      <c r="C129" s="785"/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1015">
        <f>SUM(C129:N129)</f>
        <v>0</v>
      </c>
    </row>
    <row r="130" spans="1:18" s="1030" customFormat="1" x14ac:dyDescent="0.25">
      <c r="A130" s="1029">
        <v>6</v>
      </c>
      <c r="B130" s="1016" t="s">
        <v>1093</v>
      </c>
      <c r="C130" s="785"/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1015">
        <f>SUM(C130:N130)</f>
        <v>0</v>
      </c>
    </row>
    <row r="131" spans="1:18" s="1030" customFormat="1" x14ac:dyDescent="0.25">
      <c r="A131" s="1029">
        <v>7</v>
      </c>
      <c r="B131" s="1016" t="s">
        <v>1094</v>
      </c>
      <c r="C131" s="785"/>
      <c r="D131" s="785"/>
      <c r="E131" s="785"/>
      <c r="F131" s="785"/>
      <c r="G131" s="785"/>
      <c r="H131" s="785"/>
      <c r="I131" s="785"/>
      <c r="J131" s="785"/>
      <c r="K131" s="785"/>
      <c r="L131" s="785"/>
      <c r="M131" s="785"/>
      <c r="N131" s="785"/>
      <c r="O131" s="1015">
        <f>SUM(C131:N131)</f>
        <v>0</v>
      </c>
    </row>
    <row r="132" spans="1:18" s="1030" customFormat="1" x14ac:dyDescent="0.25">
      <c r="A132" s="1031"/>
      <c r="B132" s="1017" t="s">
        <v>1335</v>
      </c>
      <c r="C132" s="785"/>
      <c r="D132" s="785"/>
      <c r="E132" s="785"/>
      <c r="F132" s="1019"/>
      <c r="G132" s="785"/>
      <c r="H132" s="785"/>
      <c r="I132" s="785"/>
      <c r="J132" s="785"/>
      <c r="K132" s="785"/>
      <c r="L132" s="785"/>
      <c r="M132" s="785"/>
      <c r="N132" s="785"/>
      <c r="O132" s="1020"/>
    </row>
    <row r="133" spans="1:18" s="1030" customFormat="1" x14ac:dyDescent="0.25">
      <c r="A133" s="1029">
        <v>8</v>
      </c>
      <c r="B133" s="1016" t="s">
        <v>1096</v>
      </c>
      <c r="C133" s="785">
        <v>1.0990732500000005E-2</v>
      </c>
      <c r="D133" s="785">
        <v>2.0364300000000005E-3</v>
      </c>
      <c r="E133" s="785">
        <v>1.9465875000000002E-3</v>
      </c>
      <c r="F133" s="785">
        <v>2.8030860000000002E-3</v>
      </c>
      <c r="G133" s="785">
        <v>2.4916320000000006E-3</v>
      </c>
      <c r="H133" s="785">
        <v>2.3658525000000005E-3</v>
      </c>
      <c r="I133" s="785">
        <v>2.8210545000000005E-3</v>
      </c>
      <c r="J133" s="785">
        <v>1.8267975000000006E-3</v>
      </c>
      <c r="K133" s="785">
        <v>1.0799068500000002E-2</v>
      </c>
      <c r="L133" s="785">
        <v>1.2958882200000004E-2</v>
      </c>
      <c r="M133" s="785">
        <v>1.5550658640000005E-2</v>
      </c>
      <c r="N133" s="785">
        <v>1.8660790367999999E-2</v>
      </c>
      <c r="O133" s="1015">
        <f>SUM(C133:N133)</f>
        <v>8.5251572208000018E-2</v>
      </c>
      <c r="P133" s="1035">
        <v>8.5251572208000018E-2</v>
      </c>
      <c r="Q133" s="1039">
        <f t="shared" ref="Q133" si="27">P133-O133</f>
        <v>0</v>
      </c>
      <c r="R133" s="1041">
        <f t="shared" ref="R133" si="28">Q133/O133</f>
        <v>0</v>
      </c>
    </row>
    <row r="134" spans="1:18" s="1030" customFormat="1" x14ac:dyDescent="0.25">
      <c r="A134" s="1029">
        <v>9</v>
      </c>
      <c r="B134" s="1016" t="s">
        <v>1097</v>
      </c>
      <c r="C134" s="785"/>
      <c r="D134" s="785"/>
      <c r="E134" s="785"/>
      <c r="F134" s="785"/>
      <c r="G134" s="785"/>
      <c r="H134" s="785"/>
      <c r="I134" s="785"/>
      <c r="J134" s="785"/>
      <c r="K134" s="785"/>
      <c r="L134" s="785"/>
      <c r="M134" s="785"/>
      <c r="N134" s="785"/>
      <c r="O134" s="1015">
        <f>SUM(C134:N134)</f>
        <v>0</v>
      </c>
    </row>
    <row r="135" spans="1:18" s="1030" customFormat="1" x14ac:dyDescent="0.25">
      <c r="A135" s="1029">
        <v>10</v>
      </c>
      <c r="B135" s="1016" t="s">
        <v>1098</v>
      </c>
      <c r="C135" s="785"/>
      <c r="D135" s="785"/>
      <c r="E135" s="785"/>
      <c r="F135" s="785"/>
      <c r="G135" s="785"/>
      <c r="H135" s="785"/>
      <c r="I135" s="785"/>
      <c r="J135" s="785"/>
      <c r="K135" s="785"/>
      <c r="L135" s="785"/>
      <c r="M135" s="785"/>
      <c r="N135" s="785"/>
      <c r="O135" s="1015">
        <f>SUM(C135:N135)</f>
        <v>0</v>
      </c>
    </row>
    <row r="136" spans="1:18" s="1030" customFormat="1" x14ac:dyDescent="0.25">
      <c r="A136" s="1029">
        <v>11</v>
      </c>
      <c r="B136" s="1016" t="s">
        <v>1099</v>
      </c>
      <c r="C136" s="1042"/>
      <c r="D136" s="785"/>
      <c r="E136" s="785"/>
      <c r="F136" s="785"/>
      <c r="G136" s="785"/>
      <c r="H136" s="785"/>
      <c r="I136" s="785"/>
      <c r="J136" s="785"/>
      <c r="K136" s="785"/>
      <c r="L136" s="785"/>
      <c r="M136" s="785"/>
      <c r="N136" s="785"/>
      <c r="O136" s="1015">
        <f>SUM(C136:N136)</f>
        <v>0</v>
      </c>
    </row>
    <row r="137" spans="1:18" s="1030" customFormat="1" x14ac:dyDescent="0.25">
      <c r="A137" s="1029">
        <v>12</v>
      </c>
      <c r="B137" s="1016" t="s">
        <v>1100</v>
      </c>
      <c r="C137" s="785"/>
      <c r="D137" s="785"/>
      <c r="E137" s="785"/>
      <c r="F137" s="785"/>
      <c r="G137" s="785"/>
      <c r="H137" s="785"/>
      <c r="I137" s="785"/>
      <c r="J137" s="785"/>
      <c r="K137" s="785"/>
      <c r="L137" s="785"/>
      <c r="M137" s="785"/>
      <c r="N137" s="785"/>
      <c r="O137" s="1015">
        <f t="shared" ref="O137" si="29">SUM(C137:N137)</f>
        <v>0</v>
      </c>
    </row>
    <row r="138" spans="1:18" s="1030" customFormat="1" x14ac:dyDescent="0.25">
      <c r="A138" s="1031"/>
      <c r="B138" s="1008" t="s">
        <v>129</v>
      </c>
      <c r="C138" s="762"/>
      <c r="D138" s="762"/>
      <c r="E138" s="762"/>
      <c r="F138" s="1021"/>
      <c r="G138" s="762"/>
      <c r="H138" s="762"/>
      <c r="I138" s="762"/>
      <c r="J138" s="762"/>
      <c r="K138" s="762"/>
      <c r="L138" s="762"/>
      <c r="M138" s="762"/>
      <c r="N138" s="762"/>
      <c r="O138" s="1022"/>
    </row>
    <row r="139" spans="1:18" s="1030" customFormat="1" x14ac:dyDescent="0.25">
      <c r="A139" s="1029">
        <v>13</v>
      </c>
      <c r="B139" s="1023" t="s">
        <v>1101</v>
      </c>
      <c r="C139" s="785">
        <v>3.2701711680000002E-2</v>
      </c>
      <c r="D139" s="785">
        <v>3.5316008640000007E-2</v>
      </c>
      <c r="E139" s="785">
        <v>3.2994957600000006E-2</v>
      </c>
      <c r="F139" s="785">
        <v>3.6404660160000005E-2</v>
      </c>
      <c r="G139" s="785">
        <v>3.806255376000002E-2</v>
      </c>
      <c r="H139" s="785">
        <v>5.1730113600000016E-2</v>
      </c>
      <c r="I139" s="785">
        <v>5.3192509919999999E-2</v>
      </c>
      <c r="J139" s="785">
        <v>4.4163218880000014E-2</v>
      </c>
      <c r="K139" s="785">
        <v>3.21803856E-2</v>
      </c>
      <c r="L139" s="785">
        <v>3.2502189456000002E-2</v>
      </c>
      <c r="M139" s="785">
        <v>3.282721135056E-2</v>
      </c>
      <c r="N139" s="785">
        <v>3.4468571918088005E-2</v>
      </c>
      <c r="O139" s="1015">
        <f t="shared" ref="O139:O148" si="30">SUM(C139:N139)</f>
        <v>0.45654409256464806</v>
      </c>
      <c r="P139" s="1035">
        <v>0.45654409256464806</v>
      </c>
      <c r="Q139" s="1039">
        <f t="shared" ref="Q139" si="31">P139-O139</f>
        <v>0</v>
      </c>
      <c r="R139" s="1041">
        <f t="shared" ref="R139" si="32">Q139/O139</f>
        <v>0</v>
      </c>
    </row>
    <row r="140" spans="1:18" s="1030" customFormat="1" x14ac:dyDescent="0.25">
      <c r="A140" s="1029">
        <v>14</v>
      </c>
      <c r="B140" s="1023" t="s">
        <v>1102</v>
      </c>
      <c r="C140" s="785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1015">
        <f t="shared" si="30"/>
        <v>0</v>
      </c>
      <c r="P140" s="1035">
        <v>0</v>
      </c>
    </row>
    <row r="141" spans="1:18" s="1030" customFormat="1" x14ac:dyDescent="0.25">
      <c r="A141" s="1029">
        <v>15</v>
      </c>
      <c r="B141" s="1023" t="s">
        <v>1103</v>
      </c>
      <c r="C141" s="785"/>
      <c r="D141" s="785"/>
      <c r="E141" s="785"/>
      <c r="F141" s="785"/>
      <c r="G141" s="785"/>
      <c r="H141" s="785"/>
      <c r="I141" s="785"/>
      <c r="J141" s="785"/>
      <c r="K141" s="785"/>
      <c r="L141" s="785"/>
      <c r="M141" s="785"/>
      <c r="N141" s="785"/>
      <c r="O141" s="1015">
        <f t="shared" si="30"/>
        <v>0</v>
      </c>
      <c r="P141" s="1035">
        <v>0</v>
      </c>
    </row>
    <row r="142" spans="1:18" s="1030" customFormat="1" x14ac:dyDescent="0.25">
      <c r="A142" s="1029">
        <v>16</v>
      </c>
      <c r="B142" s="1023" t="s">
        <v>1104</v>
      </c>
      <c r="C142" s="785">
        <v>4.702689200000001E-4</v>
      </c>
      <c r="D142" s="785">
        <v>3.5592271000000014E-4</v>
      </c>
      <c r="E142" s="785">
        <v>3.9940648000000019E-4</v>
      </c>
      <c r="F142" s="785">
        <v>4.2034311000000021E-4</v>
      </c>
      <c r="G142" s="785">
        <v>3.4787016000000013E-4</v>
      </c>
      <c r="H142" s="785">
        <v>5.218052400000002E-4</v>
      </c>
      <c r="I142" s="785">
        <v>3.4625965000000008E-4</v>
      </c>
      <c r="J142" s="785">
        <v>3.4464914000000013E-4</v>
      </c>
      <c r="K142" s="785">
        <v>4.3322719000000011E-4</v>
      </c>
      <c r="L142" s="785">
        <v>3.4625965000000008E-4</v>
      </c>
      <c r="M142" s="785">
        <v>3.4464914000000013E-4</v>
      </c>
      <c r="N142" s="785">
        <v>4.3322719000000011E-4</v>
      </c>
      <c r="O142" s="1015">
        <f t="shared" si="30"/>
        <v>4.763888580000002E-3</v>
      </c>
      <c r="P142" s="1035">
        <v>4.7638885800000003E-3</v>
      </c>
      <c r="Q142" s="1039">
        <f t="shared" ref="Q142:Q145" si="33">P142-O142</f>
        <v>0</v>
      </c>
      <c r="R142" s="1041">
        <f t="shared" ref="R142:R145" si="34">Q142/O142</f>
        <v>0</v>
      </c>
    </row>
    <row r="143" spans="1:18" s="1030" customFormat="1" x14ac:dyDescent="0.25">
      <c r="A143" s="1029">
        <v>17</v>
      </c>
      <c r="B143" s="1023" t="s">
        <v>1105</v>
      </c>
      <c r="C143" s="785">
        <v>4.2281999999999999E-5</v>
      </c>
      <c r="D143" s="785">
        <v>5.3217000000000002E-5</v>
      </c>
      <c r="E143" s="785">
        <v>3.4263E-5</v>
      </c>
      <c r="F143" s="785">
        <v>4.4469000000000004E-5</v>
      </c>
      <c r="G143" s="785">
        <v>6.7068000000000016E-5</v>
      </c>
      <c r="H143" s="785">
        <v>2.2599000000000002E-5</v>
      </c>
      <c r="I143" s="785">
        <v>4.2281999999999999E-5</v>
      </c>
      <c r="J143" s="785">
        <v>2.6244000000000001E-5</v>
      </c>
      <c r="K143" s="785">
        <v>2.7702000000000007E-5</v>
      </c>
      <c r="L143" s="785">
        <v>2.7702000000000007E-5</v>
      </c>
      <c r="M143" s="785">
        <v>2.7702000000000007E-5</v>
      </c>
      <c r="N143" s="785">
        <v>2.7702000000000007E-5</v>
      </c>
      <c r="O143" s="1015">
        <f t="shared" si="30"/>
        <v>4.43232E-4</v>
      </c>
      <c r="P143" s="1035">
        <v>4.4323200000000011E-4</v>
      </c>
      <c r="Q143" s="1039">
        <f t="shared" si="33"/>
        <v>0</v>
      </c>
      <c r="R143" s="1041">
        <f t="shared" si="34"/>
        <v>0</v>
      </c>
    </row>
    <row r="144" spans="1:18" s="1030" customFormat="1" x14ac:dyDescent="0.25">
      <c r="A144" s="1029">
        <v>18</v>
      </c>
      <c r="B144" s="1023" t="s">
        <v>1106</v>
      </c>
      <c r="C144" s="785">
        <v>8.7248647200000029E-3</v>
      </c>
      <c r="D144" s="785">
        <v>1.8131414400000004E-2</v>
      </c>
      <c r="E144" s="785">
        <v>1.2094637280000006E-2</v>
      </c>
      <c r="F144" s="785">
        <v>1.3125949320000005E-2</v>
      </c>
      <c r="G144" s="785">
        <v>1.3949944800000003E-2</v>
      </c>
      <c r="H144" s="785">
        <v>7.6426020000000018E-3</v>
      </c>
      <c r="I144" s="785">
        <v>4.6821918000000008E-3</v>
      </c>
      <c r="J144" s="785">
        <v>8.5913388000000025E-3</v>
      </c>
      <c r="K144" s="785">
        <v>7.8411339600000015E-3</v>
      </c>
      <c r="L144" s="785">
        <v>7.9195452996000028E-3</v>
      </c>
      <c r="M144" s="785">
        <v>7.9987407525960036E-3</v>
      </c>
      <c r="N144" s="785">
        <v>8.0787281601219646E-3</v>
      </c>
      <c r="O144" s="1015">
        <f t="shared" si="30"/>
        <v>0.11878109129231798</v>
      </c>
      <c r="P144" s="1035">
        <v>0.11878109129231799</v>
      </c>
      <c r="Q144" s="1039">
        <f t="shared" si="33"/>
        <v>0</v>
      </c>
      <c r="R144" s="1041">
        <f t="shared" si="34"/>
        <v>0</v>
      </c>
    </row>
    <row r="145" spans="1:18" s="1030" customFormat="1" x14ac:dyDescent="0.25">
      <c r="A145" s="1029">
        <v>19</v>
      </c>
      <c r="B145" s="1014" t="s">
        <v>1107</v>
      </c>
      <c r="C145" s="785">
        <v>4.4921244291000022E-3</v>
      </c>
      <c r="D145" s="785">
        <v>4.5948809075400006E-3</v>
      </c>
      <c r="E145" s="785">
        <v>4.4254715782200017E-3</v>
      </c>
      <c r="F145" s="785">
        <v>4.4629638068400014E-3</v>
      </c>
      <c r="G145" s="785">
        <v>4.336601110380001E-3</v>
      </c>
      <c r="H145" s="785">
        <v>4.2407876372400014E-3</v>
      </c>
      <c r="I145" s="785">
        <v>4.4796270195600011E-3</v>
      </c>
      <c r="J145" s="785">
        <v>4.337989711440002E-3</v>
      </c>
      <c r="K145" s="785">
        <v>4.256062248900001E-3</v>
      </c>
      <c r="L145" s="785">
        <v>4.256062248900001E-3</v>
      </c>
      <c r="M145" s="785">
        <v>4.1709410039220008E-3</v>
      </c>
      <c r="N145" s="785">
        <v>4.5880351043142012E-3</v>
      </c>
      <c r="O145" s="1015">
        <f t="shared" si="30"/>
        <v>5.2641546806356215E-2</v>
      </c>
      <c r="P145" s="1035">
        <v>5.2641546806356201E-2</v>
      </c>
      <c r="Q145" s="1039">
        <f t="shared" si="33"/>
        <v>0</v>
      </c>
      <c r="R145" s="1041">
        <f t="shared" si="34"/>
        <v>0</v>
      </c>
    </row>
    <row r="146" spans="1:18" s="1034" customFormat="1" x14ac:dyDescent="0.25">
      <c r="A146" s="1029">
        <v>20</v>
      </c>
      <c r="B146" s="1014" t="s">
        <v>1108</v>
      </c>
      <c r="C146" s="785"/>
      <c r="D146" s="785"/>
      <c r="E146" s="785"/>
      <c r="F146" s="785"/>
      <c r="G146" s="785"/>
      <c r="H146" s="785"/>
      <c r="I146" s="785"/>
      <c r="J146" s="785"/>
      <c r="K146" s="785"/>
      <c r="L146" s="785"/>
      <c r="M146" s="785"/>
      <c r="N146" s="785"/>
      <c r="O146" s="1015">
        <f t="shared" si="30"/>
        <v>0</v>
      </c>
      <c r="P146" s="1035"/>
    </row>
    <row r="147" spans="1:18" s="1034" customFormat="1" x14ac:dyDescent="0.25">
      <c r="A147" s="1029">
        <v>21</v>
      </c>
      <c r="B147" s="1016" t="s">
        <v>1109</v>
      </c>
      <c r="C147" s="785"/>
      <c r="D147" s="785"/>
      <c r="E147" s="785"/>
      <c r="F147" s="785"/>
      <c r="G147" s="785"/>
      <c r="H147" s="785"/>
      <c r="I147" s="785"/>
      <c r="J147" s="785"/>
      <c r="K147" s="785"/>
      <c r="L147" s="785"/>
      <c r="M147" s="785"/>
      <c r="N147" s="785"/>
      <c r="O147" s="1015">
        <f t="shared" si="30"/>
        <v>0</v>
      </c>
    </row>
    <row r="148" spans="1:18" s="1034" customFormat="1" x14ac:dyDescent="0.25">
      <c r="A148" s="1029">
        <v>22</v>
      </c>
      <c r="B148" s="1016" t="s">
        <v>1110</v>
      </c>
      <c r="C148" s="785"/>
      <c r="D148" s="785"/>
      <c r="E148" s="785"/>
      <c r="F148" s="785"/>
      <c r="G148" s="785"/>
      <c r="H148" s="785"/>
      <c r="I148" s="785"/>
      <c r="J148" s="785"/>
      <c r="K148" s="785"/>
      <c r="L148" s="785"/>
      <c r="M148" s="785"/>
      <c r="N148" s="785"/>
      <c r="O148" s="1015">
        <f t="shared" si="30"/>
        <v>0</v>
      </c>
    </row>
    <row r="149" spans="1:18" ht="19.5" thickBot="1" x14ac:dyDescent="0.35">
      <c r="A149" s="1024"/>
      <c r="B149" s="1025" t="s">
        <v>49</v>
      </c>
      <c r="C149" s="1026">
        <f>SUM(C125:C148)</f>
        <v>0.1243921987196302</v>
      </c>
      <c r="D149" s="1026">
        <f t="shared" ref="D149:N149" si="35">SUM(D125:D148)</f>
        <v>0.11330982949443809</v>
      </c>
      <c r="E149" s="1026">
        <f t="shared" si="35"/>
        <v>0.12547355729498427</v>
      </c>
      <c r="F149" s="1026">
        <f t="shared" si="35"/>
        <v>0.14843103930038296</v>
      </c>
      <c r="G149" s="1026">
        <f t="shared" si="35"/>
        <v>0.12465108490581639</v>
      </c>
      <c r="H149" s="1026">
        <f t="shared" si="35"/>
        <v>0.14175735543932214</v>
      </c>
      <c r="I149" s="1026">
        <f t="shared" si="35"/>
        <v>0.12685450353929509</v>
      </c>
      <c r="J149" s="1026">
        <f t="shared" si="35"/>
        <v>0.14889651542706406</v>
      </c>
      <c r="K149" s="1026">
        <f t="shared" si="35"/>
        <v>0.19102787191284196</v>
      </c>
      <c r="L149" s="1026">
        <f t="shared" si="35"/>
        <v>0.17567435756780905</v>
      </c>
      <c r="M149" s="1026">
        <f t="shared" si="35"/>
        <v>0.15940214097561473</v>
      </c>
      <c r="N149" s="1026">
        <f t="shared" si="35"/>
        <v>0.19611489777108798</v>
      </c>
      <c r="O149" s="1043">
        <f>SUM(O125:O148)</f>
        <v>1.7759853523482869</v>
      </c>
    </row>
    <row r="151" spans="1:18" x14ac:dyDescent="0.25">
      <c r="B151" s="1304" t="str">
        <f>B113</f>
        <v>For KINESCO Power and Utilities Pvt. Ltd.</v>
      </c>
      <c r="O151" s="1305"/>
    </row>
    <row r="152" spans="1:18" x14ac:dyDescent="0.25">
      <c r="B152" s="1304"/>
      <c r="O152" s="1305"/>
    </row>
    <row r="153" spans="1:18" x14ac:dyDescent="0.25">
      <c r="B153" s="1304"/>
      <c r="O153" s="1305"/>
    </row>
    <row r="154" spans="1:18" x14ac:dyDescent="0.25">
      <c r="B154" s="1304" t="str">
        <f>B116</f>
        <v>T M AJITHKUMAR</v>
      </c>
      <c r="O154" s="1305"/>
    </row>
    <row r="155" spans="1:18" x14ac:dyDescent="0.25">
      <c r="B155" s="1304" t="str">
        <f>B117</f>
        <v>CHIEF EXECUTIVE OFFICER</v>
      </c>
      <c r="O155" s="1305"/>
    </row>
    <row r="156" spans="1:18" x14ac:dyDescent="0.25">
      <c r="B156" s="1304"/>
      <c r="O156" s="1305"/>
    </row>
    <row r="157" spans="1:18" x14ac:dyDescent="0.25">
      <c r="B157" s="1304" t="str">
        <f>B119</f>
        <v>Place: Kakkanad, Kochi</v>
      </c>
      <c r="O157" s="1305"/>
    </row>
    <row r="158" spans="1:18" x14ac:dyDescent="0.25">
      <c r="B158" s="1304" t="str">
        <f>B120</f>
        <v>Date: --/--/----</v>
      </c>
      <c r="O158" s="1305"/>
    </row>
    <row r="159" spans="1:18" ht="16.5" thickBot="1" x14ac:dyDescent="0.3">
      <c r="B159" s="998" t="s">
        <v>1505</v>
      </c>
      <c r="C159" s="999"/>
      <c r="D159" s="999"/>
      <c r="E159" s="999"/>
      <c r="H159" s="1304" t="s">
        <v>1115</v>
      </c>
      <c r="O159" s="999" t="s">
        <v>1334</v>
      </c>
    </row>
    <row r="160" spans="1:18" ht="31.5" x14ac:dyDescent="0.25">
      <c r="A160" s="1000" t="s">
        <v>74</v>
      </c>
      <c r="B160" s="672" t="s">
        <v>131</v>
      </c>
      <c r="C160" s="672" t="s">
        <v>142</v>
      </c>
      <c r="D160" s="672" t="s">
        <v>28</v>
      </c>
      <c r="E160" s="672" t="s">
        <v>141</v>
      </c>
      <c r="F160" s="1001" t="s">
        <v>140</v>
      </c>
      <c r="G160" s="1001" t="s">
        <v>139</v>
      </c>
      <c r="H160" s="1001" t="s">
        <v>138</v>
      </c>
      <c r="I160" s="1001" t="s">
        <v>137</v>
      </c>
      <c r="J160" s="1001" t="s">
        <v>136</v>
      </c>
      <c r="K160" s="1001" t="s">
        <v>135</v>
      </c>
      <c r="L160" s="1001" t="s">
        <v>134</v>
      </c>
      <c r="M160" s="1001" t="s">
        <v>133</v>
      </c>
      <c r="N160" s="1001" t="s">
        <v>132</v>
      </c>
      <c r="O160" s="1002" t="s">
        <v>49</v>
      </c>
    </row>
    <row r="161" spans="1:17" s="1006" customFormat="1" x14ac:dyDescent="0.2">
      <c r="A161" s="1003">
        <v>1</v>
      </c>
      <c r="B161" s="1004">
        <v>2</v>
      </c>
      <c r="C161" s="1004">
        <v>3</v>
      </c>
      <c r="D161" s="1004">
        <v>4</v>
      </c>
      <c r="E161" s="1004">
        <v>5</v>
      </c>
      <c r="F161" s="1004">
        <v>6</v>
      </c>
      <c r="G161" s="1004">
        <v>7</v>
      </c>
      <c r="H161" s="1004">
        <v>8</v>
      </c>
      <c r="I161" s="1004">
        <v>9</v>
      </c>
      <c r="J161" s="1004">
        <v>10</v>
      </c>
      <c r="K161" s="1004">
        <v>11</v>
      </c>
      <c r="L161" s="1004">
        <v>12</v>
      </c>
      <c r="M161" s="1004">
        <v>13</v>
      </c>
      <c r="N161" s="1004">
        <v>14</v>
      </c>
      <c r="O161" s="1005">
        <v>15</v>
      </c>
    </row>
    <row r="162" spans="1:17" s="1012" customFormat="1" x14ac:dyDescent="0.25">
      <c r="A162" s="1007"/>
      <c r="B162" s="1008" t="s">
        <v>130</v>
      </c>
      <c r="C162" s="742"/>
      <c r="D162" s="742"/>
      <c r="E162" s="742"/>
      <c r="F162" s="1009"/>
      <c r="G162" s="1009"/>
      <c r="H162" s="1009"/>
      <c r="I162" s="1010"/>
      <c r="J162" s="1010"/>
      <c r="K162" s="1010"/>
      <c r="L162" s="1010"/>
      <c r="M162" s="1010"/>
      <c r="N162" s="1010"/>
      <c r="O162" s="1011"/>
    </row>
    <row r="163" spans="1:17" s="1030" customFormat="1" x14ac:dyDescent="0.25">
      <c r="A163" s="1029">
        <v>1</v>
      </c>
      <c r="B163" s="1014" t="s">
        <v>1088</v>
      </c>
      <c r="C163" s="785">
        <f t="shared" ref="C163:N163" si="36">C11+C49+C87+C125</f>
        <v>2.6824473929516714</v>
      </c>
      <c r="D163" s="785">
        <f t="shared" si="36"/>
        <v>2.1598053197067109</v>
      </c>
      <c r="E163" s="785">
        <f t="shared" si="36"/>
        <v>2.491355067101352</v>
      </c>
      <c r="F163" s="785">
        <f t="shared" si="36"/>
        <v>2.7297017478344272</v>
      </c>
      <c r="G163" s="785">
        <f t="shared" si="36"/>
        <v>2.962386372797051</v>
      </c>
      <c r="H163" s="785">
        <f t="shared" si="36"/>
        <v>2.7628079374581427</v>
      </c>
      <c r="I163" s="785">
        <f t="shared" si="36"/>
        <v>2.8223969515290439</v>
      </c>
      <c r="J163" s="785">
        <f t="shared" si="36"/>
        <v>2.9406184448082162</v>
      </c>
      <c r="K163" s="785">
        <f t="shared" si="36"/>
        <v>3.0307524528481151</v>
      </c>
      <c r="L163" s="785">
        <f t="shared" si="36"/>
        <v>3.0221005260103015</v>
      </c>
      <c r="M163" s="785">
        <f t="shared" si="36"/>
        <v>2.7070399932980886</v>
      </c>
      <c r="N163" s="785">
        <f t="shared" si="36"/>
        <v>2.8688458366440543</v>
      </c>
      <c r="O163" s="1015">
        <f>SUM(C163:N163)</f>
        <v>33.180258042987177</v>
      </c>
      <c r="P163" s="1035">
        <v>26.814003772250004</v>
      </c>
      <c r="Q163" s="1039">
        <f t="shared" ref="Q163:Q186" si="37">P163-O163</f>
        <v>-6.3662542707371728</v>
      </c>
    </row>
    <row r="164" spans="1:17" s="1030" customFormat="1" x14ac:dyDescent="0.25">
      <c r="A164" s="1029">
        <v>2</v>
      </c>
      <c r="B164" s="1014" t="s">
        <v>1089</v>
      </c>
      <c r="C164" s="785">
        <f t="shared" ref="C164:N164" si="38">C12+C50+C88+C126</f>
        <v>3.0336870401972731</v>
      </c>
      <c r="D164" s="785">
        <f t="shared" si="38"/>
        <v>2.743833308393254</v>
      </c>
      <c r="E164" s="785">
        <f t="shared" si="38"/>
        <v>2.7395821538600833</v>
      </c>
      <c r="F164" s="785">
        <f t="shared" si="38"/>
        <v>2.8362435184450709</v>
      </c>
      <c r="G164" s="785">
        <f t="shared" si="38"/>
        <v>2.8499077957533849</v>
      </c>
      <c r="H164" s="785">
        <f t="shared" si="38"/>
        <v>2.8619820198515753</v>
      </c>
      <c r="I164" s="785">
        <f t="shared" si="38"/>
        <v>2.806858123904886</v>
      </c>
      <c r="J164" s="785">
        <f t="shared" si="38"/>
        <v>2.8029464724559849</v>
      </c>
      <c r="K164" s="785">
        <f t="shared" si="38"/>
        <v>3.0441800424127288</v>
      </c>
      <c r="L164" s="785">
        <f t="shared" si="38"/>
        <v>2.9169686676527462</v>
      </c>
      <c r="M164" s="785">
        <f t="shared" si="38"/>
        <v>2.7799805657441734</v>
      </c>
      <c r="N164" s="785">
        <f t="shared" si="38"/>
        <v>3.0402579593704617</v>
      </c>
      <c r="O164" s="1015">
        <f t="shared" ref="O164:O166" si="39">SUM(C164:N164)</f>
        <v>34.456427668041627</v>
      </c>
      <c r="P164" s="1035">
        <v>25.95963869216342</v>
      </c>
      <c r="Q164" s="1039">
        <f t="shared" si="37"/>
        <v>-8.4967889758782071</v>
      </c>
    </row>
    <row r="165" spans="1:17" s="1030" customFormat="1" x14ac:dyDescent="0.25">
      <c r="A165" s="1029">
        <v>3</v>
      </c>
      <c r="B165" s="1014" t="s">
        <v>1090</v>
      </c>
      <c r="C165" s="785">
        <f t="shared" ref="C165:N165" si="40">C13+C51+C89+C127</f>
        <v>4.2102598348800008E-2</v>
      </c>
      <c r="D165" s="785">
        <f t="shared" si="40"/>
        <v>4.2002829158400014E-2</v>
      </c>
      <c r="E165" s="785">
        <f t="shared" si="40"/>
        <v>4.2905740331520011E-2</v>
      </c>
      <c r="F165" s="785">
        <f t="shared" si="40"/>
        <v>4.700625405696001E-2</v>
      </c>
      <c r="G165" s="785">
        <f t="shared" si="40"/>
        <v>4.6100017244160005E-2</v>
      </c>
      <c r="H165" s="785">
        <f t="shared" si="40"/>
        <v>4.2819273699840003E-2</v>
      </c>
      <c r="I165" s="785">
        <f t="shared" si="40"/>
        <v>4.7167547581440018E-2</v>
      </c>
      <c r="J165" s="785">
        <f t="shared" si="40"/>
        <v>4.6128285181440007E-2</v>
      </c>
      <c r="K165" s="785">
        <f t="shared" si="40"/>
        <v>5.095877681664001E-2</v>
      </c>
      <c r="L165" s="785">
        <f t="shared" si="40"/>
        <v>4.6100017244160005E-2</v>
      </c>
      <c r="M165" s="785">
        <f t="shared" si="40"/>
        <v>4.2819273699840003E-2</v>
      </c>
      <c r="N165" s="785">
        <f t="shared" si="40"/>
        <v>5.095877681664001E-2</v>
      </c>
      <c r="O165" s="1015">
        <f t="shared" si="39"/>
        <v>0.54706939017984013</v>
      </c>
      <c r="P165" s="1035">
        <v>0.39480119999999996</v>
      </c>
      <c r="Q165" s="1039">
        <f t="shared" si="37"/>
        <v>-0.15226819017984017</v>
      </c>
    </row>
    <row r="166" spans="1:17" s="1030" customFormat="1" x14ac:dyDescent="0.25">
      <c r="A166" s="1029">
        <v>4</v>
      </c>
      <c r="B166" s="1014" t="s">
        <v>1091</v>
      </c>
      <c r="C166" s="785">
        <f t="shared" ref="C166:N166" si="41">C14+C52+C90+C128</f>
        <v>3.719036531100002E-2</v>
      </c>
      <c r="D166" s="785">
        <f t="shared" si="41"/>
        <v>9.1442942558000034E-3</v>
      </c>
      <c r="E166" s="785">
        <f t="shared" si="41"/>
        <v>1.2636957707000004E-2</v>
      </c>
      <c r="F166" s="785">
        <f t="shared" si="41"/>
        <v>2.1706298609600008E-2</v>
      </c>
      <c r="G166" s="785">
        <f t="shared" si="41"/>
        <v>2.2246173505600007E-2</v>
      </c>
      <c r="H166" s="785">
        <f t="shared" si="41"/>
        <v>2.5078079697000006E-2</v>
      </c>
      <c r="I166" s="785">
        <f t="shared" si="41"/>
        <v>3.3936607188000012E-2</v>
      </c>
      <c r="J166" s="785">
        <f t="shared" si="41"/>
        <v>4.5237097897200013E-2</v>
      </c>
      <c r="K166" s="785">
        <f t="shared" si="41"/>
        <v>5.461387422040001E-2</v>
      </c>
      <c r="L166" s="785">
        <f t="shared" si="41"/>
        <v>5.0219684031000023E-2</v>
      </c>
      <c r="M166" s="785">
        <f t="shared" si="41"/>
        <v>4.6556585509500016E-2</v>
      </c>
      <c r="N166" s="785">
        <f t="shared" si="41"/>
        <v>5.0716522742050019E-2</v>
      </c>
      <c r="O166" s="1015">
        <f t="shared" si="39"/>
        <v>0.40928254067415015</v>
      </c>
      <c r="P166" s="1035">
        <v>0.27083412150000002</v>
      </c>
      <c r="Q166" s="1039">
        <f t="shared" si="37"/>
        <v>-0.13844841917415013</v>
      </c>
    </row>
    <row r="167" spans="1:17" s="1030" customFormat="1" x14ac:dyDescent="0.25">
      <c r="A167" s="1029">
        <v>5</v>
      </c>
      <c r="B167" s="1016" t="s">
        <v>1154</v>
      </c>
      <c r="C167" s="785">
        <f t="shared" ref="C167:N167" si="42">C15+C53+C91+C129</f>
        <v>7.7204655000000016E-3</v>
      </c>
      <c r="D167" s="785">
        <f t="shared" si="42"/>
        <v>7.6965075000000015E-3</v>
      </c>
      <c r="E167" s="785">
        <f t="shared" si="42"/>
        <v>7.8971557500000008E-3</v>
      </c>
      <c r="F167" s="785">
        <f t="shared" si="42"/>
        <v>8.0738460000000026E-3</v>
      </c>
      <c r="G167" s="785">
        <f t="shared" si="42"/>
        <v>7.9959825000000019E-3</v>
      </c>
      <c r="H167" s="785">
        <f t="shared" si="42"/>
        <v>8.8944074999999997E-3</v>
      </c>
      <c r="I167" s="785">
        <f t="shared" si="42"/>
        <v>1.5991965000000004E-2</v>
      </c>
      <c r="J167" s="785">
        <f t="shared" si="42"/>
        <v>2.0558958750000002E-2</v>
      </c>
      <c r="K167" s="785">
        <f t="shared" si="42"/>
        <v>1.7576187750000007E-2</v>
      </c>
      <c r="L167" s="785">
        <f t="shared" si="42"/>
        <v>1.5991965000000004E-2</v>
      </c>
      <c r="M167" s="785">
        <f t="shared" si="42"/>
        <v>1.2793572000000003E-2</v>
      </c>
      <c r="N167" s="785">
        <f t="shared" si="42"/>
        <v>1.5352286400000007E-2</v>
      </c>
      <c r="O167" s="1015">
        <f>SUM(C167:N167)</f>
        <v>0.14654329965000001</v>
      </c>
      <c r="P167" s="1035">
        <v>7.3400099999999996E-2</v>
      </c>
      <c r="Q167" s="1039">
        <f t="shared" si="37"/>
        <v>-7.3143199650000018E-2</v>
      </c>
    </row>
    <row r="168" spans="1:17" s="1030" customFormat="1" x14ac:dyDescent="0.25">
      <c r="A168" s="1029">
        <v>6</v>
      </c>
      <c r="B168" s="1016" t="s">
        <v>1093</v>
      </c>
      <c r="C168" s="785">
        <f t="shared" ref="C168:N168" si="43">C16+C54+C92+C130</f>
        <v>2.0465359199999998E-2</v>
      </c>
      <c r="D168" s="785">
        <f t="shared" si="43"/>
        <v>8.9945856000000022E-3</v>
      </c>
      <c r="E168" s="785">
        <f t="shared" si="43"/>
        <v>1.7520703200000001E-2</v>
      </c>
      <c r="F168" s="785">
        <f t="shared" si="43"/>
        <v>2.0647392479999995E-2</v>
      </c>
      <c r="G168" s="785">
        <f t="shared" si="43"/>
        <v>1.9132233120000005E-2</v>
      </c>
      <c r="H168" s="785">
        <f t="shared" si="43"/>
        <v>1.8902014560000003E-2</v>
      </c>
      <c r="I168" s="785">
        <f t="shared" si="43"/>
        <v>1.9311589439999999E-2</v>
      </c>
      <c r="J168" s="785">
        <f t="shared" si="43"/>
        <v>1.9608732E-2</v>
      </c>
      <c r="K168" s="785">
        <f t="shared" si="43"/>
        <v>2.1506696640000003E-2</v>
      </c>
      <c r="L168" s="785">
        <f t="shared" si="43"/>
        <v>1.9356026975999998E-2</v>
      </c>
      <c r="M168" s="785">
        <f t="shared" si="43"/>
        <v>1.7420424278399998E-2</v>
      </c>
      <c r="N168" s="785">
        <f t="shared" si="43"/>
        <v>1.916246670624E-2</v>
      </c>
      <c r="O168" s="1015">
        <f>SUM(C168:N168)</f>
        <v>0.22202822420064</v>
      </c>
      <c r="P168" s="1035">
        <v>0.1078225642</v>
      </c>
      <c r="Q168" s="1039">
        <f t="shared" si="37"/>
        <v>-0.11420566000064</v>
      </c>
    </row>
    <row r="169" spans="1:17" s="1030" customFormat="1" x14ac:dyDescent="0.25">
      <c r="A169" s="1029">
        <v>7</v>
      </c>
      <c r="B169" s="1016" t="s">
        <v>1094</v>
      </c>
      <c r="C169" s="785">
        <f t="shared" ref="C169:N169" si="44">C17+C55+C93+C131</f>
        <v>0.39400133255999997</v>
      </c>
      <c r="D169" s="785">
        <f t="shared" si="44"/>
        <v>0.30717841176000005</v>
      </c>
      <c r="E169" s="785">
        <f t="shared" si="44"/>
        <v>0.26045673983999995</v>
      </c>
      <c r="F169" s="785">
        <f t="shared" si="44"/>
        <v>0.28780405632</v>
      </c>
      <c r="G169" s="785">
        <f t="shared" si="44"/>
        <v>0.32652271079999995</v>
      </c>
      <c r="H169" s="785">
        <f t="shared" si="44"/>
        <v>0.32491369151999994</v>
      </c>
      <c r="I169" s="785">
        <f t="shared" si="44"/>
        <v>0.37848822264000009</v>
      </c>
      <c r="J169" s="785">
        <f t="shared" si="44"/>
        <v>0.40037930063999994</v>
      </c>
      <c r="K169" s="785">
        <f t="shared" si="44"/>
        <v>0.45391776408000006</v>
      </c>
      <c r="L169" s="785">
        <f t="shared" si="44"/>
        <v>0.40852598767199999</v>
      </c>
      <c r="M169" s="785">
        <f t="shared" si="44"/>
        <v>0.36767338890480006</v>
      </c>
      <c r="N169" s="785">
        <f t="shared" si="44"/>
        <v>0.40444072779528001</v>
      </c>
      <c r="O169" s="1015">
        <f>SUM(C169:N169)</f>
        <v>4.3143023345320799</v>
      </c>
      <c r="P169" s="1035">
        <v>2.5837239996000001</v>
      </c>
      <c r="Q169" s="1039">
        <f t="shared" si="37"/>
        <v>-1.7305783349320798</v>
      </c>
    </row>
    <row r="170" spans="1:17" s="1030" customFormat="1" x14ac:dyDescent="0.25">
      <c r="A170" s="1031"/>
      <c r="B170" s="1017" t="s">
        <v>1335</v>
      </c>
      <c r="C170" s="785"/>
      <c r="D170" s="785"/>
      <c r="E170" s="785"/>
      <c r="F170" s="1019"/>
      <c r="G170" s="785"/>
      <c r="H170" s="785"/>
      <c r="I170" s="785"/>
      <c r="J170" s="785"/>
      <c r="K170" s="785"/>
      <c r="L170" s="785"/>
      <c r="M170" s="785"/>
      <c r="N170" s="785"/>
      <c r="O170" s="1020"/>
    </row>
    <row r="171" spans="1:17" s="1030" customFormat="1" x14ac:dyDescent="0.25">
      <c r="A171" s="1029">
        <v>8</v>
      </c>
      <c r="B171" s="1016" t="s">
        <v>1096</v>
      </c>
      <c r="C171" s="785">
        <f t="shared" ref="C171:N171" si="45">C19+C57+C95+C133</f>
        <v>1.0990732500000005E-2</v>
      </c>
      <c r="D171" s="785">
        <f t="shared" si="45"/>
        <v>2.0364300000000005E-3</v>
      </c>
      <c r="E171" s="785">
        <f t="shared" si="45"/>
        <v>1.9465875000000002E-3</v>
      </c>
      <c r="F171" s="785">
        <f t="shared" si="45"/>
        <v>2.8030860000000002E-3</v>
      </c>
      <c r="G171" s="785">
        <f t="shared" si="45"/>
        <v>2.4916320000000006E-3</v>
      </c>
      <c r="H171" s="785">
        <f t="shared" si="45"/>
        <v>2.3658525000000005E-3</v>
      </c>
      <c r="I171" s="785">
        <f t="shared" si="45"/>
        <v>2.8210545000000005E-3</v>
      </c>
      <c r="J171" s="785">
        <f t="shared" si="45"/>
        <v>1.8267975000000006E-3</v>
      </c>
      <c r="K171" s="785">
        <f t="shared" si="45"/>
        <v>1.0799068500000002E-2</v>
      </c>
      <c r="L171" s="785">
        <f t="shared" si="45"/>
        <v>1.2958882200000004E-2</v>
      </c>
      <c r="M171" s="785">
        <f t="shared" si="45"/>
        <v>1.5550658640000005E-2</v>
      </c>
      <c r="N171" s="785">
        <f t="shared" si="45"/>
        <v>1.8660790367999999E-2</v>
      </c>
      <c r="O171" s="1015">
        <f>SUM(C171:N171)</f>
        <v>8.5251572208000018E-2</v>
      </c>
      <c r="P171" s="1035">
        <v>4.2700511999999996E-2</v>
      </c>
      <c r="Q171" s="1039">
        <f t="shared" si="37"/>
        <v>-4.2551060208000022E-2</v>
      </c>
    </row>
    <row r="172" spans="1:17" s="1030" customFormat="1" x14ac:dyDescent="0.25">
      <c r="A172" s="1029">
        <v>9</v>
      </c>
      <c r="B172" s="1016" t="s">
        <v>1097</v>
      </c>
      <c r="C172" s="785">
        <f t="shared" ref="C172:N172" si="46">C20+C58+C96+C134</f>
        <v>1.2836627020799998</v>
      </c>
      <c r="D172" s="785">
        <f t="shared" si="46"/>
        <v>1.1328935270399998</v>
      </c>
      <c r="E172" s="785">
        <f t="shared" si="46"/>
        <v>1.1196776447999999</v>
      </c>
      <c r="F172" s="785">
        <f t="shared" si="46"/>
        <v>1.1757162700799999</v>
      </c>
      <c r="G172" s="785">
        <f t="shared" si="46"/>
        <v>1.2080488780799998</v>
      </c>
      <c r="H172" s="785">
        <f t="shared" si="46"/>
        <v>1.1578996915199997</v>
      </c>
      <c r="I172" s="785">
        <f t="shared" si="46"/>
        <v>1.1879536204800001</v>
      </c>
      <c r="J172" s="785">
        <f t="shared" si="46"/>
        <v>1.1556940031999998</v>
      </c>
      <c r="K172" s="785">
        <f t="shared" si="46"/>
        <v>1.2533783961599998</v>
      </c>
      <c r="L172" s="785">
        <f t="shared" si="46"/>
        <v>1.1280405565439999</v>
      </c>
      <c r="M172" s="785">
        <f t="shared" si="46"/>
        <v>1.0152365008895998</v>
      </c>
      <c r="N172" s="785">
        <f t="shared" si="46"/>
        <v>1.2182838010675197</v>
      </c>
      <c r="O172" s="1015">
        <f>SUM(C172:N172)</f>
        <v>14.036485591941119</v>
      </c>
      <c r="P172" s="1035">
        <v>7.3845147263999991</v>
      </c>
      <c r="Q172" s="1039">
        <f t="shared" si="37"/>
        <v>-6.65197086554112</v>
      </c>
    </row>
    <row r="173" spans="1:17" s="1030" customFormat="1" x14ac:dyDescent="0.25">
      <c r="A173" s="1029">
        <v>10</v>
      </c>
      <c r="B173" s="1016" t="s">
        <v>1098</v>
      </c>
      <c r="C173" s="785">
        <f t="shared" ref="C173:N173" si="47">C21+C59+C97+C135</f>
        <v>0</v>
      </c>
      <c r="D173" s="785">
        <f t="shared" si="47"/>
        <v>0</v>
      </c>
      <c r="E173" s="785">
        <f t="shared" si="47"/>
        <v>0</v>
      </c>
      <c r="F173" s="785">
        <f t="shared" si="47"/>
        <v>0</v>
      </c>
      <c r="G173" s="785">
        <f t="shared" si="47"/>
        <v>0</v>
      </c>
      <c r="H173" s="785">
        <f t="shared" si="47"/>
        <v>0</v>
      </c>
      <c r="I173" s="785">
        <f t="shared" si="47"/>
        <v>0</v>
      </c>
      <c r="J173" s="785">
        <f t="shared" si="47"/>
        <v>0</v>
      </c>
      <c r="K173" s="785">
        <f t="shared" si="47"/>
        <v>0</v>
      </c>
      <c r="L173" s="785">
        <f t="shared" si="47"/>
        <v>0</v>
      </c>
      <c r="M173" s="785">
        <f t="shared" si="47"/>
        <v>0</v>
      </c>
      <c r="N173" s="785">
        <f t="shared" si="47"/>
        <v>0</v>
      </c>
      <c r="O173" s="1015">
        <f>SUM(C173:N173)</f>
        <v>0</v>
      </c>
      <c r="P173" s="1035">
        <v>0</v>
      </c>
      <c r="Q173" s="1039">
        <f t="shared" si="37"/>
        <v>0</v>
      </c>
    </row>
    <row r="174" spans="1:17" s="1030" customFormat="1" x14ac:dyDescent="0.25">
      <c r="A174" s="1029">
        <v>11</v>
      </c>
      <c r="B174" s="1016" t="s">
        <v>1099</v>
      </c>
      <c r="C174" s="785">
        <f t="shared" ref="C174:N174" si="48">C22+C60+C98+C136</f>
        <v>0.11198932991999998</v>
      </c>
      <c r="D174" s="785">
        <f t="shared" si="48"/>
        <v>0.11681169407999999</v>
      </c>
      <c r="E174" s="785">
        <f t="shared" si="48"/>
        <v>0.11494794239999997</v>
      </c>
      <c r="F174" s="785">
        <f t="shared" si="48"/>
        <v>9.7544632319999977E-2</v>
      </c>
      <c r="G174" s="785">
        <f t="shared" si="48"/>
        <v>0.11348481023999997</v>
      </c>
      <c r="H174" s="785">
        <f t="shared" si="48"/>
        <v>0.11185247231999997</v>
      </c>
      <c r="I174" s="785">
        <f t="shared" si="48"/>
        <v>0.10821703679999999</v>
      </c>
      <c r="J174" s="785">
        <f t="shared" si="48"/>
        <v>0.10468859903999997</v>
      </c>
      <c r="K174" s="785">
        <f t="shared" si="48"/>
        <v>0.11120053247999999</v>
      </c>
      <c r="L174" s="785">
        <f t="shared" si="48"/>
        <v>0.12009657507839998</v>
      </c>
      <c r="M174" s="785">
        <f t="shared" si="48"/>
        <v>0.11676055910399996</v>
      </c>
      <c r="N174" s="785">
        <f t="shared" si="48"/>
        <v>0.12232058572799998</v>
      </c>
      <c r="O174" s="1015">
        <f>SUM(C174:N174)</f>
        <v>1.3499147695103995</v>
      </c>
      <c r="P174" s="1035">
        <v>0.65100056399999995</v>
      </c>
      <c r="Q174" s="1039">
        <f t="shared" si="37"/>
        <v>-0.69891420551039951</v>
      </c>
    </row>
    <row r="175" spans="1:17" s="1030" customFormat="1" x14ac:dyDescent="0.25">
      <c r="A175" s="1029">
        <v>12</v>
      </c>
      <c r="B175" s="1016" t="s">
        <v>1100</v>
      </c>
      <c r="C175" s="785">
        <f t="shared" ref="C175:N175" si="49">C23+C61+C99+C137</f>
        <v>2.9787912000000007E-2</v>
      </c>
      <c r="D175" s="785">
        <f t="shared" si="49"/>
        <v>2.5005023999999997E-2</v>
      </c>
      <c r="E175" s="785">
        <f t="shared" si="49"/>
        <v>2.4484680000000002E-2</v>
      </c>
      <c r="F175" s="785">
        <f t="shared" si="49"/>
        <v>2.6398548000000001E-2</v>
      </c>
      <c r="G175" s="785">
        <f t="shared" si="49"/>
        <v>1.4273820000000001E-2</v>
      </c>
      <c r="H175" s="785">
        <f t="shared" si="49"/>
        <v>1.3340051999999998E-2</v>
      </c>
      <c r="I175" s="785">
        <f t="shared" si="49"/>
        <v>1.4434199999999999E-2</v>
      </c>
      <c r="J175" s="785">
        <f t="shared" si="49"/>
        <v>1.4316588E-2</v>
      </c>
      <c r="K175" s="785">
        <f t="shared" si="49"/>
        <v>1.5731496000000001E-2</v>
      </c>
      <c r="L175" s="785">
        <f t="shared" si="49"/>
        <v>1.4158346400000002E-2</v>
      </c>
      <c r="M175" s="785">
        <f t="shared" si="49"/>
        <v>1.2742511760000004E-2</v>
      </c>
      <c r="N175" s="785">
        <f t="shared" si="49"/>
        <v>1.4016762936000005E-2</v>
      </c>
      <c r="O175" s="1015">
        <f t="shared" ref="O175" si="50">SUM(C175:N175)</f>
        <v>0.21868994109600001</v>
      </c>
      <c r="P175" s="1035">
        <v>9.2041221000000006E-2</v>
      </c>
      <c r="Q175" s="1039">
        <f t="shared" si="37"/>
        <v>-0.12664872009600001</v>
      </c>
    </row>
    <row r="176" spans="1:17" s="1030" customFormat="1" x14ac:dyDescent="0.25">
      <c r="A176" s="1031"/>
      <c r="B176" s="1008" t="s">
        <v>129</v>
      </c>
      <c r="C176" s="762"/>
      <c r="D176" s="762"/>
      <c r="E176" s="762"/>
      <c r="F176" s="1021"/>
      <c r="G176" s="762"/>
      <c r="H176" s="762"/>
      <c r="I176" s="762"/>
      <c r="J176" s="762"/>
      <c r="K176" s="762"/>
      <c r="L176" s="762"/>
      <c r="M176" s="762"/>
      <c r="N176" s="762"/>
      <c r="O176" s="1022"/>
    </row>
    <row r="177" spans="1:17" s="1030" customFormat="1" x14ac:dyDescent="0.25">
      <c r="A177" s="1029">
        <v>13</v>
      </c>
      <c r="B177" s="1023" t="s">
        <v>1101</v>
      </c>
      <c r="C177" s="785">
        <f t="shared" ref="C177:N177" si="51">C25+C63+C101+C139</f>
        <v>0.25442459537000006</v>
      </c>
      <c r="D177" s="785">
        <f t="shared" si="51"/>
        <v>0.20419511348500002</v>
      </c>
      <c r="E177" s="785">
        <f t="shared" si="51"/>
        <v>0.23068902044100001</v>
      </c>
      <c r="F177" s="785">
        <f t="shared" si="51"/>
        <v>0.24844977187800005</v>
      </c>
      <c r="G177" s="785">
        <f t="shared" si="51"/>
        <v>0.27999893974492002</v>
      </c>
      <c r="H177" s="785">
        <f t="shared" si="51"/>
        <v>0.29661718664600001</v>
      </c>
      <c r="I177" s="785">
        <f t="shared" si="51"/>
        <v>0.30638885450800002</v>
      </c>
      <c r="J177" s="785">
        <f t="shared" si="51"/>
        <v>0.29948367861500003</v>
      </c>
      <c r="K177" s="785">
        <f t="shared" si="51"/>
        <v>0.32649516733900008</v>
      </c>
      <c r="L177" s="785">
        <f t="shared" si="51"/>
        <v>0.32985453516114005</v>
      </c>
      <c r="M177" s="785">
        <f t="shared" si="51"/>
        <v>0.32445538620916742</v>
      </c>
      <c r="N177" s="785">
        <f t="shared" si="51"/>
        <v>0.34384723312350485</v>
      </c>
      <c r="O177" s="1015">
        <f t="shared" ref="O177:O186" si="52">SUM(C177:N177)</f>
        <v>3.4448994825207322</v>
      </c>
      <c r="P177" s="1035">
        <v>1.825282099417</v>
      </c>
      <c r="Q177" s="1039">
        <f t="shared" si="37"/>
        <v>-1.6196173831037322</v>
      </c>
    </row>
    <row r="178" spans="1:17" s="1030" customFormat="1" x14ac:dyDescent="0.25">
      <c r="A178" s="1029">
        <v>14</v>
      </c>
      <c r="B178" s="1023" t="s">
        <v>1102</v>
      </c>
      <c r="C178" s="785">
        <f t="shared" ref="C178:N178" si="53">C26+C64+C102+C140</f>
        <v>0.57708516254400011</v>
      </c>
      <c r="D178" s="785">
        <f t="shared" si="53"/>
        <v>0.48091312931200014</v>
      </c>
      <c r="E178" s="785">
        <f t="shared" si="53"/>
        <v>0.49971820007999995</v>
      </c>
      <c r="F178" s="785">
        <f t="shared" si="53"/>
        <v>0.53440940537600012</v>
      </c>
      <c r="G178" s="785">
        <f t="shared" si="53"/>
        <v>0.53712156384480014</v>
      </c>
      <c r="H178" s="785">
        <f t="shared" si="53"/>
        <v>0.53125574462400005</v>
      </c>
      <c r="I178" s="785">
        <f t="shared" si="53"/>
        <v>0.5817457495520002</v>
      </c>
      <c r="J178" s="785">
        <f t="shared" si="53"/>
        <v>0.52734164630400016</v>
      </c>
      <c r="K178" s="785">
        <f t="shared" si="53"/>
        <v>0.58720206159999999</v>
      </c>
      <c r="L178" s="785">
        <f t="shared" si="53"/>
        <v>0.59291453045440001</v>
      </c>
      <c r="M178" s="785">
        <f t="shared" si="53"/>
        <v>0.59708860638134409</v>
      </c>
      <c r="N178" s="785">
        <f t="shared" si="53"/>
        <v>0.62766101962761123</v>
      </c>
      <c r="O178" s="1015">
        <f t="shared" si="52"/>
        <v>6.6744568197001559</v>
      </c>
      <c r="P178" s="1035">
        <v>4.1883780685159993</v>
      </c>
      <c r="Q178" s="1039">
        <f t="shared" si="37"/>
        <v>-2.4860787511841567</v>
      </c>
    </row>
    <row r="179" spans="1:17" s="1030" customFormat="1" x14ac:dyDescent="0.25">
      <c r="A179" s="1029">
        <v>15</v>
      </c>
      <c r="B179" s="1023" t="s">
        <v>1103</v>
      </c>
      <c r="C179" s="785">
        <f t="shared" ref="C179:N179" si="54">C27+C65+C103+C141</f>
        <v>5.3628108800000017E-3</v>
      </c>
      <c r="D179" s="785">
        <f t="shared" si="54"/>
        <v>6.3769804800000015E-3</v>
      </c>
      <c r="E179" s="785">
        <f t="shared" si="54"/>
        <v>6.2223155200000022E-3</v>
      </c>
      <c r="F179" s="785">
        <f t="shared" si="54"/>
        <v>5.3310259200000003E-3</v>
      </c>
      <c r="G179" s="785">
        <f t="shared" si="54"/>
        <v>5.0344755200000015E-3</v>
      </c>
      <c r="H179" s="785">
        <f t="shared" si="54"/>
        <v>5.2045414400000017E-3</v>
      </c>
      <c r="I179" s="785">
        <f t="shared" si="54"/>
        <v>4.3669913600000009E-3</v>
      </c>
      <c r="J179" s="785">
        <f t="shared" si="54"/>
        <v>2.6243891200000008E-3</v>
      </c>
      <c r="K179" s="785">
        <f t="shared" si="54"/>
        <v>9.7157120000000035E-4</v>
      </c>
      <c r="L179" s="785">
        <f t="shared" si="54"/>
        <v>1.0687283200000006E-3</v>
      </c>
      <c r="M179" s="785">
        <f t="shared" si="54"/>
        <v>1.1756011520000006E-3</v>
      </c>
      <c r="N179" s="785">
        <f t="shared" si="54"/>
        <v>1.2931612672000005E-3</v>
      </c>
      <c r="O179" s="1015">
        <f t="shared" si="52"/>
        <v>4.5032592179200012E-2</v>
      </c>
      <c r="P179" s="1035">
        <v>0.10994285200000004</v>
      </c>
      <c r="Q179" s="1039">
        <f t="shared" si="37"/>
        <v>6.4910259820800023E-2</v>
      </c>
    </row>
    <row r="180" spans="1:17" s="1030" customFormat="1" x14ac:dyDescent="0.25">
      <c r="A180" s="1029">
        <v>16</v>
      </c>
      <c r="B180" s="1023" t="s">
        <v>1104</v>
      </c>
      <c r="C180" s="785">
        <f t="shared" ref="C180:N180" si="55">C28+C66+C104+C142</f>
        <v>2.2450205895205997E-2</v>
      </c>
      <c r="D180" s="785">
        <f t="shared" si="55"/>
        <v>1.9123827641671001E-2</v>
      </c>
      <c r="E180" s="785">
        <f t="shared" si="55"/>
        <v>1.7978205182667999E-2</v>
      </c>
      <c r="F180" s="785">
        <f t="shared" si="55"/>
        <v>1.7565407961830998E-2</v>
      </c>
      <c r="G180" s="785">
        <f t="shared" si="55"/>
        <v>1.7633226401370002E-2</v>
      </c>
      <c r="H180" s="785">
        <f t="shared" si="55"/>
        <v>4.1989481728056006E-2</v>
      </c>
      <c r="I180" s="785">
        <f t="shared" si="55"/>
        <v>4.5240593962806996E-2</v>
      </c>
      <c r="J180" s="785">
        <f t="shared" si="55"/>
        <v>4.3956648420668001E-2</v>
      </c>
      <c r="K180" s="785">
        <f t="shared" si="55"/>
        <v>5.0584209941821015E-2</v>
      </c>
      <c r="L180" s="785">
        <f t="shared" si="55"/>
        <v>5.0782615855919956E-2</v>
      </c>
      <c r="M180" s="785">
        <f t="shared" si="55"/>
        <v>4.5908477687618215E-2</v>
      </c>
      <c r="N180" s="785">
        <f t="shared" si="55"/>
        <v>4.6745288638610716E-2</v>
      </c>
      <c r="O180" s="1015">
        <f t="shared" si="52"/>
        <v>0.41995818931824691</v>
      </c>
      <c r="P180" s="1035">
        <v>0.28755841155100004</v>
      </c>
      <c r="Q180" s="1039">
        <f t="shared" si="37"/>
        <v>-0.13239977776724687</v>
      </c>
    </row>
    <row r="181" spans="1:17" s="1030" customFormat="1" x14ac:dyDescent="0.25">
      <c r="A181" s="1029">
        <v>17</v>
      </c>
      <c r="B181" s="1023" t="s">
        <v>1105</v>
      </c>
      <c r="C181" s="785">
        <f t="shared" ref="C181:N181" si="56">C29+C67+C105+C143</f>
        <v>5.7491409780000016E-2</v>
      </c>
      <c r="D181" s="785">
        <f t="shared" si="56"/>
        <v>5.5118044620000008E-2</v>
      </c>
      <c r="E181" s="785">
        <f t="shared" si="56"/>
        <v>6.0266192340000017E-2</v>
      </c>
      <c r="F181" s="785">
        <f t="shared" si="56"/>
        <v>5.9465979059999993E-2</v>
      </c>
      <c r="G181" s="785">
        <f t="shared" si="56"/>
        <v>5.8342267620000013E-2</v>
      </c>
      <c r="H181" s="785">
        <f t="shared" si="56"/>
        <v>5.9583384900000015E-2</v>
      </c>
      <c r="I181" s="785">
        <f t="shared" si="56"/>
        <v>6.123540630000001E-2</v>
      </c>
      <c r="J181" s="785">
        <f t="shared" si="56"/>
        <v>5.1231677400000022E-2</v>
      </c>
      <c r="K181" s="785">
        <f t="shared" si="56"/>
        <v>6.2844300240000026E-2</v>
      </c>
      <c r="L181" s="785">
        <f t="shared" si="56"/>
        <v>6.2844300240000026E-2</v>
      </c>
      <c r="M181" s="785">
        <f t="shared" si="56"/>
        <v>5.6562640416000003E-2</v>
      </c>
      <c r="N181" s="785">
        <f t="shared" si="56"/>
        <v>6.3346833025920021E-2</v>
      </c>
      <c r="O181" s="1015">
        <f t="shared" si="52"/>
        <v>0.70833243594192019</v>
      </c>
      <c r="P181" s="1035">
        <v>0.46071057600000004</v>
      </c>
      <c r="Q181" s="1039">
        <f t="shared" si="37"/>
        <v>-0.24762185994192015</v>
      </c>
    </row>
    <row r="182" spans="1:17" s="1030" customFormat="1" x14ac:dyDescent="0.25">
      <c r="A182" s="1029">
        <v>18</v>
      </c>
      <c r="B182" s="1023" t="s">
        <v>1106</v>
      </c>
      <c r="C182" s="785">
        <f t="shared" ref="C182:N182" si="57">C30+C68+C106+C144</f>
        <v>0.19098790792048009</v>
      </c>
      <c r="D182" s="785">
        <f t="shared" si="57"/>
        <v>0.16940402844552005</v>
      </c>
      <c r="E182" s="785">
        <f t="shared" si="57"/>
        <v>0.17146899866184004</v>
      </c>
      <c r="F182" s="785">
        <f t="shared" si="57"/>
        <v>0.19481032813352003</v>
      </c>
      <c r="G182" s="785">
        <f t="shared" si="57"/>
        <v>0.20508877332292808</v>
      </c>
      <c r="H182" s="785">
        <f t="shared" si="57"/>
        <v>0.19422761105264005</v>
      </c>
      <c r="I182" s="785">
        <f t="shared" si="57"/>
        <v>0.18440205007048005</v>
      </c>
      <c r="J182" s="785">
        <f t="shared" si="57"/>
        <v>0.18234070600240004</v>
      </c>
      <c r="K182" s="785">
        <f t="shared" si="57"/>
        <v>0.20059484818208001</v>
      </c>
      <c r="L182" s="785">
        <f t="shared" si="57"/>
        <v>0.20411295106692165</v>
      </c>
      <c r="M182" s="785">
        <f t="shared" si="57"/>
        <v>0.20615408057759088</v>
      </c>
      <c r="N182" s="785">
        <f t="shared" si="57"/>
        <v>0.2082156213833668</v>
      </c>
      <c r="O182" s="1015">
        <f t="shared" si="52"/>
        <v>2.3118079048197684</v>
      </c>
      <c r="P182" s="1035">
        <v>1.5699899477517603</v>
      </c>
      <c r="Q182" s="1039">
        <f t="shared" si="37"/>
        <v>-0.74181795706800813</v>
      </c>
    </row>
    <row r="183" spans="1:17" s="1030" customFormat="1" x14ac:dyDescent="0.25">
      <c r="A183" s="1029">
        <v>19</v>
      </c>
      <c r="B183" s="1014" t="s">
        <v>1107</v>
      </c>
      <c r="C183" s="785">
        <f t="shared" ref="C183:N183" si="58">C31+C69+C107+C145</f>
        <v>3.0405137796600007E-2</v>
      </c>
      <c r="D183" s="785">
        <f t="shared" si="58"/>
        <v>2.4689478087540007E-2</v>
      </c>
      <c r="E183" s="785">
        <f t="shared" si="58"/>
        <v>2.703212934072001E-2</v>
      </c>
      <c r="F183" s="785">
        <f t="shared" si="58"/>
        <v>2.6869705244340007E-2</v>
      </c>
      <c r="G183" s="785">
        <f t="shared" si="58"/>
        <v>2.849642008038001E-2</v>
      </c>
      <c r="H183" s="785">
        <f t="shared" si="58"/>
        <v>3.8873161497240016E-2</v>
      </c>
      <c r="I183" s="785">
        <f t="shared" si="58"/>
        <v>4.1157372109560011E-2</v>
      </c>
      <c r="J183" s="785">
        <f t="shared" si="58"/>
        <v>5.6234468401440016E-2</v>
      </c>
      <c r="K183" s="785">
        <f t="shared" si="58"/>
        <v>6.2110243668900007E-2</v>
      </c>
      <c r="L183" s="785">
        <f t="shared" si="58"/>
        <v>5.921753459790001E-2</v>
      </c>
      <c r="M183" s="785">
        <f t="shared" si="58"/>
        <v>6.3576662868222E-2</v>
      </c>
      <c r="N183" s="785">
        <f t="shared" si="58"/>
        <v>6.4529796607399201E-2</v>
      </c>
      <c r="O183" s="1015">
        <f t="shared" si="52"/>
        <v>0.52319211030024126</v>
      </c>
      <c r="P183" s="1035">
        <v>0.3766092284</v>
      </c>
      <c r="Q183" s="1039">
        <f t="shared" si="37"/>
        <v>-0.14658288190024127</v>
      </c>
    </row>
    <row r="184" spans="1:17" s="1034" customFormat="1" x14ac:dyDescent="0.25">
      <c r="A184" s="1029">
        <v>20</v>
      </c>
      <c r="B184" s="1014" t="s">
        <v>1108</v>
      </c>
      <c r="C184" s="785">
        <f t="shared" ref="C184:N184" si="59">C32+C70+C108+C146</f>
        <v>0</v>
      </c>
      <c r="D184" s="785">
        <f t="shared" si="59"/>
        <v>0</v>
      </c>
      <c r="E184" s="785">
        <f t="shared" si="59"/>
        <v>0</v>
      </c>
      <c r="F184" s="785">
        <f t="shared" si="59"/>
        <v>0</v>
      </c>
      <c r="G184" s="785">
        <f t="shared" si="59"/>
        <v>0</v>
      </c>
      <c r="H184" s="785">
        <f t="shared" si="59"/>
        <v>0</v>
      </c>
      <c r="I184" s="785">
        <f t="shared" si="59"/>
        <v>0</v>
      </c>
      <c r="J184" s="785">
        <f t="shared" si="59"/>
        <v>0</v>
      </c>
      <c r="K184" s="785">
        <f t="shared" si="59"/>
        <v>0</v>
      </c>
      <c r="L184" s="785">
        <f t="shared" si="59"/>
        <v>0</v>
      </c>
      <c r="M184" s="785">
        <f t="shared" si="59"/>
        <v>0</v>
      </c>
      <c r="N184" s="785">
        <f t="shared" si="59"/>
        <v>0</v>
      </c>
      <c r="O184" s="1015">
        <f t="shared" si="52"/>
        <v>0</v>
      </c>
      <c r="P184" s="1035">
        <v>0</v>
      </c>
      <c r="Q184" s="1039">
        <f t="shared" si="37"/>
        <v>0</v>
      </c>
    </row>
    <row r="185" spans="1:17" s="1034" customFormat="1" x14ac:dyDescent="0.25">
      <c r="A185" s="1029">
        <v>21</v>
      </c>
      <c r="B185" s="1016" t="s">
        <v>1109</v>
      </c>
      <c r="C185" s="785">
        <f t="shared" ref="C185:N185" si="60">C33+C71+C109+C147</f>
        <v>5.2522281177760002E-3</v>
      </c>
      <c r="D185" s="785">
        <f t="shared" si="60"/>
        <v>5.3940317000352013E-3</v>
      </c>
      <c r="E185" s="785">
        <f t="shared" si="60"/>
        <v>4.5100695507840011E-3</v>
      </c>
      <c r="F185" s="785">
        <f t="shared" si="60"/>
        <v>4.4118057787808007E-3</v>
      </c>
      <c r="G185" s="785">
        <f t="shared" si="60"/>
        <v>4.1627259587984017E-3</v>
      </c>
      <c r="H185" s="785">
        <f t="shared" si="60"/>
        <v>4.0873958589056E-3</v>
      </c>
      <c r="I185" s="785">
        <f t="shared" si="60"/>
        <v>3.8953815608832013E-3</v>
      </c>
      <c r="J185" s="785">
        <f t="shared" si="60"/>
        <v>3.2974398270688011E-3</v>
      </c>
      <c r="K185" s="785">
        <f t="shared" si="60"/>
        <v>3.4594494971008014E-3</v>
      </c>
      <c r="L185" s="785">
        <f t="shared" si="60"/>
        <v>3.5913172728832014E-3</v>
      </c>
      <c r="M185" s="785">
        <f t="shared" si="60"/>
        <v>3.5777426489056012E-3</v>
      </c>
      <c r="N185" s="785">
        <f t="shared" si="60"/>
        <v>4.1630259067808005E-3</v>
      </c>
      <c r="O185" s="1015">
        <f t="shared" si="52"/>
        <v>4.9802613678702409E-2</v>
      </c>
      <c r="P185" s="1035">
        <v>3.7436200000000003E-2</v>
      </c>
      <c r="Q185" s="1039">
        <f t="shared" si="37"/>
        <v>-1.2366413678702406E-2</v>
      </c>
    </row>
    <row r="186" spans="1:17" s="1034" customFormat="1" x14ac:dyDescent="0.25">
      <c r="A186" s="1029">
        <v>22</v>
      </c>
      <c r="B186" s="1016" t="s">
        <v>1110</v>
      </c>
      <c r="C186" s="785">
        <f t="shared" ref="C186:N186" si="61">C34+C72+C110+C148</f>
        <v>1.8680980499999997E-4</v>
      </c>
      <c r="D186" s="785">
        <f t="shared" si="61"/>
        <v>2.9602169099999994E-4</v>
      </c>
      <c r="E186" s="785">
        <f t="shared" si="61"/>
        <v>3.2380366199999991E-4</v>
      </c>
      <c r="F186" s="785">
        <f t="shared" si="61"/>
        <v>4.1385556799999993E-4</v>
      </c>
      <c r="G186" s="785">
        <f t="shared" si="61"/>
        <v>4.4451153599999995E-4</v>
      </c>
      <c r="H186" s="785">
        <f t="shared" si="61"/>
        <v>3.1901366700000004E-4</v>
      </c>
      <c r="I186" s="785">
        <f t="shared" si="61"/>
        <v>3.2955165600000001E-4</v>
      </c>
      <c r="J186" s="785">
        <f t="shared" si="61"/>
        <v>3.7745160599999997E-4</v>
      </c>
      <c r="K186" s="785">
        <f t="shared" si="61"/>
        <v>3.82241601E-4</v>
      </c>
      <c r="L186" s="785">
        <f t="shared" si="61"/>
        <v>3.7745160599999997E-4</v>
      </c>
      <c r="M186" s="785">
        <f t="shared" si="61"/>
        <v>2.9793768899999997E-4</v>
      </c>
      <c r="N186" s="785">
        <f t="shared" si="61"/>
        <v>2.9793768899999997E-4</v>
      </c>
      <c r="O186" s="1015">
        <f t="shared" si="52"/>
        <v>4.0465877760000003E-3</v>
      </c>
      <c r="P186" s="1035">
        <v>4.2239999999999995E-3</v>
      </c>
      <c r="Q186" s="1039">
        <f t="shared" si="37"/>
        <v>1.7741222399999916E-4</v>
      </c>
    </row>
    <row r="187" spans="1:17" ht="19.5" thickBot="1" x14ac:dyDescent="0.35">
      <c r="A187" s="1024"/>
      <c r="B187" s="1025" t="s">
        <v>49</v>
      </c>
      <c r="C187" s="1026">
        <f t="shared" ref="C187:N187" si="62">SUM(C163:C186)</f>
        <v>8.797691498677807</v>
      </c>
      <c r="D187" s="1026">
        <f t="shared" si="62"/>
        <v>7.5209125869569329</v>
      </c>
      <c r="E187" s="1026">
        <f t="shared" si="62"/>
        <v>7.8516203072689645</v>
      </c>
      <c r="F187" s="1026">
        <f t="shared" si="62"/>
        <v>8.3453729350665338</v>
      </c>
      <c r="G187" s="1026">
        <f t="shared" si="62"/>
        <v>8.7089133300693895</v>
      </c>
      <c r="H187" s="1026">
        <f t="shared" si="62"/>
        <v>8.5030130140403948</v>
      </c>
      <c r="I187" s="1026">
        <f t="shared" si="62"/>
        <v>8.6663388701430986</v>
      </c>
      <c r="J187" s="1026">
        <f t="shared" si="62"/>
        <v>8.7188913851694156</v>
      </c>
      <c r="K187" s="1026">
        <f t="shared" si="62"/>
        <v>9.359259381177786</v>
      </c>
      <c r="L187" s="1026">
        <f t="shared" si="62"/>
        <v>9.0592811993837756</v>
      </c>
      <c r="M187" s="1026">
        <f t="shared" si="62"/>
        <v>8.4333711694582494</v>
      </c>
      <c r="N187" s="1026">
        <f t="shared" si="62"/>
        <v>9.1831164338436384</v>
      </c>
      <c r="O187" s="1043">
        <f>SUM(O163:O186)</f>
        <v>103.14778211125602</v>
      </c>
    </row>
    <row r="189" spans="1:17" x14ac:dyDescent="0.25">
      <c r="B189" s="1304" t="str">
        <f>B151</f>
        <v>For KINESCO Power and Utilities Pvt. Ltd.</v>
      </c>
      <c r="O189" s="1305"/>
    </row>
    <row r="190" spans="1:17" x14ac:dyDescent="0.25">
      <c r="B190" s="1304"/>
      <c r="O190" s="1305"/>
    </row>
    <row r="191" spans="1:17" x14ac:dyDescent="0.25">
      <c r="B191" s="1304"/>
      <c r="O191" s="1305"/>
    </row>
    <row r="192" spans="1:17" x14ac:dyDescent="0.25">
      <c r="B192" s="1304" t="str">
        <f>B154</f>
        <v>T M AJITHKUMAR</v>
      </c>
      <c r="O192" s="1305"/>
    </row>
    <row r="193" spans="2:15" x14ac:dyDescent="0.25">
      <c r="B193" s="1304" t="str">
        <f>B155</f>
        <v>CHIEF EXECUTIVE OFFICER</v>
      </c>
      <c r="O193" s="1305"/>
    </row>
    <row r="194" spans="2:15" x14ac:dyDescent="0.25">
      <c r="B194" s="1304"/>
      <c r="O194" s="1305"/>
    </row>
    <row r="195" spans="2:15" x14ac:dyDescent="0.25">
      <c r="B195" s="1304" t="str">
        <f>B157</f>
        <v>Place: Kakkanad, Kochi</v>
      </c>
      <c r="O195" s="1305"/>
    </row>
    <row r="196" spans="2:15" x14ac:dyDescent="0.25">
      <c r="B196" s="1304" t="str">
        <f>B158</f>
        <v>Date: --/--/----</v>
      </c>
      <c r="O196" s="1305"/>
    </row>
  </sheetData>
  <mergeCells count="2">
    <mergeCell ref="B1:N1"/>
    <mergeCell ref="B3:N3"/>
  </mergeCells>
  <printOptions horizontalCentered="1"/>
  <pageMargins left="0.31496062992125984" right="0.19685039370078741" top="0.6692913385826772" bottom="0.55118110236220474" header="0.39370078740157483" footer="0.35433070866141736"/>
  <pageSetup paperSize="9" scale="70" fitToHeight="3" orientation="landscape" r:id="rId1"/>
  <headerFooter alignWithMargins="0"/>
  <rowBreaks count="4" manualBreakCount="4">
    <brk id="44" max="14" man="1"/>
    <brk id="82" max="14" man="1"/>
    <brk id="120" max="14" man="1"/>
    <brk id="158" max="14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C000"/>
  </sheetPr>
  <dimension ref="A1:W94"/>
  <sheetViews>
    <sheetView showGridLines="0" view="pageBreakPreview" topLeftCell="A16" zoomScale="85" zoomScaleSheetLayoutView="85" workbookViewId="0">
      <selection activeCell="L90" sqref="L90"/>
    </sheetView>
  </sheetViews>
  <sheetFormatPr defaultColWidth="9.33203125" defaultRowHeight="15" x14ac:dyDescent="0.2"/>
  <cols>
    <col min="1" max="1" width="13.5" style="4" customWidth="1"/>
    <col min="2" max="2" width="19.33203125" style="4" customWidth="1"/>
    <col min="3" max="4" width="13.6640625" style="4" customWidth="1"/>
    <col min="5" max="5" width="14.1640625" style="4" customWidth="1"/>
    <col min="6" max="6" width="16.6640625" style="4" customWidth="1"/>
    <col min="7" max="7" width="15.6640625" style="4" bestFit="1" customWidth="1"/>
    <col min="8" max="8" width="13.83203125" style="4" customWidth="1"/>
    <col min="9" max="9" width="13.5" style="4" bestFit="1" customWidth="1"/>
    <col min="10" max="10" width="16.6640625" style="4" customWidth="1"/>
    <col min="11" max="11" width="17.1640625" style="4" customWidth="1"/>
    <col min="12" max="12" width="17.5" style="4" customWidth="1"/>
    <col min="13" max="13" width="15" style="4" customWidth="1"/>
    <col min="14" max="14" width="18.5" style="4" customWidth="1"/>
    <col min="15" max="16384" width="9.33203125" style="4"/>
  </cols>
  <sheetData>
    <row r="1" spans="1:23" ht="15.75" thickBot="1" x14ac:dyDescent="0.25">
      <c r="B1" s="1044"/>
      <c r="C1" s="1044"/>
      <c r="D1" s="1044"/>
      <c r="G1" s="1045"/>
    </row>
    <row r="2" spans="1:23" ht="18.75" customHeight="1" thickBot="1" x14ac:dyDescent="0.25">
      <c r="B2" s="1935" t="s">
        <v>277</v>
      </c>
      <c r="C2" s="1936"/>
      <c r="D2" s="1936"/>
      <c r="E2" s="1936"/>
      <c r="F2" s="1936"/>
      <c r="G2" s="1936"/>
      <c r="H2" s="1936"/>
      <c r="I2" s="1936"/>
      <c r="J2" s="1936"/>
      <c r="K2" s="1936"/>
      <c r="L2" s="1936"/>
      <c r="M2" s="1937"/>
      <c r="N2" s="1046"/>
      <c r="O2" s="1047"/>
    </row>
    <row r="3" spans="1:23" ht="15.75" thickBot="1" x14ac:dyDescent="0.25">
      <c r="A3" s="6"/>
      <c r="B3" s="1048"/>
      <c r="C3" s="1048"/>
      <c r="D3" s="1048"/>
      <c r="E3" s="5"/>
      <c r="F3" s="5"/>
      <c r="G3" s="1049"/>
      <c r="H3" s="5"/>
      <c r="I3" s="5"/>
      <c r="J3" s="5"/>
    </row>
    <row r="4" spans="1:23" ht="18.75" thickBot="1" x14ac:dyDescent="0.25">
      <c r="B4" s="1938" t="s">
        <v>188</v>
      </c>
      <c r="C4" s="1939"/>
      <c r="D4" s="1939"/>
      <c r="E4" s="1939"/>
      <c r="F4" s="1939"/>
      <c r="G4" s="1939"/>
      <c r="H4" s="1939"/>
      <c r="I4" s="1939"/>
      <c r="J4" s="1939"/>
      <c r="K4" s="1939"/>
      <c r="L4" s="1939"/>
      <c r="M4" s="1940"/>
      <c r="N4" s="1047"/>
    </row>
    <row r="5" spans="1:23" ht="15.75" customHeight="1" x14ac:dyDescent="0.3">
      <c r="A5" s="1204" t="str">
        <f>'D7.1_2026-27(Projection)_OK_PRI'!B4</f>
        <v>Name of Distribution Business/Licensee:</v>
      </c>
      <c r="B5" s="1204"/>
      <c r="C5" s="1050"/>
      <c r="D5" s="1050" t="str">
        <f>'D7.1_2026-27(Projection)_OK_PRI'!E4</f>
        <v>KINESCO Power and Utilities Private Limited</v>
      </c>
      <c r="E5" s="1051"/>
      <c r="F5" s="823"/>
      <c r="G5" s="823"/>
    </row>
    <row r="6" spans="1:23" ht="15.75" customHeight="1" x14ac:dyDescent="0.3">
      <c r="A6" s="1204" t="str">
        <f>'D7.1_2026-27(Projection)_OK_PRI'!B5</f>
        <v>Licensed Area of Supply:</v>
      </c>
      <c r="B6" s="1204"/>
      <c r="C6" s="1050"/>
      <c r="D6" s="1050" t="str">
        <f>'D7.1_2026-27(Projection)_OK_PRI'!E5</f>
        <v>Infopark and KINFRA Park, Kakkanad, KINFRA Hi Tech Park, Kalamassery, KIITP, Kanjikode and KINFRA Mega Food Park, Kozhipara, Palakkad</v>
      </c>
      <c r="E6" s="1051"/>
      <c r="F6" s="823"/>
      <c r="G6" s="823"/>
    </row>
    <row r="7" spans="1:23" ht="15.75" customHeight="1" x14ac:dyDescent="0.3">
      <c r="A7" s="1204"/>
      <c r="B7" s="1204"/>
      <c r="C7" s="1050"/>
      <c r="D7" s="1050"/>
      <c r="E7" s="1051"/>
      <c r="F7" s="823"/>
      <c r="G7" s="823"/>
    </row>
    <row r="8" spans="1:23" ht="17.25" thickBot="1" x14ac:dyDescent="0.35">
      <c r="A8" s="1052" t="s">
        <v>1153</v>
      </c>
      <c r="B8" s="1053"/>
      <c r="C8" s="1053"/>
      <c r="D8" s="1053"/>
      <c r="E8" s="347"/>
      <c r="F8" s="347"/>
      <c r="G8" s="347"/>
      <c r="H8" s="347"/>
      <c r="I8" s="347"/>
      <c r="J8" s="347"/>
      <c r="K8" s="80"/>
      <c r="L8" s="80"/>
      <c r="M8" s="80"/>
      <c r="N8" s="80"/>
      <c r="O8" s="3"/>
      <c r="P8" s="3"/>
      <c r="Q8" s="3"/>
      <c r="R8" s="3"/>
      <c r="S8" s="3"/>
      <c r="T8" s="3"/>
      <c r="U8" s="3"/>
      <c r="V8" s="3"/>
      <c r="W8" s="3"/>
    </row>
    <row r="9" spans="1:23" ht="60" x14ac:dyDescent="0.2">
      <c r="A9" s="1308" t="s">
        <v>74</v>
      </c>
      <c r="B9" s="1309" t="s">
        <v>151</v>
      </c>
      <c r="C9" s="1309" t="s">
        <v>1490</v>
      </c>
      <c r="D9" s="1309" t="s">
        <v>1491</v>
      </c>
      <c r="E9" s="1309" t="s">
        <v>150</v>
      </c>
      <c r="F9" s="1309" t="s">
        <v>149</v>
      </c>
      <c r="G9" s="1309" t="s">
        <v>148</v>
      </c>
      <c r="H9" s="1309" t="s">
        <v>147</v>
      </c>
      <c r="I9" s="1309" t="s">
        <v>146</v>
      </c>
      <c r="J9" s="1309" t="s">
        <v>143</v>
      </c>
      <c r="K9" s="1309" t="s">
        <v>145</v>
      </c>
      <c r="L9" s="1309" t="s">
        <v>233</v>
      </c>
      <c r="M9" s="1309" t="s">
        <v>144</v>
      </c>
      <c r="N9" s="1310" t="s">
        <v>234</v>
      </c>
      <c r="O9" s="3"/>
      <c r="P9" s="3"/>
      <c r="Q9" s="3"/>
      <c r="R9" s="3"/>
      <c r="S9" s="3"/>
      <c r="T9" s="3"/>
      <c r="U9" s="3"/>
      <c r="V9" s="3"/>
      <c r="W9" s="3"/>
    </row>
    <row r="10" spans="1:23" x14ac:dyDescent="0.2">
      <c r="A10" s="1311">
        <v>1</v>
      </c>
      <c r="B10" s="1312">
        <v>2</v>
      </c>
      <c r="C10" s="1312">
        <v>3</v>
      </c>
      <c r="D10" s="1312">
        <v>4</v>
      </c>
      <c r="E10" s="1312">
        <v>5</v>
      </c>
      <c r="F10" s="1312">
        <v>6</v>
      </c>
      <c r="G10" s="1312">
        <v>7</v>
      </c>
      <c r="H10" s="1312">
        <v>8</v>
      </c>
      <c r="I10" s="1312">
        <v>9</v>
      </c>
      <c r="J10" s="1312">
        <v>10</v>
      </c>
      <c r="K10" s="1312">
        <v>11</v>
      </c>
      <c r="L10" s="1312">
        <v>12</v>
      </c>
      <c r="M10" s="1312">
        <v>13</v>
      </c>
      <c r="N10" s="1313">
        <v>14</v>
      </c>
      <c r="O10" s="3"/>
      <c r="P10" s="3"/>
      <c r="Q10" s="3"/>
      <c r="R10" s="3"/>
      <c r="S10" s="3"/>
      <c r="T10" s="3"/>
      <c r="U10" s="3"/>
      <c r="V10" s="3"/>
      <c r="W10" s="3"/>
    </row>
    <row r="11" spans="1:23" ht="21.95" customHeight="1" x14ac:dyDescent="0.2">
      <c r="A11" s="348" t="s">
        <v>239</v>
      </c>
      <c r="B11" s="1054" t="s">
        <v>1375</v>
      </c>
      <c r="C11" s="82"/>
      <c r="D11" s="82"/>
      <c r="E11" s="1055">
        <v>85.023105000000001</v>
      </c>
      <c r="F11" s="1055">
        <v>84.56795620931733</v>
      </c>
      <c r="G11" s="317"/>
      <c r="H11" s="1055">
        <f>F11+G11</f>
        <v>84.56795620931733</v>
      </c>
      <c r="I11" s="1055">
        <f>E11-H11</f>
        <v>0.45514879068267078</v>
      </c>
      <c r="J11" s="1056">
        <f>I11/E11</f>
        <v>5.3532365194457528E-3</v>
      </c>
      <c r="K11" s="1055">
        <f>E11-H11</f>
        <v>0.45514879068267078</v>
      </c>
      <c r="L11" s="1056">
        <f>K11/E11</f>
        <v>5.3532365194457528E-3</v>
      </c>
      <c r="M11" s="317"/>
      <c r="N11" s="318"/>
      <c r="O11" s="3"/>
      <c r="P11" s="3"/>
      <c r="Q11" s="3"/>
      <c r="R11" s="3"/>
      <c r="S11" s="3"/>
      <c r="T11" s="3"/>
      <c r="U11" s="3"/>
      <c r="V11" s="3"/>
      <c r="W11" s="3"/>
    </row>
    <row r="12" spans="1:23" ht="21.95" customHeight="1" x14ac:dyDescent="0.2">
      <c r="A12" s="348" t="s">
        <v>240</v>
      </c>
      <c r="B12" s="1054" t="s">
        <v>1318</v>
      </c>
      <c r="C12" s="82"/>
      <c r="D12" s="82"/>
      <c r="E12" s="1055">
        <v>4.220904</v>
      </c>
      <c r="F12" s="1055">
        <v>4.0372946760000001</v>
      </c>
      <c r="G12" s="317"/>
      <c r="H12" s="1055">
        <f>F12+G12</f>
        <v>4.0372946760000001</v>
      </c>
      <c r="I12" s="1055">
        <f>E12-H12</f>
        <v>0.18360932399999985</v>
      </c>
      <c r="J12" s="1056">
        <f>I12/E12</f>
        <v>4.3499999999999962E-2</v>
      </c>
      <c r="K12" s="1055">
        <f>E12-H12</f>
        <v>0.18360932399999985</v>
      </c>
      <c r="L12" s="1056">
        <f>K12/E12</f>
        <v>4.3499999999999962E-2</v>
      </c>
      <c r="M12" s="317"/>
      <c r="N12" s="318"/>
      <c r="O12" s="3"/>
      <c r="P12" s="3"/>
      <c r="Q12" s="3"/>
      <c r="R12" s="3"/>
      <c r="S12" s="3"/>
      <c r="T12" s="3"/>
      <c r="U12" s="3"/>
      <c r="V12" s="3"/>
      <c r="W12" s="3"/>
    </row>
    <row r="13" spans="1:23" ht="21.95" customHeight="1" x14ac:dyDescent="0.2">
      <c r="A13" s="336" t="s">
        <v>241</v>
      </c>
      <c r="B13" s="1054" t="s">
        <v>1320</v>
      </c>
      <c r="C13" s="82">
        <v>25</v>
      </c>
      <c r="D13" s="82">
        <v>25</v>
      </c>
      <c r="E13" s="1055">
        <v>93.532393685317317</v>
      </c>
      <c r="F13" s="1055">
        <v>22.388854554947333</v>
      </c>
      <c r="G13" s="1055">
        <v>70.35786702341332</v>
      </c>
      <c r="H13" s="1055">
        <f>F13+G13</f>
        <v>92.746721578360649</v>
      </c>
      <c r="I13" s="1055">
        <f>E13-H13</f>
        <v>0.78567210695666745</v>
      </c>
      <c r="J13" s="1056">
        <f>I13/E13</f>
        <v>8.400000000000022E-3</v>
      </c>
      <c r="K13" s="1055">
        <f>E13-H13</f>
        <v>0.78567210695666745</v>
      </c>
      <c r="L13" s="1056">
        <f>K13/E13</f>
        <v>8.400000000000022E-3</v>
      </c>
      <c r="M13" s="82">
        <v>0</v>
      </c>
      <c r="N13" s="1057">
        <v>0</v>
      </c>
      <c r="O13" s="3"/>
      <c r="P13" s="3"/>
      <c r="Q13" s="3"/>
      <c r="R13" s="3"/>
      <c r="S13" s="3"/>
      <c r="T13" s="3"/>
      <c r="U13" s="3"/>
      <c r="V13" s="3"/>
      <c r="W13" s="3"/>
    </row>
    <row r="14" spans="1:23" ht="21.95" customHeight="1" x14ac:dyDescent="0.2">
      <c r="A14" s="336" t="s">
        <v>1376</v>
      </c>
      <c r="B14" s="1054" t="s">
        <v>203</v>
      </c>
      <c r="C14" s="81" t="s">
        <v>1377</v>
      </c>
      <c r="D14" s="81" t="s">
        <v>1377</v>
      </c>
      <c r="E14" s="1055">
        <f>F13</f>
        <v>22.388854554947333</v>
      </c>
      <c r="F14" s="82">
        <v>0</v>
      </c>
      <c r="G14" s="1055">
        <v>22.250043656706659</v>
      </c>
      <c r="H14" s="1055">
        <f>F14+G14</f>
        <v>22.250043656706659</v>
      </c>
      <c r="I14" s="1055">
        <f>E14-H14</f>
        <v>0.13881089824067416</v>
      </c>
      <c r="J14" s="1056">
        <f>I14/E14</f>
        <v>6.200000000000031E-3</v>
      </c>
      <c r="K14" s="1055">
        <f>E14-H14</f>
        <v>0.13881089824067416</v>
      </c>
      <c r="L14" s="1056">
        <f>K14/E14</f>
        <v>6.200000000000031E-3</v>
      </c>
      <c r="M14" s="82">
        <v>0</v>
      </c>
      <c r="N14" s="1057">
        <v>0</v>
      </c>
      <c r="O14" s="3"/>
      <c r="P14" s="3"/>
      <c r="Q14" s="3"/>
      <c r="R14" s="3"/>
      <c r="S14" s="3"/>
      <c r="T14" s="3"/>
      <c r="U14" s="3"/>
      <c r="V14" s="3"/>
      <c r="W14" s="3"/>
    </row>
    <row r="15" spans="1:23" ht="21.95" customHeight="1" thickBot="1" x14ac:dyDescent="0.25">
      <c r="A15" s="1058" t="str">
        <f>'[92]D6.2_2019-20_26-27 OK'!B20</f>
        <v>Short Term Open Access (STOA)</v>
      </c>
      <c r="B15" s="1059"/>
      <c r="C15" s="1060"/>
      <c r="D15" s="1060"/>
      <c r="E15" s="1061">
        <v>1.4754449999999999</v>
      </c>
      <c r="F15" s="622"/>
      <c r="G15" s="1061">
        <v>1.4008</v>
      </c>
      <c r="H15" s="1061">
        <f>F15+G15</f>
        <v>1.4008</v>
      </c>
      <c r="I15" s="1061">
        <f>E15-H15</f>
        <v>7.464499999999985E-2</v>
      </c>
      <c r="J15" s="1062">
        <f>I15/E15</f>
        <v>5.0591516457746545E-2</v>
      </c>
      <c r="K15" s="1061">
        <f>E15-H15</f>
        <v>7.464499999999985E-2</v>
      </c>
      <c r="L15" s="1062">
        <f>K15/E15</f>
        <v>5.0591516457746545E-2</v>
      </c>
      <c r="M15" s="622"/>
      <c r="N15" s="1063"/>
      <c r="O15" s="3"/>
      <c r="P15" s="3"/>
      <c r="Q15" s="3"/>
      <c r="R15" s="3"/>
      <c r="S15" s="3"/>
      <c r="T15" s="3"/>
      <c r="U15" s="3"/>
      <c r="V15" s="3"/>
      <c r="W15" s="3"/>
    </row>
    <row r="16" spans="1:23" x14ac:dyDescent="0.2">
      <c r="A16" s="3"/>
      <c r="B16" s="3"/>
      <c r="C16" s="3"/>
      <c r="D16" s="3"/>
      <c r="E16" s="3"/>
      <c r="F16" s="3"/>
      <c r="G16" s="3"/>
      <c r="H16" s="3"/>
    </row>
    <row r="17" spans="1:23" ht="17.25" thickBot="1" x14ac:dyDescent="0.35">
      <c r="A17" s="1052" t="s">
        <v>1076</v>
      </c>
      <c r="B17" s="1053"/>
      <c r="C17" s="1053"/>
      <c r="D17" s="1053"/>
      <c r="E17" s="347"/>
      <c r="F17" s="347"/>
      <c r="G17" s="347"/>
      <c r="H17" s="347"/>
      <c r="I17" s="347"/>
      <c r="J17" s="347"/>
      <c r="K17" s="80"/>
      <c r="L17" s="80"/>
      <c r="M17" s="80"/>
      <c r="N17" s="80"/>
      <c r="O17" s="3"/>
      <c r="P17" s="3"/>
      <c r="Q17" s="3"/>
      <c r="R17" s="3"/>
      <c r="S17" s="3"/>
      <c r="T17" s="3"/>
      <c r="U17" s="3"/>
      <c r="V17" s="3"/>
      <c r="W17" s="3"/>
    </row>
    <row r="18" spans="1:23" ht="60" x14ac:dyDescent="0.2">
      <c r="A18" s="1308" t="s">
        <v>74</v>
      </c>
      <c r="B18" s="1309" t="s">
        <v>151</v>
      </c>
      <c r="C18" s="1309" t="s">
        <v>237</v>
      </c>
      <c r="D18" s="1309" t="s">
        <v>238</v>
      </c>
      <c r="E18" s="1309" t="s">
        <v>150</v>
      </c>
      <c r="F18" s="1309" t="s">
        <v>149</v>
      </c>
      <c r="G18" s="1309" t="s">
        <v>148</v>
      </c>
      <c r="H18" s="1309" t="s">
        <v>147</v>
      </c>
      <c r="I18" s="1309" t="s">
        <v>146</v>
      </c>
      <c r="J18" s="1309" t="s">
        <v>143</v>
      </c>
      <c r="K18" s="1309" t="s">
        <v>145</v>
      </c>
      <c r="L18" s="1309" t="s">
        <v>233</v>
      </c>
      <c r="M18" s="1309" t="s">
        <v>144</v>
      </c>
      <c r="N18" s="1310" t="s">
        <v>234</v>
      </c>
      <c r="O18" s="3"/>
      <c r="P18" s="3"/>
      <c r="Q18" s="3"/>
      <c r="R18" s="3"/>
      <c r="S18" s="3"/>
      <c r="T18" s="3"/>
      <c r="U18" s="3"/>
      <c r="V18" s="3"/>
      <c r="W18" s="3"/>
    </row>
    <row r="19" spans="1:23" x14ac:dyDescent="0.2">
      <c r="A19" s="1311">
        <v>1</v>
      </c>
      <c r="B19" s="1312">
        <v>2</v>
      </c>
      <c r="C19" s="1312">
        <v>3</v>
      </c>
      <c r="D19" s="1312">
        <v>4</v>
      </c>
      <c r="E19" s="1312">
        <v>5</v>
      </c>
      <c r="F19" s="1312">
        <v>6</v>
      </c>
      <c r="G19" s="1312">
        <v>7</v>
      </c>
      <c r="H19" s="1312">
        <v>8</v>
      </c>
      <c r="I19" s="1312">
        <v>9</v>
      </c>
      <c r="J19" s="1312">
        <v>10</v>
      </c>
      <c r="K19" s="1312">
        <v>11</v>
      </c>
      <c r="L19" s="1312">
        <v>12</v>
      </c>
      <c r="M19" s="1312">
        <v>13</v>
      </c>
      <c r="N19" s="1313">
        <v>14</v>
      </c>
      <c r="O19" s="3"/>
      <c r="P19" s="3"/>
      <c r="Q19" s="3"/>
      <c r="R19" s="3"/>
      <c r="S19" s="3"/>
      <c r="T19" s="3"/>
      <c r="U19" s="3"/>
      <c r="V19" s="3"/>
      <c r="W19" s="3"/>
    </row>
    <row r="20" spans="1:23" ht="21.95" customHeight="1" x14ac:dyDescent="0.2">
      <c r="A20" s="348" t="s">
        <v>239</v>
      </c>
      <c r="B20" s="1054" t="s">
        <v>1375</v>
      </c>
      <c r="C20" s="82"/>
      <c r="D20" s="82"/>
      <c r="E20" s="1055">
        <v>53.828600000000002</v>
      </c>
      <c r="F20" s="1055">
        <v>53.591754160000001</v>
      </c>
      <c r="G20" s="317"/>
      <c r="H20" s="1055">
        <f t="shared" ref="H20:H25" si="0">F20+G20</f>
        <v>53.591754160000001</v>
      </c>
      <c r="I20" s="1055">
        <f>E20-H20</f>
        <v>0.23684584000000086</v>
      </c>
      <c r="J20" s="1056">
        <f>I20/E20</f>
        <v>4.4000000000000159E-3</v>
      </c>
      <c r="K20" s="1055">
        <f t="shared" ref="K20:K25" si="1">E20-H20</f>
        <v>0.23684584000000086</v>
      </c>
      <c r="L20" s="1056">
        <f>K20/E20</f>
        <v>4.4000000000000159E-3</v>
      </c>
      <c r="M20" s="317"/>
      <c r="N20" s="318"/>
      <c r="O20" s="3"/>
      <c r="P20" s="3"/>
      <c r="Q20" s="3"/>
      <c r="R20" s="3"/>
      <c r="S20" s="3"/>
      <c r="T20" s="3"/>
      <c r="U20" s="3"/>
      <c r="V20" s="3"/>
      <c r="W20" s="3"/>
    </row>
    <row r="21" spans="1:23" ht="21.95" customHeight="1" x14ac:dyDescent="0.2">
      <c r="A21" s="348" t="s">
        <v>240</v>
      </c>
      <c r="B21" s="1054" t="s">
        <v>1318</v>
      </c>
      <c r="C21" s="82"/>
      <c r="D21" s="82"/>
      <c r="E21" s="1055">
        <v>5.5654399999999997</v>
      </c>
      <c r="F21" s="1055">
        <v>5.3873459199999996</v>
      </c>
      <c r="G21" s="317"/>
      <c r="H21" s="1055">
        <f t="shared" si="0"/>
        <v>5.3873459199999996</v>
      </c>
      <c r="I21" s="1055">
        <f>E21-H21</f>
        <v>0.17809408000000015</v>
      </c>
      <c r="J21" s="1056">
        <f>I21/E21</f>
        <v>3.2000000000000028E-2</v>
      </c>
      <c r="K21" s="1055">
        <f t="shared" si="1"/>
        <v>0.17809408000000015</v>
      </c>
      <c r="L21" s="1056">
        <f>K21/E21</f>
        <v>3.2000000000000028E-2</v>
      </c>
      <c r="M21" s="317"/>
      <c r="N21" s="318"/>
      <c r="O21" s="3"/>
      <c r="P21" s="3"/>
      <c r="Q21" s="3"/>
      <c r="R21" s="3"/>
      <c r="S21" s="3"/>
      <c r="T21" s="3"/>
      <c r="U21" s="3"/>
      <c r="V21" s="3"/>
      <c r="W21" s="3"/>
    </row>
    <row r="22" spans="1:23" ht="21.95" customHeight="1" x14ac:dyDescent="0.2">
      <c r="A22" s="336" t="s">
        <v>241</v>
      </c>
      <c r="B22" s="1054" t="s">
        <v>1320</v>
      </c>
      <c r="C22" s="82">
        <v>25</v>
      </c>
      <c r="D22" s="82">
        <v>25</v>
      </c>
      <c r="E22" s="1055">
        <v>63.363486641599998</v>
      </c>
      <c r="F22" s="1055">
        <v>14.275821067282999</v>
      </c>
      <c r="G22" s="1055">
        <v>48.564029833333336</v>
      </c>
      <c r="H22" s="1055">
        <f t="shared" si="0"/>
        <v>62.839850900616334</v>
      </c>
      <c r="I22" s="1055">
        <f>E22-H22</f>
        <v>0.52363574098366428</v>
      </c>
      <c r="J22" s="1056">
        <f>I22/E22</f>
        <v>8.263998222595945E-3</v>
      </c>
      <c r="K22" s="1055">
        <f t="shared" si="1"/>
        <v>0.52363574098366428</v>
      </c>
      <c r="L22" s="1056">
        <f>K22/E22</f>
        <v>8.263998222595945E-3</v>
      </c>
      <c r="M22" s="82">
        <v>0</v>
      </c>
      <c r="N22" s="1057">
        <v>0</v>
      </c>
      <c r="O22" s="3"/>
      <c r="P22" s="3"/>
      <c r="Q22" s="3"/>
      <c r="R22" s="3"/>
      <c r="S22" s="3"/>
      <c r="T22" s="3"/>
      <c r="U22" s="3"/>
      <c r="V22" s="3"/>
      <c r="W22" s="3"/>
    </row>
    <row r="23" spans="1:23" ht="21.95" customHeight="1" x14ac:dyDescent="0.2">
      <c r="A23" s="336" t="s">
        <v>1376</v>
      </c>
      <c r="B23" s="1054" t="s">
        <v>203</v>
      </c>
      <c r="C23" s="81" t="s">
        <v>1377</v>
      </c>
      <c r="D23" s="81" t="s">
        <v>1377</v>
      </c>
      <c r="E23" s="1055">
        <f>F22</f>
        <v>14.275821067282999</v>
      </c>
      <c r="F23" s="82">
        <v>0</v>
      </c>
      <c r="G23" s="1055">
        <v>14.177372976666669</v>
      </c>
      <c r="H23" s="1055">
        <f t="shared" si="0"/>
        <v>14.177372976666669</v>
      </c>
      <c r="I23" s="1055">
        <f>E23-H23</f>
        <v>9.8448090616329864E-2</v>
      </c>
      <c r="J23" s="1056">
        <f>I23/E23</f>
        <v>6.8961420959492798E-3</v>
      </c>
      <c r="K23" s="1055">
        <f t="shared" si="1"/>
        <v>9.8448090616329864E-2</v>
      </c>
      <c r="L23" s="1056">
        <f>K23/E23</f>
        <v>6.8961420959492798E-3</v>
      </c>
      <c r="M23" s="82">
        <v>0</v>
      </c>
      <c r="N23" s="1057">
        <v>0</v>
      </c>
      <c r="O23" s="3"/>
      <c r="P23" s="3"/>
      <c r="Q23" s="3"/>
      <c r="R23" s="3"/>
      <c r="S23" s="3"/>
      <c r="T23" s="3"/>
      <c r="U23" s="3"/>
      <c r="V23" s="3"/>
      <c r="W23" s="3"/>
    </row>
    <row r="24" spans="1:23" ht="21.95" customHeight="1" x14ac:dyDescent="0.2">
      <c r="A24" s="1064" t="s">
        <v>1512</v>
      </c>
      <c r="B24" s="1065"/>
      <c r="C24" s="1066"/>
      <c r="D24" s="1066"/>
      <c r="E24" s="1067"/>
      <c r="F24" s="1068"/>
      <c r="G24" s="1067">
        <v>1.1442999999999998E-2</v>
      </c>
      <c r="H24" s="1055">
        <f t="shared" si="0"/>
        <v>1.1442999999999998E-2</v>
      </c>
      <c r="I24" s="1067"/>
      <c r="J24" s="1069"/>
      <c r="K24" s="1055">
        <f t="shared" si="1"/>
        <v>-1.1442999999999998E-2</v>
      </c>
      <c r="L24" s="1069"/>
      <c r="M24" s="1068"/>
      <c r="N24" s="1070"/>
      <c r="O24" s="3"/>
      <c r="P24" s="3"/>
      <c r="Q24" s="3"/>
      <c r="R24" s="3"/>
      <c r="S24" s="3"/>
      <c r="T24" s="3"/>
      <c r="U24" s="3"/>
      <c r="V24" s="3"/>
      <c r="W24" s="3"/>
    </row>
    <row r="25" spans="1:23" ht="21.95" customHeight="1" thickBot="1" x14ac:dyDescent="0.25">
      <c r="A25" s="1058" t="str">
        <f>'[92]D6.2_2019-20_26-27 OK'!B36</f>
        <v>Short Term Open Access (STOA)</v>
      </c>
      <c r="B25" s="1059"/>
      <c r="C25" s="1060"/>
      <c r="D25" s="1060"/>
      <c r="E25" s="1061">
        <v>3.00685</v>
      </c>
      <c r="F25" s="622"/>
      <c r="G25" s="1061">
        <v>2.8527100000000001</v>
      </c>
      <c r="H25" s="1061">
        <f t="shared" si="0"/>
        <v>2.8527100000000001</v>
      </c>
      <c r="I25" s="1061">
        <f>E25-H25</f>
        <v>0.15413999999999994</v>
      </c>
      <c r="J25" s="1062">
        <f>I25/E25</f>
        <v>5.1262949598416929E-2</v>
      </c>
      <c r="K25" s="1061">
        <f t="shared" si="1"/>
        <v>0.15413999999999994</v>
      </c>
      <c r="L25" s="1062">
        <f>K25/E25</f>
        <v>5.1262949598416929E-2</v>
      </c>
      <c r="M25" s="622"/>
      <c r="N25" s="1063"/>
      <c r="O25" s="3"/>
      <c r="P25" s="3"/>
      <c r="Q25" s="3"/>
      <c r="R25" s="3"/>
      <c r="S25" s="3"/>
      <c r="T25" s="3"/>
      <c r="U25" s="3"/>
      <c r="V25" s="3"/>
      <c r="W25" s="3"/>
    </row>
    <row r="26" spans="1:23" x14ac:dyDescent="0.2">
      <c r="A26" s="3"/>
      <c r="B26" s="3"/>
      <c r="C26" s="3"/>
      <c r="D26" s="3"/>
      <c r="E26" s="3"/>
      <c r="F26" s="3"/>
      <c r="G26" s="3"/>
      <c r="H26" s="3"/>
    </row>
    <row r="27" spans="1:23" ht="17.25" thickBot="1" x14ac:dyDescent="0.35">
      <c r="A27" s="1052" t="s">
        <v>1514</v>
      </c>
      <c r="B27" s="1053"/>
      <c r="C27" s="1053"/>
      <c r="D27" s="1053"/>
      <c r="E27" s="347"/>
      <c r="F27" s="347"/>
      <c r="G27" s="347"/>
      <c r="H27" s="347"/>
      <c r="I27" s="347"/>
      <c r="J27" s="347"/>
      <c r="K27" s="80"/>
      <c r="L27" s="80"/>
      <c r="M27" s="80"/>
      <c r="N27" s="80"/>
      <c r="O27" s="3"/>
      <c r="P27" s="3"/>
      <c r="Q27" s="3"/>
      <c r="R27" s="3"/>
      <c r="S27" s="3"/>
      <c r="T27" s="3"/>
      <c r="U27" s="3"/>
      <c r="V27" s="3"/>
      <c r="W27" s="3"/>
    </row>
    <row r="28" spans="1:23" ht="60" x14ac:dyDescent="0.2">
      <c r="A28" s="1308" t="s">
        <v>74</v>
      </c>
      <c r="B28" s="1309" t="s">
        <v>151</v>
      </c>
      <c r="C28" s="1309" t="s">
        <v>237</v>
      </c>
      <c r="D28" s="1309" t="s">
        <v>238</v>
      </c>
      <c r="E28" s="1309" t="s">
        <v>150</v>
      </c>
      <c r="F28" s="1309" t="s">
        <v>149</v>
      </c>
      <c r="G28" s="1309" t="s">
        <v>148</v>
      </c>
      <c r="H28" s="1309" t="s">
        <v>147</v>
      </c>
      <c r="I28" s="1309" t="s">
        <v>146</v>
      </c>
      <c r="J28" s="1309" t="s">
        <v>143</v>
      </c>
      <c r="K28" s="1309" t="s">
        <v>145</v>
      </c>
      <c r="L28" s="1309" t="s">
        <v>233</v>
      </c>
      <c r="M28" s="1309" t="s">
        <v>144</v>
      </c>
      <c r="N28" s="1310" t="s">
        <v>234</v>
      </c>
      <c r="O28" s="3"/>
      <c r="P28" s="3"/>
      <c r="Q28" s="3"/>
      <c r="R28" s="3"/>
      <c r="S28" s="3"/>
      <c r="T28" s="3"/>
      <c r="U28" s="3"/>
      <c r="V28" s="3"/>
      <c r="W28" s="3"/>
    </row>
    <row r="29" spans="1:23" x14ac:dyDescent="0.2">
      <c r="A29" s="1311">
        <v>1</v>
      </c>
      <c r="B29" s="1312">
        <v>2</v>
      </c>
      <c r="C29" s="1312">
        <v>3</v>
      </c>
      <c r="D29" s="1312">
        <v>4</v>
      </c>
      <c r="E29" s="1312">
        <v>5</v>
      </c>
      <c r="F29" s="1312">
        <v>6</v>
      </c>
      <c r="G29" s="1312">
        <v>7</v>
      </c>
      <c r="H29" s="1312">
        <v>8</v>
      </c>
      <c r="I29" s="1312">
        <v>9</v>
      </c>
      <c r="J29" s="1312">
        <v>10</v>
      </c>
      <c r="K29" s="1312">
        <v>11</v>
      </c>
      <c r="L29" s="1312">
        <v>12</v>
      </c>
      <c r="M29" s="1312">
        <v>13</v>
      </c>
      <c r="N29" s="1313">
        <v>14</v>
      </c>
      <c r="O29" s="3"/>
      <c r="P29" s="3"/>
      <c r="Q29" s="3"/>
      <c r="R29" s="3"/>
      <c r="S29" s="3"/>
      <c r="T29" s="3"/>
      <c r="U29" s="3"/>
      <c r="V29" s="3"/>
      <c r="W29" s="3"/>
    </row>
    <row r="30" spans="1:23" ht="21.95" customHeight="1" x14ac:dyDescent="0.2">
      <c r="A30" s="348" t="s">
        <v>239</v>
      </c>
      <c r="B30" s="1054" t="s">
        <v>1375</v>
      </c>
      <c r="C30" s="82"/>
      <c r="D30" s="82"/>
      <c r="E30" s="1055">
        <f>'D6.2_2019-20_26-27 Rvsd'!C45</f>
        <v>55.32810658399999</v>
      </c>
      <c r="F30" s="1055">
        <f>'D6.2_2019-20_26-27 Rvsd'!E45</f>
        <v>55.107509999999991</v>
      </c>
      <c r="G30" s="317"/>
      <c r="H30" s="1055">
        <f t="shared" ref="H30:H35" si="2">F30+G30</f>
        <v>55.107509999999991</v>
      </c>
      <c r="I30" s="1055">
        <f>E30-H30</f>
        <v>0.22059658399999904</v>
      </c>
      <c r="J30" s="1056">
        <f>I30/E30</f>
        <v>3.9870618681860344E-3</v>
      </c>
      <c r="K30" s="1055">
        <f t="shared" ref="K30:K35" si="3">E30-H30</f>
        <v>0.22059658399999904</v>
      </c>
      <c r="L30" s="1056">
        <f>K30/E30</f>
        <v>3.9870618681860344E-3</v>
      </c>
      <c r="M30" s="317"/>
      <c r="N30" s="318"/>
      <c r="O30" s="3"/>
      <c r="P30" s="3"/>
      <c r="Q30" s="3"/>
      <c r="R30" s="3"/>
      <c r="S30" s="3"/>
      <c r="T30" s="3"/>
      <c r="U30" s="3"/>
      <c r="V30" s="3"/>
      <c r="W30" s="3"/>
    </row>
    <row r="31" spans="1:23" ht="21.95" customHeight="1" x14ac:dyDescent="0.2">
      <c r="A31" s="348" t="s">
        <v>240</v>
      </c>
      <c r="B31" s="1054" t="s">
        <v>1318</v>
      </c>
      <c r="C31" s="82"/>
      <c r="D31" s="82"/>
      <c r="E31" s="1055">
        <f>'D6.2_2019-20_26-27 Rvsd'!C46</f>
        <v>6.9608940000000006</v>
      </c>
      <c r="F31" s="1055">
        <f>'D6.2_2019-20_26-27 Rvsd'!E46</f>
        <v>6.9121677420000003</v>
      </c>
      <c r="G31" s="317"/>
      <c r="H31" s="1055">
        <f t="shared" si="2"/>
        <v>6.9121677420000003</v>
      </c>
      <c r="I31" s="1055">
        <f>E31-H31</f>
        <v>4.87262580000003E-2</v>
      </c>
      <c r="J31" s="1056">
        <f>I31/E31</f>
        <v>7.0000000000000426E-3</v>
      </c>
      <c r="K31" s="1055">
        <f t="shared" si="3"/>
        <v>4.87262580000003E-2</v>
      </c>
      <c r="L31" s="1056">
        <f>K31/E31</f>
        <v>7.0000000000000426E-3</v>
      </c>
      <c r="M31" s="317"/>
      <c r="N31" s="318"/>
      <c r="O31" s="3"/>
      <c r="P31" s="3"/>
      <c r="Q31" s="3"/>
      <c r="R31" s="3"/>
      <c r="S31" s="3"/>
      <c r="T31" s="3"/>
      <c r="U31" s="3"/>
      <c r="V31" s="3"/>
      <c r="W31" s="3"/>
    </row>
    <row r="32" spans="1:23" ht="21.95" customHeight="1" x14ac:dyDescent="0.2">
      <c r="A32" s="336" t="s">
        <v>241</v>
      </c>
      <c r="B32" s="1054" t="s">
        <v>1320</v>
      </c>
      <c r="C32" s="82">
        <v>25</v>
      </c>
      <c r="D32" s="82">
        <v>25</v>
      </c>
      <c r="E32" s="1055">
        <f>'D6.2_2019-20_26-27 Rvsd'!C47</f>
        <v>67.316659157999993</v>
      </c>
      <c r="F32" s="1055">
        <f>'D6.2_2019-20_26-27 Rvsd'!E47</f>
        <v>14.704116709999999</v>
      </c>
      <c r="G32" s="1055">
        <f>'D6.2_2019-20_26-27 Rvsd'!D47</f>
        <v>51.973175500000004</v>
      </c>
      <c r="H32" s="1055">
        <f t="shared" si="2"/>
        <v>66.677292210000005</v>
      </c>
      <c r="I32" s="1055">
        <f>E32-H32</f>
        <v>0.63936694799998861</v>
      </c>
      <c r="J32" s="1056">
        <f>I32/E32</f>
        <v>9.4979007573640934E-3</v>
      </c>
      <c r="K32" s="1055">
        <f t="shared" si="3"/>
        <v>0.63936694799998861</v>
      </c>
      <c r="L32" s="1056">
        <f>K32/E32</f>
        <v>9.4979007573640934E-3</v>
      </c>
      <c r="M32" s="82">
        <v>0</v>
      </c>
      <c r="N32" s="1057">
        <v>0</v>
      </c>
      <c r="O32" s="3"/>
      <c r="P32" s="3"/>
      <c r="Q32" s="3"/>
      <c r="R32" s="3"/>
      <c r="S32" s="3"/>
      <c r="T32" s="3"/>
      <c r="U32" s="3"/>
      <c r="V32" s="3"/>
      <c r="W32" s="3"/>
    </row>
    <row r="33" spans="1:23" ht="21.95" customHeight="1" x14ac:dyDescent="0.2">
      <c r="A33" s="336" t="s">
        <v>1376</v>
      </c>
      <c r="B33" s="1054" t="s">
        <v>203</v>
      </c>
      <c r="C33" s="81" t="s">
        <v>1377</v>
      </c>
      <c r="D33" s="81" t="s">
        <v>1377</v>
      </c>
      <c r="E33" s="1055">
        <f>F32</f>
        <v>14.704116709999999</v>
      </c>
      <c r="F33" s="82">
        <v>0</v>
      </c>
      <c r="G33" s="1055">
        <f>'D6.2_2019-20_26-27 Rvsd'!D48</f>
        <v>14.504116709999998</v>
      </c>
      <c r="H33" s="1055">
        <f t="shared" si="2"/>
        <v>14.504116709999998</v>
      </c>
      <c r="I33" s="1055">
        <f>E33-H33</f>
        <v>0.20000000000000107</v>
      </c>
      <c r="J33" s="1056">
        <f>I33/E33</f>
        <v>1.3601633062663652E-2</v>
      </c>
      <c r="K33" s="1055">
        <f t="shared" si="3"/>
        <v>0.20000000000000107</v>
      </c>
      <c r="L33" s="1056">
        <f>K33/E33</f>
        <v>1.3601633062663652E-2</v>
      </c>
      <c r="M33" s="82">
        <v>0</v>
      </c>
      <c r="N33" s="1057">
        <v>0</v>
      </c>
      <c r="O33" s="3"/>
      <c r="P33" s="3"/>
      <c r="Q33" s="3"/>
      <c r="R33" s="3"/>
      <c r="S33" s="3"/>
      <c r="T33" s="3"/>
      <c r="U33" s="3"/>
      <c r="V33" s="3"/>
      <c r="W33" s="3"/>
    </row>
    <row r="34" spans="1:23" ht="21.95" customHeight="1" x14ac:dyDescent="0.2">
      <c r="A34" s="1064" t="s">
        <v>1512</v>
      </c>
      <c r="B34" s="1065"/>
      <c r="C34" s="1066"/>
      <c r="D34" s="1066"/>
      <c r="E34" s="1067"/>
      <c r="F34" s="1068"/>
      <c r="G34" s="1055">
        <f>'D6.2_2019-20_26-27 Rvsd'!D49</f>
        <v>1.2871E-2</v>
      </c>
      <c r="H34" s="1055">
        <f t="shared" si="2"/>
        <v>1.2871E-2</v>
      </c>
      <c r="I34" s="1067"/>
      <c r="J34" s="1069"/>
      <c r="K34" s="1055">
        <f t="shared" si="3"/>
        <v>-1.2871E-2</v>
      </c>
      <c r="L34" s="1069"/>
      <c r="M34" s="1068"/>
      <c r="N34" s="1070"/>
      <c r="O34" s="3"/>
      <c r="P34" s="3"/>
      <c r="Q34" s="3"/>
      <c r="R34" s="3"/>
      <c r="S34" s="3"/>
      <c r="T34" s="3"/>
      <c r="U34" s="3"/>
      <c r="V34" s="3"/>
      <c r="W34" s="3"/>
    </row>
    <row r="35" spans="1:23" ht="21.95" customHeight="1" thickBot="1" x14ac:dyDescent="0.25">
      <c r="A35" s="1058" t="str">
        <f>'[92]D6.2_2019-20_26-27 OK'!B52</f>
        <v>Short Term Open Access (STOA)</v>
      </c>
      <c r="B35" s="1059"/>
      <c r="C35" s="1060"/>
      <c r="D35" s="1060"/>
      <c r="E35" s="1061">
        <f>'[92]D6.2_2019-20_26-27 OK'!C52</f>
        <v>1.826616</v>
      </c>
      <c r="F35" s="622"/>
      <c r="G35" s="1061">
        <f>'[92]D6.2_2019-20_26-27 OK'!D52</f>
        <v>1.7345520000000001</v>
      </c>
      <c r="H35" s="1061">
        <f t="shared" si="2"/>
        <v>1.7345520000000001</v>
      </c>
      <c r="I35" s="1061">
        <f>E35-H35</f>
        <v>9.2063999999999924E-2</v>
      </c>
      <c r="J35" s="1062">
        <f>I35/E35</f>
        <v>5.0401397994980841E-2</v>
      </c>
      <c r="K35" s="1061">
        <f t="shared" si="3"/>
        <v>9.2063999999999924E-2</v>
      </c>
      <c r="L35" s="1062">
        <f>K35/E35</f>
        <v>5.0401397994980841E-2</v>
      </c>
      <c r="M35" s="622"/>
      <c r="N35" s="1063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2">
      <c r="A36" s="3"/>
      <c r="B36" s="3"/>
      <c r="C36" s="3"/>
      <c r="D36" s="3"/>
      <c r="E36" s="3"/>
      <c r="F36" s="3"/>
      <c r="G36" s="3"/>
      <c r="H36" s="3"/>
    </row>
    <row r="37" spans="1:23" ht="17.25" thickBot="1" x14ac:dyDescent="0.35">
      <c r="A37" s="1052" t="s">
        <v>1525</v>
      </c>
      <c r="B37" s="1053"/>
      <c r="C37" s="1053"/>
      <c r="D37" s="1053"/>
      <c r="E37" s="347"/>
      <c r="F37" s="347"/>
      <c r="G37" s="347"/>
      <c r="H37" s="347"/>
      <c r="I37" s="347"/>
      <c r="J37" s="347"/>
      <c r="K37" s="80"/>
      <c r="L37" s="80"/>
      <c r="M37" s="80"/>
      <c r="N37" s="80"/>
      <c r="O37" s="3"/>
      <c r="P37" s="3"/>
      <c r="Q37" s="3"/>
      <c r="R37" s="3"/>
      <c r="S37" s="3"/>
      <c r="T37" s="3"/>
      <c r="U37" s="3"/>
      <c r="V37" s="3"/>
      <c r="W37" s="3"/>
    </row>
    <row r="38" spans="1:23" ht="60" x14ac:dyDescent="0.2">
      <c r="A38" s="1308" t="s">
        <v>74</v>
      </c>
      <c r="B38" s="1309" t="s">
        <v>151</v>
      </c>
      <c r="C38" s="1309" t="s">
        <v>237</v>
      </c>
      <c r="D38" s="1309" t="s">
        <v>238</v>
      </c>
      <c r="E38" s="1309" t="s">
        <v>150</v>
      </c>
      <c r="F38" s="1309" t="s">
        <v>149</v>
      </c>
      <c r="G38" s="1309" t="s">
        <v>148</v>
      </c>
      <c r="H38" s="1309" t="s">
        <v>147</v>
      </c>
      <c r="I38" s="1309" t="s">
        <v>146</v>
      </c>
      <c r="J38" s="1309" t="s">
        <v>143</v>
      </c>
      <c r="K38" s="1309" t="s">
        <v>145</v>
      </c>
      <c r="L38" s="1309" t="s">
        <v>233</v>
      </c>
      <c r="M38" s="1309" t="s">
        <v>144</v>
      </c>
      <c r="N38" s="1310" t="s">
        <v>234</v>
      </c>
      <c r="O38" s="1314"/>
      <c r="P38" s="1314"/>
      <c r="Q38" s="1314"/>
      <c r="R38" s="1314"/>
      <c r="S38" s="1314"/>
      <c r="T38" s="1314"/>
      <c r="U38" s="1314"/>
      <c r="V38" s="1314"/>
      <c r="W38" s="1314"/>
    </row>
    <row r="39" spans="1:23" x14ac:dyDescent="0.2">
      <c r="A39" s="1311">
        <v>1</v>
      </c>
      <c r="B39" s="1312">
        <v>2</v>
      </c>
      <c r="C39" s="1312">
        <v>3</v>
      </c>
      <c r="D39" s="1312">
        <v>4</v>
      </c>
      <c r="E39" s="1312">
        <v>5</v>
      </c>
      <c r="F39" s="1312">
        <v>6</v>
      </c>
      <c r="G39" s="1312">
        <v>7</v>
      </c>
      <c r="H39" s="1312">
        <v>8</v>
      </c>
      <c r="I39" s="1312">
        <v>9</v>
      </c>
      <c r="J39" s="1312">
        <v>10</v>
      </c>
      <c r="K39" s="1312">
        <v>11</v>
      </c>
      <c r="L39" s="1312">
        <v>12</v>
      </c>
      <c r="M39" s="1312">
        <v>13</v>
      </c>
      <c r="N39" s="1313">
        <v>14</v>
      </c>
      <c r="O39" s="1314"/>
      <c r="P39" s="1314"/>
      <c r="Q39" s="1314"/>
      <c r="R39" s="1314"/>
      <c r="S39" s="1314"/>
      <c r="T39" s="1314"/>
      <c r="U39" s="1314"/>
      <c r="V39" s="1314"/>
      <c r="W39" s="1314"/>
    </row>
    <row r="40" spans="1:23" ht="21.95" customHeight="1" x14ac:dyDescent="0.2">
      <c r="A40" s="348" t="s">
        <v>239</v>
      </c>
      <c r="B40" s="1054" t="s">
        <v>1375</v>
      </c>
      <c r="C40" s="82"/>
      <c r="D40" s="82"/>
      <c r="E40" s="1055">
        <f>'[92]D6.2_2019-20_26-27 OK'!C63</f>
        <v>59</v>
      </c>
      <c r="F40" s="1055">
        <f>'[92]D6.2_2019-20_26-27 OK'!E63</f>
        <v>58.752200000000002</v>
      </c>
      <c r="G40" s="317"/>
      <c r="H40" s="1055">
        <f t="shared" ref="H40:H45" si="4">F40+G40</f>
        <v>58.752200000000002</v>
      </c>
      <c r="I40" s="1055">
        <f>E40-H40</f>
        <v>0.24779999999999802</v>
      </c>
      <c r="J40" s="1056">
        <f>I40/E40</f>
        <v>4.1999999999999668E-3</v>
      </c>
      <c r="K40" s="1055">
        <f t="shared" ref="K40:K45" si="5">E40-H40</f>
        <v>0.24779999999999802</v>
      </c>
      <c r="L40" s="1056">
        <f>K40/E40</f>
        <v>4.1999999999999668E-3</v>
      </c>
      <c r="M40" s="317"/>
      <c r="N40" s="318"/>
      <c r="O40" s="3"/>
      <c r="P40" s="3"/>
      <c r="Q40" s="3"/>
      <c r="R40" s="3"/>
      <c r="S40" s="3"/>
      <c r="T40" s="3"/>
      <c r="U40" s="3"/>
      <c r="V40" s="3"/>
      <c r="W40" s="3"/>
    </row>
    <row r="41" spans="1:23" ht="21.95" customHeight="1" x14ac:dyDescent="0.2">
      <c r="A41" s="348" t="s">
        <v>240</v>
      </c>
      <c r="B41" s="1054" t="s">
        <v>1318</v>
      </c>
      <c r="C41" s="82"/>
      <c r="D41" s="82"/>
      <c r="E41" s="1055">
        <f>'[92]D6.2_2019-20_26-27 OK'!C64</f>
        <v>8.6151343552000004</v>
      </c>
      <c r="F41" s="1055">
        <f>'[92]D6.2_2019-20_26-27 OK'!E64</f>
        <v>8.4083711306751994</v>
      </c>
      <c r="G41" s="317"/>
      <c r="H41" s="1055">
        <f t="shared" si="4"/>
        <v>8.4083711306751994</v>
      </c>
      <c r="I41" s="1055">
        <f>E41-H41</f>
        <v>0.206763224524801</v>
      </c>
      <c r="J41" s="1056">
        <f>I41/E41</f>
        <v>2.4000000000000115E-2</v>
      </c>
      <c r="K41" s="1055">
        <f t="shared" si="5"/>
        <v>0.206763224524801</v>
      </c>
      <c r="L41" s="1056">
        <f>K41/E41</f>
        <v>2.4000000000000115E-2</v>
      </c>
      <c r="M41" s="317"/>
      <c r="N41" s="318"/>
      <c r="O41" s="3"/>
      <c r="P41" s="3"/>
      <c r="Q41" s="3"/>
      <c r="R41" s="3"/>
      <c r="S41" s="3"/>
      <c r="T41" s="3"/>
      <c r="U41" s="3"/>
      <c r="V41" s="3"/>
      <c r="W41" s="3"/>
    </row>
    <row r="42" spans="1:23" ht="21.95" customHeight="1" x14ac:dyDescent="0.2">
      <c r="A42" s="336" t="s">
        <v>241</v>
      </c>
      <c r="B42" s="1054" t="s">
        <v>1320</v>
      </c>
      <c r="C42" s="82">
        <v>25</v>
      </c>
      <c r="D42" s="82">
        <v>25</v>
      </c>
      <c r="E42" s="1055">
        <f>'[92]D6.2_2019-20_26-27 OK'!C65</f>
        <v>74.028767590675201</v>
      </c>
      <c r="F42" s="1055">
        <f>'[92]D6.2_2019-20_26-27 OK'!E65</f>
        <v>17.187653432320001</v>
      </c>
      <c r="G42" s="1055">
        <f>'[92]D6.2_2019-20_26-27 OK'!D65</f>
        <v>56.204224449713436</v>
      </c>
      <c r="H42" s="1055">
        <f t="shared" si="4"/>
        <v>73.391877882033441</v>
      </c>
      <c r="I42" s="1055">
        <f>E42-H42</f>
        <v>0.63688970864176042</v>
      </c>
      <c r="J42" s="1056">
        <f>I42/E42</f>
        <v>8.603273151368579E-3</v>
      </c>
      <c r="K42" s="1055">
        <f t="shared" si="5"/>
        <v>0.63688970864176042</v>
      </c>
      <c r="L42" s="1056">
        <f>K42/E42</f>
        <v>8.603273151368579E-3</v>
      </c>
      <c r="M42" s="82">
        <v>0</v>
      </c>
      <c r="N42" s="1057">
        <v>0</v>
      </c>
      <c r="O42" s="3"/>
      <c r="P42" s="3"/>
      <c r="Q42" s="3"/>
      <c r="R42" s="3"/>
      <c r="S42" s="3"/>
      <c r="T42" s="3"/>
      <c r="U42" s="3"/>
      <c r="V42" s="3"/>
      <c r="W42" s="3"/>
    </row>
    <row r="43" spans="1:23" ht="21.95" customHeight="1" x14ac:dyDescent="0.2">
      <c r="A43" s="336" t="s">
        <v>1376</v>
      </c>
      <c r="B43" s="1054" t="s">
        <v>203</v>
      </c>
      <c r="C43" s="81" t="s">
        <v>1377</v>
      </c>
      <c r="D43" s="81" t="s">
        <v>1377</v>
      </c>
      <c r="E43" s="1055">
        <f>F42</f>
        <v>17.187653432320001</v>
      </c>
      <c r="F43" s="82">
        <v>0</v>
      </c>
      <c r="G43" s="1055">
        <f>'[92]D6.2_2019-20_26-27 OK'!D66</f>
        <v>17.030388407035758</v>
      </c>
      <c r="H43" s="1055">
        <f t="shared" si="4"/>
        <v>17.030388407035758</v>
      </c>
      <c r="I43" s="1055">
        <f>E43-H43</f>
        <v>0.15726502528424291</v>
      </c>
      <c r="J43" s="1056">
        <f>I43/E43</f>
        <v>9.1498834266996957E-3</v>
      </c>
      <c r="K43" s="1055">
        <f t="shared" si="5"/>
        <v>0.15726502528424291</v>
      </c>
      <c r="L43" s="1056">
        <f>K43/E43</f>
        <v>9.1498834266996957E-3</v>
      </c>
      <c r="M43" s="82">
        <v>0</v>
      </c>
      <c r="N43" s="1057">
        <v>0</v>
      </c>
      <c r="O43" s="3"/>
      <c r="P43" s="3"/>
      <c r="Q43" s="3"/>
      <c r="R43" s="3"/>
      <c r="S43" s="3"/>
      <c r="T43" s="3"/>
      <c r="U43" s="3"/>
      <c r="V43" s="3"/>
      <c r="W43" s="3"/>
    </row>
    <row r="44" spans="1:23" ht="21.95" customHeight="1" x14ac:dyDescent="0.2">
      <c r="A44" s="1064" t="s">
        <v>1512</v>
      </c>
      <c r="B44" s="1065"/>
      <c r="C44" s="1066"/>
      <c r="D44" s="1066"/>
      <c r="E44" s="1067"/>
      <c r="F44" s="1068"/>
      <c r="G44" s="1067">
        <f>'D6.2_2019-20_26-27 Rvsd'!D65</f>
        <v>1.4461575000000001E-2</v>
      </c>
      <c r="H44" s="1055">
        <f t="shared" si="4"/>
        <v>1.4461575000000001E-2</v>
      </c>
      <c r="I44" s="1067"/>
      <c r="J44" s="1069"/>
      <c r="K44" s="1055">
        <f t="shared" si="5"/>
        <v>-1.4461575000000001E-2</v>
      </c>
      <c r="L44" s="1069"/>
      <c r="M44" s="1068"/>
      <c r="N44" s="1070"/>
      <c r="O44" s="3"/>
      <c r="P44" s="3"/>
      <c r="Q44" s="3"/>
      <c r="R44" s="3"/>
      <c r="S44" s="3"/>
      <c r="T44" s="3"/>
      <c r="U44" s="3"/>
      <c r="V44" s="3"/>
      <c r="W44" s="3"/>
    </row>
    <row r="45" spans="1:23" ht="21.95" customHeight="1" thickBot="1" x14ac:dyDescent="0.25">
      <c r="A45" s="1058" t="str">
        <f>'[92]D6.2_2019-20_26-27 OK'!B69</f>
        <v>Short Term Open Access (STOA)</v>
      </c>
      <c r="B45" s="1059"/>
      <c r="C45" s="1060"/>
      <c r="D45" s="1060"/>
      <c r="E45" s="1061">
        <f>'[92]D6.2_2019-20_26-27 OK'!C69</f>
        <v>1.9179468</v>
      </c>
      <c r="F45" s="622"/>
      <c r="G45" s="1061">
        <f>'[92]D6.2_2019-20_26-27 OK'!D69</f>
        <v>1.8212796</v>
      </c>
      <c r="H45" s="1061">
        <f t="shared" si="4"/>
        <v>1.8212796</v>
      </c>
      <c r="I45" s="1061">
        <f>E45-H45</f>
        <v>9.6667199999999953E-2</v>
      </c>
      <c r="J45" s="1062">
        <f>I45/E45</f>
        <v>5.0401397994980862E-2</v>
      </c>
      <c r="K45" s="1061">
        <f t="shared" si="5"/>
        <v>9.6667199999999953E-2</v>
      </c>
      <c r="L45" s="1062">
        <f>K45/E45</f>
        <v>5.0401397994980862E-2</v>
      </c>
      <c r="M45" s="622"/>
      <c r="N45" s="1063"/>
      <c r="O45" s="3"/>
      <c r="P45" s="3"/>
      <c r="Q45" s="3"/>
      <c r="R45" s="3"/>
      <c r="S45" s="3"/>
      <c r="T45" s="3"/>
      <c r="U45" s="3"/>
      <c r="V45" s="3"/>
      <c r="W45" s="3"/>
    </row>
    <row r="46" spans="1:23" x14ac:dyDescent="0.2">
      <c r="A46" s="3"/>
      <c r="B46" s="3"/>
      <c r="C46" s="3"/>
      <c r="D46" s="3"/>
      <c r="E46" s="3"/>
      <c r="F46" s="3"/>
      <c r="G46" s="3"/>
      <c r="H46" s="3"/>
    </row>
    <row r="47" spans="1:23" ht="17.25" thickBot="1" x14ac:dyDescent="0.35">
      <c r="A47" s="1052" t="s">
        <v>1378</v>
      </c>
      <c r="B47" s="1053"/>
      <c r="C47" s="1053"/>
      <c r="D47" s="1053"/>
      <c r="E47" s="347"/>
      <c r="F47" s="347"/>
      <c r="G47" s="347"/>
      <c r="H47" s="347"/>
      <c r="I47" s="347"/>
      <c r="J47" s="347"/>
      <c r="K47" s="80"/>
      <c r="L47" s="80"/>
      <c r="M47" s="80"/>
      <c r="N47" s="80"/>
      <c r="O47" s="3"/>
      <c r="P47" s="3"/>
      <c r="Q47" s="3"/>
      <c r="R47" s="3"/>
      <c r="S47" s="3"/>
      <c r="T47" s="3"/>
      <c r="U47" s="3"/>
      <c r="V47" s="3"/>
      <c r="W47" s="3"/>
    </row>
    <row r="48" spans="1:23" ht="60" x14ac:dyDescent="0.2">
      <c r="A48" s="1308" t="s">
        <v>74</v>
      </c>
      <c r="B48" s="1309" t="s">
        <v>151</v>
      </c>
      <c r="C48" s="1309" t="s">
        <v>237</v>
      </c>
      <c r="D48" s="1309" t="s">
        <v>238</v>
      </c>
      <c r="E48" s="1309" t="s">
        <v>150</v>
      </c>
      <c r="F48" s="1309" t="s">
        <v>149</v>
      </c>
      <c r="G48" s="1309" t="s">
        <v>148</v>
      </c>
      <c r="H48" s="1309" t="s">
        <v>147</v>
      </c>
      <c r="I48" s="1309" t="s">
        <v>146</v>
      </c>
      <c r="J48" s="1309" t="s">
        <v>143</v>
      </c>
      <c r="K48" s="1309" t="s">
        <v>145</v>
      </c>
      <c r="L48" s="1309" t="s">
        <v>233</v>
      </c>
      <c r="M48" s="1309" t="s">
        <v>144</v>
      </c>
      <c r="N48" s="1310" t="s">
        <v>234</v>
      </c>
      <c r="O48" s="1314"/>
      <c r="P48" s="1314"/>
      <c r="Q48" s="1314"/>
      <c r="R48" s="1314"/>
      <c r="S48" s="1314"/>
      <c r="T48" s="1314"/>
      <c r="U48" s="1314"/>
      <c r="V48" s="1314"/>
      <c r="W48" s="1314"/>
    </row>
    <row r="49" spans="1:23" x14ac:dyDescent="0.2">
      <c r="A49" s="1311">
        <v>1</v>
      </c>
      <c r="B49" s="1312">
        <v>2</v>
      </c>
      <c r="C49" s="1312">
        <v>3</v>
      </c>
      <c r="D49" s="1312">
        <v>4</v>
      </c>
      <c r="E49" s="1312">
        <v>5</v>
      </c>
      <c r="F49" s="1312">
        <v>6</v>
      </c>
      <c r="G49" s="1312">
        <v>7</v>
      </c>
      <c r="H49" s="1312">
        <v>8</v>
      </c>
      <c r="I49" s="1312">
        <v>9</v>
      </c>
      <c r="J49" s="1312">
        <v>10</v>
      </c>
      <c r="K49" s="1312">
        <v>11</v>
      </c>
      <c r="L49" s="1312">
        <v>12</v>
      </c>
      <c r="M49" s="1312">
        <v>13</v>
      </c>
      <c r="N49" s="1313">
        <v>14</v>
      </c>
      <c r="O49" s="1314"/>
      <c r="P49" s="1314"/>
      <c r="Q49" s="1314"/>
      <c r="R49" s="1314"/>
      <c r="S49" s="1314"/>
      <c r="T49" s="1314"/>
      <c r="U49" s="1314"/>
      <c r="V49" s="1314"/>
      <c r="W49" s="1314"/>
    </row>
    <row r="50" spans="1:23" ht="21.95" customHeight="1" x14ac:dyDescent="0.2">
      <c r="A50" s="348" t="s">
        <v>239</v>
      </c>
      <c r="B50" s="1054" t="s">
        <v>1375</v>
      </c>
      <c r="C50" s="82"/>
      <c r="D50" s="82"/>
      <c r="E50" s="1055">
        <f>'[92]D6.2_2019-20_26-27 OK'!C79</f>
        <v>64.542128667</v>
      </c>
      <c r="F50" s="1055">
        <f>'[92]D6.2_2019-20_26-27 OK'!E79</f>
        <v>64.272987990458603</v>
      </c>
      <c r="G50" s="317"/>
      <c r="H50" s="1055">
        <f t="shared" ref="H50:H55" si="6">F50+G50</f>
        <v>64.272987990458603</v>
      </c>
      <c r="I50" s="1055">
        <f>E50-H50</f>
        <v>0.26914067654139728</v>
      </c>
      <c r="J50" s="1056">
        <f>I50/E50</f>
        <v>4.1700000000001129E-3</v>
      </c>
      <c r="K50" s="1055">
        <f t="shared" ref="K50:K55" si="7">E50-H50</f>
        <v>0.26914067654139728</v>
      </c>
      <c r="L50" s="1056">
        <f>K50/E50</f>
        <v>4.1700000000001129E-3</v>
      </c>
      <c r="M50" s="317"/>
      <c r="N50" s="318"/>
      <c r="O50" s="3"/>
      <c r="P50" s="3"/>
      <c r="Q50" s="3"/>
      <c r="R50" s="3"/>
      <c r="S50" s="3"/>
      <c r="T50" s="3"/>
      <c r="U50" s="3"/>
      <c r="V50" s="3"/>
      <c r="W50" s="3"/>
    </row>
    <row r="51" spans="1:23" ht="21.95" customHeight="1" x14ac:dyDescent="0.2">
      <c r="A51" s="348" t="s">
        <v>240</v>
      </c>
      <c r="B51" s="1054" t="s">
        <v>1318</v>
      </c>
      <c r="C51" s="82"/>
      <c r="D51" s="82"/>
      <c r="E51" s="1055">
        <f>'[92]D6.2_2019-20_26-27 OK'!C80</f>
        <v>9.4097360633920015</v>
      </c>
      <c r="F51" s="1055">
        <f>'[92]D6.2_2019-20_26-27 OK'!E80</f>
        <v>9.1857843450832721</v>
      </c>
      <c r="G51" s="317"/>
      <c r="H51" s="1055">
        <f t="shared" si="6"/>
        <v>9.1857843450832721</v>
      </c>
      <c r="I51" s="1055">
        <f>E51-H51</f>
        <v>0.2239517183087294</v>
      </c>
      <c r="J51" s="1056">
        <f>I51/E51</f>
        <v>2.3799999999999974E-2</v>
      </c>
      <c r="K51" s="1055">
        <f t="shared" si="7"/>
        <v>0.2239517183087294</v>
      </c>
      <c r="L51" s="1056">
        <f>K51/E51</f>
        <v>2.3799999999999974E-2</v>
      </c>
      <c r="M51" s="317"/>
      <c r="N51" s="318"/>
      <c r="O51" s="3"/>
      <c r="P51" s="3"/>
      <c r="Q51" s="3"/>
      <c r="R51" s="3"/>
      <c r="S51" s="3"/>
      <c r="T51" s="3"/>
      <c r="U51" s="3"/>
      <c r="V51" s="3"/>
      <c r="W51" s="3"/>
    </row>
    <row r="52" spans="1:23" ht="21.95" customHeight="1" x14ac:dyDescent="0.2">
      <c r="A52" s="336" t="s">
        <v>241</v>
      </c>
      <c r="B52" s="1054" t="s">
        <v>1320</v>
      </c>
      <c r="C52" s="82">
        <v>25</v>
      </c>
      <c r="D52" s="82">
        <v>25</v>
      </c>
      <c r="E52" s="1055">
        <f>'[92]D6.2_2019-20_26-27 OK'!C81</f>
        <v>81.407524792141871</v>
      </c>
      <c r="F52" s="1055">
        <f>'[92]D6.2_2019-20_26-27 OK'!E81</f>
        <v>20.568765343231998</v>
      </c>
      <c r="G52" s="1055">
        <f>'[92]D6.2_2019-20_26-27 OK'!D81</f>
        <v>60.180241858750257</v>
      </c>
      <c r="H52" s="1055">
        <f t="shared" si="6"/>
        <v>80.749007201982252</v>
      </c>
      <c r="I52" s="1055">
        <f>E52-H52</f>
        <v>0.65851759015961875</v>
      </c>
      <c r="J52" s="1056">
        <f>I52/E52</f>
        <v>8.0891489065785267E-3</v>
      </c>
      <c r="K52" s="1055">
        <f t="shared" si="7"/>
        <v>0.65851759015961875</v>
      </c>
      <c r="L52" s="1056">
        <f>K52/E52</f>
        <v>8.0891489065785267E-3</v>
      </c>
      <c r="M52" s="82">
        <v>0</v>
      </c>
      <c r="N52" s="1057">
        <v>0</v>
      </c>
      <c r="O52" s="3"/>
      <c r="P52" s="3"/>
      <c r="Q52" s="3"/>
      <c r="R52" s="3"/>
      <c r="S52" s="3"/>
      <c r="T52" s="3"/>
      <c r="U52" s="3"/>
      <c r="V52" s="3"/>
      <c r="W52" s="3"/>
    </row>
    <row r="53" spans="1:23" ht="21.95" customHeight="1" x14ac:dyDescent="0.2">
      <c r="A53" s="1064" t="s">
        <v>1376</v>
      </c>
      <c r="B53" s="1065" t="s">
        <v>203</v>
      </c>
      <c r="C53" s="1066" t="s">
        <v>1377</v>
      </c>
      <c r="D53" s="1066" t="s">
        <v>1377</v>
      </c>
      <c r="E53" s="1067">
        <f>F52</f>
        <v>20.568765343231998</v>
      </c>
      <c r="F53" s="1068">
        <v>0</v>
      </c>
      <c r="G53" s="1067">
        <f>'[92]D6.2_2019-20_26-27 OK'!D82</f>
        <v>20.361388301023233</v>
      </c>
      <c r="H53" s="1067">
        <f t="shared" si="6"/>
        <v>20.361388301023233</v>
      </c>
      <c r="I53" s="1067">
        <f>E53-H53</f>
        <v>0.20737704220876552</v>
      </c>
      <c r="J53" s="1069">
        <f>I53/E53</f>
        <v>1.0082133698754136E-2</v>
      </c>
      <c r="K53" s="1067">
        <f t="shared" si="7"/>
        <v>0.20737704220876552</v>
      </c>
      <c r="L53" s="1069">
        <f>K53/E53</f>
        <v>1.0082133698754136E-2</v>
      </c>
      <c r="M53" s="1068">
        <v>0</v>
      </c>
      <c r="N53" s="1070">
        <v>0</v>
      </c>
      <c r="O53" s="3"/>
      <c r="P53" s="3"/>
      <c r="Q53" s="3"/>
      <c r="R53" s="3"/>
      <c r="S53" s="3"/>
      <c r="T53" s="3"/>
      <c r="U53" s="3"/>
      <c r="V53" s="3"/>
      <c r="W53" s="3"/>
    </row>
    <row r="54" spans="1:23" ht="21.95" customHeight="1" x14ac:dyDescent="0.2">
      <c r="A54" s="1064" t="s">
        <v>1512</v>
      </c>
      <c r="B54" s="1065"/>
      <c r="C54" s="1066"/>
      <c r="D54" s="1066"/>
      <c r="E54" s="1067"/>
      <c r="F54" s="1068"/>
      <c r="G54" s="1067">
        <f>'D6.2_2019-20_26-27 Rvsd'!D81</f>
        <v>1.5427732500000003E-2</v>
      </c>
      <c r="H54" s="1067">
        <f t="shared" si="6"/>
        <v>1.5427732500000003E-2</v>
      </c>
      <c r="I54" s="1067"/>
      <c r="J54" s="1069"/>
      <c r="K54" s="1067">
        <f t="shared" si="7"/>
        <v>-1.5427732500000003E-2</v>
      </c>
      <c r="L54" s="1069"/>
      <c r="M54" s="1068"/>
      <c r="N54" s="1070"/>
      <c r="O54" s="3"/>
      <c r="P54" s="3"/>
      <c r="Q54" s="3"/>
      <c r="R54" s="3"/>
      <c r="S54" s="3"/>
      <c r="T54" s="3"/>
      <c r="U54" s="3"/>
      <c r="V54" s="3"/>
      <c r="W54" s="3"/>
    </row>
    <row r="55" spans="1:23" ht="21.95" customHeight="1" thickBot="1" x14ac:dyDescent="0.25">
      <c r="A55" s="1058" t="str">
        <f>'[92]D6.2_2019-20_26-27 OK'!B85</f>
        <v>Short Term Open Access (STOA)</v>
      </c>
      <c r="B55" s="1059"/>
      <c r="C55" s="1060"/>
      <c r="D55" s="1060"/>
      <c r="E55" s="1061">
        <f>'[92]D6.2_2019-20_26-27 OK'!C85</f>
        <v>1.956305736</v>
      </c>
      <c r="F55" s="622"/>
      <c r="G55" s="1061">
        <f>'[92]D6.2_2019-20_26-27 OK'!D85</f>
        <v>1.8577051920000001</v>
      </c>
      <c r="H55" s="1061">
        <f t="shared" si="6"/>
        <v>1.8577051920000001</v>
      </c>
      <c r="I55" s="1061">
        <f>E55-H55</f>
        <v>9.8600543999999957E-2</v>
      </c>
      <c r="J55" s="1062">
        <f>I55/E55</f>
        <v>5.0401397994980862E-2</v>
      </c>
      <c r="K55" s="1061">
        <f t="shared" si="7"/>
        <v>9.8600543999999957E-2</v>
      </c>
      <c r="L55" s="1062">
        <f>K55/E55</f>
        <v>5.0401397994980862E-2</v>
      </c>
      <c r="M55" s="622"/>
      <c r="N55" s="106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">
      <c r="A56" s="3"/>
      <c r="B56" s="3"/>
      <c r="C56" s="3"/>
      <c r="D56" s="3"/>
      <c r="E56" s="3"/>
      <c r="F56" s="3"/>
      <c r="G56" s="3"/>
      <c r="H56" s="3"/>
    </row>
    <row r="57" spans="1:23" ht="17.25" thickBot="1" x14ac:dyDescent="0.35">
      <c r="A57" s="1052" t="s">
        <v>1379</v>
      </c>
      <c r="B57" s="1053"/>
      <c r="C57" s="1053"/>
      <c r="D57" s="1053"/>
      <c r="E57" s="347"/>
      <c r="F57" s="347"/>
      <c r="G57" s="347"/>
      <c r="H57" s="347"/>
      <c r="I57" s="347"/>
      <c r="J57" s="347"/>
      <c r="K57" s="80"/>
      <c r="L57" s="80"/>
      <c r="M57" s="80"/>
      <c r="N57" s="80"/>
      <c r="O57" s="3"/>
      <c r="P57" s="3"/>
      <c r="Q57" s="3"/>
      <c r="R57" s="3"/>
      <c r="S57" s="3"/>
      <c r="T57" s="3"/>
      <c r="U57" s="3"/>
      <c r="V57" s="3"/>
      <c r="W57" s="3"/>
    </row>
    <row r="58" spans="1:23" ht="60" x14ac:dyDescent="0.2">
      <c r="A58" s="1308" t="s">
        <v>74</v>
      </c>
      <c r="B58" s="1309" t="s">
        <v>151</v>
      </c>
      <c r="C58" s="1309" t="s">
        <v>237</v>
      </c>
      <c r="D58" s="1309" t="s">
        <v>238</v>
      </c>
      <c r="E58" s="1309" t="s">
        <v>150</v>
      </c>
      <c r="F58" s="1309" t="s">
        <v>149</v>
      </c>
      <c r="G58" s="1309" t="s">
        <v>148</v>
      </c>
      <c r="H58" s="1309" t="s">
        <v>147</v>
      </c>
      <c r="I58" s="1309" t="s">
        <v>146</v>
      </c>
      <c r="J58" s="1309" t="s">
        <v>143</v>
      </c>
      <c r="K58" s="1309" t="s">
        <v>145</v>
      </c>
      <c r="L58" s="1309" t="s">
        <v>233</v>
      </c>
      <c r="M58" s="1309" t="s">
        <v>144</v>
      </c>
      <c r="N58" s="1310" t="s">
        <v>234</v>
      </c>
      <c r="O58" s="1314"/>
      <c r="P58" s="1314"/>
      <c r="Q58" s="1314"/>
      <c r="R58" s="1314"/>
      <c r="S58" s="1314"/>
      <c r="T58" s="1314"/>
      <c r="U58" s="1314"/>
      <c r="V58" s="1314"/>
      <c r="W58" s="1314"/>
    </row>
    <row r="59" spans="1:23" x14ac:dyDescent="0.2">
      <c r="A59" s="1311">
        <v>1</v>
      </c>
      <c r="B59" s="1312">
        <v>2</v>
      </c>
      <c r="C59" s="1312">
        <v>3</v>
      </c>
      <c r="D59" s="1312">
        <v>4</v>
      </c>
      <c r="E59" s="1312">
        <v>5</v>
      </c>
      <c r="F59" s="1312">
        <v>6</v>
      </c>
      <c r="G59" s="1312">
        <v>7</v>
      </c>
      <c r="H59" s="1312">
        <v>8</v>
      </c>
      <c r="I59" s="1312">
        <v>9</v>
      </c>
      <c r="J59" s="1312">
        <v>10</v>
      </c>
      <c r="K59" s="1312">
        <v>11</v>
      </c>
      <c r="L59" s="1312">
        <v>12</v>
      </c>
      <c r="M59" s="1312">
        <v>13</v>
      </c>
      <c r="N59" s="1313">
        <v>14</v>
      </c>
      <c r="O59" s="1314"/>
      <c r="P59" s="1314"/>
      <c r="Q59" s="1314"/>
      <c r="R59" s="1314"/>
      <c r="S59" s="1314"/>
      <c r="T59" s="1314"/>
      <c r="U59" s="1314"/>
      <c r="V59" s="1314"/>
      <c r="W59" s="1314"/>
    </row>
    <row r="60" spans="1:23" ht="21.95" customHeight="1" x14ac:dyDescent="0.2">
      <c r="A60" s="348" t="s">
        <v>239</v>
      </c>
      <c r="B60" s="1054" t="s">
        <v>1375</v>
      </c>
      <c r="C60" s="82"/>
      <c r="D60" s="82"/>
      <c r="E60" s="1055">
        <f>'[92]D6.2_2019-20_26-27 OK'!C95</f>
        <v>70.798650598354897</v>
      </c>
      <c r="F60" s="1055">
        <f>'[92]D6.2_2019-20_26-27 OK'!E95</f>
        <v>70.501296265841802</v>
      </c>
      <c r="G60" s="317"/>
      <c r="H60" s="1055">
        <f t="shared" ref="H60:H65" si="8">F60+G60</f>
        <v>70.501296265841802</v>
      </c>
      <c r="I60" s="1055">
        <f>E60-H60</f>
        <v>0.29735433251309473</v>
      </c>
      <c r="J60" s="1056">
        <f>I60/E60</f>
        <v>4.2000000000000587E-3</v>
      </c>
      <c r="K60" s="1055">
        <f t="shared" ref="K60:K65" si="9">E60-H60</f>
        <v>0.29735433251309473</v>
      </c>
      <c r="L60" s="1056">
        <f>K60/E60</f>
        <v>4.2000000000000587E-3</v>
      </c>
      <c r="M60" s="317"/>
      <c r="N60" s="318"/>
      <c r="O60" s="3"/>
      <c r="P60" s="3"/>
      <c r="Q60" s="3"/>
      <c r="R60" s="3"/>
      <c r="S60" s="3"/>
      <c r="T60" s="3"/>
      <c r="U60" s="3"/>
      <c r="V60" s="3"/>
      <c r="W60" s="3"/>
    </row>
    <row r="61" spans="1:23" ht="21.95" customHeight="1" x14ac:dyDescent="0.2">
      <c r="A61" s="348" t="s">
        <v>240</v>
      </c>
      <c r="B61" s="1054" t="s">
        <v>1318</v>
      </c>
      <c r="C61" s="82"/>
      <c r="D61" s="82"/>
      <c r="E61" s="1055">
        <f>'[92]D6.2_2019-20_26-27 OK'!C96</f>
        <v>10.056732833452481</v>
      </c>
      <c r="F61" s="1055">
        <f>'[92]D6.2_2019-20_26-27 OK'!E96</f>
        <v>9.9193980898788539</v>
      </c>
      <c r="G61" s="317"/>
      <c r="H61" s="1055">
        <f t="shared" si="8"/>
        <v>9.9193980898788539</v>
      </c>
      <c r="I61" s="1055">
        <f>E61-H61</f>
        <v>0.13733474357362674</v>
      </c>
      <c r="J61" s="1056">
        <f>I61/E61</f>
        <v>1.3655999999999967E-2</v>
      </c>
      <c r="K61" s="1055">
        <f t="shared" si="9"/>
        <v>0.13733474357362674</v>
      </c>
      <c r="L61" s="1056">
        <f>K61/E61</f>
        <v>1.3655999999999967E-2</v>
      </c>
      <c r="M61" s="317"/>
      <c r="N61" s="318"/>
      <c r="O61" s="3"/>
      <c r="P61" s="3"/>
      <c r="Q61" s="3"/>
      <c r="R61" s="3"/>
      <c r="S61" s="3"/>
      <c r="T61" s="3"/>
      <c r="U61" s="3"/>
      <c r="V61" s="3"/>
      <c r="W61" s="3"/>
    </row>
    <row r="62" spans="1:23" ht="21.95" customHeight="1" x14ac:dyDescent="0.2">
      <c r="A62" s="336" t="s">
        <v>241</v>
      </c>
      <c r="B62" s="1054" t="s">
        <v>1320</v>
      </c>
      <c r="C62" s="82">
        <v>25</v>
      </c>
      <c r="D62" s="82">
        <v>25</v>
      </c>
      <c r="E62" s="1055">
        <f>'[92]D6.2_2019-20_26-27 OK'!C97</f>
        <v>89.23145025496666</v>
      </c>
      <c r="F62" s="1055">
        <f>'[92]D6.2_2019-20_26-27 OK'!E97</f>
        <v>23.814546534323199</v>
      </c>
      <c r="G62" s="1055">
        <f>'[92]D6.2_2019-20_26-27 OK'!D97</f>
        <v>64.613875586676699</v>
      </c>
      <c r="H62" s="1055">
        <f t="shared" si="8"/>
        <v>88.428422120999898</v>
      </c>
      <c r="I62" s="1055">
        <f>E62-H62</f>
        <v>0.80302813396676243</v>
      </c>
      <c r="J62" s="1056">
        <f>I62/E62</f>
        <v>8.999384540677299E-3</v>
      </c>
      <c r="K62" s="1055">
        <f t="shared" si="9"/>
        <v>0.80302813396676243</v>
      </c>
      <c r="L62" s="1056">
        <f>K62/E62</f>
        <v>8.999384540677299E-3</v>
      </c>
      <c r="M62" s="82">
        <v>0</v>
      </c>
      <c r="N62" s="1057">
        <v>0</v>
      </c>
      <c r="O62" s="3"/>
      <c r="P62" s="3"/>
      <c r="Q62" s="3"/>
      <c r="R62" s="3"/>
      <c r="S62" s="3"/>
      <c r="T62" s="3"/>
      <c r="U62" s="3"/>
      <c r="V62" s="3"/>
      <c r="W62" s="3"/>
    </row>
    <row r="63" spans="1:23" ht="21.95" customHeight="1" x14ac:dyDescent="0.2">
      <c r="A63" s="1064" t="s">
        <v>1376</v>
      </c>
      <c r="B63" s="1065" t="s">
        <v>203</v>
      </c>
      <c r="C63" s="1066" t="s">
        <v>1377</v>
      </c>
      <c r="D63" s="1066" t="s">
        <v>1377</v>
      </c>
      <c r="E63" s="1067">
        <f>F62</f>
        <v>23.814546534323199</v>
      </c>
      <c r="F63" s="1068">
        <v>0</v>
      </c>
      <c r="G63" s="1067">
        <f>'[92]D6.2_2019-20_26-27 OK'!D98</f>
        <v>23.553188819703948</v>
      </c>
      <c r="H63" s="1067">
        <f t="shared" si="8"/>
        <v>23.553188819703948</v>
      </c>
      <c r="I63" s="1067">
        <f>E63-H63</f>
        <v>0.26135771461925117</v>
      </c>
      <c r="J63" s="1069">
        <f>I63/E63</f>
        <v>1.0974708850431565E-2</v>
      </c>
      <c r="K63" s="1067">
        <f t="shared" si="9"/>
        <v>0.26135771461925117</v>
      </c>
      <c r="L63" s="1069">
        <f>K63/E63</f>
        <v>1.0974708850431565E-2</v>
      </c>
      <c r="M63" s="1068">
        <v>0</v>
      </c>
      <c r="N63" s="1070">
        <v>0</v>
      </c>
      <c r="O63" s="3"/>
      <c r="P63" s="3"/>
      <c r="Q63" s="3"/>
      <c r="R63" s="3"/>
      <c r="S63" s="3"/>
      <c r="T63" s="3"/>
      <c r="U63" s="3"/>
      <c r="V63" s="3"/>
      <c r="W63" s="3"/>
    </row>
    <row r="64" spans="1:23" ht="21.95" customHeight="1" x14ac:dyDescent="0.2">
      <c r="A64" s="1064" t="s">
        <v>1512</v>
      </c>
      <c r="B64" s="1065"/>
      <c r="C64" s="1066"/>
      <c r="D64" s="1066"/>
      <c r="E64" s="1067"/>
      <c r="F64" s="1068"/>
      <c r="G64" s="1067">
        <f>'D6.2_2019-20_26-27 Rvsd'!D97</f>
        <v>1.6490505750000002E-2</v>
      </c>
      <c r="H64" s="1067">
        <f t="shared" si="8"/>
        <v>1.6490505750000002E-2</v>
      </c>
      <c r="I64" s="1067"/>
      <c r="J64" s="1069"/>
      <c r="K64" s="1067">
        <f t="shared" si="9"/>
        <v>-1.6490505750000002E-2</v>
      </c>
      <c r="L64" s="1069"/>
      <c r="M64" s="1068"/>
      <c r="N64" s="1070"/>
      <c r="O64" s="3"/>
      <c r="P64" s="3"/>
      <c r="Q64" s="3"/>
      <c r="R64" s="3"/>
      <c r="S64" s="3"/>
      <c r="T64" s="3"/>
      <c r="U64" s="3"/>
      <c r="V64" s="3"/>
      <c r="W64" s="3"/>
    </row>
    <row r="65" spans="1:23" ht="21.95" customHeight="1" thickBot="1" x14ac:dyDescent="0.25">
      <c r="A65" s="1058" t="str">
        <f>'[92]D6.2_2019-20_26-27 OK'!B101</f>
        <v>Short Term Open Access (STOA)</v>
      </c>
      <c r="B65" s="1059"/>
      <c r="C65" s="1060"/>
      <c r="D65" s="1060"/>
      <c r="E65" s="1061">
        <f>'[92]D6.2_2019-20_26-27 OK'!C101</f>
        <v>1.99543185072</v>
      </c>
      <c r="F65" s="622"/>
      <c r="G65" s="1061">
        <f>'[92]D6.2_2019-20_26-27 OK'!D101</f>
        <v>1.8948592958400001</v>
      </c>
      <c r="H65" s="1061">
        <f t="shared" si="8"/>
        <v>1.8948592958400001</v>
      </c>
      <c r="I65" s="1061">
        <f>E65-H65</f>
        <v>0.10057255487999983</v>
      </c>
      <c r="J65" s="1062">
        <f>I65/E65</f>
        <v>5.04013979949808E-2</v>
      </c>
      <c r="K65" s="1061">
        <f t="shared" si="9"/>
        <v>0.10057255487999983</v>
      </c>
      <c r="L65" s="1062">
        <f>K65/E65</f>
        <v>5.04013979949808E-2</v>
      </c>
      <c r="M65" s="622"/>
      <c r="N65" s="1063"/>
      <c r="O65" s="3"/>
      <c r="P65" s="3"/>
      <c r="Q65" s="3"/>
      <c r="R65" s="3"/>
      <c r="S65" s="3"/>
      <c r="T65" s="3"/>
      <c r="U65" s="3"/>
      <c r="V65" s="3"/>
      <c r="W65" s="3"/>
    </row>
    <row r="66" spans="1:23" x14ac:dyDescent="0.2">
      <c r="A66" s="3"/>
      <c r="B66" s="3"/>
      <c r="C66" s="3"/>
      <c r="D66" s="3"/>
      <c r="E66" s="3"/>
      <c r="F66" s="3"/>
      <c r="G66" s="3"/>
      <c r="H66" s="3"/>
    </row>
    <row r="67" spans="1:23" ht="17.25" thickBot="1" x14ac:dyDescent="0.35">
      <c r="A67" s="1052" t="s">
        <v>1380</v>
      </c>
      <c r="B67" s="1053"/>
      <c r="C67" s="1053"/>
      <c r="D67" s="1053"/>
      <c r="E67" s="347"/>
      <c r="F67" s="347"/>
      <c r="G67" s="347"/>
      <c r="H67" s="347"/>
      <c r="I67" s="347"/>
      <c r="J67" s="347"/>
      <c r="K67" s="80"/>
      <c r="L67" s="80"/>
      <c r="M67" s="80"/>
      <c r="N67" s="80"/>
      <c r="O67" s="3"/>
      <c r="P67" s="3"/>
      <c r="Q67" s="3"/>
      <c r="R67" s="3"/>
      <c r="S67" s="3"/>
      <c r="T67" s="3"/>
      <c r="U67" s="3"/>
      <c r="V67" s="3"/>
      <c r="W67" s="3"/>
    </row>
    <row r="68" spans="1:23" ht="60" x14ac:dyDescent="0.2">
      <c r="A68" s="1308" t="s">
        <v>74</v>
      </c>
      <c r="B68" s="1309" t="s">
        <v>151</v>
      </c>
      <c r="C68" s="1309" t="s">
        <v>237</v>
      </c>
      <c r="D68" s="1309" t="s">
        <v>238</v>
      </c>
      <c r="E68" s="1309" t="s">
        <v>150</v>
      </c>
      <c r="F68" s="1309" t="s">
        <v>149</v>
      </c>
      <c r="G68" s="1309" t="s">
        <v>148</v>
      </c>
      <c r="H68" s="1309" t="s">
        <v>147</v>
      </c>
      <c r="I68" s="1309" t="s">
        <v>146</v>
      </c>
      <c r="J68" s="1309" t="s">
        <v>143</v>
      </c>
      <c r="K68" s="1309" t="s">
        <v>145</v>
      </c>
      <c r="L68" s="1309" t="s">
        <v>233</v>
      </c>
      <c r="M68" s="1309" t="s">
        <v>144</v>
      </c>
      <c r="N68" s="1310" t="s">
        <v>234</v>
      </c>
      <c r="O68" s="1314"/>
      <c r="P68" s="1314"/>
      <c r="Q68" s="1314"/>
      <c r="R68" s="1314"/>
      <c r="S68" s="1314"/>
      <c r="T68" s="1314"/>
      <c r="U68" s="1314"/>
      <c r="V68" s="1314"/>
      <c r="W68" s="1314"/>
    </row>
    <row r="69" spans="1:23" x14ac:dyDescent="0.2">
      <c r="A69" s="1311">
        <v>1</v>
      </c>
      <c r="B69" s="1312">
        <v>2</v>
      </c>
      <c r="C69" s="1312">
        <v>3</v>
      </c>
      <c r="D69" s="1312">
        <v>4</v>
      </c>
      <c r="E69" s="1312">
        <v>5</v>
      </c>
      <c r="F69" s="1312">
        <v>6</v>
      </c>
      <c r="G69" s="1312">
        <v>7</v>
      </c>
      <c r="H69" s="1312">
        <v>8</v>
      </c>
      <c r="I69" s="1312">
        <v>9</v>
      </c>
      <c r="J69" s="1312">
        <v>10</v>
      </c>
      <c r="K69" s="1312">
        <v>11</v>
      </c>
      <c r="L69" s="1312">
        <v>12</v>
      </c>
      <c r="M69" s="1312">
        <v>13</v>
      </c>
      <c r="N69" s="1313">
        <v>14</v>
      </c>
      <c r="O69" s="1314"/>
      <c r="P69" s="1314"/>
      <c r="Q69" s="1314"/>
      <c r="R69" s="1314"/>
      <c r="S69" s="1314"/>
      <c r="T69" s="1314"/>
      <c r="U69" s="1314"/>
      <c r="V69" s="1314"/>
      <c r="W69" s="1314"/>
    </row>
    <row r="70" spans="1:23" ht="21.95" customHeight="1" x14ac:dyDescent="0.2">
      <c r="A70" s="348" t="s">
        <v>239</v>
      </c>
      <c r="B70" s="1054" t="s">
        <v>1375</v>
      </c>
      <c r="C70" s="82"/>
      <c r="D70" s="82"/>
      <c r="E70" s="1055">
        <f>'[92]D6.2_2019-20_26-27 OK'!C112</f>
        <v>77.600255796979994</v>
      </c>
      <c r="F70" s="1055">
        <f>'[92]D6.2_2019-20_26-27 OK'!E112</f>
        <v>77.258814671473289</v>
      </c>
      <c r="G70" s="317"/>
      <c r="H70" s="1055">
        <f t="shared" ref="H70:H75" si="10">F70+G70</f>
        <v>77.258814671473289</v>
      </c>
      <c r="I70" s="1055">
        <f>E70-H70</f>
        <v>0.34144112550670513</v>
      </c>
      <c r="J70" s="1056">
        <f>I70/E70</f>
        <v>4.3999999999999118E-3</v>
      </c>
      <c r="K70" s="1055">
        <f t="shared" ref="K70:K75" si="11">E70-H70</f>
        <v>0.34144112550670513</v>
      </c>
      <c r="L70" s="1056">
        <f>K70/E70</f>
        <v>4.3999999999999118E-3</v>
      </c>
      <c r="M70" s="317"/>
      <c r="N70" s="318"/>
      <c r="O70" s="3"/>
      <c r="P70" s="3"/>
      <c r="Q70" s="3"/>
      <c r="R70" s="3"/>
      <c r="S70" s="3"/>
      <c r="T70" s="3"/>
      <c r="U70" s="3"/>
      <c r="V70" s="3"/>
      <c r="W70" s="3"/>
    </row>
    <row r="71" spans="1:23" ht="21.95" customHeight="1" x14ac:dyDescent="0.2">
      <c r="A71" s="348" t="s">
        <v>240</v>
      </c>
      <c r="B71" s="1054" t="s">
        <v>1318</v>
      </c>
      <c r="C71" s="82"/>
      <c r="D71" s="82"/>
      <c r="E71" s="1055">
        <f>'[92]D6.2_2019-20_26-27 OK'!C113</f>
        <v>11.062406116797728</v>
      </c>
      <c r="F71" s="1055">
        <f>'[92]D6.2_2019-20_26-27 OK'!E113</f>
        <v>10.91195739360928</v>
      </c>
      <c r="G71" s="317"/>
      <c r="H71" s="1055">
        <f t="shared" si="10"/>
        <v>10.91195739360928</v>
      </c>
      <c r="I71" s="1055">
        <f>E71-H71</f>
        <v>0.1504487231884486</v>
      </c>
      <c r="J71" s="1056">
        <f>I71/E71</f>
        <v>1.3599999999999954E-2</v>
      </c>
      <c r="K71" s="1055">
        <f t="shared" si="11"/>
        <v>0.1504487231884486</v>
      </c>
      <c r="L71" s="1056">
        <f>K71/E71</f>
        <v>1.3599999999999954E-2</v>
      </c>
      <c r="M71" s="317"/>
      <c r="N71" s="318"/>
      <c r="O71" s="3"/>
      <c r="P71" s="3"/>
      <c r="Q71" s="3"/>
      <c r="R71" s="3"/>
      <c r="S71" s="3"/>
      <c r="T71" s="3"/>
      <c r="U71" s="3"/>
      <c r="V71" s="3"/>
      <c r="W71" s="3"/>
    </row>
    <row r="72" spans="1:23" ht="21.95" customHeight="1" x14ac:dyDescent="0.2">
      <c r="A72" s="336" t="s">
        <v>241</v>
      </c>
      <c r="B72" s="1054" t="s">
        <v>1320</v>
      </c>
      <c r="C72" s="82">
        <v>25</v>
      </c>
      <c r="D72" s="82">
        <v>25</v>
      </c>
      <c r="E72" s="1055">
        <f>'[92]D6.2_2019-20_26-27 OK'!C114</f>
        <v>97.851368925482944</v>
      </c>
      <c r="F72" s="1055">
        <f>'[92]D6.2_2019-20_26-27 OK'!E114</f>
        <v>27.456814546530001</v>
      </c>
      <c r="G72" s="1055">
        <f>'[92]D6.2_2019-20_26-27 OK'!D114</f>
        <v>69.560005308239909</v>
      </c>
      <c r="H72" s="1055">
        <f t="shared" si="10"/>
        <v>97.016819854769906</v>
      </c>
      <c r="I72" s="1055">
        <f>E72-H72</f>
        <v>0.83454907071303808</v>
      </c>
      <c r="J72" s="1056">
        <f>I72/E72</f>
        <v>8.5287419059877929E-3</v>
      </c>
      <c r="K72" s="1055">
        <f t="shared" si="11"/>
        <v>0.83454907071303808</v>
      </c>
      <c r="L72" s="1056">
        <f>K72/E72</f>
        <v>8.5287419059877929E-3</v>
      </c>
      <c r="M72" s="82">
        <v>0</v>
      </c>
      <c r="N72" s="1057">
        <v>0</v>
      </c>
      <c r="O72" s="3"/>
      <c r="P72" s="3"/>
      <c r="Q72" s="3"/>
      <c r="R72" s="3"/>
      <c r="S72" s="3"/>
      <c r="T72" s="3"/>
      <c r="U72" s="3"/>
      <c r="V72" s="3"/>
      <c r="W72" s="3"/>
    </row>
    <row r="73" spans="1:23" ht="21.95" customHeight="1" x14ac:dyDescent="0.2">
      <c r="A73" s="336" t="s">
        <v>1376</v>
      </c>
      <c r="B73" s="1054" t="s">
        <v>203</v>
      </c>
      <c r="C73" s="81" t="s">
        <v>1377</v>
      </c>
      <c r="D73" s="81" t="s">
        <v>1377</v>
      </c>
      <c r="E73" s="1055">
        <f>F72</f>
        <v>27.456814546530001</v>
      </c>
      <c r="F73" s="82">
        <v>0</v>
      </c>
      <c r="G73" s="1055">
        <f>'[92]D6.2_2019-20_26-27 OK'!D115</f>
        <v>27.140307026502882</v>
      </c>
      <c r="H73" s="1055">
        <f t="shared" si="10"/>
        <v>27.140307026502882</v>
      </c>
      <c r="I73" s="1055">
        <f>E73-H73</f>
        <v>0.31650752002711968</v>
      </c>
      <c r="J73" s="1056">
        <f>I73/E73</f>
        <v>1.1527466869499615E-2</v>
      </c>
      <c r="K73" s="1055">
        <f t="shared" si="11"/>
        <v>0.31650752002711968</v>
      </c>
      <c r="L73" s="1056">
        <f>K73/E73</f>
        <v>1.1527466869499615E-2</v>
      </c>
      <c r="M73" s="82">
        <v>0</v>
      </c>
      <c r="N73" s="1057">
        <v>0</v>
      </c>
      <c r="O73" s="3"/>
      <c r="P73" s="3"/>
      <c r="Q73" s="3"/>
      <c r="R73" s="3"/>
      <c r="S73" s="3"/>
      <c r="T73" s="3"/>
      <c r="U73" s="3"/>
      <c r="V73" s="3"/>
      <c r="W73" s="3"/>
    </row>
    <row r="74" spans="1:23" ht="21.95" customHeight="1" x14ac:dyDescent="0.2">
      <c r="A74" s="1064" t="s">
        <v>1512</v>
      </c>
      <c r="B74" s="1065"/>
      <c r="C74" s="1066"/>
      <c r="D74" s="1066"/>
      <c r="E74" s="1067"/>
      <c r="F74" s="1068"/>
      <c r="G74" s="1067">
        <f>'D6.2_2019-20_26-27 Rvsd'!D113</f>
        <v>1.7659556325000006E-2</v>
      </c>
      <c r="H74" s="1055">
        <f t="shared" si="10"/>
        <v>1.7659556325000006E-2</v>
      </c>
      <c r="I74" s="1067"/>
      <c r="J74" s="1069"/>
      <c r="K74" s="1055">
        <f t="shared" si="11"/>
        <v>-1.7659556325000006E-2</v>
      </c>
      <c r="L74" s="1069"/>
      <c r="M74" s="1068"/>
      <c r="N74" s="1070"/>
      <c r="O74" s="3"/>
      <c r="P74" s="3"/>
      <c r="Q74" s="3"/>
      <c r="R74" s="3"/>
      <c r="S74" s="3"/>
      <c r="T74" s="3"/>
      <c r="U74" s="3"/>
      <c r="V74" s="3"/>
      <c r="W74" s="3"/>
    </row>
    <row r="75" spans="1:23" ht="21.95" customHeight="1" thickBot="1" x14ac:dyDescent="0.25">
      <c r="A75" s="1058" t="str">
        <f>'[92]D6.2_2019-20_26-27 OK'!B118</f>
        <v>Short Term Open Access (STOA)</v>
      </c>
      <c r="B75" s="1059"/>
      <c r="C75" s="1060"/>
      <c r="D75" s="1060"/>
      <c r="E75" s="1061">
        <f>'[92]D6.2_2019-20_26-27 OK'!C118</f>
        <v>2.0353404877344001</v>
      </c>
      <c r="F75" s="622"/>
      <c r="G75" s="1061">
        <f>'[92]D6.2_2019-20_26-27 OK'!D118</f>
        <v>1.9327564817568001</v>
      </c>
      <c r="H75" s="1061">
        <f t="shared" si="10"/>
        <v>1.9327564817568001</v>
      </c>
      <c r="I75" s="1061">
        <f>E75-H75</f>
        <v>0.10258400597759998</v>
      </c>
      <c r="J75" s="1062">
        <f>I75/E75</f>
        <v>5.0401397994980869E-2</v>
      </c>
      <c r="K75" s="1061">
        <f t="shared" si="11"/>
        <v>0.10258400597759998</v>
      </c>
      <c r="L75" s="1062">
        <f>K75/E75</f>
        <v>5.0401397994980869E-2</v>
      </c>
      <c r="M75" s="622"/>
      <c r="N75" s="1063"/>
      <c r="O75" s="3"/>
      <c r="P75" s="3"/>
      <c r="Q75" s="3"/>
      <c r="R75" s="3"/>
      <c r="S75" s="3"/>
      <c r="T75" s="3"/>
      <c r="U75" s="3"/>
      <c r="V75" s="3"/>
      <c r="W75" s="3"/>
    </row>
    <row r="76" spans="1:23" x14ac:dyDescent="0.2">
      <c r="A76" s="3"/>
      <c r="B76" s="3"/>
      <c r="C76" s="3"/>
      <c r="D76" s="3"/>
      <c r="E76" s="3"/>
      <c r="F76" s="3"/>
      <c r="G76" s="3"/>
      <c r="H76" s="3"/>
    </row>
    <row r="77" spans="1:23" ht="17.25" thickBot="1" x14ac:dyDescent="0.35">
      <c r="A77" s="1052" t="s">
        <v>1381</v>
      </c>
      <c r="B77" s="1053"/>
      <c r="C77" s="1053"/>
      <c r="D77" s="1053"/>
      <c r="E77" s="347"/>
      <c r="F77" s="347"/>
      <c r="G77" s="347"/>
      <c r="H77" s="347"/>
      <c r="I77" s="347"/>
      <c r="J77" s="347"/>
      <c r="K77" s="80"/>
      <c r="L77" s="80"/>
      <c r="M77" s="80"/>
      <c r="N77" s="80"/>
      <c r="O77" s="3"/>
      <c r="P77" s="3"/>
      <c r="Q77" s="3"/>
      <c r="R77" s="3"/>
      <c r="S77" s="3"/>
      <c r="T77" s="3"/>
      <c r="U77" s="3"/>
      <c r="V77" s="3"/>
      <c r="W77" s="3"/>
    </row>
    <row r="78" spans="1:23" ht="60" x14ac:dyDescent="0.2">
      <c r="A78" s="1308" t="s">
        <v>74</v>
      </c>
      <c r="B78" s="1309" t="s">
        <v>151</v>
      </c>
      <c r="C78" s="1309" t="s">
        <v>237</v>
      </c>
      <c r="D78" s="1309" t="s">
        <v>238</v>
      </c>
      <c r="E78" s="1309" t="s">
        <v>150</v>
      </c>
      <c r="F78" s="1309" t="s">
        <v>149</v>
      </c>
      <c r="G78" s="1309" t="s">
        <v>148</v>
      </c>
      <c r="H78" s="1309" t="s">
        <v>147</v>
      </c>
      <c r="I78" s="1309" t="s">
        <v>146</v>
      </c>
      <c r="J78" s="1309" t="s">
        <v>143</v>
      </c>
      <c r="K78" s="1309" t="s">
        <v>145</v>
      </c>
      <c r="L78" s="1309" t="s">
        <v>233</v>
      </c>
      <c r="M78" s="1309" t="s">
        <v>144</v>
      </c>
      <c r="N78" s="1310" t="s">
        <v>234</v>
      </c>
      <c r="O78" s="1314"/>
      <c r="P78" s="1314"/>
      <c r="Q78" s="1314"/>
      <c r="R78" s="1314"/>
      <c r="S78" s="1314"/>
      <c r="T78" s="1314"/>
      <c r="U78" s="1314"/>
      <c r="V78" s="1314"/>
      <c r="W78" s="1314"/>
    </row>
    <row r="79" spans="1:23" x14ac:dyDescent="0.2">
      <c r="A79" s="1311">
        <v>1</v>
      </c>
      <c r="B79" s="1312">
        <v>2</v>
      </c>
      <c r="C79" s="1312">
        <v>3</v>
      </c>
      <c r="D79" s="1312">
        <v>4</v>
      </c>
      <c r="E79" s="1312">
        <v>5</v>
      </c>
      <c r="F79" s="1312">
        <v>6</v>
      </c>
      <c r="G79" s="1312">
        <v>7</v>
      </c>
      <c r="H79" s="1312">
        <v>8</v>
      </c>
      <c r="I79" s="1312">
        <v>9</v>
      </c>
      <c r="J79" s="1312">
        <v>10</v>
      </c>
      <c r="K79" s="1312">
        <v>11</v>
      </c>
      <c r="L79" s="1312">
        <v>12</v>
      </c>
      <c r="M79" s="1312">
        <v>13</v>
      </c>
      <c r="N79" s="1313">
        <v>14</v>
      </c>
      <c r="O79" s="1314"/>
      <c r="P79" s="1314"/>
      <c r="Q79" s="1314"/>
      <c r="R79" s="1314"/>
      <c r="S79" s="1314"/>
      <c r="T79" s="1314"/>
      <c r="U79" s="1314"/>
      <c r="V79" s="1314"/>
      <c r="W79" s="1314"/>
    </row>
    <row r="80" spans="1:23" ht="21.95" customHeight="1" x14ac:dyDescent="0.2">
      <c r="A80" s="348" t="s">
        <v>239</v>
      </c>
      <c r="B80" s="1054" t="s">
        <v>1375</v>
      </c>
      <c r="C80" s="82"/>
      <c r="D80" s="82"/>
      <c r="E80" s="1055">
        <f>'[92]D6.2_2019-20_26-27 OK'!C128</f>
        <v>82.552050721679905</v>
      </c>
      <c r="F80" s="1055">
        <f>'[92]D6.2_2019-20_26-27 OK'!E128</f>
        <v>82.188821698504512</v>
      </c>
      <c r="G80" s="317"/>
      <c r="H80" s="1055">
        <f t="shared" ref="H80:H85" si="12">F80+G80</f>
        <v>82.188821698504512</v>
      </c>
      <c r="I80" s="1055">
        <f>E80-H80</f>
        <v>0.36322902317539274</v>
      </c>
      <c r="J80" s="1056">
        <f>I80/E80</f>
        <v>4.4000000000000141E-3</v>
      </c>
      <c r="K80" s="1055">
        <f t="shared" ref="K80:K85" si="13">E80-H80</f>
        <v>0.36322902317539274</v>
      </c>
      <c r="L80" s="1056">
        <f>K80/E80</f>
        <v>4.4000000000000141E-3</v>
      </c>
      <c r="M80" s="317"/>
      <c r="N80" s="318"/>
      <c r="O80" s="3"/>
      <c r="P80" s="3"/>
      <c r="Q80" s="3"/>
      <c r="R80" s="3"/>
      <c r="S80" s="3"/>
      <c r="T80" s="3"/>
      <c r="U80" s="3"/>
      <c r="V80" s="3"/>
      <c r="W80" s="3"/>
    </row>
    <row r="81" spans="1:23" ht="21.95" customHeight="1" x14ac:dyDescent="0.2">
      <c r="A81" s="348" t="s">
        <v>240</v>
      </c>
      <c r="B81" s="1054" t="s">
        <v>1318</v>
      </c>
      <c r="C81" s="82"/>
      <c r="D81" s="82"/>
      <c r="E81" s="1055">
        <f>'[92]D6.2_2019-20_26-27 OK'!C129</f>
        <v>11.981319683903196</v>
      </c>
      <c r="F81" s="1055">
        <f>'[92]D6.2_2019-20_26-27 OK'!E129</f>
        <v>11.819571868170504</v>
      </c>
      <c r="G81" s="317"/>
      <c r="H81" s="1055">
        <f t="shared" si="12"/>
        <v>11.819571868170504</v>
      </c>
      <c r="I81" s="1055">
        <f>E81-H81</f>
        <v>0.16174781573269215</v>
      </c>
      <c r="J81" s="1056">
        <f>I81/E81</f>
        <v>1.3499999999999917E-2</v>
      </c>
      <c r="K81" s="1055">
        <f t="shared" si="13"/>
        <v>0.16174781573269215</v>
      </c>
      <c r="L81" s="1056">
        <f>K81/E81</f>
        <v>1.3499999999999917E-2</v>
      </c>
      <c r="M81" s="317"/>
      <c r="N81" s="318"/>
      <c r="O81" s="3"/>
      <c r="P81" s="3"/>
      <c r="Q81" s="3"/>
      <c r="R81" s="3"/>
      <c r="S81" s="3"/>
      <c r="T81" s="3"/>
      <c r="U81" s="3"/>
      <c r="V81" s="3"/>
      <c r="W81" s="3"/>
    </row>
    <row r="82" spans="1:23" ht="21.95" customHeight="1" x14ac:dyDescent="0.2">
      <c r="A82" s="336" t="s">
        <v>241</v>
      </c>
      <c r="B82" s="1054" t="s">
        <v>1320</v>
      </c>
      <c r="C82" s="82">
        <v>25</v>
      </c>
      <c r="D82" s="82">
        <v>25</v>
      </c>
      <c r="E82" s="1055">
        <f>'[92]D6.2_2019-20_26-27 OK'!C130</f>
        <v>104.35906755726481</v>
      </c>
      <c r="F82" s="1055">
        <f>'[92]D6.2_2019-20_26-27 OK'!E130</f>
        <v>30.254568145465299</v>
      </c>
      <c r="G82" s="1055">
        <f>'[92]D6.2_2019-20_26-27 OK'!D130</f>
        <v>73.275911343324637</v>
      </c>
      <c r="H82" s="1055">
        <f t="shared" si="12"/>
        <v>103.53047948878994</v>
      </c>
      <c r="I82" s="1055">
        <f>E82-H82</f>
        <v>0.82858806847487187</v>
      </c>
      <c r="J82" s="1056">
        <f>I82/E82</f>
        <v>7.9397802976746788E-3</v>
      </c>
      <c r="K82" s="1055">
        <f t="shared" si="13"/>
        <v>0.82858806847487187</v>
      </c>
      <c r="L82" s="1056">
        <f>K82/E82</f>
        <v>7.9397802976746788E-3</v>
      </c>
      <c r="M82" s="82">
        <v>0</v>
      </c>
      <c r="N82" s="1057">
        <v>0</v>
      </c>
      <c r="O82" s="3"/>
      <c r="P82" s="3"/>
      <c r="Q82" s="3"/>
      <c r="R82" s="3"/>
      <c r="S82" s="3"/>
      <c r="T82" s="3"/>
      <c r="U82" s="3"/>
      <c r="V82" s="3"/>
      <c r="W82" s="3"/>
    </row>
    <row r="83" spans="1:23" ht="21.95" customHeight="1" x14ac:dyDescent="0.2">
      <c r="A83" s="336" t="s">
        <v>1376</v>
      </c>
      <c r="B83" s="1054" t="s">
        <v>203</v>
      </c>
      <c r="C83" s="81" t="s">
        <v>1377</v>
      </c>
      <c r="D83" s="81" t="s">
        <v>1377</v>
      </c>
      <c r="E83" s="1055">
        <f>F82</f>
        <v>30.254568145465299</v>
      </c>
      <c r="F83" s="82">
        <v>0</v>
      </c>
      <c r="G83" s="1055">
        <f>'[92]D6.2_2019-20_26-27 OK'!D131</f>
        <v>29.871870610990484</v>
      </c>
      <c r="H83" s="1055">
        <f t="shared" si="12"/>
        <v>29.871870610990484</v>
      </c>
      <c r="I83" s="1055">
        <f>E83-H83</f>
        <v>0.38269753447481492</v>
      </c>
      <c r="J83" s="1056">
        <f>I83/E83</f>
        <v>1.2649247962647766E-2</v>
      </c>
      <c r="K83" s="1055">
        <f t="shared" si="13"/>
        <v>0.38269753447481492</v>
      </c>
      <c r="L83" s="1056">
        <f>K83/E83</f>
        <v>1.2649247962647766E-2</v>
      </c>
      <c r="M83" s="82">
        <v>0</v>
      </c>
      <c r="N83" s="1057">
        <v>0</v>
      </c>
      <c r="O83" s="3"/>
      <c r="P83" s="3"/>
      <c r="Q83" s="3"/>
      <c r="R83" s="3"/>
      <c r="S83" s="3"/>
      <c r="T83" s="3"/>
      <c r="U83" s="3"/>
      <c r="V83" s="3"/>
      <c r="W83" s="3"/>
    </row>
    <row r="84" spans="1:23" ht="21.95" customHeight="1" x14ac:dyDescent="0.2">
      <c r="A84" s="1064" t="s">
        <v>1512</v>
      </c>
      <c r="B84" s="1065"/>
      <c r="C84" s="1066"/>
      <c r="D84" s="1066"/>
      <c r="E84" s="1067"/>
      <c r="F84" s="1068"/>
      <c r="G84" s="1067">
        <f>'D6.2_2019-20_26-27 Rvsd'!D129</f>
        <v>1.8945511957500005E-2</v>
      </c>
      <c r="H84" s="1055">
        <f t="shared" si="12"/>
        <v>1.8945511957500005E-2</v>
      </c>
      <c r="I84" s="1067"/>
      <c r="J84" s="1069"/>
      <c r="K84" s="1055">
        <f t="shared" si="13"/>
        <v>-1.8945511957500005E-2</v>
      </c>
      <c r="L84" s="1069"/>
      <c r="M84" s="1068"/>
      <c r="N84" s="1070"/>
      <c r="O84" s="3"/>
      <c r="P84" s="3"/>
      <c r="Q84" s="3"/>
      <c r="R84" s="3"/>
      <c r="S84" s="3"/>
      <c r="T84" s="3"/>
      <c r="U84" s="3"/>
      <c r="V84" s="3"/>
      <c r="W84" s="3"/>
    </row>
    <row r="85" spans="1:23" ht="21.95" customHeight="1" thickBot="1" x14ac:dyDescent="0.25">
      <c r="A85" s="1071" t="str">
        <f>'[92]D6.2_2019-20_26-27 OK'!B134</f>
        <v>Short Term Open Access (STOA)</v>
      </c>
      <c r="B85" s="1072"/>
      <c r="C85" s="1072"/>
      <c r="D85" s="1072"/>
      <c r="E85" s="1061">
        <f>'[92]D6.2_2019-20_26-27 OK'!C134</f>
        <v>2.076047297489088</v>
      </c>
      <c r="F85" s="1072"/>
      <c r="G85" s="1061">
        <f>'[92]D6.2_2019-20_26-27 OK'!D134</f>
        <v>1.9714116113919362</v>
      </c>
      <c r="H85" s="1061">
        <f t="shared" si="12"/>
        <v>1.9714116113919362</v>
      </c>
      <c r="I85" s="1061">
        <f>E85-H85</f>
        <v>0.10463568609715179</v>
      </c>
      <c r="J85" s="1062">
        <f>I85/E85</f>
        <v>5.0401397994980786E-2</v>
      </c>
      <c r="K85" s="1061">
        <f t="shared" si="13"/>
        <v>0.10463568609715179</v>
      </c>
      <c r="L85" s="1062">
        <f>K85/E85</f>
        <v>5.0401397994980786E-2</v>
      </c>
      <c r="M85" s="622">
        <v>0</v>
      </c>
      <c r="N85" s="1063">
        <v>0</v>
      </c>
    </row>
    <row r="86" spans="1:23" x14ac:dyDescent="0.2">
      <c r="A86" s="3"/>
      <c r="B86" s="3"/>
      <c r="C86" s="3"/>
      <c r="D86" s="3"/>
      <c r="E86" s="3"/>
      <c r="F86" s="3"/>
      <c r="G86" s="3"/>
      <c r="H86" s="3"/>
    </row>
    <row r="87" spans="1:23" ht="15.75" x14ac:dyDescent="0.2">
      <c r="A87" s="1150" t="str">
        <f>'D7.1_2026-27(Projection)_OK_PRI'!B37</f>
        <v>For KINESCO Power and Utilities Pvt. Ltd.</v>
      </c>
      <c r="N87" s="1315"/>
    </row>
    <row r="88" spans="1:23" ht="15.75" x14ac:dyDescent="0.2">
      <c r="A88" s="1150"/>
      <c r="N88" s="1315"/>
    </row>
    <row r="89" spans="1:23" ht="15.75" x14ac:dyDescent="0.2">
      <c r="A89" s="1150"/>
      <c r="N89" s="1315"/>
    </row>
    <row r="90" spans="1:23" ht="15.75" x14ac:dyDescent="0.2">
      <c r="A90" s="1150" t="str">
        <f>'D7.1_2026-27(Projection)_OK_PRI'!B40</f>
        <v>T M AJITHKUMAR</v>
      </c>
      <c r="N90" s="1315"/>
    </row>
    <row r="91" spans="1:23" ht="15.75" x14ac:dyDescent="0.2">
      <c r="A91" s="1150" t="str">
        <f>'D7.1_2026-27(Projection)_OK_PRI'!B41</f>
        <v>CHIEF EXECUTIVE OFFICER</v>
      </c>
      <c r="N91" s="1315"/>
    </row>
    <row r="92" spans="1:23" ht="15.75" x14ac:dyDescent="0.2">
      <c r="A92" s="1150"/>
      <c r="N92" s="1315"/>
    </row>
    <row r="93" spans="1:23" ht="15.75" x14ac:dyDescent="0.2">
      <c r="A93" s="1150" t="str">
        <f>'D7.1_2026-27(Projection)_OK_PRI'!B43</f>
        <v>Place: Kakkanad, Kochi</v>
      </c>
      <c r="N93" s="1315"/>
    </row>
    <row r="94" spans="1:23" ht="15.75" x14ac:dyDescent="0.2">
      <c r="A94" s="1150" t="str">
        <f>'D7.1_2026-27(Projection)_OK_PRI'!B44</f>
        <v>Date: --/--/----</v>
      </c>
      <c r="N94" s="1315"/>
    </row>
  </sheetData>
  <mergeCells count="2">
    <mergeCell ref="B2:M2"/>
    <mergeCell ref="B4:M4"/>
  </mergeCells>
  <printOptions horizontalCentered="1"/>
  <pageMargins left="0.39370078740157483" right="0.31496062992125984" top="0.51181102362204722" bottom="0.35433070866141736" header="0.27559055118110237" footer="0.19685039370078741"/>
  <pageSetup paperSize="9" scale="65" orientation="landscape" r:id="rId1"/>
  <headerFooter alignWithMargins="0"/>
  <rowBreaks count="2" manualBreakCount="2">
    <brk id="35" max="13" man="1"/>
    <brk id="65" max="1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00B050"/>
    <pageSetUpPr fitToPage="1"/>
  </sheetPr>
  <dimension ref="B1:Q31"/>
  <sheetViews>
    <sheetView showGridLines="0" view="pageBreakPreview" topLeftCell="B1" zoomScale="70" zoomScaleNormal="70" zoomScaleSheetLayoutView="70" workbookViewId="0">
      <selection activeCell="J30" sqref="J30"/>
    </sheetView>
  </sheetViews>
  <sheetFormatPr defaultColWidth="9.33203125" defaultRowHeight="15" x14ac:dyDescent="0.25"/>
  <cols>
    <col min="1" max="1" width="4.83203125" style="23" customWidth="1"/>
    <col min="2" max="2" width="10.6640625" style="23" customWidth="1"/>
    <col min="3" max="3" width="29.83203125" style="23" customWidth="1"/>
    <col min="4" max="4" width="32.1640625" style="23" customWidth="1"/>
    <col min="5" max="5" width="32.83203125" style="23" customWidth="1"/>
    <col min="6" max="6" width="23.83203125" style="23" customWidth="1"/>
    <col min="7" max="10" width="22.83203125" style="23" customWidth="1"/>
    <col min="11" max="11" width="25.6640625" style="23" customWidth="1"/>
    <col min="12" max="12" width="19.1640625" style="23" customWidth="1"/>
    <col min="13" max="16384" width="9.33203125" style="23"/>
  </cols>
  <sheetData>
    <row r="1" spans="2:17" ht="15.75" thickBot="1" x14ac:dyDescent="0.3">
      <c r="B1" s="27"/>
    </row>
    <row r="2" spans="2:17" ht="22.5" customHeight="1" thickBot="1" x14ac:dyDescent="0.3">
      <c r="B2" s="1608" t="s">
        <v>278</v>
      </c>
      <c r="C2" s="1609"/>
      <c r="D2" s="1609"/>
      <c r="E2" s="1609"/>
      <c r="F2" s="1609"/>
      <c r="G2" s="1609"/>
      <c r="H2" s="1609"/>
      <c r="I2" s="1609"/>
      <c r="J2" s="1609"/>
      <c r="K2" s="1609"/>
      <c r="L2" s="1621"/>
      <c r="M2" s="1319"/>
      <c r="N2" s="1319"/>
      <c r="O2" s="1319"/>
      <c r="P2" s="1319"/>
      <c r="Q2" s="1319"/>
    </row>
    <row r="3" spans="2:17" ht="15.75" thickBot="1" x14ac:dyDescent="0.3">
      <c r="B3" s="26"/>
      <c r="C3" s="26"/>
      <c r="D3" s="24"/>
      <c r="E3" s="24"/>
      <c r="F3" s="24"/>
      <c r="G3" s="24"/>
      <c r="H3" s="24"/>
      <c r="I3" s="24"/>
      <c r="J3" s="24"/>
      <c r="K3" s="24"/>
      <c r="L3" s="24"/>
    </row>
    <row r="4" spans="2:17" ht="21.75" customHeight="1" thickBot="1" x14ac:dyDescent="0.3">
      <c r="B4" s="1608" t="s">
        <v>187</v>
      </c>
      <c r="C4" s="1609"/>
      <c r="D4" s="1609"/>
      <c r="E4" s="1609"/>
      <c r="F4" s="1609"/>
      <c r="G4" s="1609"/>
      <c r="H4" s="1609"/>
      <c r="I4" s="1609"/>
      <c r="J4" s="1609"/>
      <c r="K4" s="1609"/>
      <c r="L4" s="1621"/>
    </row>
    <row r="5" spans="2:17" ht="15.75" x14ac:dyDescent="0.25">
      <c r="B5" s="1316"/>
      <c r="C5" s="1220"/>
      <c r="D5" s="1220"/>
      <c r="E5" s="1316"/>
      <c r="F5" s="1316"/>
      <c r="G5" s="1316"/>
      <c r="H5" s="1316"/>
      <c r="I5" s="1316"/>
      <c r="J5" s="1316"/>
      <c r="K5" s="1316"/>
      <c r="L5" s="1316"/>
    </row>
    <row r="6" spans="2:17" ht="15.75" x14ac:dyDescent="0.25">
      <c r="B6" s="1316"/>
      <c r="C6" s="1220" t="str">
        <f>'D7.2_2019-20_26-27_Revsd'!A5</f>
        <v>Name of Distribution Business/Licensee:</v>
      </c>
      <c r="D6" s="1220"/>
      <c r="E6" s="1316" t="str">
        <f>'D7.2_2019-20_26-27_Revsd'!D5</f>
        <v>KINESCO Power and Utilities Private Limited</v>
      </c>
      <c r="F6" s="1316"/>
      <c r="G6" s="1316"/>
      <c r="H6" s="1316"/>
      <c r="I6" s="1316"/>
      <c r="J6" s="1316"/>
      <c r="K6" s="1316"/>
      <c r="L6" s="1316"/>
    </row>
    <row r="7" spans="2:17" ht="15.75" x14ac:dyDescent="0.25">
      <c r="B7" s="1320"/>
      <c r="C7" s="1316" t="str">
        <f>'D7.2_2019-20_26-27_Revsd'!A6</f>
        <v>Licensed Area of Supply:</v>
      </c>
      <c r="D7" s="1321"/>
      <c r="E7" s="1316" t="str">
        <f>'D7.2_2019-20_26-27_Revsd'!D6</f>
        <v>Infopark and KINFRA Park, Kakkanad, KINFRA Hi Tech Park, Kalamassery, KIITP, Kanjikode and KINFRA Mega Food Park, Kozhipara, Palakkad</v>
      </c>
      <c r="F7" s="1321"/>
      <c r="G7" s="1321"/>
      <c r="H7" s="1321"/>
      <c r="I7" s="1321"/>
      <c r="J7" s="1321"/>
      <c r="K7" s="1321"/>
      <c r="L7" s="1321"/>
    </row>
    <row r="8" spans="2:17" ht="17.25" thickBot="1" x14ac:dyDescent="0.35"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310" t="s">
        <v>785</v>
      </c>
    </row>
    <row r="9" spans="2:17" ht="16.5" x14ac:dyDescent="0.25">
      <c r="B9" s="1952" t="s">
        <v>74</v>
      </c>
      <c r="C9" s="1954" t="s">
        <v>32</v>
      </c>
      <c r="D9" s="490" t="s">
        <v>724</v>
      </c>
      <c r="E9" s="490" t="s">
        <v>725</v>
      </c>
      <c r="F9" s="491" t="s">
        <v>726</v>
      </c>
      <c r="G9" s="491" t="s">
        <v>938</v>
      </c>
      <c r="H9" s="491" t="s">
        <v>939</v>
      </c>
      <c r="I9" s="491" t="s">
        <v>940</v>
      </c>
      <c r="J9" s="491" t="s">
        <v>941</v>
      </c>
      <c r="K9" s="491" t="s">
        <v>942</v>
      </c>
      <c r="L9" s="1950" t="s">
        <v>33</v>
      </c>
    </row>
    <row r="10" spans="2:17" s="28" customFormat="1" ht="30" customHeight="1" x14ac:dyDescent="0.2">
      <c r="B10" s="1953"/>
      <c r="C10" s="1955"/>
      <c r="D10" s="85" t="s">
        <v>106</v>
      </c>
      <c r="E10" s="85" t="s">
        <v>106</v>
      </c>
      <c r="F10" s="85" t="s">
        <v>392</v>
      </c>
      <c r="G10" s="85" t="s">
        <v>392</v>
      </c>
      <c r="H10" s="85" t="s">
        <v>392</v>
      </c>
      <c r="I10" s="85" t="s">
        <v>392</v>
      </c>
      <c r="J10" s="85" t="s">
        <v>392</v>
      </c>
      <c r="K10" s="85" t="s">
        <v>392</v>
      </c>
      <c r="L10" s="1951"/>
    </row>
    <row r="11" spans="2:17" s="28" customFormat="1" ht="16.5" x14ac:dyDescent="0.2">
      <c r="B11" s="327">
        <v>1</v>
      </c>
      <c r="C11" s="314">
        <v>2</v>
      </c>
      <c r="D11" s="86">
        <v>3</v>
      </c>
      <c r="E11" s="314">
        <v>4</v>
      </c>
      <c r="F11" s="314">
        <v>5</v>
      </c>
      <c r="G11" s="314">
        <v>6</v>
      </c>
      <c r="H11" s="314">
        <v>7</v>
      </c>
      <c r="I11" s="314">
        <v>8</v>
      </c>
      <c r="J11" s="314">
        <v>9</v>
      </c>
      <c r="K11" s="314">
        <v>10</v>
      </c>
      <c r="L11" s="315">
        <v>11</v>
      </c>
    </row>
    <row r="12" spans="2:17" s="29" customFormat="1" ht="34.9" customHeight="1" x14ac:dyDescent="0.2">
      <c r="B12" s="316"/>
      <c r="C12" s="311" t="s">
        <v>130</v>
      </c>
      <c r="D12" s="1941" t="s">
        <v>1437</v>
      </c>
      <c r="E12" s="1942"/>
      <c r="F12" s="1942"/>
      <c r="G12" s="1942"/>
      <c r="H12" s="1942"/>
      <c r="I12" s="1942"/>
      <c r="J12" s="1942"/>
      <c r="K12" s="1943"/>
      <c r="L12" s="318"/>
    </row>
    <row r="13" spans="2:17" s="29" customFormat="1" ht="34.9" customHeight="1" x14ac:dyDescent="0.2">
      <c r="B13" s="316"/>
      <c r="C13" s="312" t="s">
        <v>128</v>
      </c>
      <c r="D13" s="1944"/>
      <c r="E13" s="1945"/>
      <c r="F13" s="1945"/>
      <c r="G13" s="1945"/>
      <c r="H13" s="1945"/>
      <c r="I13" s="1945"/>
      <c r="J13" s="1945"/>
      <c r="K13" s="1946"/>
      <c r="L13" s="318"/>
    </row>
    <row r="14" spans="2:17" s="29" customFormat="1" ht="34.9" customHeight="1" x14ac:dyDescent="0.2">
      <c r="B14" s="316"/>
      <c r="C14" s="312"/>
      <c r="D14" s="1944"/>
      <c r="E14" s="1945"/>
      <c r="F14" s="1945"/>
      <c r="G14" s="1945"/>
      <c r="H14" s="1945"/>
      <c r="I14" s="1945"/>
      <c r="J14" s="1945"/>
      <c r="K14" s="1946"/>
      <c r="L14" s="318"/>
    </row>
    <row r="15" spans="2:17" s="29" customFormat="1" ht="34.9" customHeight="1" x14ac:dyDescent="0.2">
      <c r="B15" s="316"/>
      <c r="C15" s="313" t="s">
        <v>127</v>
      </c>
      <c r="D15" s="1944"/>
      <c r="E15" s="1945"/>
      <c r="F15" s="1945"/>
      <c r="G15" s="1945"/>
      <c r="H15" s="1945"/>
      <c r="I15" s="1945"/>
      <c r="J15" s="1945"/>
      <c r="K15" s="1946"/>
      <c r="L15" s="318"/>
    </row>
    <row r="16" spans="2:17" s="29" customFormat="1" ht="34.9" customHeight="1" x14ac:dyDescent="0.2">
      <c r="B16" s="316"/>
      <c r="C16" s="313"/>
      <c r="D16" s="1944"/>
      <c r="E16" s="1945"/>
      <c r="F16" s="1945"/>
      <c r="G16" s="1945"/>
      <c r="H16" s="1945"/>
      <c r="I16" s="1945"/>
      <c r="J16" s="1945"/>
      <c r="K16" s="1946"/>
      <c r="L16" s="318"/>
    </row>
    <row r="17" spans="2:12" s="29" customFormat="1" ht="34.9" customHeight="1" x14ac:dyDescent="0.2">
      <c r="B17" s="316"/>
      <c r="C17" s="311" t="s">
        <v>129</v>
      </c>
      <c r="D17" s="1944"/>
      <c r="E17" s="1945"/>
      <c r="F17" s="1945"/>
      <c r="G17" s="1945"/>
      <c r="H17" s="1945"/>
      <c r="I17" s="1945"/>
      <c r="J17" s="1945"/>
      <c r="K17" s="1946"/>
      <c r="L17" s="318"/>
    </row>
    <row r="18" spans="2:12" s="29" customFormat="1" ht="34.9" customHeight="1" x14ac:dyDescent="0.2">
      <c r="B18" s="316"/>
      <c r="C18" s="312" t="s">
        <v>128</v>
      </c>
      <c r="D18" s="1944"/>
      <c r="E18" s="1945"/>
      <c r="F18" s="1945"/>
      <c r="G18" s="1945"/>
      <c r="H18" s="1945"/>
      <c r="I18" s="1945"/>
      <c r="J18" s="1945"/>
      <c r="K18" s="1946"/>
      <c r="L18" s="318"/>
    </row>
    <row r="19" spans="2:12" s="29" customFormat="1" ht="34.9" customHeight="1" x14ac:dyDescent="0.2">
      <c r="B19" s="316"/>
      <c r="C19" s="312"/>
      <c r="D19" s="1944"/>
      <c r="E19" s="1945"/>
      <c r="F19" s="1945"/>
      <c r="G19" s="1945"/>
      <c r="H19" s="1945"/>
      <c r="I19" s="1945"/>
      <c r="J19" s="1945"/>
      <c r="K19" s="1946"/>
      <c r="L19" s="318"/>
    </row>
    <row r="20" spans="2:12" s="29" customFormat="1" ht="34.9" customHeight="1" x14ac:dyDescent="0.2">
      <c r="B20" s="316"/>
      <c r="C20" s="313" t="s">
        <v>127</v>
      </c>
      <c r="D20" s="1947"/>
      <c r="E20" s="1948"/>
      <c r="F20" s="1948"/>
      <c r="G20" s="1948"/>
      <c r="H20" s="1948"/>
      <c r="I20" s="1948"/>
      <c r="J20" s="1948"/>
      <c r="K20" s="1949"/>
      <c r="L20" s="318"/>
    </row>
    <row r="21" spans="2:12" s="29" customFormat="1" ht="34.9" customHeight="1" thickBot="1" x14ac:dyDescent="0.25">
      <c r="B21" s="319"/>
      <c r="C21" s="320"/>
      <c r="D21" s="321"/>
      <c r="E21" s="321"/>
      <c r="F21" s="321"/>
      <c r="G21" s="321"/>
      <c r="H21" s="321"/>
      <c r="I21" s="321"/>
      <c r="J21" s="321"/>
      <c r="K21" s="321"/>
      <c r="L21" s="322"/>
    </row>
    <row r="22" spans="2:12" ht="34.9" customHeight="1" thickBot="1" x14ac:dyDescent="0.35">
      <c r="B22" s="323"/>
      <c r="C22" s="324" t="s">
        <v>49</v>
      </c>
      <c r="D22" s="325"/>
      <c r="E22" s="325"/>
      <c r="F22" s="325"/>
      <c r="G22" s="325"/>
      <c r="H22" s="325"/>
      <c r="I22" s="325"/>
      <c r="J22" s="325"/>
      <c r="K22" s="325"/>
      <c r="L22" s="326"/>
    </row>
    <row r="24" spans="2:12" ht="15.75" x14ac:dyDescent="0.25">
      <c r="C24" s="1317" t="str">
        <f>'D7.2_2019-20_26-27_Revsd'!A87</f>
        <v>For KINESCO Power and Utilities Pvt. Ltd.</v>
      </c>
      <c r="L24" s="1318"/>
    </row>
    <row r="25" spans="2:12" ht="15.75" x14ac:dyDescent="0.25">
      <c r="C25" s="1317"/>
      <c r="L25" s="1318"/>
    </row>
    <row r="26" spans="2:12" ht="15.75" x14ac:dyDescent="0.25">
      <c r="C26" s="1317"/>
      <c r="L26" s="1318"/>
    </row>
    <row r="27" spans="2:12" ht="15.75" x14ac:dyDescent="0.25">
      <c r="C27" s="1317" t="str">
        <f>'D7.2_2019-20_26-27_Revsd'!A90</f>
        <v>T M AJITHKUMAR</v>
      </c>
      <c r="L27" s="1318"/>
    </row>
    <row r="28" spans="2:12" ht="15.75" x14ac:dyDescent="0.25">
      <c r="C28" s="1317" t="str">
        <f>'D7.2_2019-20_26-27_Revsd'!A91</f>
        <v>CHIEF EXECUTIVE OFFICER</v>
      </c>
      <c r="L28" s="1318"/>
    </row>
    <row r="29" spans="2:12" ht="15.75" x14ac:dyDescent="0.25">
      <c r="C29" s="1317"/>
      <c r="L29" s="1318"/>
    </row>
    <row r="30" spans="2:12" ht="15.75" x14ac:dyDescent="0.25">
      <c r="C30" s="1317" t="str">
        <f>'D7.2_2019-20_26-27_Revsd'!A93</f>
        <v>Place: Kakkanad, Kochi</v>
      </c>
      <c r="L30" s="1318"/>
    </row>
    <row r="31" spans="2:12" ht="15.75" x14ac:dyDescent="0.25">
      <c r="C31" s="1317" t="str">
        <f>'D7.2_2019-20_26-27_Revsd'!A94</f>
        <v>Date: --/--/----</v>
      </c>
      <c r="L31" s="1318"/>
    </row>
  </sheetData>
  <mergeCells count="6">
    <mergeCell ref="B2:L2"/>
    <mergeCell ref="B4:L4"/>
    <mergeCell ref="D12:K20"/>
    <mergeCell ref="L9:L10"/>
    <mergeCell ref="B9:B10"/>
    <mergeCell ref="C9:C10"/>
  </mergeCells>
  <phoneticPr fontId="36" type="noConversion"/>
  <pageMargins left="0.47244094488188981" right="0.35433070866141736" top="0.6692913385826772" bottom="0.39370078740157483" header="0.51181102362204722" footer="0.15748031496062992"/>
  <pageSetup paperSize="9" scale="57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2:M36"/>
  <sheetViews>
    <sheetView showGridLines="0" zoomScale="80" zoomScaleNormal="80" zoomScaleSheetLayoutView="70" workbookViewId="0">
      <selection activeCell="C30" sqref="C30"/>
    </sheetView>
  </sheetViews>
  <sheetFormatPr defaultColWidth="9.33203125" defaultRowHeight="15" x14ac:dyDescent="0.2"/>
  <cols>
    <col min="1" max="1" width="8" style="68" customWidth="1"/>
    <col min="2" max="2" width="8.1640625" style="68" customWidth="1"/>
    <col min="3" max="3" width="56.1640625" style="68" customWidth="1"/>
    <col min="4" max="6" width="13.6640625" style="68" customWidth="1"/>
    <col min="7" max="7" width="17.6640625" style="68" customWidth="1"/>
    <col min="8" max="8" width="19.1640625" style="68" customWidth="1"/>
    <col min="9" max="9" width="22.6640625" style="68" customWidth="1"/>
    <col min="10" max="10" width="12" style="68" bestFit="1" customWidth="1"/>
    <col min="11" max="11" width="13.6640625" style="68" customWidth="1"/>
    <col min="12" max="12" width="12.83203125" style="68" customWidth="1"/>
    <col min="13" max="13" width="16.1640625" style="68" customWidth="1"/>
    <col min="14" max="14" width="18.6640625" style="68" customWidth="1"/>
    <col min="15" max="16384" width="9.33203125" style="68"/>
  </cols>
  <sheetData>
    <row r="2" spans="1:13" ht="18" x14ac:dyDescent="0.2">
      <c r="B2" s="1956" t="s">
        <v>279</v>
      </c>
      <c r="C2" s="1956"/>
      <c r="D2" s="1956"/>
      <c r="E2" s="1956"/>
      <c r="F2" s="1956"/>
      <c r="G2" s="1956"/>
      <c r="H2" s="1956"/>
      <c r="I2" s="1956"/>
    </row>
    <row r="3" spans="1:13" x14ac:dyDescent="0.2">
      <c r="B3" s="69"/>
      <c r="C3" s="25"/>
      <c r="D3" s="70"/>
      <c r="E3" s="70"/>
      <c r="F3" s="70"/>
      <c r="G3" s="70"/>
      <c r="H3" s="70"/>
      <c r="I3" s="70"/>
    </row>
    <row r="4" spans="1:13" s="23" customFormat="1" ht="18" x14ac:dyDescent="0.25">
      <c r="B4" s="1956" t="s">
        <v>189</v>
      </c>
      <c r="C4" s="1956"/>
      <c r="D4" s="1956"/>
      <c r="E4" s="1956"/>
      <c r="F4" s="1956"/>
      <c r="G4" s="1956"/>
      <c r="H4" s="1956"/>
      <c r="I4" s="1956"/>
      <c r="J4" s="28"/>
      <c r="K4" s="28"/>
      <c r="L4" s="28"/>
      <c r="M4" s="28"/>
    </row>
    <row r="5" spans="1:13" ht="15.75" x14ac:dyDescent="0.25">
      <c r="A5" s="80"/>
      <c r="B5" s="80"/>
      <c r="C5" s="141" t="s">
        <v>961</v>
      </c>
      <c r="D5" s="141"/>
      <c r="E5" s="80"/>
      <c r="F5" s="80"/>
      <c r="G5" s="80"/>
      <c r="H5" s="80"/>
      <c r="I5" s="80"/>
      <c r="J5" s="80"/>
    </row>
    <row r="6" spans="1:13" ht="15.75" x14ac:dyDescent="0.25">
      <c r="A6" s="80"/>
      <c r="B6" s="80"/>
      <c r="C6" s="141"/>
      <c r="D6" s="141"/>
      <c r="E6" s="80"/>
      <c r="F6" s="80"/>
      <c r="G6" s="80"/>
      <c r="H6" s="80"/>
      <c r="I6" s="80"/>
      <c r="J6" s="80"/>
    </row>
    <row r="7" spans="1:13" ht="15.75" x14ac:dyDescent="0.2">
      <c r="A7" s="80"/>
      <c r="B7" s="80"/>
      <c r="C7" s="80"/>
      <c r="D7" s="80"/>
      <c r="E7" s="80"/>
      <c r="F7" s="80"/>
      <c r="G7" s="80"/>
      <c r="H7" s="80"/>
      <c r="I7" s="80"/>
      <c r="J7" s="80"/>
    </row>
    <row r="8" spans="1:13" ht="16.5" x14ac:dyDescent="0.3">
      <c r="A8" s="80"/>
      <c r="B8" s="223" t="s">
        <v>1053</v>
      </c>
      <c r="C8" s="80"/>
      <c r="D8" s="80"/>
      <c r="E8" s="80"/>
      <c r="F8" s="80"/>
      <c r="G8" s="80"/>
      <c r="H8" s="80"/>
      <c r="I8" s="80"/>
      <c r="J8" s="80"/>
    </row>
    <row r="9" spans="1:13" ht="17.25" thickBot="1" x14ac:dyDescent="0.25">
      <c r="A9" s="80"/>
      <c r="B9" s="80"/>
      <c r="C9" s="80"/>
      <c r="D9" s="80"/>
      <c r="E9" s="80"/>
      <c r="F9" s="80"/>
      <c r="G9" s="80"/>
      <c r="H9" s="80"/>
      <c r="I9" s="335" t="s">
        <v>1014</v>
      </c>
      <c r="J9" s="80"/>
    </row>
    <row r="10" spans="1:13" ht="41.25" customHeight="1" thickBot="1" x14ac:dyDescent="0.25">
      <c r="A10" s="80"/>
      <c r="B10" s="328" t="s">
        <v>74</v>
      </c>
      <c r="C10" s="329" t="s">
        <v>32</v>
      </c>
      <c r="D10" s="330" t="s">
        <v>162</v>
      </c>
      <c r="E10" s="330" t="s">
        <v>161</v>
      </c>
      <c r="F10" s="330" t="s">
        <v>160</v>
      </c>
      <c r="G10" s="330" t="s">
        <v>159</v>
      </c>
      <c r="H10" s="330" t="s">
        <v>158</v>
      </c>
      <c r="I10" s="331" t="s">
        <v>157</v>
      </c>
      <c r="J10" s="80"/>
    </row>
    <row r="11" spans="1:13" ht="21.75" customHeight="1" x14ac:dyDescent="0.2">
      <c r="A11" s="80"/>
      <c r="B11" s="332">
        <v>1</v>
      </c>
      <c r="C11" s="333">
        <v>2</v>
      </c>
      <c r="D11" s="333">
        <v>3</v>
      </c>
      <c r="E11" s="333">
        <v>4</v>
      </c>
      <c r="F11" s="333">
        <v>5</v>
      </c>
      <c r="G11" s="333">
        <v>6</v>
      </c>
      <c r="H11" s="333">
        <v>7</v>
      </c>
      <c r="I11" s="334">
        <v>8</v>
      </c>
      <c r="J11" s="80"/>
    </row>
    <row r="12" spans="1:13" ht="21.75" customHeight="1" x14ac:dyDescent="0.2">
      <c r="A12" s="80"/>
      <c r="B12" s="336">
        <v>1</v>
      </c>
      <c r="C12" s="317" t="s">
        <v>360</v>
      </c>
      <c r="D12" s="317"/>
      <c r="E12" s="317"/>
      <c r="F12" s="317"/>
      <c r="G12" s="317"/>
      <c r="H12" s="317"/>
      <c r="I12" s="318"/>
      <c r="J12" s="80"/>
    </row>
    <row r="13" spans="1:13" ht="21.75" customHeight="1" x14ac:dyDescent="0.2">
      <c r="A13" s="80"/>
      <c r="B13" s="336">
        <v>2</v>
      </c>
      <c r="C13" s="317" t="s">
        <v>295</v>
      </c>
      <c r="D13" s="317"/>
      <c r="E13" s="317"/>
      <c r="F13" s="317"/>
      <c r="G13" s="317"/>
      <c r="H13" s="317"/>
      <c r="I13" s="318"/>
      <c r="J13" s="80"/>
    </row>
    <row r="14" spans="1:13" ht="21.75" customHeight="1" x14ac:dyDescent="0.2">
      <c r="A14" s="80"/>
      <c r="B14" s="336">
        <v>3</v>
      </c>
      <c r="C14" s="317" t="s">
        <v>191</v>
      </c>
      <c r="D14" s="317"/>
      <c r="E14" s="317"/>
      <c r="F14" s="317"/>
      <c r="G14" s="317"/>
      <c r="H14" s="317"/>
      <c r="I14" s="318"/>
      <c r="J14" s="80"/>
    </row>
    <row r="15" spans="1:13" ht="21.75" customHeight="1" x14ac:dyDescent="0.2">
      <c r="A15" s="80"/>
      <c r="B15" s="336">
        <v>4</v>
      </c>
      <c r="C15" s="317" t="s">
        <v>108</v>
      </c>
      <c r="D15" s="317"/>
      <c r="E15" s="317"/>
      <c r="F15" s="317"/>
      <c r="G15" s="317"/>
      <c r="H15" s="317"/>
      <c r="I15" s="318"/>
      <c r="J15" s="80"/>
    </row>
    <row r="16" spans="1:13" ht="21.75" customHeight="1" x14ac:dyDescent="0.2">
      <c r="A16" s="80"/>
      <c r="B16" s="336">
        <f>+B15+0.1</f>
        <v>4.0999999999999996</v>
      </c>
      <c r="C16" s="317" t="s">
        <v>109</v>
      </c>
      <c r="D16" s="317"/>
      <c r="E16" s="317"/>
      <c r="F16" s="317"/>
      <c r="G16" s="317"/>
      <c r="H16" s="317"/>
      <c r="I16" s="318"/>
      <c r="J16" s="80"/>
    </row>
    <row r="17" spans="1:10" ht="21.75" customHeight="1" x14ac:dyDescent="0.2">
      <c r="A17" s="80"/>
      <c r="B17" s="336">
        <f>+B16+0.1</f>
        <v>4.1999999999999993</v>
      </c>
      <c r="C17" s="317" t="s">
        <v>73</v>
      </c>
      <c r="D17" s="317"/>
      <c r="E17" s="317"/>
      <c r="F17" s="317"/>
      <c r="G17" s="317"/>
      <c r="H17" s="317"/>
      <c r="I17" s="318"/>
      <c r="J17" s="80"/>
    </row>
    <row r="18" spans="1:10" ht="21.75" customHeight="1" x14ac:dyDescent="0.2">
      <c r="A18" s="80"/>
      <c r="B18" s="336">
        <f>+B17+0.1</f>
        <v>4.2999999999999989</v>
      </c>
      <c r="C18" s="317" t="s">
        <v>110</v>
      </c>
      <c r="D18" s="317"/>
      <c r="E18" s="317"/>
      <c r="F18" s="317"/>
      <c r="G18" s="317"/>
      <c r="H18" s="317"/>
      <c r="I18" s="318"/>
      <c r="J18" s="80"/>
    </row>
    <row r="19" spans="1:10" ht="21.75" customHeight="1" x14ac:dyDescent="0.2">
      <c r="A19" s="80"/>
      <c r="B19" s="336">
        <v>5</v>
      </c>
      <c r="C19" s="381" t="s">
        <v>308</v>
      </c>
      <c r="D19" s="317"/>
      <c r="E19" s="317"/>
      <c r="F19" s="317"/>
      <c r="G19" s="317"/>
      <c r="H19" s="317"/>
      <c r="I19" s="318"/>
      <c r="J19" s="80"/>
    </row>
    <row r="20" spans="1:10" ht="21.75" customHeight="1" x14ac:dyDescent="0.2">
      <c r="A20" s="80"/>
      <c r="B20" s="380">
        <v>6</v>
      </c>
      <c r="C20" s="337" t="s">
        <v>250</v>
      </c>
      <c r="D20" s="317"/>
      <c r="E20" s="317"/>
      <c r="F20" s="317"/>
      <c r="G20" s="317"/>
      <c r="H20" s="317"/>
      <c r="I20" s="318"/>
      <c r="J20" s="80"/>
    </row>
    <row r="21" spans="1:10" ht="19.5" customHeight="1" x14ac:dyDescent="0.2">
      <c r="A21" s="80"/>
      <c r="B21" s="336">
        <v>7</v>
      </c>
      <c r="C21" s="337" t="s">
        <v>307</v>
      </c>
      <c r="D21" s="317"/>
      <c r="E21" s="317"/>
      <c r="F21" s="317"/>
      <c r="G21" s="317"/>
      <c r="H21" s="317"/>
      <c r="I21" s="318"/>
      <c r="J21" s="80"/>
    </row>
    <row r="22" spans="1:10" ht="38.25" customHeight="1" x14ac:dyDescent="0.2">
      <c r="A22" s="80"/>
      <c r="B22" s="336">
        <v>8</v>
      </c>
      <c r="C22" s="337" t="s">
        <v>361</v>
      </c>
      <c r="D22" s="317"/>
      <c r="E22" s="317"/>
      <c r="F22" s="317"/>
      <c r="G22" s="317"/>
      <c r="H22" s="317"/>
      <c r="I22" s="318"/>
      <c r="J22" s="80"/>
    </row>
    <row r="23" spans="1:10" ht="21.75" customHeight="1" x14ac:dyDescent="0.2">
      <c r="A23" s="80"/>
      <c r="B23" s="336">
        <v>9</v>
      </c>
      <c r="C23" s="337" t="str">
        <f>'D1.1_2019-20 to 2026-27_Submtd'!B27</f>
        <v>Any other item  (Bank Charges Paid)</v>
      </c>
      <c r="D23" s="317"/>
      <c r="E23" s="317"/>
      <c r="F23" s="317"/>
      <c r="G23" s="317"/>
      <c r="H23" s="317"/>
      <c r="I23" s="318"/>
      <c r="J23" s="80"/>
    </row>
    <row r="24" spans="1:10" ht="21.75" customHeight="1" x14ac:dyDescent="0.2">
      <c r="A24" s="80"/>
      <c r="B24" s="336">
        <v>10</v>
      </c>
      <c r="C24" s="83" t="s">
        <v>362</v>
      </c>
      <c r="D24" s="317"/>
      <c r="E24" s="317"/>
      <c r="F24" s="317"/>
      <c r="G24" s="317"/>
      <c r="H24" s="317"/>
      <c r="I24" s="318"/>
      <c r="J24" s="80"/>
    </row>
    <row r="25" spans="1:10" ht="21.75" customHeight="1" x14ac:dyDescent="0.2">
      <c r="A25" s="80"/>
      <c r="B25" s="336">
        <v>11</v>
      </c>
      <c r="C25" s="83" t="s">
        <v>391</v>
      </c>
      <c r="D25" s="317"/>
      <c r="E25" s="317"/>
      <c r="F25" s="317"/>
      <c r="G25" s="317"/>
      <c r="H25" s="317"/>
      <c r="I25" s="318"/>
      <c r="J25" s="80"/>
    </row>
    <row r="26" spans="1:10" ht="21.75" customHeight="1" x14ac:dyDescent="0.2">
      <c r="A26" s="80"/>
      <c r="B26" s="336"/>
      <c r="C26" s="83"/>
      <c r="D26" s="317"/>
      <c r="E26" s="317"/>
      <c r="F26" s="317"/>
      <c r="G26" s="317"/>
      <c r="H26" s="317"/>
      <c r="I26" s="318"/>
      <c r="J26" s="80"/>
    </row>
    <row r="27" spans="1:10" ht="21.75" customHeight="1" x14ac:dyDescent="0.2">
      <c r="A27" s="80"/>
      <c r="B27" s="340" t="s">
        <v>321</v>
      </c>
      <c r="C27" s="338" t="s">
        <v>156</v>
      </c>
      <c r="D27" s="317"/>
      <c r="E27" s="317"/>
      <c r="F27" s="317"/>
      <c r="G27" s="317"/>
      <c r="H27" s="317"/>
      <c r="I27" s="318"/>
      <c r="J27" s="80"/>
    </row>
    <row r="28" spans="1:10" ht="21.75" customHeight="1" x14ac:dyDescent="0.2">
      <c r="A28" s="80"/>
      <c r="B28" s="339"/>
      <c r="C28" s="337"/>
      <c r="D28" s="317"/>
      <c r="E28" s="317"/>
      <c r="F28" s="317"/>
      <c r="G28" s="317"/>
      <c r="H28" s="317"/>
      <c r="I28" s="318"/>
      <c r="J28" s="80"/>
    </row>
    <row r="29" spans="1:10" ht="21.75" customHeight="1" x14ac:dyDescent="0.2">
      <c r="A29" s="80"/>
      <c r="B29" s="340" t="s">
        <v>56</v>
      </c>
      <c r="C29" s="341" t="s">
        <v>155</v>
      </c>
      <c r="D29" s="317"/>
      <c r="E29" s="317"/>
      <c r="F29" s="317"/>
      <c r="G29" s="317"/>
      <c r="H29" s="317"/>
      <c r="I29" s="318"/>
      <c r="J29" s="80"/>
    </row>
    <row r="30" spans="1:10" ht="21.75" customHeight="1" x14ac:dyDescent="0.2">
      <c r="A30" s="80"/>
      <c r="B30" s="340" t="s">
        <v>15</v>
      </c>
      <c r="C30" s="83" t="s">
        <v>317</v>
      </c>
      <c r="D30" s="317"/>
      <c r="E30" s="317"/>
      <c r="F30" s="317"/>
      <c r="G30" s="317"/>
      <c r="H30" s="317"/>
      <c r="I30" s="318"/>
      <c r="J30" s="80"/>
    </row>
    <row r="31" spans="1:10" ht="21.75" customHeight="1" x14ac:dyDescent="0.2">
      <c r="A31" s="80"/>
      <c r="B31" s="340" t="s">
        <v>318</v>
      </c>
      <c r="C31" s="341" t="s">
        <v>154</v>
      </c>
      <c r="D31" s="317"/>
      <c r="E31" s="317"/>
      <c r="F31" s="317"/>
      <c r="G31" s="317"/>
      <c r="H31" s="317"/>
      <c r="I31" s="318"/>
      <c r="J31" s="80"/>
    </row>
    <row r="32" spans="1:10" ht="21.75" customHeight="1" x14ac:dyDescent="0.2">
      <c r="A32" s="80"/>
      <c r="B32" s="586">
        <v>1</v>
      </c>
      <c r="C32" s="337" t="s">
        <v>153</v>
      </c>
      <c r="D32" s="317"/>
      <c r="E32" s="317"/>
      <c r="F32" s="317"/>
      <c r="G32" s="317"/>
      <c r="H32" s="317"/>
      <c r="I32" s="318"/>
      <c r="J32" s="80"/>
    </row>
    <row r="33" spans="1:10" ht="21.75" customHeight="1" thickBot="1" x14ac:dyDescent="0.25">
      <c r="A33" s="80"/>
      <c r="B33" s="587">
        <v>2</v>
      </c>
      <c r="C33" s="342" t="s">
        <v>152</v>
      </c>
      <c r="D33" s="343"/>
      <c r="E33" s="343"/>
      <c r="F33" s="343"/>
      <c r="G33" s="343"/>
      <c r="H33" s="343"/>
      <c r="I33" s="344"/>
      <c r="J33" s="80"/>
    </row>
    <row r="34" spans="1:10" ht="15.75" x14ac:dyDescent="0.2">
      <c r="A34" s="80"/>
      <c r="B34" s="345"/>
      <c r="C34" s="346"/>
      <c r="D34" s="80"/>
      <c r="E34" s="80"/>
      <c r="F34" s="80"/>
      <c r="G34" s="80"/>
      <c r="H34" s="80"/>
      <c r="I34" s="80"/>
      <c r="J34" s="80"/>
    </row>
    <row r="35" spans="1:10" ht="15.75" x14ac:dyDescent="0.2">
      <c r="A35" s="80"/>
      <c r="B35" s="345"/>
      <c r="C35" s="346"/>
      <c r="D35" s="80"/>
      <c r="E35" s="80"/>
      <c r="F35" s="80"/>
      <c r="G35" s="80"/>
      <c r="H35" s="80"/>
      <c r="I35" s="80"/>
      <c r="J35" s="80"/>
    </row>
    <row r="36" spans="1:10" ht="15.75" x14ac:dyDescent="0.2">
      <c r="A36" s="80"/>
      <c r="B36" s="80" t="s">
        <v>1052</v>
      </c>
      <c r="C36" s="80"/>
      <c r="D36" s="80"/>
      <c r="E36" s="80"/>
      <c r="F36" s="80"/>
      <c r="G36" s="80"/>
      <c r="H36" s="80"/>
      <c r="I36" s="80"/>
      <c r="J36" s="80"/>
    </row>
  </sheetData>
  <mergeCells count="2">
    <mergeCell ref="B2:I2"/>
    <mergeCell ref="B4:I4"/>
  </mergeCells>
  <phoneticPr fontId="36" type="noConversion"/>
  <pageMargins left="0.74803149606299213" right="0.35433070866141736" top="0.98425196850393704" bottom="0.98425196850393704" header="0.51181102362204722" footer="0.51181102362204722"/>
  <pageSetup paperSize="9" scale="60" pageOrder="overThenDown" orientation="landscape" r:id="rId1"/>
  <headerFooter alignWithMargins="0">
    <oddHeader>&amp;C&amp;A</oddHeader>
    <oddFooter>&amp;L&amp;F&amp;C&amp;P/&amp;P&amp;R&amp;D&amp;T</oddFooter>
  </headerFooter>
  <colBreaks count="1" manualBreakCount="1">
    <brk id="9" max="34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rgb="FFC00000"/>
    <pageSetUpPr fitToPage="1"/>
  </sheetPr>
  <dimension ref="A2:H44"/>
  <sheetViews>
    <sheetView zoomScale="60" zoomScaleNormal="60" workbookViewId="0">
      <selection activeCell="N11" sqref="N11"/>
    </sheetView>
  </sheetViews>
  <sheetFormatPr defaultRowHeight="12.75" x14ac:dyDescent="0.2"/>
  <cols>
    <col min="1" max="1" width="7.83203125" customWidth="1"/>
    <col min="2" max="2" width="56.5" customWidth="1"/>
    <col min="3" max="3" width="22.1640625" customWidth="1"/>
    <col min="4" max="4" width="17.6640625" customWidth="1"/>
    <col min="5" max="5" width="22" customWidth="1"/>
    <col min="6" max="6" width="19.33203125" customWidth="1"/>
    <col min="7" max="7" width="23.83203125" customWidth="1"/>
    <col min="8" max="8" width="28" customWidth="1"/>
  </cols>
  <sheetData>
    <row r="2" spans="1:8" ht="18" x14ac:dyDescent="0.25">
      <c r="A2" s="11"/>
      <c r="B2" s="1894" t="s">
        <v>676</v>
      </c>
      <c r="C2" s="1894"/>
      <c r="D2" s="1894"/>
      <c r="E2" s="1894"/>
      <c r="F2" s="1894"/>
      <c r="G2" s="1894"/>
      <c r="H2" s="1894"/>
    </row>
    <row r="3" spans="1:8" ht="15.75" x14ac:dyDescent="0.25">
      <c r="A3" s="59"/>
      <c r="B3" s="10"/>
      <c r="C3" s="10"/>
      <c r="D3" s="10"/>
      <c r="E3" s="10"/>
      <c r="F3" s="10"/>
      <c r="G3" s="10"/>
      <c r="H3" s="10"/>
    </row>
    <row r="4" spans="1:8" ht="18" x14ac:dyDescent="0.25">
      <c r="A4" s="59"/>
      <c r="B4" s="1894" t="s">
        <v>678</v>
      </c>
      <c r="C4" s="1894"/>
      <c r="D4" s="1894"/>
      <c r="E4" s="1894"/>
      <c r="F4" s="1894"/>
      <c r="G4" s="1894"/>
      <c r="H4" s="1894"/>
    </row>
    <row r="5" spans="1:8" ht="18" x14ac:dyDescent="0.25">
      <c r="A5" s="59"/>
      <c r="B5" s="575"/>
      <c r="C5" s="575"/>
      <c r="D5" s="575"/>
      <c r="E5" s="575"/>
      <c r="F5" s="575"/>
      <c r="G5" s="575"/>
      <c r="H5" s="575"/>
    </row>
    <row r="6" spans="1:8" ht="15.75" x14ac:dyDescent="0.25">
      <c r="A6" s="152"/>
      <c r="B6" s="151" t="s">
        <v>961</v>
      </c>
      <c r="C6" s="141"/>
      <c r="D6" s="141"/>
      <c r="E6" s="141"/>
      <c r="F6" s="141"/>
      <c r="G6" s="141"/>
      <c r="H6" s="141"/>
    </row>
    <row r="7" spans="1:8" ht="15.75" x14ac:dyDescent="0.25">
      <c r="A7" s="152"/>
      <c r="B7" s="151"/>
      <c r="C7" s="141"/>
      <c r="D7" s="141"/>
      <c r="E7" s="141"/>
      <c r="F7" s="141"/>
      <c r="G7" s="141"/>
      <c r="H7" s="141"/>
    </row>
    <row r="8" spans="1:8" ht="16.5" thickBot="1" x14ac:dyDescent="0.3">
      <c r="A8" s="299"/>
      <c r="B8" s="141"/>
      <c r="C8" s="141"/>
      <c r="D8" s="141"/>
      <c r="E8" s="141"/>
      <c r="F8" s="141"/>
      <c r="G8" s="141"/>
      <c r="H8" s="141"/>
    </row>
    <row r="9" spans="1:8" ht="54" customHeight="1" x14ac:dyDescent="0.2">
      <c r="A9" s="300" t="s">
        <v>31</v>
      </c>
      <c r="B9" s="619" t="s">
        <v>32</v>
      </c>
      <c r="C9" s="1959" t="s">
        <v>681</v>
      </c>
      <c r="D9" s="1630" t="s">
        <v>683</v>
      </c>
      <c r="E9" s="1631"/>
      <c r="F9" s="1630" t="s">
        <v>682</v>
      </c>
      <c r="G9" s="1631"/>
      <c r="H9" s="1961" t="s">
        <v>686</v>
      </c>
    </row>
    <row r="10" spans="1:8" ht="66" x14ac:dyDescent="0.2">
      <c r="A10" s="167"/>
      <c r="B10" s="168"/>
      <c r="C10" s="1960"/>
      <c r="D10" s="534" t="s">
        <v>684</v>
      </c>
      <c r="E10" s="534" t="s">
        <v>685</v>
      </c>
      <c r="F10" s="534" t="s">
        <v>684</v>
      </c>
      <c r="G10" s="534" t="s">
        <v>685</v>
      </c>
      <c r="H10" s="1962"/>
    </row>
    <row r="11" spans="1:8" ht="17.25" thickBot="1" x14ac:dyDescent="0.25">
      <c r="A11" s="483">
        <v>1</v>
      </c>
      <c r="B11" s="208">
        <v>2</v>
      </c>
      <c r="C11" s="208">
        <v>3</v>
      </c>
      <c r="D11" s="208">
        <v>4</v>
      </c>
      <c r="E11" s="208">
        <v>5</v>
      </c>
      <c r="F11" s="208">
        <v>6</v>
      </c>
      <c r="G11" s="208" t="s">
        <v>687</v>
      </c>
      <c r="H11" s="606" t="s">
        <v>688</v>
      </c>
    </row>
    <row r="12" spans="1:8" ht="30" customHeight="1" x14ac:dyDescent="0.3">
      <c r="A12" s="469"/>
      <c r="B12" s="489" t="s">
        <v>689</v>
      </c>
      <c r="C12" s="482"/>
      <c r="D12" s="482"/>
      <c r="E12" s="482"/>
      <c r="F12" s="482"/>
      <c r="G12" s="482"/>
      <c r="H12" s="293"/>
    </row>
    <row r="13" spans="1:8" ht="30" customHeight="1" x14ac:dyDescent="0.25">
      <c r="A13" s="126">
        <v>1</v>
      </c>
      <c r="B13" s="131" t="s">
        <v>242</v>
      </c>
      <c r="C13" s="303"/>
      <c r="D13" s="303"/>
      <c r="E13" s="303"/>
      <c r="F13" s="303"/>
      <c r="G13" s="303"/>
      <c r="H13" s="147"/>
    </row>
    <row r="14" spans="1:8" ht="30" customHeight="1" x14ac:dyDescent="0.25">
      <c r="A14" s="126">
        <v>2</v>
      </c>
      <c r="B14" s="131" t="s">
        <v>242</v>
      </c>
      <c r="C14" s="303"/>
      <c r="D14" s="303"/>
      <c r="E14" s="303"/>
      <c r="F14" s="303"/>
      <c r="G14" s="303"/>
      <c r="H14" s="147"/>
    </row>
    <row r="15" spans="1:8" ht="30" customHeight="1" x14ac:dyDescent="0.3">
      <c r="A15" s="126">
        <v>3</v>
      </c>
      <c r="B15" s="386" t="s">
        <v>242</v>
      </c>
      <c r="C15" s="304"/>
      <c r="D15" s="304"/>
      <c r="E15" s="304"/>
      <c r="F15" s="304"/>
      <c r="G15" s="304"/>
      <c r="H15" s="147"/>
    </row>
    <row r="16" spans="1:8" ht="30" customHeight="1" x14ac:dyDescent="0.3">
      <c r="A16" s="387"/>
      <c r="B16" s="386"/>
      <c r="C16" s="304"/>
      <c r="D16" s="304"/>
      <c r="E16" s="304"/>
      <c r="F16" s="304"/>
      <c r="G16" s="304"/>
      <c r="H16" s="147"/>
    </row>
    <row r="17" spans="1:8" ht="30" customHeight="1" x14ac:dyDescent="0.3">
      <c r="A17" s="126"/>
      <c r="B17" s="386" t="s">
        <v>344</v>
      </c>
      <c r="C17" s="304"/>
      <c r="D17" s="304"/>
      <c r="E17" s="304"/>
      <c r="F17" s="304"/>
      <c r="G17" s="304"/>
      <c r="H17" s="147"/>
    </row>
    <row r="18" spans="1:8" ht="30" customHeight="1" x14ac:dyDescent="0.3">
      <c r="A18" s="387">
        <v>1</v>
      </c>
      <c r="B18" s="386" t="s">
        <v>242</v>
      </c>
      <c r="C18" s="304"/>
      <c r="D18" s="304"/>
      <c r="E18" s="304"/>
      <c r="F18" s="304"/>
      <c r="G18" s="304"/>
      <c r="H18" s="147"/>
    </row>
    <row r="19" spans="1:8" ht="30" customHeight="1" x14ac:dyDescent="0.3">
      <c r="A19" s="387">
        <v>2</v>
      </c>
      <c r="B19" s="386" t="s">
        <v>242</v>
      </c>
      <c r="C19" s="304"/>
      <c r="D19" s="304"/>
      <c r="E19" s="304"/>
      <c r="F19" s="304"/>
      <c r="G19" s="304"/>
      <c r="H19" s="147"/>
    </row>
    <row r="20" spans="1:8" ht="30" customHeight="1" x14ac:dyDescent="0.3">
      <c r="A20" s="387">
        <v>3</v>
      </c>
      <c r="B20" s="386" t="s">
        <v>242</v>
      </c>
      <c r="C20" s="304"/>
      <c r="D20" s="304"/>
      <c r="E20" s="304"/>
      <c r="F20" s="304"/>
      <c r="G20" s="304"/>
      <c r="H20" s="147"/>
    </row>
    <row r="21" spans="1:8" ht="30" customHeight="1" x14ac:dyDescent="0.3">
      <c r="A21" s="387">
        <v>4</v>
      </c>
      <c r="B21" s="386"/>
      <c r="C21" s="304"/>
      <c r="D21" s="304"/>
      <c r="E21" s="304"/>
      <c r="F21" s="304"/>
      <c r="G21" s="304"/>
      <c r="H21" s="147"/>
    </row>
    <row r="22" spans="1:8" ht="30" customHeight="1" x14ac:dyDescent="0.3">
      <c r="A22" s="126"/>
      <c r="B22" s="386" t="s">
        <v>345</v>
      </c>
      <c r="C22" s="304"/>
      <c r="D22" s="304"/>
      <c r="E22" s="304"/>
      <c r="F22" s="304"/>
      <c r="G22" s="304"/>
      <c r="H22" s="147"/>
    </row>
    <row r="23" spans="1:8" ht="30" customHeight="1" x14ac:dyDescent="0.3">
      <c r="A23" s="387"/>
      <c r="B23" s="386" t="s">
        <v>346</v>
      </c>
      <c r="C23" s="304"/>
      <c r="D23" s="304"/>
      <c r="E23" s="304"/>
      <c r="F23" s="304"/>
      <c r="G23" s="304"/>
      <c r="H23" s="147"/>
    </row>
    <row r="24" spans="1:8" ht="30" customHeight="1" x14ac:dyDescent="0.3">
      <c r="A24" s="387"/>
      <c r="B24" s="386" t="s">
        <v>347</v>
      </c>
      <c r="C24" s="304"/>
      <c r="D24" s="304"/>
      <c r="E24" s="304"/>
      <c r="F24" s="304"/>
      <c r="G24" s="304"/>
      <c r="H24" s="147"/>
    </row>
    <row r="25" spans="1:8" ht="30" customHeight="1" x14ac:dyDescent="0.3">
      <c r="A25" s="387"/>
      <c r="B25" s="386" t="s">
        <v>348</v>
      </c>
      <c r="C25" s="304"/>
      <c r="D25" s="304"/>
      <c r="E25" s="304"/>
      <c r="F25" s="304"/>
      <c r="G25" s="304"/>
      <c r="H25" s="147"/>
    </row>
    <row r="26" spans="1:8" ht="30" customHeight="1" x14ac:dyDescent="0.3">
      <c r="A26" s="387"/>
      <c r="B26" s="386"/>
      <c r="C26" s="304"/>
      <c r="D26" s="304"/>
      <c r="E26" s="304"/>
      <c r="F26" s="304"/>
      <c r="G26" s="304"/>
      <c r="H26" s="147"/>
    </row>
    <row r="27" spans="1:8" ht="30" customHeight="1" x14ac:dyDescent="0.3">
      <c r="A27" s="387"/>
      <c r="B27" s="386" t="s">
        <v>349</v>
      </c>
      <c r="C27" s="304"/>
      <c r="D27" s="304"/>
      <c r="E27" s="304"/>
      <c r="F27" s="304"/>
      <c r="G27" s="304"/>
      <c r="H27" s="147"/>
    </row>
    <row r="28" spans="1:8" ht="30" customHeight="1" x14ac:dyDescent="0.3">
      <c r="A28" s="387"/>
      <c r="B28" s="388" t="s">
        <v>350</v>
      </c>
      <c r="C28" s="304"/>
      <c r="D28" s="304"/>
      <c r="E28" s="304"/>
      <c r="F28" s="304"/>
      <c r="G28" s="304"/>
      <c r="H28" s="147"/>
    </row>
    <row r="29" spans="1:8" ht="30" customHeight="1" x14ac:dyDescent="0.25">
      <c r="A29" s="126"/>
      <c r="B29" s="389" t="s">
        <v>351</v>
      </c>
      <c r="C29" s="304"/>
      <c r="D29" s="304"/>
      <c r="E29" s="304"/>
      <c r="F29" s="304"/>
      <c r="G29" s="304"/>
      <c r="H29" s="147"/>
    </row>
    <row r="30" spans="1:8" ht="30" customHeight="1" x14ac:dyDescent="0.25">
      <c r="A30" s="126"/>
      <c r="B30" s="389" t="s">
        <v>352</v>
      </c>
      <c r="C30" s="304"/>
      <c r="D30" s="304"/>
      <c r="E30" s="304"/>
      <c r="F30" s="304"/>
      <c r="G30" s="304"/>
      <c r="H30" s="147"/>
    </row>
    <row r="31" spans="1:8" ht="30" customHeight="1" x14ac:dyDescent="0.25">
      <c r="A31" s="126"/>
      <c r="B31" s="389" t="s">
        <v>353</v>
      </c>
      <c r="C31" s="304"/>
      <c r="D31" s="304"/>
      <c r="E31" s="304"/>
      <c r="F31" s="304"/>
      <c r="G31" s="304"/>
      <c r="H31" s="147"/>
    </row>
    <row r="32" spans="1:8" ht="30" customHeight="1" x14ac:dyDescent="0.25">
      <c r="A32" s="126"/>
      <c r="B32" s="389" t="s">
        <v>354</v>
      </c>
      <c r="C32" s="304"/>
      <c r="D32" s="304"/>
      <c r="E32" s="304"/>
      <c r="F32" s="304"/>
      <c r="G32" s="304"/>
      <c r="H32" s="147"/>
    </row>
    <row r="33" spans="1:8" ht="30" customHeight="1" x14ac:dyDescent="0.25">
      <c r="A33" s="126"/>
      <c r="B33" s="389" t="s">
        <v>355</v>
      </c>
      <c r="C33" s="304"/>
      <c r="D33" s="304"/>
      <c r="E33" s="304"/>
      <c r="F33" s="304"/>
      <c r="G33" s="304"/>
      <c r="H33" s="147"/>
    </row>
    <row r="34" spans="1:8" ht="30" customHeight="1" x14ac:dyDescent="0.25">
      <c r="A34" s="126"/>
      <c r="B34" s="390" t="s">
        <v>356</v>
      </c>
      <c r="C34" s="304"/>
      <c r="D34" s="304"/>
      <c r="E34" s="304"/>
      <c r="F34" s="304"/>
      <c r="G34" s="304"/>
      <c r="H34" s="147"/>
    </row>
    <row r="35" spans="1:8" ht="30" customHeight="1" x14ac:dyDescent="0.25">
      <c r="A35" s="126"/>
      <c r="B35" s="389" t="s">
        <v>679</v>
      </c>
      <c r="C35" s="304"/>
      <c r="D35" s="304"/>
      <c r="E35" s="304"/>
      <c r="F35" s="304"/>
      <c r="G35" s="304"/>
      <c r="H35" s="147"/>
    </row>
    <row r="36" spans="1:8" ht="30" customHeight="1" x14ac:dyDescent="0.25">
      <c r="A36" s="126"/>
      <c r="B36" s="389" t="s">
        <v>1015</v>
      </c>
      <c r="C36" s="304"/>
      <c r="D36" s="304"/>
      <c r="E36" s="304"/>
      <c r="F36" s="304"/>
      <c r="G36" s="304"/>
      <c r="H36" s="147"/>
    </row>
    <row r="37" spans="1:8" ht="30" customHeight="1" x14ac:dyDescent="0.25">
      <c r="A37" s="126"/>
      <c r="B37" s="389" t="s">
        <v>680</v>
      </c>
      <c r="C37" s="304"/>
      <c r="D37" s="304"/>
      <c r="E37" s="304"/>
      <c r="F37" s="304"/>
      <c r="G37" s="304"/>
      <c r="H37" s="147"/>
    </row>
    <row r="38" spans="1:8" ht="30" customHeight="1" x14ac:dyDescent="0.25">
      <c r="A38" s="126"/>
      <c r="B38" s="390" t="s">
        <v>357</v>
      </c>
      <c r="C38" s="304"/>
      <c r="D38" s="304"/>
      <c r="E38" s="304"/>
      <c r="F38" s="304"/>
      <c r="G38" s="304"/>
      <c r="H38" s="147"/>
    </row>
    <row r="39" spans="1:8" ht="30" customHeight="1" x14ac:dyDescent="0.25">
      <c r="A39" s="126"/>
      <c r="B39" s="390" t="s">
        <v>358</v>
      </c>
      <c r="C39" s="304"/>
      <c r="D39" s="304"/>
      <c r="E39" s="304"/>
      <c r="F39" s="304"/>
      <c r="G39" s="304"/>
      <c r="H39" s="147"/>
    </row>
    <row r="40" spans="1:8" ht="30" customHeight="1" x14ac:dyDescent="0.25">
      <c r="A40" s="126"/>
      <c r="B40" s="390" t="s">
        <v>359</v>
      </c>
      <c r="C40" s="304"/>
      <c r="D40" s="304"/>
      <c r="E40" s="304"/>
      <c r="F40" s="304"/>
      <c r="G40" s="304"/>
      <c r="H40" s="147"/>
    </row>
    <row r="41" spans="1:8" ht="30" customHeight="1" thickBot="1" x14ac:dyDescent="0.3">
      <c r="A41" s="133"/>
      <c r="B41" s="642"/>
      <c r="C41" s="643"/>
      <c r="D41" s="643"/>
      <c r="E41" s="643"/>
      <c r="F41" s="643"/>
      <c r="G41" s="643"/>
      <c r="H41" s="150"/>
    </row>
    <row r="42" spans="1:8" ht="27" customHeight="1" x14ac:dyDescent="0.2">
      <c r="A42" s="1895" t="s">
        <v>1054</v>
      </c>
      <c r="B42" s="1895"/>
      <c r="C42" s="1895"/>
      <c r="D42" s="1895"/>
      <c r="E42" s="1895"/>
      <c r="F42" s="1895"/>
      <c r="G42" s="1895"/>
      <c r="H42" s="1895"/>
    </row>
    <row r="43" spans="1:8" ht="19.149999999999999" customHeight="1" x14ac:dyDescent="0.2">
      <c r="A43" s="1958"/>
      <c r="B43" s="1958"/>
      <c r="C43" s="1958"/>
      <c r="D43" s="1958"/>
      <c r="E43" s="1958"/>
      <c r="F43" s="1958"/>
      <c r="G43" s="1958"/>
      <c r="H43" s="1958"/>
    </row>
    <row r="44" spans="1:8" x14ac:dyDescent="0.2">
      <c r="A44" s="1957" t="s">
        <v>731</v>
      </c>
      <c r="B44" s="1957"/>
      <c r="C44" s="1957"/>
      <c r="D44" s="1957"/>
      <c r="E44" s="1957"/>
      <c r="F44" s="1957"/>
      <c r="G44" s="1957"/>
      <c r="H44" s="1957"/>
    </row>
  </sheetData>
  <mergeCells count="8">
    <mergeCell ref="A44:H44"/>
    <mergeCell ref="B2:H2"/>
    <mergeCell ref="B4:H4"/>
    <mergeCell ref="A42:H43"/>
    <mergeCell ref="C9:C10"/>
    <mergeCell ref="D9:E9"/>
    <mergeCell ref="F9:G9"/>
    <mergeCell ref="H9:H10"/>
  </mergeCells>
  <pageMargins left="0.48" right="0.4" top="0.54" bottom="0.74803149606299213" header="0.31496062992125984" footer="0.31496062992125984"/>
  <pageSetup paperSize="9" scale="53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7"/>
  <sheetViews>
    <sheetView view="pageBreakPreview" zoomScale="85" zoomScaleNormal="70" zoomScaleSheetLayoutView="85" workbookViewId="0">
      <selection activeCell="F11" sqref="F11"/>
    </sheetView>
  </sheetViews>
  <sheetFormatPr defaultColWidth="9.33203125" defaultRowHeight="18" x14ac:dyDescent="0.25"/>
  <cols>
    <col min="1" max="1" width="9.33203125" style="14"/>
    <col min="2" max="2" width="54" style="14" customWidth="1"/>
    <col min="3" max="3" width="13.83203125" style="14" customWidth="1"/>
    <col min="4" max="4" width="17.6640625" style="14" customWidth="1"/>
    <col min="5" max="5" width="18.33203125" style="14" customWidth="1"/>
    <col min="6" max="6" width="18.83203125" style="14" customWidth="1"/>
    <col min="7" max="7" width="17" style="14" customWidth="1"/>
    <col min="8" max="8" width="12.1640625" style="14" bestFit="1" customWidth="1"/>
    <col min="9" max="9" width="20" style="14" bestFit="1" customWidth="1"/>
    <col min="10" max="10" width="10.5" style="14" bestFit="1" customWidth="1"/>
    <col min="11" max="11" width="13.33203125" style="14" customWidth="1"/>
    <col min="12" max="12" width="9.33203125" style="14"/>
    <col min="13" max="13" width="10.5" style="14" bestFit="1" customWidth="1"/>
    <col min="14" max="16384" width="9.33203125" style="14"/>
  </cols>
  <sheetData>
    <row r="1" spans="1:13" ht="18.75" thickBot="1" x14ac:dyDescent="0.3"/>
    <row r="2" spans="1:13" ht="22.5" customHeight="1" thickBot="1" x14ac:dyDescent="0.3">
      <c r="A2" s="1911" t="s">
        <v>654</v>
      </c>
      <c r="B2" s="1912"/>
      <c r="C2" s="1912"/>
      <c r="D2" s="1912"/>
      <c r="E2" s="1912"/>
      <c r="F2" s="1912"/>
      <c r="G2" s="1913"/>
    </row>
    <row r="3" spans="1:13" ht="18.75" thickBot="1" x14ac:dyDescent="0.3"/>
    <row r="4" spans="1:13" ht="25.5" customHeight="1" thickBot="1" x14ac:dyDescent="0.3">
      <c r="A4" s="1911" t="s">
        <v>566</v>
      </c>
      <c r="B4" s="1912"/>
      <c r="C4" s="1912"/>
      <c r="D4" s="1912"/>
      <c r="E4" s="1912"/>
      <c r="F4" s="1912"/>
      <c r="G4" s="1913"/>
    </row>
    <row r="5" spans="1:13" x14ac:dyDescent="0.25">
      <c r="A5" s="10" t="str">
        <f>'D7.3_2019-20_26-27_Sbmtd'!C6</f>
        <v>Name of Distribution Business/Licensee:</v>
      </c>
      <c r="B5" s="420"/>
      <c r="C5" s="10" t="str">
        <f>'D7.3_2019-20_26-27_Sbmtd'!E6</f>
        <v>KINESCO Power and Utilities Private Limited</v>
      </c>
      <c r="D5" s="10"/>
      <c r="E5" s="10"/>
      <c r="F5" s="10"/>
      <c r="G5" s="10"/>
    </row>
    <row r="6" spans="1:13" ht="18" customHeight="1" x14ac:dyDescent="0.25">
      <c r="A6" s="10" t="str">
        <f>'D7.3_2019-20_26-27_Sbmtd'!C7</f>
        <v>Licensed Area of Supply:</v>
      </c>
      <c r="B6" s="10"/>
      <c r="C6" s="1899" t="str">
        <f>'D7.3_2019-20_26-27_Sbmtd'!E7</f>
        <v>Infopark and KINFRA Park, Kakkanad, KINFRA Hi Tech Park, Kalamassery, KIITP, Kanjikode and KINFRA Mega Food Park, Kozhipara, Palakkad</v>
      </c>
      <c r="D6" s="1899"/>
      <c r="E6" s="1899"/>
      <c r="F6" s="1899"/>
      <c r="G6" s="1899"/>
    </row>
    <row r="7" spans="1:13" x14ac:dyDescent="0.25">
      <c r="A7" s="10"/>
      <c r="B7" s="10"/>
      <c r="C7" s="1899"/>
      <c r="D7" s="1899"/>
      <c r="E7" s="1899"/>
      <c r="F7" s="1899"/>
      <c r="G7" s="1899"/>
    </row>
    <row r="8" spans="1:13" x14ac:dyDescent="0.25">
      <c r="A8" s="10"/>
      <c r="B8" s="10"/>
      <c r="C8" s="1899"/>
      <c r="D8" s="1899"/>
      <c r="E8" s="1899"/>
      <c r="F8" s="1899"/>
      <c r="G8" s="1899"/>
    </row>
    <row r="9" spans="1:13" x14ac:dyDescent="0.25">
      <c r="B9" s="42"/>
    </row>
    <row r="10" spans="1:13" s="1347" customFormat="1" ht="15" x14ac:dyDescent="0.25">
      <c r="A10" s="1963" t="s">
        <v>31</v>
      </c>
      <c r="B10" s="1963" t="s">
        <v>32</v>
      </c>
      <c r="C10" s="1963" t="s">
        <v>45</v>
      </c>
      <c r="D10" s="176" t="s">
        <v>724</v>
      </c>
      <c r="E10" s="176" t="s">
        <v>725</v>
      </c>
      <c r="F10" s="176" t="s">
        <v>726</v>
      </c>
      <c r="G10" s="1963" t="s">
        <v>33</v>
      </c>
    </row>
    <row r="11" spans="1:13" s="1347" customFormat="1" ht="15" x14ac:dyDescent="0.25">
      <c r="A11" s="1963"/>
      <c r="B11" s="1963"/>
      <c r="C11" s="1963"/>
      <c r="D11" s="176" t="s">
        <v>34</v>
      </c>
      <c r="E11" s="176" t="s">
        <v>34</v>
      </c>
      <c r="F11" s="176" t="s">
        <v>937</v>
      </c>
      <c r="G11" s="1963"/>
    </row>
    <row r="12" spans="1:13" s="1347" customFormat="1" ht="15" x14ac:dyDescent="0.25">
      <c r="A12" s="176">
        <v>1</v>
      </c>
      <c r="B12" s="176">
        <v>2</v>
      </c>
      <c r="C12" s="176">
        <v>3</v>
      </c>
      <c r="D12" s="176">
        <v>4</v>
      </c>
      <c r="E12" s="176">
        <v>5</v>
      </c>
      <c r="F12" s="176">
        <v>6</v>
      </c>
      <c r="G12" s="176">
        <v>7</v>
      </c>
    </row>
    <row r="13" spans="1:13" ht="24.95" customHeight="1" x14ac:dyDescent="0.3">
      <c r="A13" s="473" t="s">
        <v>579</v>
      </c>
      <c r="B13" s="474" t="s">
        <v>1016</v>
      </c>
      <c r="C13" s="146"/>
      <c r="D13" s="725"/>
      <c r="E13" s="725"/>
      <c r="F13" s="725"/>
      <c r="G13" s="146"/>
    </row>
    <row r="14" spans="1:13" ht="24.95" customHeight="1" x14ac:dyDescent="0.25">
      <c r="A14" s="479"/>
      <c r="B14" s="475" t="s">
        <v>567</v>
      </c>
      <c r="C14" s="479"/>
      <c r="D14" s="726">
        <v>6967.67</v>
      </c>
      <c r="E14" s="725">
        <v>5164.9799999999996</v>
      </c>
      <c r="F14" s="725">
        <v>5319.13</v>
      </c>
      <c r="G14" s="146"/>
      <c r="H14" s="14">
        <v>5324.76</v>
      </c>
      <c r="I14" s="14">
        <v>7230.52</v>
      </c>
      <c r="M14" s="1341"/>
    </row>
    <row r="15" spans="1:13" ht="24.95" customHeight="1" x14ac:dyDescent="0.25">
      <c r="A15" s="479"/>
      <c r="B15" s="475" t="s">
        <v>568</v>
      </c>
      <c r="C15" s="479"/>
      <c r="D15" s="726">
        <v>0</v>
      </c>
      <c r="E15" s="725">
        <v>0</v>
      </c>
      <c r="F15" s="725">
        <v>0</v>
      </c>
      <c r="G15" s="146"/>
      <c r="H15" s="14">
        <v>159.78</v>
      </c>
      <c r="I15" s="14">
        <v>262.85000000000002</v>
      </c>
    </row>
    <row r="16" spans="1:13" ht="24" customHeight="1" x14ac:dyDescent="0.25">
      <c r="A16" s="479"/>
      <c r="B16" s="475" t="s">
        <v>580</v>
      </c>
      <c r="C16" s="479"/>
      <c r="D16" s="726">
        <v>174.63</v>
      </c>
      <c r="E16" s="725">
        <v>178.56</v>
      </c>
      <c r="F16" s="725">
        <v>153.41</v>
      </c>
      <c r="G16" s="146"/>
      <c r="H16" s="14">
        <f>H14-H15</f>
        <v>5164.9800000000005</v>
      </c>
      <c r="I16" s="14">
        <f>I14-I15</f>
        <v>6967.67</v>
      </c>
      <c r="K16" s="1341">
        <f>D14-I16</f>
        <v>0</v>
      </c>
    </row>
    <row r="17" spans="1:11" ht="24.95" customHeight="1" x14ac:dyDescent="0.25">
      <c r="A17" s="480"/>
      <c r="B17" s="476" t="s">
        <v>716</v>
      </c>
      <c r="C17" s="480"/>
      <c r="D17" s="726">
        <f>SUM(D14:D16)</f>
        <v>7142.3</v>
      </c>
      <c r="E17" s="725">
        <f>SUM(E14:E16)</f>
        <v>5343.54</v>
      </c>
      <c r="F17" s="725">
        <f>SUM(F14:F16)</f>
        <v>5472.54</v>
      </c>
      <c r="G17" s="146"/>
      <c r="H17" s="14">
        <f>5343.54-H16</f>
        <v>178.55999999999949</v>
      </c>
      <c r="I17" s="14">
        <f>7142.3-I16</f>
        <v>174.63000000000011</v>
      </c>
      <c r="J17" s="1341">
        <f>5472.54-F14</f>
        <v>153.40999999999985</v>
      </c>
    </row>
    <row r="18" spans="1:11" ht="24.95" customHeight="1" x14ac:dyDescent="0.3">
      <c r="A18" s="479" t="s">
        <v>1017</v>
      </c>
      <c r="B18" s="474" t="s">
        <v>1018</v>
      </c>
      <c r="C18" s="479"/>
      <c r="D18" s="726"/>
      <c r="E18" s="725"/>
      <c r="F18" s="725"/>
      <c r="G18" s="146"/>
    </row>
    <row r="19" spans="1:11" ht="24.95" customHeight="1" x14ac:dyDescent="0.25">
      <c r="A19" s="479"/>
      <c r="B19" s="475" t="s">
        <v>581</v>
      </c>
      <c r="C19" s="479"/>
      <c r="D19" s="726">
        <v>88.61</v>
      </c>
      <c r="E19" s="725">
        <v>76.319999999999993</v>
      </c>
      <c r="F19" s="725">
        <v>99.59</v>
      </c>
      <c r="G19" s="146"/>
    </row>
    <row r="20" spans="1:11" ht="24.95" customHeight="1" x14ac:dyDescent="0.25">
      <c r="A20" s="479"/>
      <c r="B20" s="475" t="s">
        <v>582</v>
      </c>
      <c r="C20" s="479"/>
      <c r="D20" s="726">
        <f>40.12+36.16</f>
        <v>76.28</v>
      </c>
      <c r="E20" s="725">
        <f>26.34+31.89</f>
        <v>58.230000000000004</v>
      </c>
      <c r="F20" s="725">
        <v>60.34</v>
      </c>
      <c r="G20" s="146"/>
    </row>
    <row r="21" spans="1:11" ht="24.95" customHeight="1" x14ac:dyDescent="0.25">
      <c r="A21" s="479"/>
      <c r="B21" s="475" t="s">
        <v>583</v>
      </c>
      <c r="C21" s="479"/>
      <c r="D21" s="726">
        <v>230.32</v>
      </c>
      <c r="E21" s="725">
        <v>175.64</v>
      </c>
      <c r="F21" s="725">
        <v>205.35</v>
      </c>
      <c r="G21" s="146"/>
      <c r="I21" s="14">
        <f>283.86-76.32-31.89</f>
        <v>175.65000000000003</v>
      </c>
      <c r="J21" s="14">
        <f>355.08-88.61-36.16</f>
        <v>230.30999999999997</v>
      </c>
      <c r="K21" s="14">
        <f>345.9-99.59-40.96</f>
        <v>205.34999999999997</v>
      </c>
    </row>
    <row r="22" spans="1:11" ht="24.95" customHeight="1" x14ac:dyDescent="0.25">
      <c r="A22" s="479"/>
      <c r="B22" s="475" t="s">
        <v>569</v>
      </c>
      <c r="C22" s="479"/>
      <c r="D22" s="726">
        <v>69.84</v>
      </c>
      <c r="E22" s="725">
        <v>70.27</v>
      </c>
      <c r="F22" s="725">
        <v>70.42</v>
      </c>
      <c r="G22" s="146"/>
      <c r="I22" s="14">
        <v>87.48</v>
      </c>
      <c r="J22" s="14">
        <v>115.98</v>
      </c>
    </row>
    <row r="23" spans="1:11" ht="24.95" customHeight="1" x14ac:dyDescent="0.25">
      <c r="A23" s="479"/>
      <c r="B23" s="475" t="s">
        <v>570</v>
      </c>
      <c r="C23" s="479"/>
      <c r="D23" s="726">
        <v>95.24</v>
      </c>
      <c r="E23" s="725">
        <v>71.989999999999995</v>
      </c>
      <c r="F23" s="725">
        <v>71.239999999999995</v>
      </c>
      <c r="G23" s="146"/>
    </row>
    <row r="24" spans="1:11" ht="24.95" customHeight="1" x14ac:dyDescent="0.25">
      <c r="A24" s="479"/>
      <c r="B24" s="475" t="s">
        <v>571</v>
      </c>
      <c r="C24" s="479"/>
      <c r="D24" s="726">
        <f>SUM(D19:D23)</f>
        <v>560.29</v>
      </c>
      <c r="E24" s="725">
        <f>SUM(E19:E23)</f>
        <v>452.45</v>
      </c>
      <c r="F24" s="725">
        <f>SUM(F19:F23)</f>
        <v>506.94</v>
      </c>
      <c r="G24" s="146"/>
      <c r="I24" s="14">
        <f>1937450/100000</f>
        <v>19.374500000000001</v>
      </c>
    </row>
    <row r="25" spans="1:11" ht="24.95" customHeight="1" x14ac:dyDescent="0.25">
      <c r="A25" s="479"/>
      <c r="B25" s="475" t="s">
        <v>572</v>
      </c>
      <c r="C25" s="479"/>
      <c r="D25" s="726">
        <v>0</v>
      </c>
      <c r="E25" s="725">
        <v>0</v>
      </c>
      <c r="F25" s="725">
        <v>0</v>
      </c>
      <c r="G25" s="146"/>
      <c r="I25" s="14">
        <f>4096848/100000</f>
        <v>40.96848</v>
      </c>
    </row>
    <row r="26" spans="1:11" ht="24.95" customHeight="1" x14ac:dyDescent="0.25">
      <c r="A26" s="479"/>
      <c r="B26" s="475" t="s">
        <v>573</v>
      </c>
      <c r="C26" s="479"/>
      <c r="D26" s="726">
        <v>0</v>
      </c>
      <c r="E26" s="725">
        <v>0</v>
      </c>
      <c r="F26" s="725">
        <v>0</v>
      </c>
      <c r="G26" s="146"/>
      <c r="I26" s="14">
        <f>SUM(I24:I25)</f>
        <v>60.342979999999997</v>
      </c>
    </row>
    <row r="27" spans="1:11" ht="24.95" customHeight="1" x14ac:dyDescent="0.25">
      <c r="A27" s="479"/>
      <c r="B27" s="475" t="s">
        <v>574</v>
      </c>
      <c r="C27" s="479"/>
      <c r="D27" s="726">
        <v>0</v>
      </c>
      <c r="E27" s="725">
        <v>0</v>
      </c>
      <c r="F27" s="725">
        <v>0</v>
      </c>
      <c r="G27" s="146"/>
    </row>
    <row r="28" spans="1:11" ht="24.95" customHeight="1" x14ac:dyDescent="0.25">
      <c r="A28" s="479"/>
      <c r="B28" s="475" t="s">
        <v>575</v>
      </c>
      <c r="C28" s="479"/>
      <c r="D28" s="726">
        <v>0</v>
      </c>
      <c r="E28" s="725">
        <v>0</v>
      </c>
      <c r="F28" s="725">
        <v>0</v>
      </c>
      <c r="G28" s="146"/>
    </row>
    <row r="29" spans="1:11" ht="31.5" customHeight="1" x14ac:dyDescent="0.25">
      <c r="A29" s="479"/>
      <c r="B29" s="475" t="s">
        <v>1019</v>
      </c>
      <c r="C29" s="479"/>
      <c r="D29" s="726">
        <v>67.19</v>
      </c>
      <c r="E29" s="725">
        <v>0</v>
      </c>
      <c r="F29" s="725">
        <v>0</v>
      </c>
      <c r="G29" s="146"/>
    </row>
    <row r="30" spans="1:11" ht="24.95" customHeight="1" x14ac:dyDescent="0.25">
      <c r="A30" s="479"/>
      <c r="B30" s="475" t="s">
        <v>576</v>
      </c>
      <c r="C30" s="479"/>
      <c r="D30" s="726">
        <v>6209.42</v>
      </c>
      <c r="E30" s="725">
        <v>4357.8599999999997</v>
      </c>
      <c r="F30" s="725">
        <v>4468.05</v>
      </c>
      <c r="G30" s="146"/>
      <c r="J30" s="1341"/>
    </row>
    <row r="31" spans="1:11" ht="24.95" customHeight="1" x14ac:dyDescent="0.25">
      <c r="A31" s="479"/>
      <c r="B31" s="476" t="s">
        <v>577</v>
      </c>
      <c r="C31" s="479"/>
      <c r="D31" s="726">
        <v>0</v>
      </c>
      <c r="E31" s="725">
        <v>0</v>
      </c>
      <c r="F31" s="725">
        <v>0</v>
      </c>
      <c r="G31" s="146"/>
    </row>
    <row r="32" spans="1:11" ht="24.95" customHeight="1" x14ac:dyDescent="0.25">
      <c r="A32" s="479"/>
      <c r="B32" s="475" t="s">
        <v>578</v>
      </c>
      <c r="C32" s="479"/>
      <c r="D32" s="726">
        <f>D24+D29+D30</f>
        <v>6836.9</v>
      </c>
      <c r="E32" s="726">
        <f>E24+E29+E30</f>
        <v>4810.3099999999995</v>
      </c>
      <c r="F32" s="726">
        <f>F24+F29+F30</f>
        <v>4974.99</v>
      </c>
      <c r="G32" s="146"/>
    </row>
    <row r="33" spans="1:9" ht="24.95" customHeight="1" x14ac:dyDescent="0.3">
      <c r="A33" s="479" t="s">
        <v>1020</v>
      </c>
      <c r="B33" s="474" t="s">
        <v>1021</v>
      </c>
      <c r="C33" s="479"/>
      <c r="D33" s="726">
        <f>D17-D32</f>
        <v>305.40000000000055</v>
      </c>
      <c r="E33" s="726">
        <f>E17-E32</f>
        <v>533.23000000000047</v>
      </c>
      <c r="F33" s="726">
        <f>F17-F32</f>
        <v>497.55000000000018</v>
      </c>
      <c r="G33" s="146"/>
    </row>
    <row r="34" spans="1:9" ht="24.95" customHeight="1" x14ac:dyDescent="0.3">
      <c r="A34" s="479" t="s">
        <v>1022</v>
      </c>
      <c r="B34" s="474" t="s">
        <v>1023</v>
      </c>
      <c r="C34" s="479"/>
      <c r="D34" s="726">
        <v>92.58</v>
      </c>
      <c r="E34" s="725">
        <v>162.13</v>
      </c>
      <c r="F34" s="725">
        <v>156.72999999999999</v>
      </c>
      <c r="G34" s="146"/>
      <c r="I34" s="1534"/>
    </row>
    <row r="35" spans="1:9" ht="24.95" customHeight="1" x14ac:dyDescent="0.3">
      <c r="A35" s="479" t="s">
        <v>648</v>
      </c>
      <c r="B35" s="474" t="s">
        <v>1024</v>
      </c>
      <c r="C35" s="479"/>
      <c r="D35" s="726">
        <v>0</v>
      </c>
      <c r="E35" s="725">
        <v>0</v>
      </c>
      <c r="F35" s="725">
        <v>0</v>
      </c>
      <c r="G35" s="146"/>
    </row>
    <row r="36" spans="1:9" ht="24.95" customHeight="1" x14ac:dyDescent="0.3">
      <c r="A36" s="479" t="s">
        <v>633</v>
      </c>
      <c r="B36" s="474" t="s">
        <v>1025</v>
      </c>
      <c r="C36" s="479"/>
      <c r="D36" s="726">
        <f>D33-D34</f>
        <v>212.82000000000056</v>
      </c>
      <c r="E36" s="726">
        <f>E33-E34</f>
        <v>371.10000000000048</v>
      </c>
      <c r="F36" s="726">
        <f>F33-F34</f>
        <v>340.82000000000016</v>
      </c>
      <c r="G36" s="43"/>
      <c r="I36" s="1341"/>
    </row>
    <row r="37" spans="1:9" ht="33" x14ac:dyDescent="0.25">
      <c r="A37" s="479" t="s">
        <v>634</v>
      </c>
      <c r="B37" s="478" t="s">
        <v>1026</v>
      </c>
      <c r="C37" s="479"/>
      <c r="D37" s="726">
        <v>1015.91</v>
      </c>
      <c r="E37" s="728">
        <v>1342.55</v>
      </c>
      <c r="F37" s="728">
        <v>1275.48</v>
      </c>
      <c r="G37" s="43"/>
    </row>
    <row r="38" spans="1:9" ht="18.75" x14ac:dyDescent="0.3">
      <c r="A38" s="479" t="s">
        <v>635</v>
      </c>
      <c r="B38" s="474" t="s">
        <v>1027</v>
      </c>
      <c r="C38" s="43"/>
      <c r="D38" s="728">
        <f>D36/D37</f>
        <v>0.20948706086169105</v>
      </c>
      <c r="E38" s="728">
        <f>E36/E37</f>
        <v>0.27641428624632264</v>
      </c>
      <c r="F38" s="728">
        <f>F36/F37</f>
        <v>0.26720920751403404</v>
      </c>
      <c r="G38" s="43"/>
    </row>
    <row r="40" spans="1:9" x14ac:dyDescent="0.25">
      <c r="B40" s="1223" t="str">
        <f>'D7.2_2019-20_26-27_Revsd'!A87</f>
        <v>For KINESCO Power and Utilities Pvt. Ltd.</v>
      </c>
      <c r="G40" s="1302"/>
    </row>
    <row r="41" spans="1:9" x14ac:dyDescent="0.25">
      <c r="B41" s="1223"/>
      <c r="G41" s="1302"/>
    </row>
    <row r="42" spans="1:9" x14ac:dyDescent="0.25">
      <c r="B42" s="1223"/>
      <c r="G42" s="1302"/>
    </row>
    <row r="43" spans="1:9" x14ac:dyDescent="0.25">
      <c r="B43" s="1223" t="str">
        <f>'D7.2_2019-20_26-27_Revsd'!A90</f>
        <v>T M AJITHKUMAR</v>
      </c>
      <c r="G43" s="1302"/>
    </row>
    <row r="44" spans="1:9" x14ac:dyDescent="0.25">
      <c r="B44" s="1223" t="str">
        <f>'D7.2_2019-20_26-27_Revsd'!A91</f>
        <v>CHIEF EXECUTIVE OFFICER</v>
      </c>
      <c r="G44" s="1302"/>
    </row>
    <row r="45" spans="1:9" x14ac:dyDescent="0.25">
      <c r="B45" s="1223"/>
      <c r="G45" s="1302"/>
    </row>
    <row r="46" spans="1:9" x14ac:dyDescent="0.25">
      <c r="B46" s="1223" t="str">
        <f>'D7.2_2019-20_26-27_Revsd'!A93</f>
        <v>Place: Kakkanad, Kochi</v>
      </c>
      <c r="G46" s="1302"/>
    </row>
    <row r="47" spans="1:9" x14ac:dyDescent="0.25">
      <c r="B47" s="1223" t="str">
        <f>'D7.2_2019-20_26-27_Revsd'!A94</f>
        <v>Date: --/--/----</v>
      </c>
      <c r="G47" s="1302"/>
    </row>
  </sheetData>
  <mergeCells count="7">
    <mergeCell ref="A2:G2"/>
    <mergeCell ref="A4:G4"/>
    <mergeCell ref="A10:A11"/>
    <mergeCell ref="B10:B11"/>
    <mergeCell ref="C10:C11"/>
    <mergeCell ref="G10:G11"/>
    <mergeCell ref="C6:G8"/>
  </mergeCells>
  <printOptions horizontalCentered="1"/>
  <pageMargins left="0.78740157480314965" right="0.39370078740157483" top="0.70866141732283472" bottom="0.47244094488188981" header="0.51181102362204722" footer="0.27559055118110237"/>
  <pageSetup paperSize="9" scale="65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M47"/>
  <sheetViews>
    <sheetView view="pageBreakPreview" zoomScale="85" zoomScaleNormal="70" zoomScaleSheetLayoutView="85" workbookViewId="0">
      <selection activeCell="K34" sqref="K34"/>
    </sheetView>
  </sheetViews>
  <sheetFormatPr defaultColWidth="9.33203125" defaultRowHeight="18" x14ac:dyDescent="0.25"/>
  <cols>
    <col min="1" max="1" width="9.33203125" style="14"/>
    <col min="2" max="2" width="54" style="14" customWidth="1"/>
    <col min="3" max="4" width="13.83203125" style="14" customWidth="1"/>
    <col min="5" max="5" width="18.33203125" style="14" customWidth="1"/>
    <col min="6" max="6" width="18.83203125" style="14" customWidth="1"/>
    <col min="7" max="7" width="17" style="14" customWidth="1"/>
    <col min="8" max="9" width="12.1640625" style="14" bestFit="1" customWidth="1"/>
    <col min="10" max="10" width="10.5" style="14" bestFit="1" customWidth="1"/>
    <col min="11" max="11" width="13.33203125" style="14" customWidth="1"/>
    <col min="12" max="12" width="9.33203125" style="14"/>
    <col min="13" max="13" width="10.5" style="14" bestFit="1" customWidth="1"/>
    <col min="14" max="16384" width="9.33203125" style="14"/>
  </cols>
  <sheetData>
    <row r="1" spans="1:13" ht="18.75" thickBot="1" x14ac:dyDescent="0.3"/>
    <row r="2" spans="1:13" ht="22.5" customHeight="1" thickBot="1" x14ac:dyDescent="0.3">
      <c r="A2" s="1911" t="s">
        <v>654</v>
      </c>
      <c r="B2" s="1912"/>
      <c r="C2" s="1912"/>
      <c r="D2" s="1912"/>
      <c r="E2" s="1912"/>
      <c r="F2" s="1912"/>
      <c r="G2" s="1913"/>
    </row>
    <row r="3" spans="1:13" ht="18.75" thickBot="1" x14ac:dyDescent="0.3"/>
    <row r="4" spans="1:13" ht="25.5" customHeight="1" thickBot="1" x14ac:dyDescent="0.3">
      <c r="A4" s="1911" t="s">
        <v>566</v>
      </c>
      <c r="B4" s="1912"/>
      <c r="C4" s="1912"/>
      <c r="D4" s="1912"/>
      <c r="E4" s="1912"/>
      <c r="F4" s="1912"/>
      <c r="G4" s="1913"/>
    </row>
    <row r="5" spans="1:13" x14ac:dyDescent="0.25">
      <c r="A5" s="10" t="str">
        <f>'D7.3_2019-20_26-27_Sbmtd'!C6</f>
        <v>Name of Distribution Business/Licensee:</v>
      </c>
      <c r="B5" s="420"/>
      <c r="C5" s="10" t="str">
        <f>'D7.3_2019-20_26-27_Sbmtd'!E6</f>
        <v>KINESCO Power and Utilities Private Limited</v>
      </c>
      <c r="D5" s="10"/>
      <c r="E5" s="10"/>
      <c r="F5" s="10"/>
      <c r="G5" s="10"/>
    </row>
    <row r="6" spans="1:13" ht="18" customHeight="1" x14ac:dyDescent="0.25">
      <c r="A6" s="10" t="str">
        <f>'D7.3_2019-20_26-27_Sbmtd'!C7</f>
        <v>Licensed Area of Supply:</v>
      </c>
      <c r="B6" s="10"/>
      <c r="C6" s="1899" t="str">
        <f>'D7.3_2019-20_26-27_Sbmtd'!E7</f>
        <v>Infopark and KINFRA Park, Kakkanad, KINFRA Hi Tech Park, Kalamassery, KIITP, Kanjikode and KINFRA Mega Food Park, Kozhipara, Palakkad</v>
      </c>
      <c r="D6" s="1899"/>
      <c r="E6" s="1899"/>
      <c r="F6" s="1899"/>
      <c r="G6" s="1899"/>
    </row>
    <row r="7" spans="1:13" x14ac:dyDescent="0.25">
      <c r="A7" s="10"/>
      <c r="B7" s="10"/>
      <c r="C7" s="1899"/>
      <c r="D7" s="1899"/>
      <c r="E7" s="1899"/>
      <c r="F7" s="1899"/>
      <c r="G7" s="1899"/>
    </row>
    <row r="8" spans="1:13" x14ac:dyDescent="0.25">
      <c r="A8" s="10"/>
      <c r="B8" s="10"/>
      <c r="C8" s="1899"/>
      <c r="D8" s="1899"/>
      <c r="E8" s="1899"/>
      <c r="F8" s="1899"/>
      <c r="G8" s="1899"/>
    </row>
    <row r="9" spans="1:13" x14ac:dyDescent="0.25">
      <c r="B9" s="42"/>
    </row>
    <row r="10" spans="1:13" s="1347" customFormat="1" ht="15" x14ac:dyDescent="0.25">
      <c r="A10" s="1963" t="s">
        <v>31</v>
      </c>
      <c r="B10" s="1963" t="s">
        <v>32</v>
      </c>
      <c r="C10" s="1963" t="s">
        <v>45</v>
      </c>
      <c r="D10" s="176" t="s">
        <v>724</v>
      </c>
      <c r="E10" s="176" t="s">
        <v>725</v>
      </c>
      <c r="F10" s="176" t="s">
        <v>726</v>
      </c>
      <c r="G10" s="1963" t="s">
        <v>33</v>
      </c>
    </row>
    <row r="11" spans="1:13" s="1347" customFormat="1" ht="15" x14ac:dyDescent="0.25">
      <c r="A11" s="1963"/>
      <c r="B11" s="1963"/>
      <c r="C11" s="1963"/>
      <c r="D11" s="176" t="s">
        <v>34</v>
      </c>
      <c r="E11" s="176" t="s">
        <v>34</v>
      </c>
      <c r="F11" s="176" t="s">
        <v>1552</v>
      </c>
      <c r="G11" s="1963"/>
    </row>
    <row r="12" spans="1:13" s="1347" customFormat="1" ht="15" x14ac:dyDescent="0.25">
      <c r="A12" s="176">
        <v>1</v>
      </c>
      <c r="B12" s="176">
        <v>2</v>
      </c>
      <c r="C12" s="176">
        <v>3</v>
      </c>
      <c r="D12" s="176">
        <v>4</v>
      </c>
      <c r="E12" s="176">
        <v>5</v>
      </c>
      <c r="F12" s="176">
        <v>6</v>
      </c>
      <c r="G12" s="176">
        <v>7</v>
      </c>
    </row>
    <row r="13" spans="1:13" ht="24.95" customHeight="1" x14ac:dyDescent="0.3">
      <c r="A13" s="473" t="s">
        <v>579</v>
      </c>
      <c r="B13" s="474" t="s">
        <v>1016</v>
      </c>
      <c r="C13" s="146"/>
      <c r="D13" s="725"/>
      <c r="E13" s="725"/>
      <c r="F13" s="725"/>
      <c r="G13" s="146"/>
    </row>
    <row r="14" spans="1:13" ht="24.95" customHeight="1" x14ac:dyDescent="0.25">
      <c r="A14" s="479"/>
      <c r="B14" s="475" t="s">
        <v>567</v>
      </c>
      <c r="C14" s="479"/>
      <c r="D14" s="726">
        <v>6967.67</v>
      </c>
      <c r="E14" s="725">
        <v>5181.2472010000001</v>
      </c>
      <c r="F14" s="1528">
        <v>5267.0650999999998</v>
      </c>
      <c r="G14" s="146"/>
      <c r="H14" s="14">
        <v>5324.76</v>
      </c>
      <c r="I14" s="14">
        <v>7230.52</v>
      </c>
      <c r="M14" s="1341"/>
    </row>
    <row r="15" spans="1:13" ht="24.95" customHeight="1" x14ac:dyDescent="0.25">
      <c r="A15" s="479"/>
      <c r="B15" s="475" t="s">
        <v>568</v>
      </c>
      <c r="C15" s="479"/>
      <c r="D15" s="726">
        <v>0</v>
      </c>
      <c r="E15" s="725">
        <v>0</v>
      </c>
      <c r="F15" s="1528">
        <v>0</v>
      </c>
      <c r="G15" s="146"/>
      <c r="H15" s="14">
        <v>159.78</v>
      </c>
      <c r="I15" s="14">
        <v>262.85000000000002</v>
      </c>
    </row>
    <row r="16" spans="1:13" ht="24" customHeight="1" x14ac:dyDescent="0.25">
      <c r="A16" s="479"/>
      <c r="B16" s="475" t="s">
        <v>580</v>
      </c>
      <c r="C16" s="479"/>
      <c r="D16" s="726">
        <v>174.63</v>
      </c>
      <c r="E16" s="725">
        <v>162.30279900000005</v>
      </c>
      <c r="F16" s="1528">
        <v>195.95</v>
      </c>
      <c r="G16" s="146"/>
      <c r="H16" s="14">
        <f>H14-H15</f>
        <v>5164.9800000000005</v>
      </c>
      <c r="I16" s="14">
        <f>I14-I15</f>
        <v>6967.67</v>
      </c>
      <c r="K16" s="1341" t="e">
        <f>#REF!-I16</f>
        <v>#REF!</v>
      </c>
    </row>
    <row r="17" spans="1:11" ht="24.95" customHeight="1" x14ac:dyDescent="0.25">
      <c r="A17" s="480"/>
      <c r="B17" s="476" t="s">
        <v>716</v>
      </c>
      <c r="C17" s="480"/>
      <c r="D17" s="726">
        <f>SUM(D14:D16)</f>
        <v>7142.3</v>
      </c>
      <c r="E17" s="725">
        <v>5343.55</v>
      </c>
      <c r="F17" s="1528">
        <f>SUM(F14:F16)</f>
        <v>5463.0150999999996</v>
      </c>
      <c r="G17" s="146"/>
      <c r="H17" s="14">
        <f>5343.54-H16</f>
        <v>178.55999999999949</v>
      </c>
      <c r="I17" s="14">
        <f>7142.3-I16</f>
        <v>174.63000000000011</v>
      </c>
      <c r="J17" s="1341">
        <f>5472.54-F14</f>
        <v>205.47490000000016</v>
      </c>
    </row>
    <row r="18" spans="1:11" ht="24.95" customHeight="1" x14ac:dyDescent="0.3">
      <c r="A18" s="479" t="s">
        <v>1017</v>
      </c>
      <c r="B18" s="474" t="s">
        <v>1018</v>
      </c>
      <c r="C18" s="479"/>
      <c r="D18" s="726"/>
      <c r="E18" s="725"/>
      <c r="F18" s="1528"/>
      <c r="G18" s="146"/>
    </row>
    <row r="19" spans="1:11" ht="24.95" customHeight="1" x14ac:dyDescent="0.25">
      <c r="A19" s="479"/>
      <c r="B19" s="475" t="s">
        <v>581</v>
      </c>
      <c r="C19" s="479"/>
      <c r="D19" s="726">
        <v>88.61</v>
      </c>
      <c r="E19" s="725">
        <v>76.320000000000007</v>
      </c>
      <c r="F19" s="1528">
        <v>95.68</v>
      </c>
      <c r="G19" s="146"/>
    </row>
    <row r="20" spans="1:11" ht="24.95" customHeight="1" x14ac:dyDescent="0.25">
      <c r="A20" s="479"/>
      <c r="B20" s="475" t="s">
        <v>582</v>
      </c>
      <c r="C20" s="479"/>
      <c r="D20" s="726">
        <f>40.12+36.16</f>
        <v>76.28</v>
      </c>
      <c r="E20" s="725">
        <v>59.569999999999993</v>
      </c>
      <c r="F20" s="1528">
        <v>67.926444399999994</v>
      </c>
      <c r="G20" s="146"/>
    </row>
    <row r="21" spans="1:11" ht="24.95" customHeight="1" x14ac:dyDescent="0.25">
      <c r="A21" s="479"/>
      <c r="B21" s="475" t="s">
        <v>583</v>
      </c>
      <c r="C21" s="479"/>
      <c r="D21" s="726">
        <v>230.32</v>
      </c>
      <c r="E21" s="725">
        <v>86.86</v>
      </c>
      <c r="F21" s="1528">
        <v>110.46000000000001</v>
      </c>
      <c r="G21" s="146"/>
      <c r="I21" s="14">
        <f>283.86-76.32-31.89</f>
        <v>175.65000000000003</v>
      </c>
      <c r="J21" s="14">
        <f>355.08-88.61-36.16</f>
        <v>230.30999999999997</v>
      </c>
      <c r="K21" s="14">
        <f>345.9-99.59-40.96</f>
        <v>205.34999999999997</v>
      </c>
    </row>
    <row r="22" spans="1:11" ht="24.95" customHeight="1" x14ac:dyDescent="0.25">
      <c r="A22" s="479"/>
      <c r="B22" s="475" t="s">
        <v>569</v>
      </c>
      <c r="C22" s="479"/>
      <c r="D22" s="726">
        <v>69.84</v>
      </c>
      <c r="E22" s="725">
        <v>99.108475552599998</v>
      </c>
      <c r="F22" s="1528">
        <v>91.162444352599991</v>
      </c>
      <c r="G22" s="146"/>
      <c r="I22" s="14">
        <v>87.48</v>
      </c>
      <c r="J22" s="14">
        <v>115.98</v>
      </c>
    </row>
    <row r="23" spans="1:11" ht="24.95" customHeight="1" x14ac:dyDescent="0.25">
      <c r="A23" s="479"/>
      <c r="B23" s="475" t="s">
        <v>570</v>
      </c>
      <c r="C23" s="479"/>
      <c r="D23" s="726">
        <v>95.24</v>
      </c>
      <c r="E23" s="725">
        <v>71.989999999999995</v>
      </c>
      <c r="F23" s="1528">
        <v>69.260000000000005</v>
      </c>
      <c r="G23" s="146"/>
    </row>
    <row r="24" spans="1:11" ht="24.95" customHeight="1" x14ac:dyDescent="0.25">
      <c r="A24" s="479"/>
      <c r="B24" s="475" t="s">
        <v>571</v>
      </c>
      <c r="C24" s="479"/>
      <c r="D24" s="726">
        <f>SUM(D19:D23)</f>
        <v>560.29</v>
      </c>
      <c r="E24" s="725">
        <v>393.84847555260001</v>
      </c>
      <c r="F24" s="1528">
        <v>434.48888875260002</v>
      </c>
      <c r="G24" s="146"/>
      <c r="I24" s="14">
        <f>1937450/100000</f>
        <v>19.374500000000001</v>
      </c>
    </row>
    <row r="25" spans="1:11" ht="24.95" customHeight="1" x14ac:dyDescent="0.25">
      <c r="A25" s="479"/>
      <c r="B25" s="475" t="s">
        <v>572</v>
      </c>
      <c r="C25" s="479"/>
      <c r="D25" s="726">
        <v>0</v>
      </c>
      <c r="E25" s="725"/>
      <c r="F25" s="1528"/>
      <c r="G25" s="146"/>
      <c r="I25" s="14">
        <f>4096848/100000</f>
        <v>40.96848</v>
      </c>
    </row>
    <row r="26" spans="1:11" ht="24.95" customHeight="1" x14ac:dyDescent="0.25">
      <c r="A26" s="479"/>
      <c r="B26" s="475" t="s">
        <v>573</v>
      </c>
      <c r="C26" s="479"/>
      <c r="D26" s="726">
        <v>0</v>
      </c>
      <c r="E26" s="725">
        <v>0</v>
      </c>
      <c r="F26" s="1528">
        <v>0</v>
      </c>
      <c r="G26" s="146"/>
      <c r="I26" s="14">
        <f>SUM(I24:I25)</f>
        <v>60.342979999999997</v>
      </c>
    </row>
    <row r="27" spans="1:11" ht="24.95" customHeight="1" x14ac:dyDescent="0.25">
      <c r="A27" s="479"/>
      <c r="B27" s="475" t="s">
        <v>574</v>
      </c>
      <c r="C27" s="479"/>
      <c r="D27" s="726">
        <v>0</v>
      </c>
      <c r="E27" s="725">
        <v>0</v>
      </c>
      <c r="F27" s="1528">
        <v>0</v>
      </c>
      <c r="G27" s="146"/>
    </row>
    <row r="28" spans="1:11" ht="24.95" customHeight="1" x14ac:dyDescent="0.25">
      <c r="A28" s="479"/>
      <c r="B28" s="475" t="s">
        <v>575</v>
      </c>
      <c r="C28" s="479"/>
      <c r="D28" s="726">
        <v>0</v>
      </c>
      <c r="E28" s="725">
        <v>0</v>
      </c>
      <c r="F28" s="1528">
        <v>0</v>
      </c>
      <c r="G28" s="146"/>
    </row>
    <row r="29" spans="1:11" ht="31.5" customHeight="1" x14ac:dyDescent="0.25">
      <c r="A29" s="479"/>
      <c r="B29" s="475" t="s">
        <v>1019</v>
      </c>
      <c r="C29" s="479"/>
      <c r="D29" s="726">
        <v>67.19</v>
      </c>
      <c r="E29" s="725">
        <v>0</v>
      </c>
      <c r="F29" s="1528">
        <v>0</v>
      </c>
      <c r="G29" s="146"/>
    </row>
    <row r="30" spans="1:11" ht="24.95" customHeight="1" x14ac:dyDescent="0.25">
      <c r="A30" s="479"/>
      <c r="B30" s="475" t="s">
        <v>576</v>
      </c>
      <c r="C30" s="479"/>
      <c r="D30" s="726">
        <v>6209.42</v>
      </c>
      <c r="E30" s="725">
        <v>4449.9686104000002</v>
      </c>
      <c r="F30" s="1528">
        <f>'D1.1_2019-20 to 2026-27_REV'!I14</f>
        <v>4587.6823164000007</v>
      </c>
      <c r="G30" s="146"/>
      <c r="J30" s="1341"/>
    </row>
    <row r="31" spans="1:11" ht="24.95" customHeight="1" x14ac:dyDescent="0.25">
      <c r="A31" s="479"/>
      <c r="B31" s="476" t="s">
        <v>577</v>
      </c>
      <c r="C31" s="479"/>
      <c r="D31" s="726">
        <v>0</v>
      </c>
      <c r="E31" s="725">
        <v>0</v>
      </c>
      <c r="F31" s="1528">
        <v>0</v>
      </c>
      <c r="G31" s="146"/>
    </row>
    <row r="32" spans="1:11" ht="24.95" customHeight="1" x14ac:dyDescent="0.25">
      <c r="A32" s="479"/>
      <c r="B32" s="475" t="s">
        <v>578</v>
      </c>
      <c r="C32" s="479"/>
      <c r="D32" s="726">
        <f>D24+D29+D30</f>
        <v>6836.9</v>
      </c>
      <c r="E32" s="726">
        <v>4843.8170859525999</v>
      </c>
      <c r="F32" s="1531">
        <f>F24+F29+F30-F26-F27</f>
        <v>5022.171205152601</v>
      </c>
      <c r="G32" s="146"/>
    </row>
    <row r="33" spans="1:9" ht="24.95" customHeight="1" x14ac:dyDescent="0.3">
      <c r="A33" s="479" t="s">
        <v>1020</v>
      </c>
      <c r="B33" s="474" t="s">
        <v>1021</v>
      </c>
      <c r="C33" s="479"/>
      <c r="D33" s="726">
        <f>D17-D32</f>
        <v>305.40000000000055</v>
      </c>
      <c r="E33" s="726">
        <v>499.7329140474003</v>
      </c>
      <c r="F33" s="1531">
        <f>F17-F32</f>
        <v>440.84389484739859</v>
      </c>
      <c r="G33" s="146"/>
    </row>
    <row r="34" spans="1:9" ht="24.95" customHeight="1" x14ac:dyDescent="0.3">
      <c r="A34" s="479" t="s">
        <v>1022</v>
      </c>
      <c r="B34" s="474" t="s">
        <v>1023</v>
      </c>
      <c r="C34" s="479"/>
      <c r="D34" s="726">
        <v>92.58</v>
      </c>
      <c r="E34" s="725">
        <v>162.13</v>
      </c>
      <c r="F34" s="1528">
        <v>132.47999999999999</v>
      </c>
      <c r="G34" s="146"/>
    </row>
    <row r="35" spans="1:9" ht="24.95" customHeight="1" x14ac:dyDescent="0.3">
      <c r="A35" s="479" t="s">
        <v>648</v>
      </c>
      <c r="B35" s="474" t="s">
        <v>1024</v>
      </c>
      <c r="C35" s="479"/>
      <c r="D35" s="726">
        <v>0</v>
      </c>
      <c r="E35" s="725">
        <v>0</v>
      </c>
      <c r="F35" s="1530">
        <v>0</v>
      </c>
      <c r="G35" s="146"/>
    </row>
    <row r="36" spans="1:9" ht="24.95" customHeight="1" x14ac:dyDescent="0.3">
      <c r="A36" s="479" t="s">
        <v>633</v>
      </c>
      <c r="B36" s="474" t="s">
        <v>1025</v>
      </c>
      <c r="C36" s="479"/>
      <c r="D36" s="726">
        <f>D33-D34</f>
        <v>212.82000000000056</v>
      </c>
      <c r="E36" s="726">
        <v>337.6029140474003</v>
      </c>
      <c r="F36" s="1531">
        <f>F33-F34+F35</f>
        <v>308.36389484739857</v>
      </c>
      <c r="G36" s="43"/>
      <c r="I36" s="1341"/>
    </row>
    <row r="37" spans="1:9" ht="33" x14ac:dyDescent="0.25">
      <c r="A37" s="479" t="s">
        <v>634</v>
      </c>
      <c r="B37" s="478" t="s">
        <v>1026</v>
      </c>
      <c r="C37" s="479"/>
      <c r="D37" s="726">
        <v>1015.91</v>
      </c>
      <c r="E37" s="728">
        <v>1147.7852869067003</v>
      </c>
      <c r="F37" s="1528">
        <v>1051.8668113541009</v>
      </c>
      <c r="G37" s="43"/>
    </row>
    <row r="38" spans="1:9" ht="19.5" thickBot="1" x14ac:dyDescent="0.35">
      <c r="A38" s="479" t="s">
        <v>635</v>
      </c>
      <c r="B38" s="474" t="s">
        <v>1027</v>
      </c>
      <c r="C38" s="43"/>
      <c r="D38" s="728">
        <f>D36/D37</f>
        <v>0.20948706086169105</v>
      </c>
      <c r="E38" s="728">
        <f>E36/E37</f>
        <v>0.29413420602144635</v>
      </c>
      <c r="F38" s="1532">
        <f>F36/F37</f>
        <v>0.29315868845641407</v>
      </c>
      <c r="G38" s="43"/>
    </row>
    <row r="40" spans="1:9" x14ac:dyDescent="0.25">
      <c r="B40" s="1223" t="str">
        <f>'D7.3_2019-20_26-27_Sbmtd'!C24</f>
        <v>For KINESCO Power and Utilities Pvt. Ltd.</v>
      </c>
      <c r="G40" s="1302"/>
    </row>
    <row r="41" spans="1:9" x14ac:dyDescent="0.25">
      <c r="B41" s="1223"/>
      <c r="G41" s="1302"/>
    </row>
    <row r="42" spans="1:9" x14ac:dyDescent="0.25">
      <c r="B42" s="1223"/>
      <c r="G42" s="1302"/>
    </row>
    <row r="43" spans="1:9" x14ac:dyDescent="0.25">
      <c r="B43" s="1223" t="str">
        <f>'D7.3_2019-20_26-27_Sbmtd'!C27</f>
        <v>T M AJITHKUMAR</v>
      </c>
      <c r="G43" s="1302"/>
    </row>
    <row r="44" spans="1:9" x14ac:dyDescent="0.25">
      <c r="B44" s="1223" t="str">
        <f>'D7.3_2019-20_26-27_Sbmtd'!C28</f>
        <v>CHIEF EXECUTIVE OFFICER</v>
      </c>
      <c r="G44" s="1302"/>
    </row>
    <row r="45" spans="1:9" x14ac:dyDescent="0.25">
      <c r="B45" s="1223"/>
      <c r="G45" s="1302"/>
    </row>
    <row r="46" spans="1:9" x14ac:dyDescent="0.25">
      <c r="B46" s="1223" t="str">
        <f>'D7.3_2019-20_26-27_Sbmtd'!C30</f>
        <v>Place: Kakkanad, Kochi</v>
      </c>
      <c r="G46" s="1302"/>
    </row>
    <row r="47" spans="1:9" x14ac:dyDescent="0.25">
      <c r="B47" s="1223" t="str">
        <f>'D7.3_2019-20_26-27_Sbmtd'!C31</f>
        <v>Date: --/--/----</v>
      </c>
      <c r="G47" s="1302"/>
    </row>
  </sheetData>
  <mergeCells count="7">
    <mergeCell ref="A2:G2"/>
    <mergeCell ref="A4:G4"/>
    <mergeCell ref="C6:G8"/>
    <mergeCell ref="A10:A11"/>
    <mergeCell ref="B10:B11"/>
    <mergeCell ref="C10:C11"/>
    <mergeCell ref="G10:G11"/>
  </mergeCells>
  <printOptions horizontalCentered="1"/>
  <pageMargins left="0.78740157480314965" right="0.39370078740157483" top="0.70866141732283472" bottom="0.47244094488188981" header="0.51181102362204722" footer="0.27559055118110237"/>
  <pageSetup paperSize="9" scale="65" orientation="portrait" r:id="rId1"/>
  <headerFooter alignWithMargins="0"/>
  <legacy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4"/>
  <sheetViews>
    <sheetView view="pageBreakPreview" topLeftCell="A35" zoomScale="70" zoomScaleNormal="70" zoomScaleSheetLayoutView="70" workbookViewId="0">
      <selection activeCell="M38" sqref="M38"/>
    </sheetView>
  </sheetViews>
  <sheetFormatPr defaultColWidth="9.33203125" defaultRowHeight="18" x14ac:dyDescent="0.25"/>
  <cols>
    <col min="1" max="1" width="9.33203125" style="14"/>
    <col min="2" max="2" width="66" style="14" customWidth="1"/>
    <col min="3" max="3" width="17.83203125" style="14" customWidth="1"/>
    <col min="4" max="6" width="22.33203125" style="14" customWidth="1"/>
    <col min="7" max="7" width="15.1640625" style="14" customWidth="1"/>
    <col min="8" max="8" width="10.83203125" style="14" bestFit="1" customWidth="1"/>
    <col min="9" max="16384" width="9.33203125" style="14"/>
  </cols>
  <sheetData>
    <row r="1" spans="1:7" ht="18.75" thickBot="1" x14ac:dyDescent="0.3"/>
    <row r="2" spans="1:7" ht="27.75" customHeight="1" thickBot="1" x14ac:dyDescent="0.3">
      <c r="A2" s="1911" t="s">
        <v>655</v>
      </c>
      <c r="B2" s="1912"/>
      <c r="C2" s="1912"/>
      <c r="D2" s="1912"/>
      <c r="E2" s="1912"/>
      <c r="F2" s="1912"/>
      <c r="G2" s="1913"/>
    </row>
    <row r="3" spans="1:7" ht="18.75" thickBot="1" x14ac:dyDescent="0.3"/>
    <row r="4" spans="1:7" ht="25.5" customHeight="1" thickBot="1" x14ac:dyDescent="0.3">
      <c r="A4" s="1911" t="s">
        <v>584</v>
      </c>
      <c r="B4" s="1912"/>
      <c r="C4" s="1912"/>
      <c r="D4" s="1912"/>
      <c r="E4" s="1912"/>
      <c r="F4" s="1912"/>
      <c r="G4" s="1913"/>
    </row>
    <row r="5" spans="1:7" x14ac:dyDescent="0.25">
      <c r="A5" s="10" t="str">
        <f>'D P&amp;L_Sbmtd'!A5</f>
        <v>Name of Distribution Business/Licensee:</v>
      </c>
      <c r="B5" s="420"/>
      <c r="C5" s="10" t="str">
        <f>'D P&amp;L_Sbmtd'!C5</f>
        <v>KINESCO Power and Utilities Private Limited</v>
      </c>
    </row>
    <row r="6" spans="1:7" ht="18" customHeight="1" x14ac:dyDescent="0.25">
      <c r="A6" s="10" t="str">
        <f>'D P&amp;L_Sbmtd'!A6</f>
        <v>Licensed Area of Supply:</v>
      </c>
      <c r="C6" s="1899" t="str">
        <f>'D P&amp;L_Sbmtd'!C6</f>
        <v>Infopark and KINFRA Park, Kakkanad, KINFRA Hi Tech Park, Kalamassery, KIITP, Kanjikode and KINFRA Mega Food Park, Kozhipara, Palakkad</v>
      </c>
      <c r="D6" s="1899"/>
      <c r="E6" s="1899"/>
      <c r="F6" s="1899"/>
      <c r="G6" s="1899"/>
    </row>
    <row r="7" spans="1:7" x14ac:dyDescent="0.25">
      <c r="A7" s="10"/>
      <c r="C7" s="1899"/>
      <c r="D7" s="1899"/>
      <c r="E7" s="1899"/>
      <c r="F7" s="1899"/>
      <c r="G7" s="1899"/>
    </row>
    <row r="8" spans="1:7" x14ac:dyDescent="0.25">
      <c r="A8" s="10"/>
      <c r="C8" s="1899"/>
      <c r="D8" s="1899"/>
      <c r="E8" s="1899"/>
      <c r="F8" s="1899"/>
      <c r="G8" s="1899"/>
    </row>
    <row r="9" spans="1:7" ht="18.75" thickBot="1" x14ac:dyDescent="0.3">
      <c r="B9" s="42"/>
    </row>
    <row r="10" spans="1:7" x14ac:dyDescent="0.25">
      <c r="A10" s="1637" t="s">
        <v>31</v>
      </c>
      <c r="B10" s="1646" t="s">
        <v>32</v>
      </c>
      <c r="C10" s="1646" t="s">
        <v>45</v>
      </c>
      <c r="D10" s="504" t="s">
        <v>724</v>
      </c>
      <c r="E10" s="504" t="s">
        <v>725</v>
      </c>
      <c r="F10" s="503" t="s">
        <v>726</v>
      </c>
      <c r="G10" s="1660" t="s">
        <v>33</v>
      </c>
    </row>
    <row r="11" spans="1:7" x14ac:dyDescent="0.25">
      <c r="A11" s="1638"/>
      <c r="B11" s="1647"/>
      <c r="C11" s="1647"/>
      <c r="D11" s="168" t="s">
        <v>34</v>
      </c>
      <c r="E11" s="168" t="s">
        <v>34</v>
      </c>
      <c r="F11" s="513" t="s">
        <v>937</v>
      </c>
      <c r="G11" s="1661"/>
    </row>
    <row r="12" spans="1:7" ht="18.75" thickBot="1" x14ac:dyDescent="0.3">
      <c r="A12" s="641">
        <v>1</v>
      </c>
      <c r="B12" s="484">
        <v>2</v>
      </c>
      <c r="C12" s="484">
        <v>3</v>
      </c>
      <c r="D12" s="168">
        <v>4</v>
      </c>
      <c r="E12" s="484">
        <v>5</v>
      </c>
      <c r="F12" s="656">
        <v>6</v>
      </c>
      <c r="G12" s="611">
        <v>7</v>
      </c>
    </row>
    <row r="13" spans="1:7" ht="24.95" customHeight="1" x14ac:dyDescent="0.3">
      <c r="A13" s="378"/>
      <c r="B13" s="383"/>
      <c r="C13" s="479"/>
      <c r="D13" s="729"/>
      <c r="E13" s="730"/>
      <c r="F13" s="731"/>
      <c r="G13" s="147"/>
    </row>
    <row r="14" spans="1:7" ht="24.95" customHeight="1" x14ac:dyDescent="0.25">
      <c r="A14" s="659" t="s">
        <v>321</v>
      </c>
      <c r="B14" s="496" t="s">
        <v>732</v>
      </c>
      <c r="C14" s="479"/>
      <c r="D14" s="726"/>
      <c r="E14" s="725"/>
      <c r="F14" s="732"/>
      <c r="G14" s="147"/>
    </row>
    <row r="15" spans="1:7" ht="24.95" customHeight="1" x14ac:dyDescent="0.25">
      <c r="A15" s="659">
        <v>1</v>
      </c>
      <c r="B15" s="496" t="s">
        <v>733</v>
      </c>
      <c r="C15" s="479"/>
      <c r="D15" s="726"/>
      <c r="E15" s="725"/>
      <c r="F15" s="732"/>
      <c r="G15" s="147"/>
    </row>
    <row r="16" spans="1:7" ht="24" customHeight="1" x14ac:dyDescent="0.25">
      <c r="A16" s="660"/>
      <c r="B16" s="498" t="s">
        <v>734</v>
      </c>
      <c r="C16" s="479"/>
      <c r="D16" s="726">
        <v>31.64</v>
      </c>
      <c r="E16" s="725">
        <v>31.64</v>
      </c>
      <c r="F16" s="732">
        <v>31.64</v>
      </c>
      <c r="G16" s="147"/>
    </row>
    <row r="17" spans="1:8" ht="24.95" customHeight="1" x14ac:dyDescent="0.25">
      <c r="A17" s="660"/>
      <c r="B17" s="498" t="s">
        <v>735</v>
      </c>
      <c r="C17" s="479"/>
      <c r="D17" s="726">
        <v>957.61</v>
      </c>
      <c r="E17" s="725">
        <v>1328.72</v>
      </c>
      <c r="F17" s="732">
        <v>1669.54</v>
      </c>
      <c r="G17" s="147"/>
    </row>
    <row r="18" spans="1:8" ht="24.95" customHeight="1" x14ac:dyDescent="0.25">
      <c r="A18" s="659">
        <v>2</v>
      </c>
      <c r="B18" s="496" t="s">
        <v>736</v>
      </c>
      <c r="C18" s="479"/>
      <c r="D18" s="726">
        <v>0</v>
      </c>
      <c r="E18" s="725">
        <v>0</v>
      </c>
      <c r="F18" s="732">
        <v>0</v>
      </c>
      <c r="G18" s="147"/>
    </row>
    <row r="19" spans="1:8" ht="24.95" customHeight="1" x14ac:dyDescent="0.25">
      <c r="A19" s="659">
        <v>3</v>
      </c>
      <c r="B19" s="496" t="s">
        <v>737</v>
      </c>
      <c r="C19" s="479"/>
      <c r="D19" s="726"/>
      <c r="E19" s="725"/>
      <c r="F19" s="732"/>
      <c r="G19" s="147"/>
    </row>
    <row r="20" spans="1:8" ht="24.95" customHeight="1" x14ac:dyDescent="0.25">
      <c r="A20" s="660"/>
      <c r="B20" s="498" t="s">
        <v>738</v>
      </c>
      <c r="C20" s="479"/>
      <c r="D20" s="726">
        <v>478.34</v>
      </c>
      <c r="E20" s="725">
        <v>453.1</v>
      </c>
      <c r="F20" s="732">
        <v>427.92</v>
      </c>
      <c r="G20" s="147"/>
      <c r="H20" s="1341"/>
    </row>
    <row r="21" spans="1:8" ht="24.95" customHeight="1" x14ac:dyDescent="0.25">
      <c r="A21" s="660"/>
      <c r="B21" s="498" t="s">
        <v>739</v>
      </c>
      <c r="C21" s="479"/>
      <c r="D21" s="726">
        <v>65.069999999999993</v>
      </c>
      <c r="E21" s="725">
        <v>57.4</v>
      </c>
      <c r="F21" s="732">
        <v>51.8</v>
      </c>
      <c r="G21" s="147"/>
    </row>
    <row r="22" spans="1:8" ht="35.25" customHeight="1" x14ac:dyDescent="0.25">
      <c r="A22" s="660"/>
      <c r="B22" s="603" t="s">
        <v>1070</v>
      </c>
      <c r="C22" s="479"/>
      <c r="D22" s="726">
        <v>219.9</v>
      </c>
      <c r="E22" s="725">
        <v>215.72</v>
      </c>
      <c r="F22" s="732">
        <v>230.75</v>
      </c>
      <c r="G22" s="147"/>
    </row>
    <row r="23" spans="1:8" ht="45" customHeight="1" x14ac:dyDescent="0.25">
      <c r="A23" s="659">
        <v>4</v>
      </c>
      <c r="B23" s="496" t="s">
        <v>741</v>
      </c>
      <c r="C23" s="479"/>
      <c r="D23" s="726"/>
      <c r="E23" s="725"/>
      <c r="F23" s="732"/>
      <c r="G23" s="147"/>
    </row>
    <row r="24" spans="1:8" ht="24.95" customHeight="1" x14ac:dyDescent="0.25">
      <c r="A24" s="660"/>
      <c r="B24" s="498" t="s">
        <v>742</v>
      </c>
      <c r="C24" s="479"/>
      <c r="D24" s="726"/>
      <c r="E24" s="725"/>
      <c r="F24" s="732"/>
      <c r="G24" s="147"/>
    </row>
    <row r="25" spans="1:8" ht="24.95" customHeight="1" x14ac:dyDescent="0.25">
      <c r="A25" s="660"/>
      <c r="B25" s="498" t="s">
        <v>743</v>
      </c>
      <c r="C25" s="479"/>
      <c r="D25" s="726">
        <v>486.54</v>
      </c>
      <c r="E25" s="725">
        <v>412.9</v>
      </c>
      <c r="F25" s="732">
        <v>388.49</v>
      </c>
      <c r="G25" s="147"/>
      <c r="H25" s="1341"/>
    </row>
    <row r="26" spans="1:8" ht="24.95" customHeight="1" x14ac:dyDescent="0.25">
      <c r="A26" s="660"/>
      <c r="B26" s="498" t="s">
        <v>744</v>
      </c>
      <c r="C26" s="479"/>
      <c r="D26" s="726">
        <v>1146.54</v>
      </c>
      <c r="E26" s="725">
        <v>1562.39</v>
      </c>
      <c r="F26" s="732">
        <v>1691.3</v>
      </c>
      <c r="G26" s="1342">
        <f>E26-D26</f>
        <v>415.85000000000014</v>
      </c>
      <c r="H26" s="1341"/>
    </row>
    <row r="27" spans="1:8" ht="24.95" customHeight="1" x14ac:dyDescent="0.25">
      <c r="A27" s="660"/>
      <c r="B27" s="498" t="s">
        <v>745</v>
      </c>
      <c r="C27" s="479"/>
      <c r="D27" s="726">
        <v>407.76</v>
      </c>
      <c r="E27" s="725">
        <v>528.49</v>
      </c>
      <c r="F27" s="732">
        <v>602.54999999999995</v>
      </c>
      <c r="G27" s="147"/>
      <c r="H27" s="1341"/>
    </row>
    <row r="28" spans="1:8" ht="24.95" customHeight="1" x14ac:dyDescent="0.25">
      <c r="A28" s="659"/>
      <c r="B28" s="496" t="s">
        <v>746</v>
      </c>
      <c r="C28" s="479"/>
      <c r="D28" s="726">
        <v>3793.4</v>
      </c>
      <c r="E28" s="725">
        <v>4590.3599999999997</v>
      </c>
      <c r="F28" s="732">
        <f>SUM(F16:F27)</f>
        <v>5093.9900000000007</v>
      </c>
      <c r="G28" s="147"/>
    </row>
    <row r="29" spans="1:8" ht="24.95" customHeight="1" x14ac:dyDescent="0.25">
      <c r="A29" s="659" t="s">
        <v>56</v>
      </c>
      <c r="B29" s="496" t="s">
        <v>747</v>
      </c>
      <c r="C29" s="479"/>
      <c r="D29" s="726"/>
      <c r="E29" s="725"/>
      <c r="F29" s="732"/>
      <c r="G29" s="147"/>
    </row>
    <row r="30" spans="1:8" ht="24.95" customHeight="1" x14ac:dyDescent="0.25">
      <c r="A30" s="659">
        <v>1</v>
      </c>
      <c r="B30" s="496" t="s">
        <v>748</v>
      </c>
      <c r="C30" s="479"/>
      <c r="D30" s="726"/>
      <c r="E30" s="725"/>
      <c r="F30" s="732"/>
      <c r="G30" s="147"/>
    </row>
    <row r="31" spans="1:8" ht="24.95" customHeight="1" x14ac:dyDescent="0.25">
      <c r="A31" s="659"/>
      <c r="B31" s="498" t="s">
        <v>749</v>
      </c>
      <c r="C31" s="479"/>
      <c r="D31" s="726"/>
      <c r="E31" s="725"/>
      <c r="F31" s="732"/>
      <c r="G31" s="147"/>
    </row>
    <row r="32" spans="1:8" ht="24.95" customHeight="1" x14ac:dyDescent="0.25">
      <c r="A32" s="660"/>
      <c r="B32" s="499" t="s">
        <v>750</v>
      </c>
      <c r="C32" s="479"/>
      <c r="D32" s="726">
        <v>1181.3499999999999</v>
      </c>
      <c r="E32" s="725">
        <v>1122.49</v>
      </c>
      <c r="F32" s="732">
        <v>1070.4000000000001</v>
      </c>
      <c r="G32" s="147"/>
    </row>
    <row r="33" spans="1:8" ht="24.95" customHeight="1" x14ac:dyDescent="0.25">
      <c r="A33" s="660"/>
      <c r="B33" s="499" t="s">
        <v>751</v>
      </c>
      <c r="C33" s="479"/>
      <c r="D33" s="726">
        <v>161.19999999999999</v>
      </c>
      <c r="E33" s="725">
        <v>153</v>
      </c>
      <c r="F33" s="732">
        <v>144.97</v>
      </c>
      <c r="G33" s="147"/>
    </row>
    <row r="34" spans="1:8" ht="24.95" customHeight="1" x14ac:dyDescent="0.25">
      <c r="A34" s="660"/>
      <c r="B34" s="499" t="s">
        <v>752</v>
      </c>
      <c r="C34" s="479"/>
      <c r="D34" s="726">
        <v>0</v>
      </c>
      <c r="E34" s="725">
        <v>0</v>
      </c>
      <c r="F34" s="732">
        <v>0</v>
      </c>
      <c r="G34" s="147"/>
    </row>
    <row r="35" spans="1:8" ht="24.95" customHeight="1" x14ac:dyDescent="0.25">
      <c r="A35" s="660"/>
      <c r="B35" s="500" t="s">
        <v>753</v>
      </c>
      <c r="C35" s="479"/>
      <c r="D35" s="726"/>
      <c r="E35" s="725"/>
      <c r="F35" s="732"/>
      <c r="G35" s="147"/>
    </row>
    <row r="36" spans="1:8" ht="24.95" customHeight="1" x14ac:dyDescent="0.25">
      <c r="A36" s="660"/>
      <c r="B36" s="500" t="s">
        <v>754</v>
      </c>
      <c r="C36" s="479"/>
      <c r="D36" s="726">
        <v>134.08000000000001</v>
      </c>
      <c r="E36" s="725">
        <v>70.36</v>
      </c>
      <c r="F36" s="732">
        <v>70.36</v>
      </c>
      <c r="G36" s="147"/>
    </row>
    <row r="37" spans="1:8" ht="24.95" customHeight="1" x14ac:dyDescent="0.25">
      <c r="A37" s="660"/>
      <c r="B37" s="500" t="s">
        <v>755</v>
      </c>
      <c r="C37" s="479"/>
      <c r="D37" s="733">
        <v>0.85</v>
      </c>
      <c r="E37" s="734">
        <v>314.93</v>
      </c>
      <c r="F37" s="735">
        <v>400.67</v>
      </c>
      <c r="G37" s="147"/>
    </row>
    <row r="38" spans="1:8" ht="24.95" customHeight="1" x14ac:dyDescent="0.25">
      <c r="A38" s="659">
        <v>2</v>
      </c>
      <c r="B38" s="501" t="s">
        <v>756</v>
      </c>
      <c r="C38" s="479"/>
      <c r="D38" s="726"/>
      <c r="E38" s="727"/>
      <c r="F38" s="736"/>
      <c r="G38" s="45"/>
    </row>
    <row r="39" spans="1:8" x14ac:dyDescent="0.25">
      <c r="A39" s="660"/>
      <c r="B39" s="499" t="s">
        <v>757</v>
      </c>
      <c r="C39" s="479"/>
      <c r="D39" s="726"/>
      <c r="E39" s="727"/>
      <c r="F39" s="736"/>
      <c r="G39" s="45"/>
    </row>
    <row r="40" spans="1:8" x14ac:dyDescent="0.25">
      <c r="A40" s="660"/>
      <c r="B40" s="499" t="s">
        <v>758</v>
      </c>
      <c r="C40" s="479"/>
      <c r="D40" s="726">
        <v>0</v>
      </c>
      <c r="E40" s="728">
        <v>0</v>
      </c>
      <c r="F40" s="1343">
        <v>0</v>
      </c>
      <c r="G40" s="45"/>
    </row>
    <row r="41" spans="1:8" x14ac:dyDescent="0.25">
      <c r="A41" s="660"/>
      <c r="B41" s="499" t="s">
        <v>759</v>
      </c>
      <c r="C41" s="479"/>
      <c r="D41" s="726">
        <v>331.88</v>
      </c>
      <c r="E41" s="725">
        <v>331.93</v>
      </c>
      <c r="F41" s="732">
        <v>99.16</v>
      </c>
      <c r="G41" s="45"/>
      <c r="H41" s="1341"/>
    </row>
    <row r="42" spans="1:8" x14ac:dyDescent="0.25">
      <c r="A42" s="660"/>
      <c r="B42" s="499" t="s">
        <v>760</v>
      </c>
      <c r="C42" s="479"/>
      <c r="D42" s="726">
        <v>1935.72</v>
      </c>
      <c r="E42" s="725">
        <v>2562.2800000000002</v>
      </c>
      <c r="F42" s="732">
        <v>3270.1</v>
      </c>
      <c r="G42" s="45"/>
    </row>
    <row r="43" spans="1:8" x14ac:dyDescent="0.25">
      <c r="A43" s="660"/>
      <c r="B43" s="499" t="s">
        <v>761</v>
      </c>
      <c r="C43" s="479"/>
      <c r="D43" s="726">
        <v>0.98</v>
      </c>
      <c r="E43" s="725">
        <v>5.33</v>
      </c>
      <c r="F43" s="732">
        <v>17.38</v>
      </c>
      <c r="G43" s="45"/>
      <c r="H43" s="1341"/>
    </row>
    <row r="44" spans="1:8" x14ac:dyDescent="0.25">
      <c r="A44" s="660"/>
      <c r="B44" s="499" t="s">
        <v>762</v>
      </c>
      <c r="C44" s="479"/>
      <c r="D44" s="726">
        <v>47.34</v>
      </c>
      <c r="E44" s="725">
        <v>30.04</v>
      </c>
      <c r="F44" s="732">
        <v>20.95</v>
      </c>
      <c r="G44" s="45"/>
      <c r="H44" s="1341"/>
    </row>
    <row r="45" spans="1:8" ht="18.75" thickBot="1" x14ac:dyDescent="0.3">
      <c r="A45" s="661"/>
      <c r="B45" s="662" t="s">
        <v>763</v>
      </c>
      <c r="C45" s="663"/>
      <c r="D45" s="737">
        <v>3793.4</v>
      </c>
      <c r="E45" s="738">
        <v>4590.3599999999997</v>
      </c>
      <c r="F45" s="738">
        <f>SUM(F32:F44)</f>
        <v>5093.99</v>
      </c>
      <c r="G45" s="655"/>
    </row>
    <row r="47" spans="1:8" x14ac:dyDescent="0.25">
      <c r="B47" s="1223" t="str">
        <f>'D P&amp;L_Sbmtd'!B40</f>
        <v>For KINESCO Power and Utilities Pvt. Ltd.</v>
      </c>
      <c r="G47" s="1302"/>
    </row>
    <row r="48" spans="1:8" x14ac:dyDescent="0.25">
      <c r="B48" s="1223"/>
      <c r="G48" s="1302"/>
    </row>
    <row r="49" spans="2:7" x14ac:dyDescent="0.25">
      <c r="B49" s="1223"/>
      <c r="G49" s="1302"/>
    </row>
    <row r="50" spans="2:7" x14ac:dyDescent="0.25">
      <c r="B50" s="1223" t="str">
        <f>'D P&amp;L_Sbmtd'!B43</f>
        <v>T M AJITHKUMAR</v>
      </c>
      <c r="G50" s="1302"/>
    </row>
    <row r="51" spans="2:7" x14ac:dyDescent="0.25">
      <c r="B51" s="1223" t="str">
        <f>'D P&amp;L_Sbmtd'!B44</f>
        <v>CHIEF EXECUTIVE OFFICER</v>
      </c>
      <c r="G51" s="1302"/>
    </row>
    <row r="52" spans="2:7" x14ac:dyDescent="0.25">
      <c r="B52" s="1223"/>
      <c r="G52" s="1302"/>
    </row>
    <row r="53" spans="2:7" x14ac:dyDescent="0.25">
      <c r="B53" s="1223" t="str">
        <f>'D P&amp;L_Sbmtd'!B46</f>
        <v>Place: Kakkanad, Kochi</v>
      </c>
      <c r="G53" s="1302"/>
    </row>
    <row r="54" spans="2:7" x14ac:dyDescent="0.25">
      <c r="B54" s="1223" t="str">
        <f>'D P&amp;L_Sbmtd'!B47</f>
        <v>Date: --/--/----</v>
      </c>
      <c r="G54" s="1302"/>
    </row>
  </sheetData>
  <mergeCells count="7">
    <mergeCell ref="A2:G2"/>
    <mergeCell ref="A4:G4"/>
    <mergeCell ref="C6:G8"/>
    <mergeCell ref="A10:A11"/>
    <mergeCell ref="B10:B11"/>
    <mergeCell ref="C10:C11"/>
    <mergeCell ref="G10:G11"/>
  </mergeCells>
  <printOptions horizontalCentered="1"/>
  <pageMargins left="0.74803149606299213" right="0.43307086614173229" top="0.6692913385826772" bottom="0.51181102362204722" header="0.51181102362204722" footer="0.27559055118110237"/>
  <pageSetup paperSize="9" scale="57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4"/>
  <sheetViews>
    <sheetView view="pageBreakPreview" zoomScale="70" zoomScaleNormal="70" zoomScaleSheetLayoutView="70" workbookViewId="0">
      <selection activeCell="K48" sqref="K48:L48"/>
    </sheetView>
  </sheetViews>
  <sheetFormatPr defaultColWidth="9.33203125" defaultRowHeight="18" x14ac:dyDescent="0.25"/>
  <cols>
    <col min="1" max="1" width="9.33203125" style="14"/>
    <col min="2" max="2" width="66" style="14" customWidth="1"/>
    <col min="3" max="4" width="17.83203125" style="14" customWidth="1"/>
    <col min="5" max="6" width="22.33203125" style="14" customWidth="1"/>
    <col min="7" max="7" width="15.1640625" style="14" customWidth="1"/>
    <col min="8" max="8" width="10.83203125" style="14" bestFit="1" customWidth="1"/>
    <col min="9" max="17" width="9.33203125" style="14"/>
    <col min="18" max="18" width="11.5" style="14" bestFit="1" customWidth="1"/>
    <col min="19" max="16384" width="9.33203125" style="14"/>
  </cols>
  <sheetData>
    <row r="1" spans="1:7" ht="18.75" thickBot="1" x14ac:dyDescent="0.3"/>
    <row r="2" spans="1:7" ht="27.75" customHeight="1" thickBot="1" x14ac:dyDescent="0.3">
      <c r="A2" s="1911" t="s">
        <v>655</v>
      </c>
      <c r="B2" s="1912"/>
      <c r="C2" s="1912"/>
      <c r="D2" s="1912"/>
      <c r="E2" s="1912"/>
      <c r="F2" s="1912"/>
      <c r="G2" s="1913"/>
    </row>
    <row r="3" spans="1:7" ht="18.75" thickBot="1" x14ac:dyDescent="0.3"/>
    <row r="4" spans="1:7" ht="25.5" customHeight="1" thickBot="1" x14ac:dyDescent="0.3">
      <c r="A4" s="1911" t="s">
        <v>584</v>
      </c>
      <c r="B4" s="1912"/>
      <c r="C4" s="1912"/>
      <c r="D4" s="1912"/>
      <c r="E4" s="1912"/>
      <c r="F4" s="1912"/>
      <c r="G4" s="1913"/>
    </row>
    <row r="5" spans="1:7" x14ac:dyDescent="0.25">
      <c r="A5" s="10" t="str">
        <f>'D P&amp;L_Sbmtd'!A5</f>
        <v>Name of Distribution Business/Licensee:</v>
      </c>
      <c r="B5" s="420"/>
      <c r="C5" s="10" t="str">
        <f>'D P&amp;L_Sbmtd'!C5</f>
        <v>KINESCO Power and Utilities Private Limited</v>
      </c>
      <c r="D5" s="10"/>
    </row>
    <row r="6" spans="1:7" ht="18" customHeight="1" x14ac:dyDescent="0.25">
      <c r="A6" s="10" t="str">
        <f>'D P&amp;L_Sbmtd'!A6</f>
        <v>Licensed Area of Supply:</v>
      </c>
      <c r="C6" s="1899" t="str">
        <f>'D P&amp;L_Sbmtd'!C6</f>
        <v>Infopark and KINFRA Park, Kakkanad, KINFRA Hi Tech Park, Kalamassery, KIITP, Kanjikode and KINFRA Mega Food Park, Kozhipara, Palakkad</v>
      </c>
      <c r="D6" s="1899"/>
      <c r="E6" s="1899"/>
      <c r="F6" s="1899"/>
      <c r="G6" s="1899"/>
    </row>
    <row r="7" spans="1:7" x14ac:dyDescent="0.25">
      <c r="A7" s="10"/>
      <c r="C7" s="1899"/>
      <c r="D7" s="1899"/>
      <c r="E7" s="1899"/>
      <c r="F7" s="1899"/>
      <c r="G7" s="1899"/>
    </row>
    <row r="8" spans="1:7" x14ac:dyDescent="0.25">
      <c r="A8" s="10"/>
      <c r="C8" s="1899"/>
      <c r="D8" s="1899"/>
      <c r="E8" s="1899"/>
      <c r="F8" s="1899"/>
      <c r="G8" s="1899"/>
    </row>
    <row r="9" spans="1:7" ht="18.75" thickBot="1" x14ac:dyDescent="0.3">
      <c r="B9" s="42"/>
    </row>
    <row r="10" spans="1:7" x14ac:dyDescent="0.25">
      <c r="A10" s="1637" t="s">
        <v>31</v>
      </c>
      <c r="B10" s="1646" t="s">
        <v>32</v>
      </c>
      <c r="C10" s="1646" t="s">
        <v>45</v>
      </c>
      <c r="D10" s="504" t="s">
        <v>724</v>
      </c>
      <c r="E10" s="504" t="s">
        <v>725</v>
      </c>
      <c r="F10" s="504" t="s">
        <v>726</v>
      </c>
      <c r="G10" s="1660" t="s">
        <v>33</v>
      </c>
    </row>
    <row r="11" spans="1:7" x14ac:dyDescent="0.25">
      <c r="A11" s="1638"/>
      <c r="B11" s="1647"/>
      <c r="C11" s="1647"/>
      <c r="D11" s="168" t="s">
        <v>34</v>
      </c>
      <c r="E11" s="168" t="s">
        <v>34</v>
      </c>
      <c r="F11" s="168" t="s">
        <v>1552</v>
      </c>
      <c r="G11" s="1661"/>
    </row>
    <row r="12" spans="1:7" x14ac:dyDescent="0.25">
      <c r="A12" s="641">
        <v>1</v>
      </c>
      <c r="B12" s="484">
        <v>2</v>
      </c>
      <c r="C12" s="484">
        <v>3</v>
      </c>
      <c r="D12" s="168">
        <v>4</v>
      </c>
      <c r="E12" s="168">
        <v>5</v>
      </c>
      <c r="F12" s="168">
        <v>6</v>
      </c>
      <c r="G12" s="611">
        <v>7</v>
      </c>
    </row>
    <row r="13" spans="1:7" ht="24.95" customHeight="1" x14ac:dyDescent="0.3">
      <c r="A13" s="378"/>
      <c r="B13" s="383"/>
      <c r="C13" s="479"/>
      <c r="D13" s="729"/>
      <c r="E13" s="729"/>
      <c r="F13" s="729"/>
      <c r="G13" s="147"/>
    </row>
    <row r="14" spans="1:7" ht="24.95" customHeight="1" x14ac:dyDescent="0.25">
      <c r="A14" s="659" t="s">
        <v>321</v>
      </c>
      <c r="B14" s="496" t="s">
        <v>732</v>
      </c>
      <c r="C14" s="479"/>
      <c r="D14" s="726"/>
      <c r="E14" s="725"/>
      <c r="F14" s="732"/>
      <c r="G14" s="147"/>
    </row>
    <row r="15" spans="1:7" ht="24.95" customHeight="1" x14ac:dyDescent="0.25">
      <c r="A15" s="659">
        <v>1</v>
      </c>
      <c r="B15" s="496" t="s">
        <v>733</v>
      </c>
      <c r="C15" s="479"/>
      <c r="D15" s="726"/>
      <c r="E15" s="725"/>
      <c r="F15" s="732"/>
      <c r="G15" s="147"/>
    </row>
    <row r="16" spans="1:7" ht="24" customHeight="1" x14ac:dyDescent="0.25">
      <c r="A16" s="660"/>
      <c r="B16" s="498" t="s">
        <v>734</v>
      </c>
      <c r="C16" s="479"/>
      <c r="D16" s="726">
        <v>31.64</v>
      </c>
      <c r="E16" s="725">
        <v>31.64</v>
      </c>
      <c r="F16" s="1528">
        <v>31.64</v>
      </c>
      <c r="G16" s="147"/>
    </row>
    <row r="17" spans="1:18" ht="24.95" customHeight="1" x14ac:dyDescent="0.25">
      <c r="A17" s="660"/>
      <c r="B17" s="498" t="s">
        <v>735</v>
      </c>
      <c r="C17" s="479"/>
      <c r="D17" s="726">
        <v>957.61</v>
      </c>
      <c r="E17" s="725">
        <v>1328.72</v>
      </c>
      <c r="F17" s="1528">
        <v>1661.41</v>
      </c>
      <c r="G17" s="147"/>
    </row>
    <row r="18" spans="1:18" ht="24.95" customHeight="1" x14ac:dyDescent="0.25">
      <c r="A18" s="659">
        <v>2</v>
      </c>
      <c r="B18" s="496" t="s">
        <v>736</v>
      </c>
      <c r="C18" s="479"/>
      <c r="D18" s="726">
        <v>0</v>
      </c>
      <c r="E18" s="725">
        <v>0</v>
      </c>
      <c r="F18" s="1528">
        <v>0</v>
      </c>
      <c r="G18" s="147"/>
      <c r="R18" s="14">
        <v>25000</v>
      </c>
    </row>
    <row r="19" spans="1:18" ht="24.95" customHeight="1" x14ac:dyDescent="0.25">
      <c r="A19" s="659">
        <v>3</v>
      </c>
      <c r="B19" s="496" t="s">
        <v>737</v>
      </c>
      <c r="C19" s="479"/>
      <c r="D19" s="726"/>
      <c r="E19" s="725"/>
      <c r="F19" s="1528"/>
      <c r="G19" s="147"/>
      <c r="R19" s="14">
        <v>10</v>
      </c>
    </row>
    <row r="20" spans="1:18" ht="24.95" customHeight="1" x14ac:dyDescent="0.25">
      <c r="A20" s="660"/>
      <c r="B20" s="498" t="s">
        <v>738</v>
      </c>
      <c r="C20" s="479"/>
      <c r="D20" s="726">
        <v>478.34</v>
      </c>
      <c r="E20" s="725">
        <v>453.1</v>
      </c>
      <c r="F20" s="1528">
        <v>424.82</v>
      </c>
      <c r="G20" s="147"/>
      <c r="H20" s="1341"/>
    </row>
    <row r="21" spans="1:18" ht="24.95" customHeight="1" x14ac:dyDescent="0.25">
      <c r="A21" s="660"/>
      <c r="B21" s="498" t="s">
        <v>739</v>
      </c>
      <c r="C21" s="479"/>
      <c r="D21" s="726">
        <v>65.069999999999993</v>
      </c>
      <c r="E21" s="725">
        <v>57.4</v>
      </c>
      <c r="F21" s="1528">
        <v>0</v>
      </c>
      <c r="G21" s="147"/>
    </row>
    <row r="22" spans="1:18" ht="35.25" customHeight="1" x14ac:dyDescent="0.25">
      <c r="A22" s="660"/>
      <c r="B22" s="603" t="s">
        <v>1070</v>
      </c>
      <c r="C22" s="479"/>
      <c r="D22" s="726">
        <v>219.9</v>
      </c>
      <c r="E22" s="725">
        <v>215.72</v>
      </c>
      <c r="F22" s="1528">
        <v>216.73</v>
      </c>
      <c r="G22" s="147"/>
    </row>
    <row r="23" spans="1:18" ht="45" customHeight="1" x14ac:dyDescent="0.25">
      <c r="A23" s="659">
        <v>4</v>
      </c>
      <c r="B23" s="496" t="s">
        <v>741</v>
      </c>
      <c r="C23" s="479"/>
      <c r="D23" s="726"/>
      <c r="E23" s="725"/>
      <c r="F23" s="1528"/>
      <c r="G23" s="147"/>
    </row>
    <row r="24" spans="1:18" ht="24.95" customHeight="1" x14ac:dyDescent="0.25">
      <c r="A24" s="660"/>
      <c r="B24" s="498" t="s">
        <v>742</v>
      </c>
      <c r="C24" s="479"/>
      <c r="D24" s="726"/>
      <c r="E24" s="725"/>
      <c r="F24" s="1528"/>
      <c r="G24" s="147"/>
    </row>
    <row r="25" spans="1:18" ht="24.95" customHeight="1" x14ac:dyDescent="0.25">
      <c r="A25" s="660"/>
      <c r="B25" s="498" t="s">
        <v>743</v>
      </c>
      <c r="C25" s="479"/>
      <c r="D25" s="726">
        <v>486.54</v>
      </c>
      <c r="E25" s="725">
        <v>412.9</v>
      </c>
      <c r="F25" s="1528">
        <v>417.28</v>
      </c>
      <c r="G25" s="147"/>
      <c r="H25" s="1341"/>
    </row>
    <row r="26" spans="1:18" ht="24.95" customHeight="1" x14ac:dyDescent="0.25">
      <c r="A26" s="660"/>
      <c r="B26" s="498" t="s">
        <v>744</v>
      </c>
      <c r="C26" s="479"/>
      <c r="D26" s="726">
        <v>1146.54</v>
      </c>
      <c r="E26" s="725">
        <v>1562.39</v>
      </c>
      <c r="F26" s="1528">
        <v>1617.21</v>
      </c>
      <c r="G26" s="1342"/>
      <c r="H26" s="1341"/>
    </row>
    <row r="27" spans="1:18" ht="24.95" customHeight="1" x14ac:dyDescent="0.25">
      <c r="A27" s="660"/>
      <c r="B27" s="498" t="s">
        <v>745</v>
      </c>
      <c r="C27" s="479"/>
      <c r="D27" s="726">
        <v>407.76</v>
      </c>
      <c r="E27" s="725">
        <v>528.49</v>
      </c>
      <c r="F27" s="1528">
        <f>597.25+-74.8</f>
        <v>522.45000000000005</v>
      </c>
      <c r="G27" s="147"/>
      <c r="H27" s="1341"/>
    </row>
    <row r="28" spans="1:18" ht="24.95" customHeight="1" x14ac:dyDescent="0.25">
      <c r="A28" s="659"/>
      <c r="B28" s="496" t="s">
        <v>746</v>
      </c>
      <c r="C28" s="479"/>
      <c r="D28" s="726">
        <v>3793.4</v>
      </c>
      <c r="E28" s="725">
        <f>SUM(E16:E27)</f>
        <v>4590.3599999999997</v>
      </c>
      <c r="F28" s="1529">
        <f>SUM(F16:F27)</f>
        <v>4891.54</v>
      </c>
      <c r="G28" s="147"/>
    </row>
    <row r="29" spans="1:18" ht="24.95" customHeight="1" x14ac:dyDescent="0.25">
      <c r="A29" s="659" t="s">
        <v>56</v>
      </c>
      <c r="B29" s="496" t="s">
        <v>747</v>
      </c>
      <c r="C29" s="479"/>
      <c r="D29" s="726"/>
      <c r="E29" s="725"/>
      <c r="F29" s="1528"/>
      <c r="G29" s="147"/>
    </row>
    <row r="30" spans="1:18" ht="24.95" customHeight="1" x14ac:dyDescent="0.25">
      <c r="A30" s="659">
        <v>1</v>
      </c>
      <c r="B30" s="496" t="s">
        <v>748</v>
      </c>
      <c r="C30" s="479"/>
      <c r="D30" s="726"/>
      <c r="E30" s="725"/>
      <c r="F30" s="1528"/>
      <c r="G30" s="147"/>
    </row>
    <row r="31" spans="1:18" ht="24.95" customHeight="1" x14ac:dyDescent="0.25">
      <c r="A31" s="659"/>
      <c r="B31" s="498" t="s">
        <v>749</v>
      </c>
      <c r="C31" s="479"/>
      <c r="D31" s="726"/>
      <c r="E31" s="725"/>
      <c r="F31" s="1528"/>
      <c r="G31" s="147"/>
    </row>
    <row r="32" spans="1:18" ht="24.95" customHeight="1" x14ac:dyDescent="0.25">
      <c r="A32" s="660"/>
      <c r="B32" s="499" t="s">
        <v>750</v>
      </c>
      <c r="C32" s="479"/>
      <c r="D32" s="726">
        <v>1181.3499999999999</v>
      </c>
      <c r="E32" s="725">
        <v>1275.49</v>
      </c>
      <c r="F32" s="1528">
        <f>1071.91+145</f>
        <v>1216.9100000000001</v>
      </c>
      <c r="G32" s="147"/>
    </row>
    <row r="33" spans="1:8" ht="24.95" customHeight="1" x14ac:dyDescent="0.25">
      <c r="A33" s="660"/>
      <c r="B33" s="499" t="s">
        <v>751</v>
      </c>
      <c r="C33" s="479"/>
      <c r="D33" s="726">
        <v>161.19999999999999</v>
      </c>
      <c r="E33" s="725">
        <v>0</v>
      </c>
      <c r="F33" s="1528"/>
      <c r="G33" s="147"/>
    </row>
    <row r="34" spans="1:8" ht="24.95" customHeight="1" x14ac:dyDescent="0.25">
      <c r="A34" s="660"/>
      <c r="B34" s="499" t="s">
        <v>752</v>
      </c>
      <c r="C34" s="479"/>
      <c r="D34" s="726">
        <v>0</v>
      </c>
      <c r="E34" s="725">
        <v>0</v>
      </c>
      <c r="F34" s="1528"/>
      <c r="G34" s="147"/>
    </row>
    <row r="35" spans="1:8" ht="24.95" customHeight="1" x14ac:dyDescent="0.25">
      <c r="A35" s="660"/>
      <c r="B35" s="500" t="s">
        <v>753</v>
      </c>
      <c r="C35" s="479"/>
      <c r="D35" s="726"/>
      <c r="E35" s="725"/>
      <c r="F35" s="1528"/>
      <c r="G35" s="147"/>
    </row>
    <row r="36" spans="1:8" ht="24.95" customHeight="1" x14ac:dyDescent="0.25">
      <c r="A36" s="660"/>
      <c r="B36" s="500" t="s">
        <v>754</v>
      </c>
      <c r="C36" s="479"/>
      <c r="D36" s="726">
        <v>134.08000000000001</v>
      </c>
      <c r="E36" s="725">
        <v>70.36</v>
      </c>
      <c r="F36" s="1528">
        <f>1.27+16.24</f>
        <v>17.509999999999998</v>
      </c>
      <c r="G36" s="147"/>
    </row>
    <row r="37" spans="1:8" ht="24.95" customHeight="1" x14ac:dyDescent="0.25">
      <c r="A37" s="660"/>
      <c r="B37" s="500" t="s">
        <v>755</v>
      </c>
      <c r="C37" s="479"/>
      <c r="D37" s="733">
        <v>0.85</v>
      </c>
      <c r="E37" s="734">
        <v>314.93</v>
      </c>
      <c r="F37" s="1530">
        <v>281.07</v>
      </c>
      <c r="G37" s="147"/>
    </row>
    <row r="38" spans="1:8" ht="24.95" customHeight="1" x14ac:dyDescent="0.25">
      <c r="A38" s="659">
        <v>2</v>
      </c>
      <c r="B38" s="501" t="s">
        <v>756</v>
      </c>
      <c r="C38" s="479"/>
      <c r="D38" s="726"/>
      <c r="E38" s="727"/>
      <c r="F38" s="1528"/>
      <c r="G38" s="45"/>
    </row>
    <row r="39" spans="1:8" x14ac:dyDescent="0.25">
      <c r="A39" s="660"/>
      <c r="B39" s="499" t="s">
        <v>757</v>
      </c>
      <c r="C39" s="479"/>
      <c r="D39" s="726"/>
      <c r="E39" s="727"/>
      <c r="F39" s="1528"/>
      <c r="G39" s="45"/>
    </row>
    <row r="40" spans="1:8" x14ac:dyDescent="0.25">
      <c r="A40" s="660"/>
      <c r="B40" s="499" t="s">
        <v>758</v>
      </c>
      <c r="C40" s="479"/>
      <c r="D40" s="726">
        <v>0</v>
      </c>
      <c r="E40" s="728">
        <v>0</v>
      </c>
      <c r="F40" s="1528"/>
      <c r="G40" s="45"/>
    </row>
    <row r="41" spans="1:8" x14ac:dyDescent="0.25">
      <c r="A41" s="660"/>
      <c r="B41" s="499" t="s">
        <v>759</v>
      </c>
      <c r="C41" s="479"/>
      <c r="D41" s="726">
        <v>331.88</v>
      </c>
      <c r="E41" s="725">
        <v>331.93</v>
      </c>
      <c r="F41" s="1528">
        <v>336.96</v>
      </c>
      <c r="G41" s="45"/>
      <c r="H41" s="1341"/>
    </row>
    <row r="42" spans="1:8" x14ac:dyDescent="0.25">
      <c r="A42" s="660"/>
      <c r="B42" s="499" t="s">
        <v>760</v>
      </c>
      <c r="C42" s="479"/>
      <c r="D42" s="726">
        <v>1935.72</v>
      </c>
      <c r="E42" s="1528">
        <v>1586.09</v>
      </c>
      <c r="F42" s="1528">
        <v>2030.04</v>
      </c>
      <c r="G42" s="45"/>
    </row>
    <row r="43" spans="1:8" x14ac:dyDescent="0.25">
      <c r="A43" s="660"/>
      <c r="B43" s="499" t="s">
        <v>761</v>
      </c>
      <c r="C43" s="479"/>
      <c r="D43" s="726">
        <v>0.98</v>
      </c>
      <c r="E43" s="1528">
        <v>5.33</v>
      </c>
      <c r="F43" s="1528">
        <v>8.7100000000000009</v>
      </c>
      <c r="G43" s="45"/>
      <c r="H43" s="1341"/>
    </row>
    <row r="44" spans="1:8" x14ac:dyDescent="0.25">
      <c r="A44" s="660"/>
      <c r="B44" s="499" t="s">
        <v>762</v>
      </c>
      <c r="C44" s="479"/>
      <c r="D44" s="726">
        <v>47.34</v>
      </c>
      <c r="E44" s="1528">
        <v>1006.24</v>
      </c>
      <c r="F44" s="1528">
        <f>24.15+976.19</f>
        <v>1000.34</v>
      </c>
      <c r="G44" s="45"/>
      <c r="H44" s="1341"/>
    </row>
    <row r="45" spans="1:8" ht="18.75" thickBot="1" x14ac:dyDescent="0.3">
      <c r="A45" s="661"/>
      <c r="B45" s="662" t="s">
        <v>763</v>
      </c>
      <c r="C45" s="663"/>
      <c r="D45" s="737">
        <v>3793.4</v>
      </c>
      <c r="E45" s="738">
        <f>SUM(E32:E44)-0.01</f>
        <v>4590.3599999999997</v>
      </c>
      <c r="F45" s="738">
        <f>SUM(F32:F44)</f>
        <v>4891.54</v>
      </c>
      <c r="G45" s="655"/>
    </row>
    <row r="47" spans="1:8" x14ac:dyDescent="0.25">
      <c r="B47" s="1223" t="str">
        <f>'D P&amp;L_Sbmtd'!B40</f>
        <v>For KINESCO Power and Utilities Pvt. Ltd.</v>
      </c>
      <c r="G47" s="1302"/>
    </row>
    <row r="48" spans="1:8" x14ac:dyDescent="0.25">
      <c r="B48" s="1223"/>
      <c r="G48" s="1302"/>
    </row>
    <row r="49" spans="2:7" x14ac:dyDescent="0.25">
      <c r="B49" s="1223"/>
      <c r="G49" s="1302"/>
    </row>
    <row r="50" spans="2:7" x14ac:dyDescent="0.25">
      <c r="B50" s="1223" t="str">
        <f>'D P&amp;L_Sbmtd'!B43</f>
        <v>T M AJITHKUMAR</v>
      </c>
      <c r="G50" s="1302"/>
    </row>
    <row r="51" spans="2:7" x14ac:dyDescent="0.25">
      <c r="B51" s="1223" t="str">
        <f>'D P&amp;L_Sbmtd'!B44</f>
        <v>CHIEF EXECUTIVE OFFICER</v>
      </c>
      <c r="G51" s="1302"/>
    </row>
    <row r="52" spans="2:7" x14ac:dyDescent="0.25">
      <c r="B52" s="1223"/>
      <c r="G52" s="1302"/>
    </row>
    <row r="53" spans="2:7" x14ac:dyDescent="0.25">
      <c r="B53" s="1223" t="str">
        <f>'D P&amp;L_Sbmtd'!B46</f>
        <v>Place: Kakkanad, Kochi</v>
      </c>
      <c r="G53" s="1302"/>
    </row>
    <row r="54" spans="2:7" x14ac:dyDescent="0.25">
      <c r="B54" s="1223" t="str">
        <f>'D P&amp;L_Sbmtd'!B47</f>
        <v>Date: --/--/----</v>
      </c>
      <c r="G54" s="1302"/>
    </row>
  </sheetData>
  <mergeCells count="7">
    <mergeCell ref="A2:G2"/>
    <mergeCell ref="A4:G4"/>
    <mergeCell ref="C6:G8"/>
    <mergeCell ref="A10:A11"/>
    <mergeCell ref="B10:B11"/>
    <mergeCell ref="C10:C11"/>
    <mergeCell ref="G10:G11"/>
  </mergeCells>
  <printOptions horizontalCentered="1"/>
  <pageMargins left="0.74803149606299213" right="0.43307086614173229" top="0.6692913385826772" bottom="0.51181102362204722" header="0.51181102362204722" footer="0.27559055118110237"/>
  <pageSetup paperSize="9" scale="59" orientation="portrait" r:id="rId1"/>
  <headerFooter alignWithMargins="0"/>
  <legacy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86"/>
  <sheetViews>
    <sheetView view="pageBreakPreview" topLeftCell="A70" zoomScale="85" zoomScaleNormal="85" zoomScaleSheetLayoutView="85" workbookViewId="0">
      <selection activeCell="G70" sqref="G1:G1048576"/>
    </sheetView>
  </sheetViews>
  <sheetFormatPr defaultColWidth="9.33203125" defaultRowHeight="18" x14ac:dyDescent="0.25"/>
  <cols>
    <col min="1" max="1" width="7.1640625" style="1386" customWidth="1"/>
    <col min="2" max="2" width="91" style="1389" bestFit="1" customWidth="1"/>
    <col min="3" max="3" width="28" style="1389" customWidth="1"/>
    <col min="4" max="4" width="18.6640625" style="1388" customWidth="1"/>
    <col min="5" max="5" width="18.6640625" style="1387" customWidth="1"/>
    <col min="6" max="6" width="14.33203125" style="1386" customWidth="1"/>
    <col min="7" max="7" width="9.33203125" style="1386"/>
    <col min="8" max="8" width="10.83203125" style="1386" customWidth="1"/>
    <col min="9" max="16384" width="9.33203125" style="1386"/>
  </cols>
  <sheetData>
    <row r="1" spans="1:6" s="14" customFormat="1" ht="25.5" customHeight="1" thickBot="1" x14ac:dyDescent="0.3">
      <c r="A1" s="1741" t="s">
        <v>656</v>
      </c>
      <c r="B1" s="1742"/>
      <c r="C1" s="1742"/>
      <c r="D1" s="1742"/>
      <c r="E1" s="1742"/>
      <c r="F1" s="1743"/>
    </row>
    <row r="2" spans="1:6" s="14" customFormat="1" ht="15" customHeight="1" thickBot="1" x14ac:dyDescent="0.3">
      <c r="B2" s="510"/>
      <c r="C2" s="510"/>
      <c r="D2" s="1345"/>
      <c r="E2" s="1341"/>
    </row>
    <row r="3" spans="1:6" s="14" customFormat="1" ht="23.25" customHeight="1" thickBot="1" x14ac:dyDescent="0.3">
      <c r="A3" s="1741" t="s">
        <v>586</v>
      </c>
      <c r="B3" s="1742"/>
      <c r="C3" s="1742"/>
      <c r="D3" s="1742"/>
      <c r="E3" s="1742"/>
      <c r="F3" s="1743"/>
    </row>
    <row r="4" spans="1:6" s="14" customFormat="1" x14ac:dyDescent="0.25">
      <c r="A4" s="10" t="str">
        <f>'D BS_Sbmtd'!A5</f>
        <v>Name of Distribution Business/Licensee:</v>
      </c>
      <c r="B4" s="444"/>
      <c r="C4" s="1348" t="str">
        <f>'D BS_Sbmtd'!C5</f>
        <v>KINESCO Power and Utilities Private Limited</v>
      </c>
      <c r="D4" s="1346"/>
      <c r="E4" s="1344"/>
    </row>
    <row r="5" spans="1:6" s="14" customFormat="1" ht="18" customHeight="1" x14ac:dyDescent="0.25">
      <c r="A5" s="10" t="str">
        <f>'D BS_Sbmtd'!A6</f>
        <v>Licensed Area of Supply:</v>
      </c>
      <c r="B5" s="420"/>
      <c r="C5" s="1964" t="str">
        <f>'D BS_Sbmtd'!C6</f>
        <v>Infopark and KINFRA Park, Kakkanad, KINFRA Hi Tech Park, Kalamassery, KIITP, Kanjikode and KINFRA Mega Food Park, Kozhipara, Palakkad</v>
      </c>
      <c r="D5" s="1964"/>
      <c r="E5" s="1964"/>
      <c r="F5" s="1964"/>
    </row>
    <row r="6" spans="1:6" s="14" customFormat="1" x14ac:dyDescent="0.25">
      <c r="A6" s="10"/>
      <c r="B6" s="420"/>
      <c r="C6" s="1964"/>
      <c r="D6" s="1964"/>
      <c r="E6" s="1964"/>
      <c r="F6" s="1964"/>
    </row>
    <row r="7" spans="1:6" s="14" customFormat="1" x14ac:dyDescent="0.25">
      <c r="A7" s="10"/>
      <c r="B7" s="420"/>
      <c r="C7" s="1964"/>
      <c r="D7" s="1964"/>
      <c r="E7" s="1964"/>
      <c r="F7" s="1964"/>
    </row>
    <row r="8" spans="1:6" s="14" customFormat="1" x14ac:dyDescent="0.25">
      <c r="B8" s="511"/>
      <c r="C8" s="1964"/>
      <c r="D8" s="1964"/>
      <c r="E8" s="1964"/>
      <c r="F8" s="1964"/>
    </row>
    <row r="9" spans="1:6" ht="18.75" thickBot="1" x14ac:dyDescent="0.3">
      <c r="B9" s="1409"/>
    </row>
    <row r="10" spans="1:6" x14ac:dyDescent="0.25">
      <c r="A10" s="1412" t="s">
        <v>31</v>
      </c>
      <c r="B10" s="1413" t="s">
        <v>32</v>
      </c>
      <c r="C10" s="1414" t="s">
        <v>45</v>
      </c>
      <c r="D10" s="1415" t="s">
        <v>725</v>
      </c>
      <c r="E10" s="1416" t="s">
        <v>726</v>
      </c>
      <c r="F10" s="1417" t="s">
        <v>33</v>
      </c>
    </row>
    <row r="11" spans="1:6" x14ac:dyDescent="0.25">
      <c r="A11" s="1418">
        <v>1</v>
      </c>
      <c r="B11" s="1419">
        <v>2</v>
      </c>
      <c r="C11" s="1420">
        <v>3</v>
      </c>
      <c r="D11" s="1421">
        <v>4</v>
      </c>
      <c r="E11" s="1421">
        <v>5</v>
      </c>
      <c r="F11" s="1422">
        <v>6</v>
      </c>
    </row>
    <row r="12" spans="1:6" ht="23.25" customHeight="1" x14ac:dyDescent="0.3">
      <c r="A12" s="1399" t="s">
        <v>579</v>
      </c>
      <c r="B12" s="1398" t="s">
        <v>625</v>
      </c>
      <c r="C12" s="1397"/>
      <c r="D12" s="1408"/>
      <c r="E12" s="1407"/>
      <c r="F12" s="1395"/>
    </row>
    <row r="13" spans="1:6" ht="23.25" customHeight="1" x14ac:dyDescent="0.25">
      <c r="A13" s="1406" t="s">
        <v>626</v>
      </c>
      <c r="B13" s="1400" t="s">
        <v>627</v>
      </c>
      <c r="C13" s="1397"/>
      <c r="D13" s="1405"/>
      <c r="E13" s="1404"/>
      <c r="F13" s="1395"/>
    </row>
    <row r="14" spans="1:6" ht="23.25" customHeight="1" x14ac:dyDescent="0.25">
      <c r="A14" s="1401"/>
      <c r="B14" s="1400" t="s">
        <v>623</v>
      </c>
      <c r="C14" s="1397"/>
      <c r="D14" s="1405">
        <v>533.23</v>
      </c>
      <c r="E14" s="1404">
        <v>497.55</v>
      </c>
      <c r="F14" s="1395"/>
    </row>
    <row r="15" spans="1:6" ht="23.25" customHeight="1" x14ac:dyDescent="0.25">
      <c r="A15" s="1401"/>
      <c r="B15" s="1400" t="s">
        <v>587</v>
      </c>
      <c r="C15" s="1397"/>
      <c r="D15" s="1405">
        <v>162.13</v>
      </c>
      <c r="E15" s="1404">
        <v>156.72999999999999</v>
      </c>
      <c r="F15" s="1395"/>
    </row>
    <row r="16" spans="1:6" ht="23.25" customHeight="1" x14ac:dyDescent="0.25">
      <c r="A16" s="1401"/>
      <c r="B16" s="1400" t="s">
        <v>588</v>
      </c>
      <c r="C16" s="1397"/>
      <c r="D16" s="1405">
        <f>D14-D15</f>
        <v>371.1</v>
      </c>
      <c r="E16" s="1405">
        <f>E14-E15</f>
        <v>340.82000000000005</v>
      </c>
      <c r="F16" s="1395"/>
    </row>
    <row r="17" spans="1:6" ht="23.25" customHeight="1" x14ac:dyDescent="0.25">
      <c r="A17" s="1401"/>
      <c r="B17" s="1400" t="s">
        <v>658</v>
      </c>
      <c r="C17" s="1397"/>
      <c r="D17" s="1405"/>
      <c r="E17" s="1404"/>
      <c r="F17" s="1395"/>
    </row>
    <row r="18" spans="1:6" ht="23.25" customHeight="1" x14ac:dyDescent="0.25">
      <c r="A18" s="1401"/>
      <c r="B18" s="1400" t="s">
        <v>589</v>
      </c>
      <c r="C18" s="1397"/>
      <c r="D18" s="1405">
        <v>70.27</v>
      </c>
      <c r="E18" s="1404">
        <v>70.42</v>
      </c>
      <c r="F18" s="1395"/>
    </row>
    <row r="19" spans="1:6" ht="23.25" customHeight="1" x14ac:dyDescent="0.25">
      <c r="A19" s="1401"/>
      <c r="B19" s="1400" t="s">
        <v>590</v>
      </c>
      <c r="C19" s="1397"/>
      <c r="D19" s="1405">
        <v>0</v>
      </c>
      <c r="E19" s="1404">
        <v>15.04</v>
      </c>
      <c r="F19" s="1395"/>
    </row>
    <row r="20" spans="1:6" ht="23.25" customHeight="1" x14ac:dyDescent="0.25">
      <c r="A20" s="1401"/>
      <c r="B20" s="1400" t="s">
        <v>591</v>
      </c>
      <c r="C20" s="1397"/>
      <c r="D20" s="1405">
        <v>0</v>
      </c>
      <c r="E20" s="1404">
        <v>0</v>
      </c>
      <c r="F20" s="1395"/>
    </row>
    <row r="21" spans="1:6" ht="23.25" customHeight="1" x14ac:dyDescent="0.25">
      <c r="A21" s="1401"/>
      <c r="B21" s="1400" t="s">
        <v>592</v>
      </c>
      <c r="C21" s="1397"/>
      <c r="D21" s="1405">
        <v>0</v>
      </c>
      <c r="E21" s="1404">
        <v>0</v>
      </c>
      <c r="F21" s="1395"/>
    </row>
    <row r="22" spans="1:6" ht="23.25" customHeight="1" x14ac:dyDescent="0.25">
      <c r="A22" s="1401"/>
      <c r="B22" s="1400" t="s">
        <v>624</v>
      </c>
      <c r="C22" s="1397"/>
      <c r="D22" s="1405">
        <v>-4.18</v>
      </c>
      <c r="E22" s="1404">
        <v>0</v>
      </c>
      <c r="F22" s="1395"/>
    </row>
    <row r="23" spans="1:6" ht="23.25" customHeight="1" x14ac:dyDescent="0.25">
      <c r="A23" s="1401"/>
      <c r="B23" s="1400" t="s">
        <v>593</v>
      </c>
      <c r="C23" s="1397"/>
      <c r="D23" s="1405">
        <f>SUM(D18:D22)</f>
        <v>66.09</v>
      </c>
      <c r="E23" s="1405">
        <f>SUM(E18:E22)</f>
        <v>85.460000000000008</v>
      </c>
      <c r="F23" s="1395"/>
    </row>
    <row r="24" spans="1:6" ht="23.25" customHeight="1" x14ac:dyDescent="0.25">
      <c r="A24" s="1401"/>
      <c r="B24" s="1400" t="s">
        <v>594</v>
      </c>
      <c r="C24" s="1397"/>
      <c r="D24" s="1405"/>
      <c r="E24" s="1404"/>
      <c r="F24" s="1395"/>
    </row>
    <row r="25" spans="1:6" ht="23.25" customHeight="1" x14ac:dyDescent="0.25">
      <c r="A25" s="1401"/>
      <c r="B25" s="1400" t="s">
        <v>595</v>
      </c>
      <c r="C25" s="1397"/>
      <c r="D25" s="1405">
        <v>0</v>
      </c>
      <c r="E25" s="1404">
        <v>0</v>
      </c>
      <c r="F25" s="1395"/>
    </row>
    <row r="26" spans="1:6" ht="23.25" customHeight="1" x14ac:dyDescent="0.25">
      <c r="A26" s="1401"/>
      <c r="B26" s="1400" t="s">
        <v>596</v>
      </c>
      <c r="C26" s="1397"/>
      <c r="D26" s="1405">
        <v>0</v>
      </c>
      <c r="E26" s="1404">
        <v>0</v>
      </c>
      <c r="F26" s="1395"/>
    </row>
    <row r="27" spans="1:6" ht="23.25" customHeight="1" x14ac:dyDescent="0.25">
      <c r="A27" s="1401"/>
      <c r="B27" s="1400" t="s">
        <v>717</v>
      </c>
      <c r="C27" s="1397"/>
      <c r="D27" s="1405">
        <v>0</v>
      </c>
      <c r="E27" s="1404">
        <v>0</v>
      </c>
      <c r="F27" s="1395"/>
    </row>
    <row r="28" spans="1:6" ht="23.25" customHeight="1" x14ac:dyDescent="0.25">
      <c r="A28" s="1401"/>
      <c r="B28" s="1400" t="s">
        <v>597</v>
      </c>
      <c r="C28" s="1397"/>
      <c r="D28" s="1405">
        <f>SUM(D25:D27)</f>
        <v>0</v>
      </c>
      <c r="E28" s="1404">
        <v>0</v>
      </c>
      <c r="F28" s="1395"/>
    </row>
    <row r="29" spans="1:6" ht="23.25" customHeight="1" x14ac:dyDescent="0.3">
      <c r="A29" s="1401"/>
      <c r="B29" s="1398" t="s">
        <v>598</v>
      </c>
      <c r="C29" s="1397"/>
      <c r="D29" s="1405">
        <f>D16+D23-D28</f>
        <v>437.19000000000005</v>
      </c>
      <c r="E29" s="1405">
        <f>E16+E23-E28</f>
        <v>426.28000000000009</v>
      </c>
      <c r="F29" s="1395"/>
    </row>
    <row r="30" spans="1:6" ht="23.25" customHeight="1" x14ac:dyDescent="0.25">
      <c r="A30" s="1401">
        <v>2</v>
      </c>
      <c r="B30" s="1400" t="s">
        <v>628</v>
      </c>
      <c r="C30" s="1397"/>
      <c r="D30" s="1405">
        <v>0</v>
      </c>
      <c r="E30" s="1404">
        <v>0</v>
      </c>
      <c r="F30" s="1395"/>
    </row>
    <row r="31" spans="1:6" ht="23.25" customHeight="1" x14ac:dyDescent="0.25">
      <c r="A31" s="1401">
        <v>3</v>
      </c>
      <c r="B31" s="1400" t="s">
        <v>629</v>
      </c>
      <c r="C31" s="1397"/>
      <c r="D31" s="1405">
        <v>-7.67</v>
      </c>
      <c r="E31" s="1404">
        <v>-5.6</v>
      </c>
      <c r="F31" s="1395"/>
    </row>
    <row r="32" spans="1:6" ht="23.25" customHeight="1" x14ac:dyDescent="0.25">
      <c r="A32" s="1401">
        <v>4</v>
      </c>
      <c r="B32" s="1400" t="s">
        <v>630</v>
      </c>
      <c r="C32" s="1397"/>
      <c r="D32" s="1405">
        <v>0</v>
      </c>
      <c r="E32" s="1404">
        <v>0</v>
      </c>
      <c r="F32" s="1395"/>
    </row>
    <row r="33" spans="1:6" ht="23.25" customHeight="1" x14ac:dyDescent="0.3">
      <c r="A33" s="1399">
        <v>5</v>
      </c>
      <c r="B33" s="1398" t="s">
        <v>631</v>
      </c>
      <c r="C33" s="1397"/>
      <c r="D33" s="1405">
        <f>SUM(D29:D32)</f>
        <v>429.52000000000004</v>
      </c>
      <c r="E33" s="1405">
        <f>SUM(E29:E32)</f>
        <v>420.68000000000006</v>
      </c>
      <c r="F33" s="1395"/>
    </row>
    <row r="34" spans="1:6" ht="23.25" customHeight="1" x14ac:dyDescent="0.25">
      <c r="A34" s="1401">
        <v>6</v>
      </c>
      <c r="B34" s="1400" t="s">
        <v>632</v>
      </c>
      <c r="C34" s="1397"/>
      <c r="D34" s="1405"/>
      <c r="E34" s="1404"/>
      <c r="F34" s="1395"/>
    </row>
    <row r="35" spans="1:6" ht="23.25" customHeight="1" x14ac:dyDescent="0.25">
      <c r="A35" s="1401"/>
      <c r="B35" s="1400" t="s">
        <v>599</v>
      </c>
      <c r="C35" s="1397"/>
      <c r="D35" s="1405"/>
      <c r="E35" s="1404"/>
      <c r="F35" s="1395"/>
    </row>
    <row r="36" spans="1:6" ht="23.25" customHeight="1" x14ac:dyDescent="0.25">
      <c r="A36" s="1401"/>
      <c r="B36" s="1400" t="s">
        <v>1028</v>
      </c>
      <c r="C36" s="1397"/>
      <c r="D36" s="1405">
        <v>0</v>
      </c>
      <c r="E36" s="1404">
        <v>0</v>
      </c>
      <c r="F36" s="1395"/>
    </row>
    <row r="37" spans="1:6" ht="23.25" customHeight="1" x14ac:dyDescent="0.25">
      <c r="A37" s="1401"/>
      <c r="B37" s="1400" t="s">
        <v>600</v>
      </c>
      <c r="C37" s="1397"/>
      <c r="D37" s="1396">
        <v>0.05</v>
      </c>
      <c r="E37" s="1402">
        <v>-232.77</v>
      </c>
      <c r="F37" s="1395"/>
    </row>
    <row r="38" spans="1:6" ht="23.25" customHeight="1" x14ac:dyDescent="0.25">
      <c r="A38" s="1401"/>
      <c r="B38" s="1400" t="s">
        <v>601</v>
      </c>
      <c r="C38" s="1397"/>
      <c r="D38" s="1396">
        <v>254.71</v>
      </c>
      <c r="E38" s="1402">
        <v>97.79</v>
      </c>
      <c r="F38" s="1395"/>
    </row>
    <row r="39" spans="1:6" ht="23.25" customHeight="1" x14ac:dyDescent="0.25">
      <c r="A39" s="1401"/>
      <c r="B39" s="1400" t="s">
        <v>602</v>
      </c>
      <c r="C39" s="1397"/>
      <c r="D39" s="1396">
        <v>-17.3</v>
      </c>
      <c r="E39" s="1402">
        <v>-9.08</v>
      </c>
      <c r="F39" s="1395"/>
    </row>
    <row r="40" spans="1:6" ht="23.25" customHeight="1" x14ac:dyDescent="0.25">
      <c r="A40" s="1401"/>
      <c r="B40" s="1400" t="s">
        <v>603</v>
      </c>
      <c r="C40" s="1397"/>
      <c r="D40" s="1396">
        <v>0</v>
      </c>
      <c r="E40" s="1402">
        <v>0</v>
      </c>
      <c r="F40" s="1395"/>
    </row>
    <row r="41" spans="1:6" ht="23.25" customHeight="1" x14ac:dyDescent="0.25">
      <c r="A41" s="1401"/>
      <c r="B41" s="1400" t="s">
        <v>604</v>
      </c>
      <c r="C41" s="1397"/>
      <c r="D41" s="1396">
        <f>SUM(D36:D40)</f>
        <v>237.46</v>
      </c>
      <c r="E41" s="1396">
        <f>SUM(E36:E40)</f>
        <v>-144.06000000000003</v>
      </c>
      <c r="F41" s="1395"/>
    </row>
    <row r="42" spans="1:6" ht="23.25" customHeight="1" x14ac:dyDescent="0.25">
      <c r="A42" s="1401"/>
      <c r="B42" s="1400" t="s">
        <v>605</v>
      </c>
      <c r="C42" s="1397"/>
      <c r="D42" s="1396"/>
      <c r="E42" s="1402"/>
      <c r="F42" s="1395"/>
    </row>
    <row r="43" spans="1:6" ht="23.25" customHeight="1" x14ac:dyDescent="0.25">
      <c r="A43" s="1401"/>
      <c r="B43" s="1400" t="s">
        <v>1029</v>
      </c>
      <c r="C43" s="1397"/>
      <c r="D43" s="1396">
        <v>-73.650000000000006</v>
      </c>
      <c r="E43" s="1402">
        <v>-24.41</v>
      </c>
      <c r="F43" s="1395"/>
    </row>
    <row r="44" spans="1:6" ht="23.25" customHeight="1" x14ac:dyDescent="0.25">
      <c r="A44" s="1401"/>
      <c r="B44" s="1400" t="s">
        <v>606</v>
      </c>
      <c r="C44" s="1397"/>
      <c r="D44" s="1396">
        <v>536.59</v>
      </c>
      <c r="E44" s="1402">
        <v>202.97</v>
      </c>
      <c r="F44" s="1395"/>
    </row>
    <row r="45" spans="1:6" ht="23.25" customHeight="1" x14ac:dyDescent="0.25">
      <c r="A45" s="1401"/>
      <c r="B45" s="1400" t="s">
        <v>607</v>
      </c>
      <c r="C45" s="1397"/>
      <c r="D45" s="1396"/>
      <c r="E45" s="1402"/>
      <c r="F45" s="1395"/>
    </row>
    <row r="46" spans="1:6" ht="23.25" customHeight="1" x14ac:dyDescent="0.25">
      <c r="A46" s="1401"/>
      <c r="B46" s="1400" t="s">
        <v>608</v>
      </c>
      <c r="C46" s="1397"/>
      <c r="D46" s="1396">
        <f>SUM(D43:D45)</f>
        <v>462.94000000000005</v>
      </c>
      <c r="E46" s="1396">
        <f>SUM(E43:E45)</f>
        <v>178.56</v>
      </c>
      <c r="F46" s="1395"/>
    </row>
    <row r="47" spans="1:6" ht="23.25" customHeight="1" x14ac:dyDescent="0.25">
      <c r="A47" s="1401"/>
      <c r="B47" s="1400" t="s">
        <v>609</v>
      </c>
      <c r="C47" s="1397"/>
      <c r="D47" s="1396">
        <f>D41-D46</f>
        <v>-225.48000000000005</v>
      </c>
      <c r="E47" s="1396">
        <f>E41-E46</f>
        <v>-322.62</v>
      </c>
      <c r="F47" s="1395"/>
    </row>
    <row r="48" spans="1:6" ht="23.25" customHeight="1" x14ac:dyDescent="0.25">
      <c r="A48" s="1401">
        <v>7</v>
      </c>
      <c r="B48" s="1403" t="s">
        <v>659</v>
      </c>
      <c r="C48" s="1397"/>
      <c r="D48" s="1396">
        <f>D33-D47</f>
        <v>655.00000000000011</v>
      </c>
      <c r="E48" s="1396">
        <f>E33-E47</f>
        <v>743.30000000000007</v>
      </c>
      <c r="F48" s="1395"/>
    </row>
    <row r="49" spans="1:6" ht="23.25" customHeight="1" x14ac:dyDescent="0.25">
      <c r="A49" s="1401">
        <v>8</v>
      </c>
      <c r="B49" s="1400" t="s">
        <v>660</v>
      </c>
      <c r="C49" s="1397"/>
      <c r="D49" s="1396">
        <v>0</v>
      </c>
      <c r="E49" s="1396">
        <v>0</v>
      </c>
      <c r="F49" s="1395"/>
    </row>
    <row r="50" spans="1:6" ht="23.25" customHeight="1" x14ac:dyDescent="0.25">
      <c r="A50" s="1401"/>
      <c r="B50" s="1403" t="s">
        <v>610</v>
      </c>
      <c r="C50" s="1397"/>
      <c r="D50" s="1396">
        <f>SUM(D48:D49)</f>
        <v>655.00000000000011</v>
      </c>
      <c r="E50" s="1396">
        <f>SUM(E48:E49)</f>
        <v>743.30000000000007</v>
      </c>
      <c r="F50" s="1395"/>
    </row>
    <row r="51" spans="1:6" ht="23.25" customHeight="1" x14ac:dyDescent="0.3">
      <c r="A51" s="1399" t="s">
        <v>652</v>
      </c>
      <c r="B51" s="1398" t="s">
        <v>653</v>
      </c>
      <c r="C51" s="1397"/>
      <c r="D51" s="1396"/>
      <c r="E51" s="1402"/>
      <c r="F51" s="1395"/>
    </row>
    <row r="52" spans="1:6" ht="23.25" customHeight="1" x14ac:dyDescent="0.25">
      <c r="A52" s="1401"/>
      <c r="B52" s="1400" t="s">
        <v>611</v>
      </c>
      <c r="C52" s="1397"/>
      <c r="D52" s="1396"/>
      <c r="E52" s="1402"/>
      <c r="F52" s="1395"/>
    </row>
    <row r="53" spans="1:6" ht="23.25" customHeight="1" x14ac:dyDescent="0.25">
      <c r="A53" s="1401"/>
      <c r="B53" s="1400" t="s">
        <v>1030</v>
      </c>
      <c r="C53" s="1397"/>
      <c r="D53" s="1396">
        <v>0</v>
      </c>
      <c r="E53" s="1396">
        <v>0</v>
      </c>
      <c r="F53" s="1395"/>
    </row>
    <row r="54" spans="1:6" ht="23.25" customHeight="1" x14ac:dyDescent="0.25">
      <c r="A54" s="1401"/>
      <c r="B54" s="1400" t="s">
        <v>612</v>
      </c>
      <c r="C54" s="1397"/>
      <c r="D54" s="1396">
        <v>0</v>
      </c>
      <c r="E54" s="1396">
        <v>0</v>
      </c>
      <c r="F54" s="1395"/>
    </row>
    <row r="55" spans="1:6" ht="23.25" customHeight="1" x14ac:dyDescent="0.25">
      <c r="A55" s="1401"/>
      <c r="B55" s="1400" t="s">
        <v>613</v>
      </c>
      <c r="C55" s="1397"/>
      <c r="D55" s="1396">
        <v>0</v>
      </c>
      <c r="E55" s="1396">
        <v>0</v>
      </c>
      <c r="F55" s="1395"/>
    </row>
    <row r="56" spans="1:6" ht="23.25" customHeight="1" x14ac:dyDescent="0.25">
      <c r="A56" s="1401"/>
      <c r="B56" s="1400" t="s">
        <v>604</v>
      </c>
      <c r="C56" s="1397"/>
      <c r="D56" s="1396">
        <f>SUM(D53:D55)</f>
        <v>0</v>
      </c>
      <c r="E56" s="1396">
        <f>SUM(E53:E55)</f>
        <v>0</v>
      </c>
      <c r="F56" s="1395"/>
    </row>
    <row r="57" spans="1:6" ht="23.25" customHeight="1" x14ac:dyDescent="0.25">
      <c r="A57" s="1401"/>
      <c r="B57" s="1400" t="s">
        <v>614</v>
      </c>
      <c r="C57" s="1397"/>
      <c r="D57" s="1396"/>
      <c r="E57" s="1396"/>
      <c r="F57" s="1395"/>
    </row>
    <row r="58" spans="1:6" ht="23.25" customHeight="1" x14ac:dyDescent="0.25">
      <c r="A58" s="1401"/>
      <c r="B58" s="1400" t="s">
        <v>1031</v>
      </c>
      <c r="C58" s="1397"/>
      <c r="D58" s="1396">
        <v>0</v>
      </c>
      <c r="E58" s="1396">
        <v>0</v>
      </c>
      <c r="F58" s="1395"/>
    </row>
    <row r="59" spans="1:6" ht="23.25" customHeight="1" x14ac:dyDescent="0.25">
      <c r="A59" s="1401"/>
      <c r="B59" s="1400" t="s">
        <v>615</v>
      </c>
      <c r="C59" s="1397"/>
      <c r="D59" s="1396">
        <v>0</v>
      </c>
      <c r="E59" s="1396">
        <v>0</v>
      </c>
      <c r="F59" s="1395"/>
    </row>
    <row r="60" spans="1:6" ht="23.25" customHeight="1" x14ac:dyDescent="0.25">
      <c r="A60" s="1401"/>
      <c r="B60" s="1400" t="s">
        <v>616</v>
      </c>
      <c r="C60" s="1397"/>
      <c r="D60" s="1396">
        <v>25.24</v>
      </c>
      <c r="E60" s="1402">
        <v>25.18</v>
      </c>
      <c r="F60" s="1395"/>
    </row>
    <row r="61" spans="1:6" ht="23.25" customHeight="1" x14ac:dyDescent="0.25">
      <c r="A61" s="1401"/>
      <c r="B61" s="1400" t="s">
        <v>608</v>
      </c>
      <c r="C61" s="1397"/>
      <c r="D61" s="1396">
        <f>SUM(D58:D60)</f>
        <v>25.24</v>
      </c>
      <c r="E61" s="1396">
        <f>SUM(E58:E60)</f>
        <v>25.18</v>
      </c>
      <c r="F61" s="1395"/>
    </row>
    <row r="62" spans="1:6" ht="23.25" customHeight="1" x14ac:dyDescent="0.25">
      <c r="A62" s="1401"/>
      <c r="B62" s="1400" t="s">
        <v>617</v>
      </c>
      <c r="C62" s="1397"/>
      <c r="D62" s="1396">
        <f>D56-D61</f>
        <v>-25.24</v>
      </c>
      <c r="E62" s="1396">
        <f>E56-E61</f>
        <v>-25.18</v>
      </c>
      <c r="F62" s="1395"/>
    </row>
    <row r="63" spans="1:6" ht="23.25" customHeight="1" x14ac:dyDescent="0.3">
      <c r="A63" s="1399" t="s">
        <v>646</v>
      </c>
      <c r="B63" s="1398" t="s">
        <v>651</v>
      </c>
      <c r="C63" s="1397"/>
      <c r="D63" s="1396">
        <v>0</v>
      </c>
      <c r="E63" s="1396">
        <v>0</v>
      </c>
      <c r="F63" s="1395"/>
    </row>
    <row r="64" spans="1:6" ht="23.25" customHeight="1" x14ac:dyDescent="0.3">
      <c r="A64" s="1399" t="s">
        <v>647</v>
      </c>
      <c r="B64" s="1398" t="s">
        <v>650</v>
      </c>
      <c r="C64" s="1397"/>
      <c r="D64" s="1396">
        <f>D50+D62+D63</f>
        <v>629.7600000000001</v>
      </c>
      <c r="E64" s="1396">
        <f>E50+E62+E63</f>
        <v>718.12000000000012</v>
      </c>
      <c r="F64" s="1395"/>
    </row>
    <row r="65" spans="1:6" ht="23.25" customHeight="1" x14ac:dyDescent="0.3">
      <c r="A65" s="1399" t="s">
        <v>648</v>
      </c>
      <c r="B65" s="1398" t="s">
        <v>649</v>
      </c>
      <c r="C65" s="1397"/>
      <c r="D65" s="1396"/>
      <c r="E65" s="1402"/>
      <c r="F65" s="1395"/>
    </row>
    <row r="66" spans="1:6" ht="23.25" customHeight="1" x14ac:dyDescent="0.25">
      <c r="A66" s="1401"/>
      <c r="B66" s="1400" t="s">
        <v>618</v>
      </c>
      <c r="C66" s="1397"/>
      <c r="D66" s="1396">
        <v>3.2</v>
      </c>
      <c r="E66" s="1402">
        <v>10.3</v>
      </c>
      <c r="F66" s="1395"/>
    </row>
    <row r="67" spans="1:6" ht="23.25" customHeight="1" x14ac:dyDescent="0.25">
      <c r="A67" s="1401"/>
      <c r="B67" s="1400" t="s">
        <v>619</v>
      </c>
      <c r="C67" s="1397"/>
      <c r="D67" s="1396">
        <v>0</v>
      </c>
      <c r="E67" s="1402">
        <v>0</v>
      </c>
      <c r="F67" s="1395"/>
    </row>
    <row r="68" spans="1:6" ht="23.25" customHeight="1" x14ac:dyDescent="0.25">
      <c r="A68" s="1401"/>
      <c r="B68" s="1400" t="s">
        <v>620</v>
      </c>
      <c r="C68" s="1397"/>
      <c r="D68" s="1396">
        <v>0</v>
      </c>
      <c r="E68" s="1402">
        <v>0</v>
      </c>
      <c r="F68" s="1395"/>
    </row>
    <row r="69" spans="1:6" ht="23.25" customHeight="1" x14ac:dyDescent="0.25">
      <c r="A69" s="1401"/>
      <c r="B69" s="1400" t="s">
        <v>621</v>
      </c>
      <c r="C69" s="1397"/>
      <c r="D69" s="1396">
        <v>0</v>
      </c>
      <c r="E69" s="1402">
        <v>0</v>
      </c>
      <c r="F69" s="1395"/>
    </row>
    <row r="70" spans="1:6" ht="23.25" customHeight="1" x14ac:dyDescent="0.25">
      <c r="A70" s="1401"/>
      <c r="B70" s="1400" t="s">
        <v>622</v>
      </c>
      <c r="C70" s="1397"/>
      <c r="D70" s="1396">
        <f>SUM(D66:D69)</f>
        <v>3.2</v>
      </c>
      <c r="E70" s="1396">
        <f>SUM(E66:E69)</f>
        <v>10.3</v>
      </c>
      <c r="F70" s="1395"/>
    </row>
    <row r="71" spans="1:6" ht="23.25" customHeight="1" x14ac:dyDescent="0.3">
      <c r="A71" s="1399" t="s">
        <v>633</v>
      </c>
      <c r="B71" s="1398" t="s">
        <v>639</v>
      </c>
      <c r="C71" s="1397"/>
      <c r="D71" s="1396">
        <v>0</v>
      </c>
      <c r="E71" s="1396">
        <v>0</v>
      </c>
      <c r="F71" s="1395"/>
    </row>
    <row r="72" spans="1:6" ht="23.25" customHeight="1" x14ac:dyDescent="0.3">
      <c r="A72" s="1399" t="s">
        <v>634</v>
      </c>
      <c r="B72" s="1398" t="s">
        <v>640</v>
      </c>
      <c r="C72" s="1397"/>
      <c r="D72" s="1396">
        <v>0</v>
      </c>
      <c r="E72" s="1396">
        <v>0</v>
      </c>
      <c r="F72" s="1395"/>
    </row>
    <row r="73" spans="1:6" ht="23.25" customHeight="1" x14ac:dyDescent="0.3">
      <c r="A73" s="1399" t="s">
        <v>635</v>
      </c>
      <c r="B73" s="1398" t="s">
        <v>641</v>
      </c>
      <c r="C73" s="1397"/>
      <c r="D73" s="1396">
        <v>0</v>
      </c>
      <c r="E73" s="1396">
        <v>0</v>
      </c>
      <c r="F73" s="1395"/>
    </row>
    <row r="74" spans="1:6" ht="23.25" customHeight="1" x14ac:dyDescent="0.3">
      <c r="A74" s="1399" t="s">
        <v>636</v>
      </c>
      <c r="B74" s="1398" t="s">
        <v>642</v>
      </c>
      <c r="C74" s="1397"/>
      <c r="D74" s="1396">
        <v>0</v>
      </c>
      <c r="E74" s="1396">
        <v>0</v>
      </c>
      <c r="F74" s="1395"/>
    </row>
    <row r="75" spans="1:6" ht="23.25" customHeight="1" x14ac:dyDescent="0.3">
      <c r="A75" s="1399" t="s">
        <v>585</v>
      </c>
      <c r="B75" s="1398" t="s">
        <v>643</v>
      </c>
      <c r="C75" s="1397"/>
      <c r="D75" s="1396">
        <f>D64-D70-D71-D74</f>
        <v>626.56000000000006</v>
      </c>
      <c r="E75" s="1396">
        <f>E64-E70-E71-E74</f>
        <v>707.82000000000016</v>
      </c>
      <c r="F75" s="1395"/>
    </row>
    <row r="76" spans="1:6" ht="23.25" customHeight="1" x14ac:dyDescent="0.3">
      <c r="A76" s="1399" t="s">
        <v>637</v>
      </c>
      <c r="B76" s="1398" t="s">
        <v>644</v>
      </c>
      <c r="C76" s="1397"/>
      <c r="D76" s="1396">
        <v>1935.72</v>
      </c>
      <c r="E76" s="1396">
        <v>2562.2800000000002</v>
      </c>
      <c r="F76" s="1395"/>
    </row>
    <row r="77" spans="1:6" ht="23.25" customHeight="1" thickBot="1" x14ac:dyDescent="0.35">
      <c r="A77" s="1394" t="s">
        <v>638</v>
      </c>
      <c r="B77" s="1393" t="s">
        <v>645</v>
      </c>
      <c r="C77" s="1392"/>
      <c r="D77" s="1391">
        <f>D75+D76</f>
        <v>2562.2800000000002</v>
      </c>
      <c r="E77" s="1391">
        <f>E75+E76</f>
        <v>3270.1000000000004</v>
      </c>
      <c r="F77" s="1390"/>
    </row>
    <row r="79" spans="1:6" x14ac:dyDescent="0.25">
      <c r="B79" s="1410" t="str">
        <f>'D BS_Sbmtd'!B47</f>
        <v>For KINESCO Power and Utilities Pvt. Ltd.</v>
      </c>
      <c r="F79" s="1411"/>
    </row>
    <row r="80" spans="1:6" x14ac:dyDescent="0.25">
      <c r="B80" s="1410"/>
      <c r="F80" s="1411"/>
    </row>
    <row r="81" spans="2:6" x14ac:dyDescent="0.25">
      <c r="B81" s="1410"/>
      <c r="F81" s="1411"/>
    </row>
    <row r="82" spans="2:6" x14ac:dyDescent="0.25">
      <c r="B82" s="1410" t="str">
        <f>'D BS_Sbmtd'!B50</f>
        <v>T M AJITHKUMAR</v>
      </c>
      <c r="F82" s="1411"/>
    </row>
    <row r="83" spans="2:6" x14ac:dyDescent="0.25">
      <c r="B83" s="1410" t="str">
        <f>'D BS_Sbmtd'!B51</f>
        <v>CHIEF EXECUTIVE OFFICER</v>
      </c>
      <c r="F83" s="1411"/>
    </row>
    <row r="84" spans="2:6" x14ac:dyDescent="0.25">
      <c r="B84" s="1410"/>
      <c r="F84" s="1411"/>
    </row>
    <row r="85" spans="2:6" x14ac:dyDescent="0.25">
      <c r="B85" s="1410" t="str">
        <f>'D BS_Sbmtd'!B53</f>
        <v>Place: Kakkanad, Kochi</v>
      </c>
      <c r="F85" s="1411"/>
    </row>
    <row r="86" spans="2:6" x14ac:dyDescent="0.25">
      <c r="B86" s="1410" t="str">
        <f>'D BS_Sbmtd'!B54</f>
        <v>Date: --/--/----</v>
      </c>
      <c r="F86" s="1411"/>
    </row>
  </sheetData>
  <mergeCells count="3">
    <mergeCell ref="C5:F8"/>
    <mergeCell ref="A1:F1"/>
    <mergeCell ref="A3:F3"/>
  </mergeCells>
  <printOptions horizontalCentered="1"/>
  <pageMargins left="0.70866141732283472" right="0.4" top="0.46" bottom="0.54" header="0.31496062992125984" footer="0.31496062992125984"/>
  <pageSetup paperSize="9" scale="57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F86"/>
  <sheetViews>
    <sheetView view="pageBreakPreview" topLeftCell="A28" zoomScale="85" zoomScaleNormal="85" zoomScaleSheetLayoutView="85" workbookViewId="0">
      <selection activeCell="K17" sqref="K17"/>
    </sheetView>
  </sheetViews>
  <sheetFormatPr defaultColWidth="9.33203125" defaultRowHeight="18.75" x14ac:dyDescent="0.3"/>
  <cols>
    <col min="1" max="1" width="7.1640625" style="1386" customWidth="1"/>
    <col min="2" max="2" width="66.1640625" style="1389" customWidth="1"/>
    <col min="3" max="3" width="11.1640625" style="1389" customWidth="1"/>
    <col min="4" max="4" width="18.6640625" style="1388" customWidth="1"/>
    <col min="5" max="5" width="18.6640625" style="1593" customWidth="1"/>
    <col min="6" max="6" width="14.33203125" style="1386" customWidth="1"/>
    <col min="7" max="7" width="9.33203125" style="1386"/>
    <col min="8" max="8" width="10.83203125" style="1386" customWidth="1"/>
    <col min="9" max="16384" width="9.33203125" style="1386"/>
  </cols>
  <sheetData>
    <row r="1" spans="1:6" s="14" customFormat="1" ht="25.5" customHeight="1" thickBot="1" x14ac:dyDescent="0.3">
      <c r="A1" s="1741" t="s">
        <v>656</v>
      </c>
      <c r="B1" s="1742"/>
      <c r="C1" s="1742"/>
      <c r="D1" s="1742"/>
      <c r="E1" s="1742"/>
      <c r="F1" s="1743"/>
    </row>
    <row r="2" spans="1:6" s="14" customFormat="1" ht="15" customHeight="1" thickBot="1" x14ac:dyDescent="0.35">
      <c r="B2" s="510"/>
      <c r="C2" s="510"/>
      <c r="D2" s="1345"/>
      <c r="E2" s="1591"/>
    </row>
    <row r="3" spans="1:6" s="14" customFormat="1" ht="23.25" customHeight="1" thickBot="1" x14ac:dyDescent="0.3">
      <c r="A3" s="1741" t="s">
        <v>586</v>
      </c>
      <c r="B3" s="1742"/>
      <c r="C3" s="1742"/>
      <c r="D3" s="1742"/>
      <c r="E3" s="1742"/>
      <c r="F3" s="1743"/>
    </row>
    <row r="4" spans="1:6" s="14" customFormat="1" x14ac:dyDescent="0.3">
      <c r="A4" s="10" t="str">
        <f>'D BS_Sbmtd'!A5</f>
        <v>Name of Distribution Business/Licensee:</v>
      </c>
      <c r="B4" s="444"/>
      <c r="C4" s="1348" t="str">
        <f>'D BS_Sbmtd'!C5</f>
        <v>KINESCO Power and Utilities Private Limited</v>
      </c>
      <c r="D4" s="1346"/>
      <c r="E4" s="1592"/>
    </row>
    <row r="5" spans="1:6" s="14" customFormat="1" ht="18" customHeight="1" x14ac:dyDescent="0.25">
      <c r="A5" s="10" t="str">
        <f>'D BS_Sbmtd'!A6</f>
        <v>Licensed Area of Supply:</v>
      </c>
      <c r="B5" s="420"/>
      <c r="C5" s="1964" t="str">
        <f>'D BS_Sbmtd'!C6</f>
        <v>Infopark and KINFRA Park, Kakkanad, KINFRA Hi Tech Park, Kalamassery, KIITP, Kanjikode and KINFRA Mega Food Park, Kozhipara, Palakkad</v>
      </c>
      <c r="D5" s="1964"/>
      <c r="E5" s="1964"/>
      <c r="F5" s="1964"/>
    </row>
    <row r="6" spans="1:6" s="14" customFormat="1" ht="18" x14ac:dyDescent="0.25">
      <c r="A6" s="10"/>
      <c r="B6" s="420"/>
      <c r="C6" s="1964"/>
      <c r="D6" s="1964"/>
      <c r="E6" s="1964"/>
      <c r="F6" s="1964"/>
    </row>
    <row r="7" spans="1:6" s="14" customFormat="1" ht="18" x14ac:dyDescent="0.25">
      <c r="A7" s="10"/>
      <c r="B7" s="420"/>
      <c r="C7" s="1964"/>
      <c r="D7" s="1964"/>
      <c r="E7" s="1964"/>
      <c r="F7" s="1964"/>
    </row>
    <row r="8" spans="1:6" s="14" customFormat="1" ht="18" x14ac:dyDescent="0.25">
      <c r="B8" s="511"/>
      <c r="C8" s="1964"/>
      <c r="D8" s="1964"/>
      <c r="E8" s="1964"/>
      <c r="F8" s="1964"/>
    </row>
    <row r="9" spans="1:6" ht="19.5" thickBot="1" x14ac:dyDescent="0.35">
      <c r="B9" s="1409"/>
    </row>
    <row r="10" spans="1:6" ht="18" x14ac:dyDescent="0.25">
      <c r="A10" s="1412" t="s">
        <v>31</v>
      </c>
      <c r="B10" s="1413" t="s">
        <v>32</v>
      </c>
      <c r="C10" s="1414" t="s">
        <v>45</v>
      </c>
      <c r="D10" s="1415" t="s">
        <v>725</v>
      </c>
      <c r="E10" s="1416" t="s">
        <v>726</v>
      </c>
      <c r="F10" s="1417" t="s">
        <v>33</v>
      </c>
    </row>
    <row r="11" spans="1:6" ht="18" x14ac:dyDescent="0.25">
      <c r="A11" s="1418">
        <v>1</v>
      </c>
      <c r="B11" s="1419">
        <v>2</v>
      </c>
      <c r="C11" s="1420">
        <v>3</v>
      </c>
      <c r="D11" s="1421">
        <v>4</v>
      </c>
      <c r="E11" s="1421">
        <v>5</v>
      </c>
      <c r="F11" s="1422">
        <v>6</v>
      </c>
    </row>
    <row r="12" spans="1:6" ht="23.25" customHeight="1" x14ac:dyDescent="0.3">
      <c r="A12" s="1399" t="s">
        <v>579</v>
      </c>
      <c r="B12" s="1398" t="s">
        <v>625</v>
      </c>
      <c r="C12" s="1397"/>
      <c r="D12" s="1408"/>
      <c r="E12" s="1408"/>
      <c r="F12" s="1395"/>
    </row>
    <row r="13" spans="1:6" ht="23.25" customHeight="1" x14ac:dyDescent="0.25">
      <c r="A13" s="1406" t="s">
        <v>626</v>
      </c>
      <c r="B13" s="1400" t="s">
        <v>627</v>
      </c>
      <c r="C13" s="1397"/>
      <c r="D13" s="1405"/>
      <c r="E13" s="1594"/>
      <c r="F13" s="1395"/>
    </row>
    <row r="14" spans="1:6" ht="23.25" customHeight="1" x14ac:dyDescent="0.25">
      <c r="A14" s="1401"/>
      <c r="B14" s="1400" t="s">
        <v>623</v>
      </c>
      <c r="C14" s="1397"/>
      <c r="D14" s="1405">
        <v>533.23</v>
      </c>
      <c r="E14" s="1405">
        <v>465.17</v>
      </c>
      <c r="F14" s="1395"/>
    </row>
    <row r="15" spans="1:6" ht="23.25" customHeight="1" x14ac:dyDescent="0.25">
      <c r="A15" s="1401"/>
      <c r="B15" s="1400" t="s">
        <v>587</v>
      </c>
      <c r="C15" s="1397"/>
      <c r="D15" s="1405">
        <v>162.13</v>
      </c>
      <c r="E15" s="1405">
        <f>131.46+1.02</f>
        <v>132.48000000000002</v>
      </c>
      <c r="F15" s="1395"/>
    </row>
    <row r="16" spans="1:6" ht="23.25" customHeight="1" x14ac:dyDescent="0.25">
      <c r="A16" s="1401"/>
      <c r="B16" s="1400" t="s">
        <v>588</v>
      </c>
      <c r="C16" s="1397"/>
      <c r="D16" s="1405">
        <f>D14-D15</f>
        <v>371.1</v>
      </c>
      <c r="E16" s="1405">
        <f>E14-E15</f>
        <v>332.69</v>
      </c>
      <c r="F16" s="1395"/>
    </row>
    <row r="17" spans="1:6" ht="23.25" customHeight="1" x14ac:dyDescent="0.25">
      <c r="A17" s="1401"/>
      <c r="B17" s="1400" t="s">
        <v>658</v>
      </c>
      <c r="C17" s="1397"/>
      <c r="D17" s="1405"/>
      <c r="E17" s="1594"/>
      <c r="F17" s="1395"/>
    </row>
    <row r="18" spans="1:6" ht="23.25" customHeight="1" x14ac:dyDescent="0.25">
      <c r="A18" s="1401"/>
      <c r="B18" s="1400" t="s">
        <v>589</v>
      </c>
      <c r="C18" s="1397"/>
      <c r="D18" s="1405">
        <v>70.27</v>
      </c>
      <c r="E18" s="1594">
        <v>70.48</v>
      </c>
      <c r="F18" s="1395"/>
    </row>
    <row r="19" spans="1:6" ht="23.25" customHeight="1" x14ac:dyDescent="0.25">
      <c r="A19" s="1401"/>
      <c r="B19" s="1400" t="s">
        <v>590</v>
      </c>
      <c r="C19" s="1397"/>
      <c r="D19" s="1405">
        <v>0</v>
      </c>
      <c r="E19" s="1594">
        <v>0</v>
      </c>
      <c r="F19" s="1395"/>
    </row>
    <row r="20" spans="1:6" ht="23.25" customHeight="1" x14ac:dyDescent="0.25">
      <c r="A20" s="1401"/>
      <c r="B20" s="1400" t="s">
        <v>591</v>
      </c>
      <c r="C20" s="1397"/>
      <c r="D20" s="1405">
        <v>0</v>
      </c>
      <c r="E20" s="1594">
        <v>0</v>
      </c>
      <c r="F20" s="1395"/>
    </row>
    <row r="21" spans="1:6" ht="23.25" customHeight="1" x14ac:dyDescent="0.25">
      <c r="A21" s="1401"/>
      <c r="B21" s="1400" t="s">
        <v>592</v>
      </c>
      <c r="C21" s="1397"/>
      <c r="D21" s="1405">
        <v>0</v>
      </c>
      <c r="E21" s="1594">
        <v>0</v>
      </c>
      <c r="F21" s="1395"/>
    </row>
    <row r="22" spans="1:6" ht="23.25" customHeight="1" x14ac:dyDescent="0.25">
      <c r="A22" s="1401"/>
      <c r="B22" s="1400" t="s">
        <v>624</v>
      </c>
      <c r="C22" s="1397"/>
      <c r="D22" s="1405">
        <v>-4.18</v>
      </c>
      <c r="E22" s="1594">
        <v>1.02</v>
      </c>
      <c r="F22" s="1395"/>
    </row>
    <row r="23" spans="1:6" ht="23.25" customHeight="1" x14ac:dyDescent="0.25">
      <c r="A23" s="1401"/>
      <c r="B23" s="1400" t="s">
        <v>593</v>
      </c>
      <c r="C23" s="1397"/>
      <c r="D23" s="1405">
        <f>SUM(D18:D22)</f>
        <v>66.09</v>
      </c>
      <c r="E23" s="1590">
        <f>SUM(E18:E22)</f>
        <v>71.5</v>
      </c>
      <c r="F23" s="1395"/>
    </row>
    <row r="24" spans="1:6" ht="23.25" customHeight="1" x14ac:dyDescent="0.25">
      <c r="A24" s="1401"/>
      <c r="B24" s="1400" t="s">
        <v>594</v>
      </c>
      <c r="C24" s="1397"/>
      <c r="D24" s="1405"/>
      <c r="E24" s="1594"/>
      <c r="F24" s="1395"/>
    </row>
    <row r="25" spans="1:6" ht="23.25" customHeight="1" x14ac:dyDescent="0.25">
      <c r="A25" s="1401"/>
      <c r="B25" s="1400" t="s">
        <v>595</v>
      </c>
      <c r="C25" s="1397"/>
      <c r="D25" s="1405">
        <v>0</v>
      </c>
      <c r="E25" s="1594">
        <v>0</v>
      </c>
      <c r="F25" s="1395"/>
    </row>
    <row r="26" spans="1:6" ht="23.25" customHeight="1" x14ac:dyDescent="0.25">
      <c r="A26" s="1401"/>
      <c r="B26" s="1400" t="s">
        <v>596</v>
      </c>
      <c r="C26" s="1397"/>
      <c r="D26" s="1405">
        <v>0</v>
      </c>
      <c r="E26" s="1594">
        <v>0</v>
      </c>
      <c r="F26" s="1395"/>
    </row>
    <row r="27" spans="1:6" ht="23.25" customHeight="1" x14ac:dyDescent="0.25">
      <c r="A27" s="1401"/>
      <c r="B27" s="1400" t="s">
        <v>717</v>
      </c>
      <c r="C27" s="1397"/>
      <c r="D27" s="1405">
        <v>0</v>
      </c>
      <c r="E27" s="1594">
        <v>0</v>
      </c>
      <c r="F27" s="1395"/>
    </row>
    <row r="28" spans="1:6" ht="23.25" customHeight="1" x14ac:dyDescent="0.25">
      <c r="A28" s="1401"/>
      <c r="B28" s="1400" t="s">
        <v>597</v>
      </c>
      <c r="C28" s="1397"/>
      <c r="D28" s="1405">
        <f>SUM(D25:D27)</f>
        <v>0</v>
      </c>
      <c r="E28" s="1594">
        <v>0</v>
      </c>
      <c r="F28" s="1395"/>
    </row>
    <row r="29" spans="1:6" ht="23.25" customHeight="1" x14ac:dyDescent="0.3">
      <c r="A29" s="1401"/>
      <c r="B29" s="1398" t="s">
        <v>598</v>
      </c>
      <c r="C29" s="1397"/>
      <c r="D29" s="1405">
        <f>D16+D23-D28</f>
        <v>437.19000000000005</v>
      </c>
      <c r="E29" s="1594">
        <f>E16+E23-E28</f>
        <v>404.19</v>
      </c>
      <c r="F29" s="1395"/>
    </row>
    <row r="30" spans="1:6" ht="23.25" customHeight="1" x14ac:dyDescent="0.25">
      <c r="A30" s="1401">
        <v>2</v>
      </c>
      <c r="B30" s="1400" t="s">
        <v>628</v>
      </c>
      <c r="C30" s="1397"/>
      <c r="D30" s="1405">
        <v>0</v>
      </c>
      <c r="E30" s="1594">
        <v>0</v>
      </c>
      <c r="F30" s="1395"/>
    </row>
    <row r="31" spans="1:6" ht="23.25" customHeight="1" x14ac:dyDescent="0.25">
      <c r="A31" s="1401">
        <v>3</v>
      </c>
      <c r="B31" s="1400" t="s">
        <v>629</v>
      </c>
      <c r="C31" s="1397"/>
      <c r="D31" s="1405">
        <v>-7.67</v>
      </c>
      <c r="E31" s="1595">
        <v>0</v>
      </c>
      <c r="F31" s="1395"/>
    </row>
    <row r="32" spans="1:6" ht="23.25" customHeight="1" x14ac:dyDescent="0.25">
      <c r="A32" s="1401">
        <v>4</v>
      </c>
      <c r="B32" s="1400" t="s">
        <v>630</v>
      </c>
      <c r="C32" s="1397"/>
      <c r="D32" s="1405">
        <v>0</v>
      </c>
      <c r="E32" s="1594">
        <v>0</v>
      </c>
      <c r="F32" s="1395"/>
    </row>
    <row r="33" spans="1:6" ht="23.25" customHeight="1" x14ac:dyDescent="0.3">
      <c r="A33" s="1399">
        <v>5</v>
      </c>
      <c r="B33" s="1398" t="s">
        <v>631</v>
      </c>
      <c r="C33" s="1397"/>
      <c r="D33" s="1405">
        <f>SUM(D29:D32)</f>
        <v>429.52000000000004</v>
      </c>
      <c r="E33" s="1594">
        <f>SUM(E29:E31)</f>
        <v>404.19</v>
      </c>
      <c r="F33" s="1395"/>
    </row>
    <row r="34" spans="1:6" ht="23.25" customHeight="1" x14ac:dyDescent="0.25">
      <c r="A34" s="1401">
        <v>6</v>
      </c>
      <c r="B34" s="1400" t="s">
        <v>632</v>
      </c>
      <c r="C34" s="1397"/>
      <c r="D34" s="1405"/>
      <c r="E34" s="1594"/>
      <c r="F34" s="1395"/>
    </row>
    <row r="35" spans="1:6" ht="23.25" customHeight="1" x14ac:dyDescent="0.25">
      <c r="A35" s="1401"/>
      <c r="B35" s="1400" t="s">
        <v>599</v>
      </c>
      <c r="C35" s="1397"/>
      <c r="D35" s="1405"/>
      <c r="E35" s="1594"/>
      <c r="F35" s="1395"/>
    </row>
    <row r="36" spans="1:6" ht="23.25" customHeight="1" x14ac:dyDescent="0.25">
      <c r="A36" s="1401"/>
      <c r="B36" s="1400" t="s">
        <v>1028</v>
      </c>
      <c r="C36" s="1397"/>
      <c r="D36" s="1405">
        <v>0</v>
      </c>
      <c r="E36" s="1594">
        <v>0</v>
      </c>
      <c r="F36" s="1395"/>
    </row>
    <row r="37" spans="1:6" ht="23.25" customHeight="1" x14ac:dyDescent="0.25">
      <c r="A37" s="1401"/>
      <c r="B37" s="1400" t="s">
        <v>600</v>
      </c>
      <c r="C37" s="1397"/>
      <c r="D37" s="1396">
        <v>0.05</v>
      </c>
      <c r="E37" s="1594">
        <f>5.03</f>
        <v>5.03</v>
      </c>
      <c r="F37" s="1395"/>
    </row>
    <row r="38" spans="1:6" ht="23.25" customHeight="1" x14ac:dyDescent="0.25">
      <c r="A38" s="1401"/>
      <c r="B38" s="1400" t="s">
        <v>601</v>
      </c>
      <c r="C38" s="1397"/>
      <c r="D38" s="1396">
        <v>254.71</v>
      </c>
      <c r="E38" s="1594">
        <f>3.38</f>
        <v>3.38</v>
      </c>
      <c r="F38" s="1395"/>
    </row>
    <row r="39" spans="1:6" ht="23.25" customHeight="1" x14ac:dyDescent="0.25">
      <c r="A39" s="1401"/>
      <c r="B39" s="1400" t="s">
        <v>602</v>
      </c>
      <c r="C39" s="1397"/>
      <c r="D39" s="1396">
        <v>-17.3</v>
      </c>
      <c r="E39" s="1594">
        <v>-5.9</v>
      </c>
      <c r="F39" s="1395"/>
    </row>
    <row r="40" spans="1:6" ht="23.25" customHeight="1" x14ac:dyDescent="0.25">
      <c r="A40" s="1401"/>
      <c r="B40" s="1400" t="s">
        <v>603</v>
      </c>
      <c r="C40" s="1397"/>
      <c r="D40" s="1396">
        <v>0</v>
      </c>
      <c r="E40" s="1594">
        <v>0</v>
      </c>
      <c r="F40" s="1395"/>
    </row>
    <row r="41" spans="1:6" ht="23.25" customHeight="1" x14ac:dyDescent="0.25">
      <c r="A41" s="1401"/>
      <c r="B41" s="1400" t="s">
        <v>604</v>
      </c>
      <c r="C41" s="1397"/>
      <c r="D41" s="1396">
        <f>SUM(D36:D40)</f>
        <v>237.46</v>
      </c>
      <c r="E41" s="1596">
        <f>SUM(E37:E39)</f>
        <v>2.5099999999999998</v>
      </c>
      <c r="F41" s="1395"/>
    </row>
    <row r="42" spans="1:6" ht="23.25" customHeight="1" x14ac:dyDescent="0.25">
      <c r="A42" s="1401"/>
      <c r="B42" s="1400" t="s">
        <v>605</v>
      </c>
      <c r="C42" s="1397"/>
      <c r="D42" s="1396"/>
      <c r="E42" s="1594"/>
      <c r="F42" s="1395"/>
    </row>
    <row r="43" spans="1:6" ht="23.25" customHeight="1" x14ac:dyDescent="0.25">
      <c r="A43" s="1401"/>
      <c r="B43" s="1400" t="s">
        <v>1029</v>
      </c>
      <c r="C43" s="1397"/>
      <c r="D43" s="1396">
        <v>-73.650000000000006</v>
      </c>
      <c r="E43" s="1594">
        <v>4.3899999999999997</v>
      </c>
      <c r="F43" s="1395"/>
    </row>
    <row r="44" spans="1:6" ht="23.25" customHeight="1" x14ac:dyDescent="0.25">
      <c r="A44" s="1401"/>
      <c r="B44" s="1400" t="s">
        <v>606</v>
      </c>
      <c r="C44" s="1397"/>
      <c r="D44" s="1396">
        <v>536.59</v>
      </c>
      <c r="E44" s="1594">
        <f>18-3.22</f>
        <v>14.78</v>
      </c>
      <c r="F44" s="1395"/>
    </row>
    <row r="45" spans="1:6" ht="23.25" customHeight="1" x14ac:dyDescent="0.25">
      <c r="A45" s="1401"/>
      <c r="B45" s="1400" t="s">
        <v>607</v>
      </c>
      <c r="C45" s="1397"/>
      <c r="D45" s="1396"/>
      <c r="E45" s="1594">
        <v>0</v>
      </c>
      <c r="F45" s="1395"/>
    </row>
    <row r="46" spans="1:6" ht="23.25" customHeight="1" x14ac:dyDescent="0.25">
      <c r="A46" s="1401"/>
      <c r="B46" s="1400" t="s">
        <v>608</v>
      </c>
      <c r="C46" s="1397"/>
      <c r="D46" s="1396">
        <f>SUM(D43:D45)</f>
        <v>462.94000000000005</v>
      </c>
      <c r="E46" s="1596">
        <f>SUM(E42:E45)</f>
        <v>19.169999999999998</v>
      </c>
      <c r="F46" s="1395"/>
    </row>
    <row r="47" spans="1:6" ht="23.25" customHeight="1" x14ac:dyDescent="0.25">
      <c r="A47" s="1401"/>
      <c r="B47" s="1400" t="s">
        <v>609</v>
      </c>
      <c r="C47" s="1397"/>
      <c r="D47" s="1396">
        <f>D41-D46</f>
        <v>-225.48000000000005</v>
      </c>
      <c r="E47" s="1596">
        <f>E41-E46</f>
        <v>-16.659999999999997</v>
      </c>
      <c r="F47" s="1395"/>
    </row>
    <row r="48" spans="1:6" ht="23.25" customHeight="1" x14ac:dyDescent="0.25">
      <c r="A48" s="1401">
        <v>7</v>
      </c>
      <c r="B48" s="1403" t="s">
        <v>659</v>
      </c>
      <c r="C48" s="1397"/>
      <c r="D48" s="1396">
        <f>D33-D47</f>
        <v>655.00000000000011</v>
      </c>
      <c r="E48" s="1596">
        <f>E33-E47</f>
        <v>420.85</v>
      </c>
      <c r="F48" s="1395"/>
    </row>
    <row r="49" spans="1:6" ht="23.25" customHeight="1" x14ac:dyDescent="0.25">
      <c r="A49" s="1401">
        <v>8</v>
      </c>
      <c r="B49" s="1400" t="s">
        <v>660</v>
      </c>
      <c r="C49" s="1397"/>
      <c r="D49" s="1396">
        <v>0</v>
      </c>
      <c r="E49" s="1594">
        <v>0</v>
      </c>
      <c r="F49" s="1395"/>
    </row>
    <row r="50" spans="1:6" ht="23.25" customHeight="1" x14ac:dyDescent="0.25">
      <c r="A50" s="1401"/>
      <c r="B50" s="1403" t="s">
        <v>610</v>
      </c>
      <c r="C50" s="1397"/>
      <c r="D50" s="1396">
        <f>SUM(D48:D49)</f>
        <v>655.00000000000011</v>
      </c>
      <c r="E50" s="1596">
        <f>SUM(E48:E49)</f>
        <v>420.85</v>
      </c>
      <c r="F50" s="1395"/>
    </row>
    <row r="51" spans="1:6" ht="23.25" customHeight="1" x14ac:dyDescent="0.3">
      <c r="A51" s="1399" t="s">
        <v>652</v>
      </c>
      <c r="B51" s="1398" t="s">
        <v>653</v>
      </c>
      <c r="C51" s="1397"/>
      <c r="D51" s="1396"/>
      <c r="E51" s="1594"/>
      <c r="F51" s="1395"/>
    </row>
    <row r="52" spans="1:6" ht="23.25" customHeight="1" x14ac:dyDescent="0.25">
      <c r="A52" s="1401"/>
      <c r="B52" s="1400" t="s">
        <v>611</v>
      </c>
      <c r="C52" s="1397"/>
      <c r="D52" s="1396"/>
      <c r="E52" s="1594"/>
      <c r="F52" s="1395"/>
    </row>
    <row r="53" spans="1:6" ht="23.25" customHeight="1" x14ac:dyDescent="0.25">
      <c r="A53" s="1401"/>
      <c r="B53" s="1400" t="s">
        <v>1030</v>
      </c>
      <c r="C53" s="1397"/>
      <c r="D53" s="1396">
        <v>0</v>
      </c>
      <c r="E53" s="1594">
        <v>0</v>
      </c>
      <c r="F53" s="1395"/>
    </row>
    <row r="54" spans="1:6" ht="23.25" customHeight="1" x14ac:dyDescent="0.25">
      <c r="A54" s="1401"/>
      <c r="B54" s="1400" t="s">
        <v>612</v>
      </c>
      <c r="C54" s="1397"/>
      <c r="D54" s="1396">
        <v>0</v>
      </c>
      <c r="E54" s="1594">
        <v>0</v>
      </c>
      <c r="F54" s="1395"/>
    </row>
    <row r="55" spans="1:6" ht="23.25" customHeight="1" x14ac:dyDescent="0.25">
      <c r="A55" s="1401"/>
      <c r="B55" s="1400" t="s">
        <v>613</v>
      </c>
      <c r="C55" s="1397"/>
      <c r="D55" s="1396">
        <v>0</v>
      </c>
      <c r="E55" s="1594">
        <v>0</v>
      </c>
      <c r="F55" s="1395"/>
    </row>
    <row r="56" spans="1:6" ht="23.25" customHeight="1" x14ac:dyDescent="0.25">
      <c r="A56" s="1401"/>
      <c r="B56" s="1400" t="s">
        <v>604</v>
      </c>
      <c r="C56" s="1397"/>
      <c r="D56" s="1396">
        <f>SUM(D53:D55)</f>
        <v>0</v>
      </c>
      <c r="E56" s="1596">
        <v>0</v>
      </c>
      <c r="F56" s="1395"/>
    </row>
    <row r="57" spans="1:6" ht="23.25" customHeight="1" x14ac:dyDescent="0.25">
      <c r="A57" s="1401"/>
      <c r="B57" s="1400" t="s">
        <v>614</v>
      </c>
      <c r="C57" s="1397"/>
      <c r="D57" s="1396"/>
      <c r="E57" s="1594"/>
      <c r="F57" s="1395"/>
    </row>
    <row r="58" spans="1:6" ht="23.25" customHeight="1" x14ac:dyDescent="0.25">
      <c r="A58" s="1401"/>
      <c r="B58" s="1400" t="s">
        <v>1031</v>
      </c>
      <c r="C58" s="1397"/>
      <c r="D58" s="1396">
        <v>0</v>
      </c>
      <c r="E58" s="1594">
        <v>0</v>
      </c>
      <c r="F58" s="1395"/>
    </row>
    <row r="59" spans="1:6" ht="23.25" customHeight="1" x14ac:dyDescent="0.25">
      <c r="A59" s="1401"/>
      <c r="B59" s="1400" t="s">
        <v>615</v>
      </c>
      <c r="C59" s="1397"/>
      <c r="D59" s="1396">
        <v>0</v>
      </c>
      <c r="E59" s="1594">
        <v>0</v>
      </c>
      <c r="F59" s="1395"/>
    </row>
    <row r="60" spans="1:6" ht="23.25" customHeight="1" x14ac:dyDescent="0.25">
      <c r="A60" s="1401"/>
      <c r="B60" s="1400" t="s">
        <v>616</v>
      </c>
      <c r="C60" s="1397"/>
      <c r="D60" s="1396">
        <v>25.24</v>
      </c>
      <c r="E60" s="1594">
        <f>28.29+23.41</f>
        <v>51.7</v>
      </c>
      <c r="F60" s="1395"/>
    </row>
    <row r="61" spans="1:6" ht="23.25" customHeight="1" x14ac:dyDescent="0.25">
      <c r="A61" s="1401"/>
      <c r="B61" s="1400" t="s">
        <v>608</v>
      </c>
      <c r="C61" s="1397"/>
      <c r="D61" s="1396">
        <f>SUM(D58:D60)</f>
        <v>25.24</v>
      </c>
      <c r="E61" s="1596">
        <f>SUM(E58:E60)</f>
        <v>51.7</v>
      </c>
      <c r="F61" s="1395"/>
    </row>
    <row r="62" spans="1:6" ht="23.25" customHeight="1" x14ac:dyDescent="0.25">
      <c r="A62" s="1401"/>
      <c r="B62" s="1400" t="s">
        <v>617</v>
      </c>
      <c r="C62" s="1397"/>
      <c r="D62" s="1396">
        <f>D56-D61</f>
        <v>-25.24</v>
      </c>
      <c r="E62" s="1594">
        <f>E56-E61</f>
        <v>-51.7</v>
      </c>
      <c r="F62" s="1395"/>
    </row>
    <row r="63" spans="1:6" ht="23.25" customHeight="1" x14ac:dyDescent="0.3">
      <c r="A63" s="1399" t="s">
        <v>646</v>
      </c>
      <c r="B63" s="1398" t="s">
        <v>651</v>
      </c>
      <c r="C63" s="1397"/>
      <c r="D63" s="1396">
        <v>0</v>
      </c>
      <c r="E63" s="1594"/>
      <c r="F63" s="1395"/>
    </row>
    <row r="64" spans="1:6" ht="23.25" customHeight="1" x14ac:dyDescent="0.3">
      <c r="A64" s="1399" t="s">
        <v>647</v>
      </c>
      <c r="B64" s="1398" t="s">
        <v>650</v>
      </c>
      <c r="C64" s="1397"/>
      <c r="D64" s="1396">
        <f>D50+D62+D63</f>
        <v>629.7600000000001</v>
      </c>
      <c r="E64" s="1596">
        <f>E50+E62+E63</f>
        <v>369.15000000000003</v>
      </c>
      <c r="F64" s="1395"/>
    </row>
    <row r="65" spans="1:6" ht="23.25" customHeight="1" x14ac:dyDescent="0.3">
      <c r="A65" s="1399" t="s">
        <v>648</v>
      </c>
      <c r="B65" s="1398" t="s">
        <v>649</v>
      </c>
      <c r="C65" s="1397"/>
      <c r="D65" s="1396"/>
      <c r="E65" s="1594"/>
      <c r="F65" s="1395"/>
    </row>
    <row r="66" spans="1:6" ht="23.25" customHeight="1" x14ac:dyDescent="0.25">
      <c r="A66" s="1401"/>
      <c r="B66" s="1400" t="s">
        <v>618</v>
      </c>
      <c r="C66" s="1397"/>
      <c r="D66" s="1396">
        <v>3.2</v>
      </c>
      <c r="E66" s="1594">
        <f>11.9-86.71</f>
        <v>-74.809999999999988</v>
      </c>
      <c r="F66" s="1395"/>
    </row>
    <row r="67" spans="1:6" ht="23.25" customHeight="1" x14ac:dyDescent="0.25">
      <c r="A67" s="1401"/>
      <c r="B67" s="1400" t="s">
        <v>619</v>
      </c>
      <c r="C67" s="1397"/>
      <c r="D67" s="1396">
        <v>0</v>
      </c>
      <c r="E67" s="1594">
        <v>0</v>
      </c>
      <c r="F67" s="1395"/>
    </row>
    <row r="68" spans="1:6" ht="23.25" customHeight="1" x14ac:dyDescent="0.25">
      <c r="A68" s="1401"/>
      <c r="B68" s="1400" t="s">
        <v>620</v>
      </c>
      <c r="C68" s="1397"/>
      <c r="D68" s="1396">
        <v>0</v>
      </c>
      <c r="E68" s="1594">
        <v>0</v>
      </c>
      <c r="F68" s="1395"/>
    </row>
    <row r="69" spans="1:6" ht="23.25" customHeight="1" x14ac:dyDescent="0.25">
      <c r="A69" s="1401"/>
      <c r="B69" s="1400" t="s">
        <v>621</v>
      </c>
      <c r="C69" s="1397"/>
      <c r="D69" s="1396">
        <v>0</v>
      </c>
      <c r="E69" s="1594">
        <v>0</v>
      </c>
      <c r="F69" s="1395"/>
    </row>
    <row r="70" spans="1:6" ht="23.25" customHeight="1" x14ac:dyDescent="0.25">
      <c r="A70" s="1401"/>
      <c r="B70" s="1400" t="s">
        <v>622</v>
      </c>
      <c r="C70" s="1397"/>
      <c r="D70" s="1396">
        <f>SUM(D66:D69)</f>
        <v>3.2</v>
      </c>
      <c r="E70" s="1596">
        <f>SUM(E66:E69)</f>
        <v>-74.809999999999988</v>
      </c>
      <c r="F70" s="1395"/>
    </row>
    <row r="71" spans="1:6" ht="23.25" customHeight="1" x14ac:dyDescent="0.3">
      <c r="A71" s="1399" t="s">
        <v>633</v>
      </c>
      <c r="B71" s="1398" t="s">
        <v>639</v>
      </c>
      <c r="C71" s="1397"/>
      <c r="D71" s="1396">
        <v>0</v>
      </c>
      <c r="E71" s="1594">
        <v>0</v>
      </c>
      <c r="F71" s="1395"/>
    </row>
    <row r="72" spans="1:6" ht="23.25" customHeight="1" x14ac:dyDescent="0.3">
      <c r="A72" s="1399" t="s">
        <v>634</v>
      </c>
      <c r="B72" s="1398" t="s">
        <v>640</v>
      </c>
      <c r="C72" s="1397"/>
      <c r="D72" s="1396">
        <v>0</v>
      </c>
      <c r="E72" s="1594">
        <v>0</v>
      </c>
      <c r="F72" s="1395"/>
    </row>
    <row r="73" spans="1:6" ht="23.25" customHeight="1" x14ac:dyDescent="0.3">
      <c r="A73" s="1399" t="s">
        <v>635</v>
      </c>
      <c r="B73" s="1398" t="s">
        <v>641</v>
      </c>
      <c r="C73" s="1397"/>
      <c r="D73" s="1396">
        <v>0</v>
      </c>
      <c r="E73" s="1594">
        <v>0</v>
      </c>
      <c r="F73" s="1395"/>
    </row>
    <row r="74" spans="1:6" ht="23.25" customHeight="1" x14ac:dyDescent="0.3">
      <c r="A74" s="1399" t="s">
        <v>636</v>
      </c>
      <c r="B74" s="1398" t="s">
        <v>642</v>
      </c>
      <c r="C74" s="1397"/>
      <c r="D74" s="1396">
        <v>0</v>
      </c>
      <c r="E74" s="1594">
        <v>0</v>
      </c>
      <c r="F74" s="1395"/>
    </row>
    <row r="75" spans="1:6" ht="23.25" customHeight="1" x14ac:dyDescent="0.3">
      <c r="A75" s="1399" t="s">
        <v>585</v>
      </c>
      <c r="B75" s="1398" t="s">
        <v>643</v>
      </c>
      <c r="C75" s="1397"/>
      <c r="D75" s="1396">
        <f>D64-D70-D71-D74</f>
        <v>626.56000000000006</v>
      </c>
      <c r="E75" s="1596">
        <f>E64-E70-E71-E74-0.01</f>
        <v>443.95000000000005</v>
      </c>
      <c r="F75" s="1395"/>
    </row>
    <row r="76" spans="1:6" ht="23.25" customHeight="1" x14ac:dyDescent="0.3">
      <c r="A76" s="1399" t="s">
        <v>637</v>
      </c>
      <c r="B76" s="1398" t="s">
        <v>644</v>
      </c>
      <c r="C76" s="1397"/>
      <c r="D76" s="1396">
        <v>1935.72</v>
      </c>
      <c r="E76" s="1396">
        <v>1586.09</v>
      </c>
      <c r="F76" s="1395"/>
    </row>
    <row r="77" spans="1:6" ht="23.25" customHeight="1" thickBot="1" x14ac:dyDescent="0.35">
      <c r="A77" s="1394" t="s">
        <v>638</v>
      </c>
      <c r="B77" s="1393" t="s">
        <v>645</v>
      </c>
      <c r="C77" s="1392"/>
      <c r="D77" s="1391">
        <f>D75+D76</f>
        <v>2562.2800000000002</v>
      </c>
      <c r="E77" s="1597">
        <f>E75+E76</f>
        <v>2030.04</v>
      </c>
      <c r="F77" s="1390"/>
    </row>
    <row r="79" spans="1:6" x14ac:dyDescent="0.3">
      <c r="B79" s="1410" t="str">
        <f>'D BS_Sbmtd'!B47</f>
        <v>For KINESCO Power and Utilities Pvt. Ltd.</v>
      </c>
      <c r="F79" s="1411"/>
    </row>
    <row r="80" spans="1:6" x14ac:dyDescent="0.3">
      <c r="B80" s="1410"/>
      <c r="F80" s="1411"/>
    </row>
    <row r="81" spans="2:6" x14ac:dyDescent="0.3">
      <c r="B81" s="1410"/>
      <c r="F81" s="1411"/>
    </row>
    <row r="82" spans="2:6" x14ac:dyDescent="0.3">
      <c r="B82" s="1410" t="str">
        <f>'D BS_Sbmtd'!B50</f>
        <v>T M AJITHKUMAR</v>
      </c>
      <c r="F82" s="1411"/>
    </row>
    <row r="83" spans="2:6" x14ac:dyDescent="0.3">
      <c r="B83" s="1410" t="str">
        <f>'D BS_Sbmtd'!B51</f>
        <v>CHIEF EXECUTIVE OFFICER</v>
      </c>
      <c r="F83" s="1411"/>
    </row>
    <row r="84" spans="2:6" x14ac:dyDescent="0.3">
      <c r="B84" s="1410"/>
      <c r="F84" s="1411"/>
    </row>
    <row r="85" spans="2:6" x14ac:dyDescent="0.3">
      <c r="B85" s="1410" t="str">
        <f>'D BS_Sbmtd'!B53</f>
        <v>Place: Kakkanad, Kochi</v>
      </c>
      <c r="F85" s="1411"/>
    </row>
    <row r="86" spans="2:6" x14ac:dyDescent="0.3">
      <c r="B86" s="1410" t="str">
        <f>'D BS_Sbmtd'!B54</f>
        <v>Date: --/--/----</v>
      </c>
      <c r="F86" s="1411"/>
    </row>
  </sheetData>
  <mergeCells count="3">
    <mergeCell ref="A1:F1"/>
    <mergeCell ref="A3:F3"/>
    <mergeCell ref="C5:F8"/>
  </mergeCells>
  <printOptions horizontalCentered="1"/>
  <pageMargins left="0.70866141732283472" right="0.4" top="0.46" bottom="0.54" header="0.31496062992125984" footer="0.31496062992125984"/>
  <pageSetup paperSize="9" scale="69" orientation="portrait" r:id="rId1"/>
  <legacy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7"/>
  <sheetViews>
    <sheetView view="pageBreakPreview" topLeftCell="A58" zoomScale="70" zoomScaleNormal="80" zoomScaleSheetLayoutView="70" workbookViewId="0">
      <selection activeCell="E61" sqref="E61"/>
    </sheetView>
  </sheetViews>
  <sheetFormatPr defaultColWidth="9.33203125" defaultRowHeight="18" x14ac:dyDescent="0.25"/>
  <cols>
    <col min="1" max="1" width="9.33203125" style="14" customWidth="1"/>
    <col min="2" max="2" width="62.83203125" style="14" customWidth="1"/>
    <col min="3" max="3" width="13.83203125" style="14" customWidth="1"/>
    <col min="4" max="4" width="26.5" style="14" customWidth="1"/>
    <col min="5" max="5" width="21.83203125" style="14" customWidth="1"/>
    <col min="6" max="6" width="25.1640625" style="14" bestFit="1" customWidth="1"/>
    <col min="7" max="7" width="23" style="14" customWidth="1"/>
    <col min="8" max="16384" width="9.33203125" style="14"/>
  </cols>
  <sheetData>
    <row r="1" spans="1:7" ht="18.75" thickBot="1" x14ac:dyDescent="0.3"/>
    <row r="2" spans="1:7" ht="25.5" customHeight="1" thickBot="1" x14ac:dyDescent="0.3">
      <c r="A2" s="1911" t="s">
        <v>1071</v>
      </c>
      <c r="B2" s="1912"/>
      <c r="C2" s="1912"/>
      <c r="D2" s="1912"/>
      <c r="E2" s="1912"/>
      <c r="F2" s="1912"/>
      <c r="G2" s="1913"/>
    </row>
    <row r="3" spans="1:7" ht="18.75" thickBot="1" x14ac:dyDescent="0.3"/>
    <row r="4" spans="1:7" ht="27.75" customHeight="1" thickBot="1" x14ac:dyDescent="0.3">
      <c r="A4" s="1911" t="s">
        <v>566</v>
      </c>
      <c r="B4" s="1912"/>
      <c r="C4" s="1912"/>
      <c r="D4" s="1912"/>
      <c r="E4" s="1912"/>
      <c r="F4" s="1912"/>
      <c r="G4" s="1913"/>
    </row>
    <row r="5" spans="1:7" s="19" customFormat="1" ht="19.5" x14ac:dyDescent="0.35">
      <c r="A5" s="1220" t="str">
        <f>'D CF_Sbmtd'!A4</f>
        <v>Name of Distribution Business/Licensee:</v>
      </c>
      <c r="B5" s="1423"/>
      <c r="C5" s="1220" t="str">
        <f>'D CF_Sbmtd'!C4</f>
        <v>KINESCO Power and Utilities Private Limited</v>
      </c>
    </row>
    <row r="6" spans="1:7" s="19" customFormat="1" ht="19.5" x14ac:dyDescent="0.35">
      <c r="A6" s="1220" t="str">
        <f>'D CF_Sbmtd'!A5</f>
        <v>Licensed Area of Supply:</v>
      </c>
      <c r="B6" s="1423"/>
      <c r="C6" s="1965" t="str">
        <f>'D CF_Sbmtd'!C5</f>
        <v>Infopark and KINFRA Park, Kakkanad, KINFRA Hi Tech Park, Kalamassery, KIITP, Kanjikode and KINFRA Mega Food Park, Kozhipara, Palakkad</v>
      </c>
      <c r="D6" s="1965"/>
      <c r="E6" s="1965"/>
      <c r="F6" s="1965"/>
      <c r="G6" s="1965"/>
    </row>
    <row r="7" spans="1:7" x14ac:dyDescent="0.25">
      <c r="A7" s="10"/>
      <c r="B7" s="512"/>
      <c r="C7" s="1965"/>
      <c r="D7" s="1965"/>
      <c r="E7" s="1965"/>
      <c r="F7" s="1965"/>
      <c r="G7" s="1965"/>
    </row>
    <row r="8" spans="1:7" s="12" customFormat="1" ht="18.75" thickBot="1" x14ac:dyDescent="0.3">
      <c r="B8" s="12" t="s">
        <v>1492</v>
      </c>
    </row>
    <row r="9" spans="1:7" ht="49.5" x14ac:dyDescent="0.25">
      <c r="A9" s="1349" t="s">
        <v>31</v>
      </c>
      <c r="B9" s="1350" t="s">
        <v>32</v>
      </c>
      <c r="C9" s="1350" t="s">
        <v>45</v>
      </c>
      <c r="D9" s="1351" t="s">
        <v>718</v>
      </c>
      <c r="E9" s="1351" t="s">
        <v>719</v>
      </c>
      <c r="F9" s="1350" t="s">
        <v>720</v>
      </c>
      <c r="G9" s="1332" t="s">
        <v>33</v>
      </c>
    </row>
    <row r="10" spans="1:7" x14ac:dyDescent="0.25">
      <c r="A10" s="167">
        <v>1</v>
      </c>
      <c r="B10" s="168">
        <v>2</v>
      </c>
      <c r="C10" s="168">
        <v>3</v>
      </c>
      <c r="D10" s="168">
        <v>4</v>
      </c>
      <c r="E10" s="168">
        <v>5</v>
      </c>
      <c r="F10" s="168">
        <v>6</v>
      </c>
      <c r="G10" s="611">
        <v>7</v>
      </c>
    </row>
    <row r="11" spans="1:7" ht="24.95" customHeight="1" x14ac:dyDescent="0.3">
      <c r="A11" s="657" t="s">
        <v>579</v>
      </c>
      <c r="B11" s="474" t="s">
        <v>1016</v>
      </c>
      <c r="C11" s="146"/>
      <c r="D11" s="725"/>
      <c r="E11" s="725"/>
      <c r="F11" s="146"/>
      <c r="G11" s="147"/>
    </row>
    <row r="12" spans="1:7" ht="24.95" customHeight="1" x14ac:dyDescent="0.25">
      <c r="A12" s="378"/>
      <c r="B12" s="475" t="s">
        <v>567</v>
      </c>
      <c r="C12" s="479"/>
      <c r="D12" s="726">
        <v>6967.67</v>
      </c>
      <c r="E12" s="726">
        <v>6967.67</v>
      </c>
      <c r="F12" s="726">
        <v>0</v>
      </c>
      <c r="G12" s="147"/>
    </row>
    <row r="13" spans="1:7" ht="24.95" customHeight="1" x14ac:dyDescent="0.25">
      <c r="A13" s="378"/>
      <c r="B13" s="475" t="s">
        <v>568</v>
      </c>
      <c r="C13" s="479"/>
      <c r="D13" s="726">
        <v>0</v>
      </c>
      <c r="E13" s="726">
        <v>0</v>
      </c>
      <c r="F13" s="726">
        <v>0</v>
      </c>
      <c r="G13" s="147"/>
    </row>
    <row r="14" spans="1:7" ht="24" customHeight="1" x14ac:dyDescent="0.25">
      <c r="A14" s="378"/>
      <c r="B14" s="475" t="s">
        <v>580</v>
      </c>
      <c r="C14" s="479"/>
      <c r="D14" s="726">
        <v>174.63</v>
      </c>
      <c r="E14" s="726">
        <v>174.63</v>
      </c>
      <c r="F14" s="726">
        <v>0</v>
      </c>
      <c r="G14" s="147"/>
    </row>
    <row r="15" spans="1:7" ht="24.95" customHeight="1" x14ac:dyDescent="0.25">
      <c r="A15" s="658"/>
      <c r="B15" s="476" t="s">
        <v>716</v>
      </c>
      <c r="C15" s="480"/>
      <c r="D15" s="726">
        <f>SUM(D12:D14)</f>
        <v>7142.3</v>
      </c>
      <c r="E15" s="726">
        <f>SUM(E12:E14)</f>
        <v>7142.3</v>
      </c>
      <c r="F15" s="726">
        <v>0</v>
      </c>
      <c r="G15" s="147"/>
    </row>
    <row r="16" spans="1:7" ht="24.95" customHeight="1" x14ac:dyDescent="0.3">
      <c r="A16" s="378" t="s">
        <v>1017</v>
      </c>
      <c r="B16" s="474" t="s">
        <v>1018</v>
      </c>
      <c r="C16" s="479"/>
      <c r="D16" s="726"/>
      <c r="E16" s="726"/>
      <c r="F16" s="726">
        <v>0</v>
      </c>
      <c r="G16" s="147"/>
    </row>
    <row r="17" spans="1:7" ht="24.95" customHeight="1" x14ac:dyDescent="0.25">
      <c r="A17" s="378"/>
      <c r="B17" s="475" t="s">
        <v>581</v>
      </c>
      <c r="C17" s="479"/>
      <c r="D17" s="726">
        <v>88.61</v>
      </c>
      <c r="E17" s="726">
        <v>88.61</v>
      </c>
      <c r="F17" s="726">
        <v>0</v>
      </c>
      <c r="G17" s="147"/>
    </row>
    <row r="18" spans="1:7" ht="24.95" customHeight="1" x14ac:dyDescent="0.25">
      <c r="A18" s="378"/>
      <c r="B18" s="475" t="s">
        <v>582</v>
      </c>
      <c r="C18" s="479"/>
      <c r="D18" s="726">
        <f>40.12+36.16</f>
        <v>76.28</v>
      </c>
      <c r="E18" s="726">
        <f>40.12+36.16</f>
        <v>76.28</v>
      </c>
      <c r="F18" s="726">
        <v>0</v>
      </c>
      <c r="G18" s="147"/>
    </row>
    <row r="19" spans="1:7" ht="24.95" customHeight="1" x14ac:dyDescent="0.25">
      <c r="A19" s="378"/>
      <c r="B19" s="475" t="s">
        <v>583</v>
      </c>
      <c r="C19" s="479"/>
      <c r="D19" s="726">
        <v>230.32</v>
      </c>
      <c r="E19" s="726">
        <v>230.32</v>
      </c>
      <c r="F19" s="726">
        <v>0</v>
      </c>
      <c r="G19" s="147"/>
    </row>
    <row r="20" spans="1:7" ht="24.95" customHeight="1" x14ac:dyDescent="0.25">
      <c r="A20" s="378"/>
      <c r="B20" s="475" t="s">
        <v>569</v>
      </c>
      <c r="C20" s="479"/>
      <c r="D20" s="726">
        <v>69.84</v>
      </c>
      <c r="E20" s="726">
        <v>69.84</v>
      </c>
      <c r="F20" s="726">
        <v>0</v>
      </c>
      <c r="G20" s="147"/>
    </row>
    <row r="21" spans="1:7" ht="24.95" customHeight="1" x14ac:dyDescent="0.25">
      <c r="A21" s="378"/>
      <c r="B21" s="475" t="s">
        <v>570</v>
      </c>
      <c r="C21" s="479"/>
      <c r="D21" s="726">
        <v>95.24</v>
      </c>
      <c r="E21" s="726">
        <v>95.24</v>
      </c>
      <c r="F21" s="726">
        <v>0</v>
      </c>
      <c r="G21" s="147"/>
    </row>
    <row r="22" spans="1:7" ht="24.95" customHeight="1" x14ac:dyDescent="0.25">
      <c r="A22" s="378"/>
      <c r="B22" s="475" t="s">
        <v>571</v>
      </c>
      <c r="C22" s="479"/>
      <c r="D22" s="726">
        <f>SUM(D17:D21)</f>
        <v>560.29</v>
      </c>
      <c r="E22" s="726">
        <f>SUM(E17:E21)</f>
        <v>560.29</v>
      </c>
      <c r="F22" s="726">
        <v>0</v>
      </c>
      <c r="G22" s="147"/>
    </row>
    <row r="23" spans="1:7" ht="24.95" customHeight="1" x14ac:dyDescent="0.25">
      <c r="A23" s="378"/>
      <c r="B23" s="475" t="s">
        <v>572</v>
      </c>
      <c r="C23" s="479"/>
      <c r="D23" s="726">
        <v>0</v>
      </c>
      <c r="E23" s="726">
        <v>0</v>
      </c>
      <c r="F23" s="726">
        <v>0</v>
      </c>
      <c r="G23" s="147"/>
    </row>
    <row r="24" spans="1:7" ht="24.95" customHeight="1" x14ac:dyDescent="0.25">
      <c r="A24" s="378"/>
      <c r="B24" s="475" t="s">
        <v>573</v>
      </c>
      <c r="C24" s="479"/>
      <c r="D24" s="726">
        <v>0</v>
      </c>
      <c r="E24" s="726">
        <v>0</v>
      </c>
      <c r="F24" s="726">
        <v>0</v>
      </c>
      <c r="G24" s="147"/>
    </row>
    <row r="25" spans="1:7" ht="24.95" customHeight="1" x14ac:dyDescent="0.25">
      <c r="A25" s="378"/>
      <c r="B25" s="475" t="s">
        <v>574</v>
      </c>
      <c r="C25" s="479"/>
      <c r="D25" s="726">
        <v>0</v>
      </c>
      <c r="E25" s="726">
        <v>0</v>
      </c>
      <c r="F25" s="726">
        <v>0</v>
      </c>
      <c r="G25" s="147"/>
    </row>
    <row r="26" spans="1:7" ht="24.95" customHeight="1" x14ac:dyDescent="0.25">
      <c r="A26" s="378"/>
      <c r="B26" s="475" t="s">
        <v>575</v>
      </c>
      <c r="C26" s="479"/>
      <c r="D26" s="726">
        <v>0</v>
      </c>
      <c r="E26" s="726">
        <v>0</v>
      </c>
      <c r="F26" s="726">
        <v>0</v>
      </c>
      <c r="G26" s="147"/>
    </row>
    <row r="27" spans="1:7" ht="31.5" customHeight="1" x14ac:dyDescent="0.25">
      <c r="A27" s="378"/>
      <c r="B27" s="475" t="s">
        <v>1019</v>
      </c>
      <c r="C27" s="479"/>
      <c r="D27" s="726">
        <v>67.19</v>
      </c>
      <c r="E27" s="726">
        <v>67.19</v>
      </c>
      <c r="F27" s="726">
        <v>0</v>
      </c>
      <c r="G27" s="147"/>
    </row>
    <row r="28" spans="1:7" ht="24.95" customHeight="1" x14ac:dyDescent="0.25">
      <c r="A28" s="378"/>
      <c r="B28" s="475" t="s">
        <v>576</v>
      </c>
      <c r="C28" s="479"/>
      <c r="D28" s="726">
        <v>6209.42</v>
      </c>
      <c r="E28" s="726">
        <v>6209.42</v>
      </c>
      <c r="F28" s="726">
        <v>0</v>
      </c>
      <c r="G28" s="147"/>
    </row>
    <row r="29" spans="1:7" ht="24.95" customHeight="1" x14ac:dyDescent="0.25">
      <c r="A29" s="378"/>
      <c r="B29" s="476" t="s">
        <v>577</v>
      </c>
      <c r="C29" s="479"/>
      <c r="D29" s="726">
        <v>0</v>
      </c>
      <c r="E29" s="726">
        <v>0</v>
      </c>
      <c r="F29" s="726">
        <v>0</v>
      </c>
      <c r="G29" s="147"/>
    </row>
    <row r="30" spans="1:7" ht="24.95" customHeight="1" x14ac:dyDescent="0.25">
      <c r="A30" s="378"/>
      <c r="B30" s="475" t="s">
        <v>578</v>
      </c>
      <c r="C30" s="479"/>
      <c r="D30" s="726">
        <f>D22+D27+D28</f>
        <v>6836.9</v>
      </c>
      <c r="E30" s="726">
        <f>E22+E27+E28</f>
        <v>6836.9</v>
      </c>
      <c r="F30" s="726">
        <v>0</v>
      </c>
      <c r="G30" s="147"/>
    </row>
    <row r="31" spans="1:7" ht="24.95" customHeight="1" x14ac:dyDescent="0.3">
      <c r="A31" s="378" t="s">
        <v>1020</v>
      </c>
      <c r="B31" s="474" t="s">
        <v>1032</v>
      </c>
      <c r="C31" s="479"/>
      <c r="D31" s="726">
        <f>D15-D30</f>
        <v>305.40000000000055</v>
      </c>
      <c r="E31" s="726">
        <f>E15-E30</f>
        <v>305.40000000000055</v>
      </c>
      <c r="F31" s="726">
        <v>0</v>
      </c>
      <c r="G31" s="147"/>
    </row>
    <row r="32" spans="1:7" ht="24.95" customHeight="1" x14ac:dyDescent="0.3">
      <c r="A32" s="378" t="s">
        <v>1022</v>
      </c>
      <c r="B32" s="474" t="s">
        <v>1063</v>
      </c>
      <c r="C32" s="479"/>
      <c r="D32" s="726">
        <v>92.58</v>
      </c>
      <c r="E32" s="726">
        <v>92.58</v>
      </c>
      <c r="F32" s="726">
        <v>0</v>
      </c>
      <c r="G32" s="147"/>
    </row>
    <row r="33" spans="1:7" ht="24.95" customHeight="1" x14ac:dyDescent="0.3">
      <c r="A33" s="378" t="s">
        <v>648</v>
      </c>
      <c r="B33" s="474" t="s">
        <v>1024</v>
      </c>
      <c r="C33" s="479"/>
      <c r="D33" s="726">
        <v>0</v>
      </c>
      <c r="E33" s="726">
        <v>0</v>
      </c>
      <c r="F33" s="726">
        <v>0</v>
      </c>
      <c r="G33" s="147"/>
    </row>
    <row r="34" spans="1:7" ht="24.95" customHeight="1" x14ac:dyDescent="0.3">
      <c r="A34" s="378" t="s">
        <v>633</v>
      </c>
      <c r="B34" s="474" t="s">
        <v>1025</v>
      </c>
      <c r="C34" s="479"/>
      <c r="D34" s="726">
        <f>D31-D32</f>
        <v>212.82000000000056</v>
      </c>
      <c r="E34" s="726">
        <f>E31-E32</f>
        <v>212.82000000000056</v>
      </c>
      <c r="F34" s="726">
        <v>0</v>
      </c>
      <c r="G34" s="45"/>
    </row>
    <row r="35" spans="1:7" ht="33" x14ac:dyDescent="0.25">
      <c r="A35" s="378" t="s">
        <v>634</v>
      </c>
      <c r="B35" s="478" t="s">
        <v>1062</v>
      </c>
      <c r="C35" s="479"/>
      <c r="D35" s="726">
        <v>1015.91</v>
      </c>
      <c r="E35" s="726">
        <v>1015.91</v>
      </c>
      <c r="F35" s="726">
        <v>0</v>
      </c>
      <c r="G35" s="45"/>
    </row>
    <row r="36" spans="1:7" ht="31.9" customHeight="1" x14ac:dyDescent="0.3">
      <c r="A36" s="378" t="s">
        <v>635</v>
      </c>
      <c r="B36" s="474" t="s">
        <v>1027</v>
      </c>
      <c r="C36" s="43"/>
      <c r="D36" s="728">
        <f>D34/D35</f>
        <v>0.20948706086169105</v>
      </c>
      <c r="E36" s="728">
        <f>E34/E35</f>
        <v>0.20948706086169105</v>
      </c>
      <c r="F36" s="726">
        <v>0</v>
      </c>
      <c r="G36" s="45"/>
    </row>
    <row r="37" spans="1:7" x14ac:dyDescent="0.25">
      <c r="B37" s="512"/>
    </row>
    <row r="38" spans="1:7" x14ac:dyDescent="0.25">
      <c r="B38" s="1223" t="str">
        <f>'D CF_Sbmtd'!B79</f>
        <v>For KINESCO Power and Utilities Pvt. Ltd.</v>
      </c>
      <c r="G38" s="1302">
        <f>'D CF_Sbmtd'!F79</f>
        <v>0</v>
      </c>
    </row>
    <row r="39" spans="1:7" x14ac:dyDescent="0.25">
      <c r="B39" s="1223"/>
      <c r="G39" s="1302">
        <f>'D CF_Sbmtd'!F80</f>
        <v>0</v>
      </c>
    </row>
    <row r="40" spans="1:7" x14ac:dyDescent="0.25">
      <c r="B40" s="1223"/>
      <c r="G40" s="1302">
        <f>'D CF_Sbmtd'!F81</f>
        <v>0</v>
      </c>
    </row>
    <row r="41" spans="1:7" x14ac:dyDescent="0.25">
      <c r="B41" s="1223"/>
      <c r="G41" s="1302">
        <f>'D CF_Sbmtd'!F82</f>
        <v>0</v>
      </c>
    </row>
    <row r="42" spans="1:7" x14ac:dyDescent="0.25">
      <c r="B42" s="1223"/>
      <c r="G42" s="1302"/>
    </row>
    <row r="43" spans="1:7" x14ac:dyDescent="0.25">
      <c r="B43" s="1223">
        <f>'D CF_Sbmtd'!B84</f>
        <v>0</v>
      </c>
      <c r="G43" s="1302"/>
    </row>
    <row r="44" spans="1:7" x14ac:dyDescent="0.25">
      <c r="B44" s="1223" t="str">
        <f>'D CF_Sbmtd'!B85</f>
        <v>Place: Kakkanad, Kochi</v>
      </c>
      <c r="G44" s="1302">
        <f>'D CF_Sbmtd'!F85</f>
        <v>0</v>
      </c>
    </row>
    <row r="45" spans="1:7" x14ac:dyDescent="0.25">
      <c r="B45" s="1223"/>
      <c r="G45" s="1302">
        <f>'D CF_Sbmtd'!F86</f>
        <v>0</v>
      </c>
    </row>
    <row r="46" spans="1:7" x14ac:dyDescent="0.25">
      <c r="B46" s="1223" t="e">
        <f>'D CF_Sbmtd'!#REF!</f>
        <v>#REF!</v>
      </c>
      <c r="G46" s="1302" t="e">
        <f>'D CF_Sbmtd'!#REF!</f>
        <v>#REF!</v>
      </c>
    </row>
    <row r="47" spans="1:7" s="12" customFormat="1" x14ac:dyDescent="0.25">
      <c r="B47" s="1223" t="e">
        <f>'D CF_Sbmtd'!#REF!</f>
        <v>#REF!</v>
      </c>
      <c r="G47" s="1302" t="e">
        <f>'D CF_Sbmtd'!#REF!</f>
        <v>#REF!</v>
      </c>
    </row>
    <row r="48" spans="1:7" ht="18.75" thickBot="1" x14ac:dyDescent="0.3">
      <c r="B48" s="12" t="s">
        <v>1493</v>
      </c>
    </row>
    <row r="49" spans="1:7" ht="49.5" x14ac:dyDescent="0.25">
      <c r="A49" s="1349" t="s">
        <v>31</v>
      </c>
      <c r="B49" s="1350" t="s">
        <v>32</v>
      </c>
      <c r="C49" s="1350" t="s">
        <v>45</v>
      </c>
      <c r="D49" s="1351" t="s">
        <v>718</v>
      </c>
      <c r="E49" s="1351" t="s">
        <v>719</v>
      </c>
      <c r="F49" s="1350" t="s">
        <v>720</v>
      </c>
      <c r="G49" s="1332" t="s">
        <v>33</v>
      </c>
    </row>
    <row r="50" spans="1:7" x14ac:dyDescent="0.25">
      <c r="A50" s="167">
        <v>1</v>
      </c>
      <c r="B50" s="168">
        <v>2</v>
      </c>
      <c r="C50" s="168">
        <v>3</v>
      </c>
      <c r="D50" s="168">
        <v>4</v>
      </c>
      <c r="E50" s="168">
        <v>5</v>
      </c>
      <c r="F50" s="168">
        <v>6</v>
      </c>
      <c r="G50" s="611">
        <v>7</v>
      </c>
    </row>
    <row r="51" spans="1:7" ht="24.95" customHeight="1" x14ac:dyDescent="0.3">
      <c r="A51" s="657" t="s">
        <v>579</v>
      </c>
      <c r="B51" s="474" t="s">
        <v>1016</v>
      </c>
      <c r="C51" s="146"/>
      <c r="D51" s="725"/>
      <c r="E51" s="725"/>
      <c r="F51" s="146"/>
      <c r="G51" s="147"/>
    </row>
    <row r="52" spans="1:7" ht="24.95" customHeight="1" x14ac:dyDescent="0.25">
      <c r="A52" s="378"/>
      <c r="B52" s="475" t="s">
        <v>567</v>
      </c>
      <c r="C52" s="479"/>
      <c r="D52" s="725">
        <v>5164.9799999999996</v>
      </c>
      <c r="E52" s="725">
        <v>5164.9799999999996</v>
      </c>
      <c r="F52" s="725">
        <v>0</v>
      </c>
      <c r="G52" s="147"/>
    </row>
    <row r="53" spans="1:7" ht="24.95" customHeight="1" x14ac:dyDescent="0.25">
      <c r="A53" s="378"/>
      <c r="B53" s="475" t="s">
        <v>568</v>
      </c>
      <c r="C53" s="479"/>
      <c r="D53" s="725">
        <v>0</v>
      </c>
      <c r="E53" s="725">
        <v>0</v>
      </c>
      <c r="F53" s="725">
        <v>0</v>
      </c>
      <c r="G53" s="147"/>
    </row>
    <row r="54" spans="1:7" ht="24" customHeight="1" x14ac:dyDescent="0.25">
      <c r="A54" s="378"/>
      <c r="B54" s="475" t="s">
        <v>580</v>
      </c>
      <c r="C54" s="479"/>
      <c r="D54" s="725">
        <v>178.56</v>
      </c>
      <c r="E54" s="725">
        <v>178.56</v>
      </c>
      <c r="F54" s="725">
        <v>0</v>
      </c>
      <c r="G54" s="147"/>
    </row>
    <row r="55" spans="1:7" ht="24.95" customHeight="1" x14ac:dyDescent="0.25">
      <c r="A55" s="658"/>
      <c r="B55" s="476" t="s">
        <v>716</v>
      </c>
      <c r="C55" s="480"/>
      <c r="D55" s="725">
        <f>SUM(D52:D54)</f>
        <v>5343.54</v>
      </c>
      <c r="E55" s="725">
        <f>SUM(E52:E54)</f>
        <v>5343.54</v>
      </c>
      <c r="F55" s="725">
        <v>0</v>
      </c>
      <c r="G55" s="147"/>
    </row>
    <row r="56" spans="1:7" ht="24.95" customHeight="1" x14ac:dyDescent="0.3">
      <c r="A56" s="378" t="s">
        <v>1017</v>
      </c>
      <c r="B56" s="474" t="s">
        <v>1018</v>
      </c>
      <c r="C56" s="479"/>
      <c r="D56" s="725"/>
      <c r="E56" s="725"/>
      <c r="F56" s="725">
        <v>0</v>
      </c>
      <c r="G56" s="147"/>
    </row>
    <row r="57" spans="1:7" ht="24.95" customHeight="1" x14ac:dyDescent="0.25">
      <c r="A57" s="378"/>
      <c r="B57" s="475" t="s">
        <v>581</v>
      </c>
      <c r="C57" s="479"/>
      <c r="D57" s="725">
        <v>76.319999999999993</v>
      </c>
      <c r="E57" s="725">
        <v>76.319999999999993</v>
      </c>
      <c r="F57" s="725">
        <v>0</v>
      </c>
      <c r="G57" s="147"/>
    </row>
    <row r="58" spans="1:7" ht="24.95" customHeight="1" x14ac:dyDescent="0.25">
      <c r="A58" s="378"/>
      <c r="B58" s="475" t="s">
        <v>582</v>
      </c>
      <c r="C58" s="479"/>
      <c r="D58" s="725">
        <f>26.34+31.89</f>
        <v>58.230000000000004</v>
      </c>
      <c r="E58" s="725">
        <f>26.34+31.89</f>
        <v>58.230000000000004</v>
      </c>
      <c r="F58" s="725">
        <v>0</v>
      </c>
      <c r="G58" s="147"/>
    </row>
    <row r="59" spans="1:7" ht="24.95" customHeight="1" x14ac:dyDescent="0.25">
      <c r="A59" s="378"/>
      <c r="B59" s="475" t="s">
        <v>583</v>
      </c>
      <c r="C59" s="479"/>
      <c r="D59" s="725">
        <v>175.64</v>
      </c>
      <c r="E59" s="725">
        <v>175.64</v>
      </c>
      <c r="F59" s="725">
        <v>0</v>
      </c>
      <c r="G59" s="147"/>
    </row>
    <row r="60" spans="1:7" ht="24.95" customHeight="1" x14ac:dyDescent="0.25">
      <c r="A60" s="378"/>
      <c r="B60" s="475" t="s">
        <v>569</v>
      </c>
      <c r="C60" s="479"/>
      <c r="D60" s="725">
        <v>70.27</v>
      </c>
      <c r="E60" s="725">
        <v>70.27</v>
      </c>
      <c r="F60" s="725">
        <v>0</v>
      </c>
      <c r="G60" s="147"/>
    </row>
    <row r="61" spans="1:7" ht="24.95" customHeight="1" x14ac:dyDescent="0.25">
      <c r="A61" s="378"/>
      <c r="B61" s="475" t="s">
        <v>570</v>
      </c>
      <c r="C61" s="479"/>
      <c r="D61" s="725">
        <v>71.989999999999995</v>
      </c>
      <c r="E61" s="725">
        <v>71.989999999999995</v>
      </c>
      <c r="F61" s="725">
        <v>0</v>
      </c>
      <c r="G61" s="147"/>
    </row>
    <row r="62" spans="1:7" ht="24.95" customHeight="1" x14ac:dyDescent="0.25">
      <c r="A62" s="378"/>
      <c r="B62" s="475" t="s">
        <v>571</v>
      </c>
      <c r="C62" s="479"/>
      <c r="D62" s="725">
        <f>SUM(D57:D61)</f>
        <v>452.45</v>
      </c>
      <c r="E62" s="725">
        <f>SUM(E57:E61)</f>
        <v>452.45</v>
      </c>
      <c r="F62" s="725">
        <v>0</v>
      </c>
      <c r="G62" s="147"/>
    </row>
    <row r="63" spans="1:7" ht="24.95" customHeight="1" x14ac:dyDescent="0.25">
      <c r="A63" s="378"/>
      <c r="B63" s="475" t="s">
        <v>572</v>
      </c>
      <c r="C63" s="479"/>
      <c r="D63" s="725">
        <v>0</v>
      </c>
      <c r="E63" s="725">
        <v>0</v>
      </c>
      <c r="F63" s="725">
        <v>0</v>
      </c>
      <c r="G63" s="147"/>
    </row>
    <row r="64" spans="1:7" ht="24.95" customHeight="1" x14ac:dyDescent="0.25">
      <c r="A64" s="378"/>
      <c r="B64" s="475" t="s">
        <v>573</v>
      </c>
      <c r="C64" s="479"/>
      <c r="D64" s="725">
        <v>0</v>
      </c>
      <c r="E64" s="725">
        <v>0</v>
      </c>
      <c r="F64" s="725">
        <v>0</v>
      </c>
      <c r="G64" s="147"/>
    </row>
    <row r="65" spans="1:7" ht="24.95" customHeight="1" x14ac:dyDescent="0.25">
      <c r="A65" s="378"/>
      <c r="B65" s="475" t="s">
        <v>574</v>
      </c>
      <c r="C65" s="479"/>
      <c r="D65" s="725">
        <v>0</v>
      </c>
      <c r="E65" s="725">
        <v>0</v>
      </c>
      <c r="F65" s="725">
        <v>0</v>
      </c>
      <c r="G65" s="147"/>
    </row>
    <row r="66" spans="1:7" ht="24.95" customHeight="1" x14ac:dyDescent="0.25">
      <c r="A66" s="378"/>
      <c r="B66" s="475" t="s">
        <v>575</v>
      </c>
      <c r="C66" s="479"/>
      <c r="D66" s="725">
        <v>0</v>
      </c>
      <c r="E66" s="725">
        <v>0</v>
      </c>
      <c r="F66" s="725">
        <v>0</v>
      </c>
      <c r="G66" s="147"/>
    </row>
    <row r="67" spans="1:7" ht="31.5" customHeight="1" x14ac:dyDescent="0.25">
      <c r="A67" s="378"/>
      <c r="B67" s="475" t="s">
        <v>1019</v>
      </c>
      <c r="C67" s="479"/>
      <c r="D67" s="725">
        <v>0</v>
      </c>
      <c r="E67" s="725">
        <v>0</v>
      </c>
      <c r="F67" s="725">
        <v>0</v>
      </c>
      <c r="G67" s="147"/>
    </row>
    <row r="68" spans="1:7" ht="24.95" customHeight="1" x14ac:dyDescent="0.25">
      <c r="A68" s="378"/>
      <c r="B68" s="475" t="s">
        <v>576</v>
      </c>
      <c r="C68" s="479"/>
      <c r="D68" s="725">
        <v>4357.8599999999997</v>
      </c>
      <c r="E68" s="725">
        <v>4357.8599999999997</v>
      </c>
      <c r="F68" s="725">
        <v>0</v>
      </c>
      <c r="G68" s="147"/>
    </row>
    <row r="69" spans="1:7" ht="24.95" customHeight="1" x14ac:dyDescent="0.25">
      <c r="A69" s="378"/>
      <c r="B69" s="476" t="s">
        <v>577</v>
      </c>
      <c r="C69" s="479"/>
      <c r="D69" s="725">
        <v>0</v>
      </c>
      <c r="E69" s="725">
        <v>0</v>
      </c>
      <c r="F69" s="725">
        <v>0</v>
      </c>
      <c r="G69" s="147"/>
    </row>
    <row r="70" spans="1:7" ht="24.95" customHeight="1" x14ac:dyDescent="0.25">
      <c r="A70" s="378"/>
      <c r="B70" s="475" t="s">
        <v>578</v>
      </c>
      <c r="C70" s="479"/>
      <c r="D70" s="726">
        <f>D62+D67+D68</f>
        <v>4810.3099999999995</v>
      </c>
      <c r="E70" s="726">
        <f>E62+E67+E68</f>
        <v>4810.3099999999995</v>
      </c>
      <c r="F70" s="725">
        <v>0</v>
      </c>
      <c r="G70" s="147"/>
    </row>
    <row r="71" spans="1:7" ht="24.95" customHeight="1" x14ac:dyDescent="0.3">
      <c r="A71" s="378" t="s">
        <v>1020</v>
      </c>
      <c r="B71" s="474" t="s">
        <v>1032</v>
      </c>
      <c r="C71" s="479"/>
      <c r="D71" s="726">
        <f>D55-D70</f>
        <v>533.23000000000047</v>
      </c>
      <c r="E71" s="726">
        <f>E55-E70</f>
        <v>533.23000000000047</v>
      </c>
      <c r="F71" s="725">
        <v>0</v>
      </c>
      <c r="G71" s="147"/>
    </row>
    <row r="72" spans="1:7" ht="24.95" customHeight="1" x14ac:dyDescent="0.3">
      <c r="A72" s="378" t="s">
        <v>1022</v>
      </c>
      <c r="B72" s="474" t="s">
        <v>1063</v>
      </c>
      <c r="C72" s="479"/>
      <c r="D72" s="725">
        <v>162.13</v>
      </c>
      <c r="E72" s="725">
        <v>162.13</v>
      </c>
      <c r="F72" s="725">
        <v>0</v>
      </c>
      <c r="G72" s="147"/>
    </row>
    <row r="73" spans="1:7" ht="24.95" customHeight="1" x14ac:dyDescent="0.3">
      <c r="A73" s="378" t="s">
        <v>648</v>
      </c>
      <c r="B73" s="474" t="s">
        <v>1024</v>
      </c>
      <c r="C73" s="479"/>
      <c r="D73" s="725">
        <v>0</v>
      </c>
      <c r="E73" s="725">
        <v>0</v>
      </c>
      <c r="F73" s="725">
        <v>0</v>
      </c>
      <c r="G73" s="147"/>
    </row>
    <row r="74" spans="1:7" ht="24.95" customHeight="1" x14ac:dyDescent="0.3">
      <c r="A74" s="378" t="s">
        <v>633</v>
      </c>
      <c r="B74" s="474" t="s">
        <v>1025</v>
      </c>
      <c r="C74" s="479"/>
      <c r="D74" s="726">
        <f>D71-D72</f>
        <v>371.10000000000048</v>
      </c>
      <c r="E74" s="726">
        <f>E71-E72</f>
        <v>371.10000000000048</v>
      </c>
      <c r="F74" s="725">
        <v>0</v>
      </c>
      <c r="G74" s="45"/>
    </row>
    <row r="75" spans="1:7" ht="33" x14ac:dyDescent="0.25">
      <c r="A75" s="378" t="s">
        <v>634</v>
      </c>
      <c r="B75" s="478" t="s">
        <v>1062</v>
      </c>
      <c r="C75" s="479"/>
      <c r="D75" s="728">
        <v>1342.55</v>
      </c>
      <c r="E75" s="728">
        <v>1342.55</v>
      </c>
      <c r="F75" s="725">
        <v>0</v>
      </c>
      <c r="G75" s="45"/>
    </row>
    <row r="76" spans="1:7" ht="31.9" customHeight="1" x14ac:dyDescent="0.3">
      <c r="A76" s="378" t="s">
        <v>635</v>
      </c>
      <c r="B76" s="474" t="s">
        <v>1027</v>
      </c>
      <c r="C76" s="43"/>
      <c r="D76" s="728">
        <f>D74/D75</f>
        <v>0.27641428624632264</v>
      </c>
      <c r="E76" s="728">
        <f>E74/E75</f>
        <v>0.27641428624632264</v>
      </c>
      <c r="F76" s="725">
        <v>0</v>
      </c>
      <c r="G76" s="45"/>
    </row>
    <row r="77" spans="1:7" x14ac:dyDescent="0.25">
      <c r="G77" s="1352"/>
    </row>
    <row r="78" spans="1:7" x14ac:dyDescent="0.25">
      <c r="B78" s="1223" t="str">
        <f>B38</f>
        <v>For KINESCO Power and Utilities Pvt. Ltd.</v>
      </c>
      <c r="G78" s="1302">
        <f>G38</f>
        <v>0</v>
      </c>
    </row>
    <row r="79" spans="1:7" x14ac:dyDescent="0.25">
      <c r="B79" s="1223"/>
      <c r="G79" s="1302">
        <f>G39</f>
        <v>0</v>
      </c>
    </row>
    <row r="80" spans="1:7" x14ac:dyDescent="0.25">
      <c r="B80" s="1223"/>
      <c r="G80" s="1302">
        <f>G40</f>
        <v>0</v>
      </c>
    </row>
    <row r="81" spans="2:7" x14ac:dyDescent="0.25">
      <c r="B81" s="1223"/>
      <c r="G81" s="1302">
        <f>G41</f>
        <v>0</v>
      </c>
    </row>
    <row r="82" spans="2:7" x14ac:dyDescent="0.25">
      <c r="B82" s="1223"/>
      <c r="G82" s="1302"/>
    </row>
    <row r="83" spans="2:7" x14ac:dyDescent="0.25">
      <c r="B83" s="1223">
        <f>B43</f>
        <v>0</v>
      </c>
      <c r="G83" s="1302"/>
    </row>
    <row r="84" spans="2:7" x14ac:dyDescent="0.25">
      <c r="B84" s="1223" t="str">
        <f>B44</f>
        <v>Place: Kakkanad, Kochi</v>
      </c>
      <c r="G84" s="1302">
        <f>G44</f>
        <v>0</v>
      </c>
    </row>
    <row r="85" spans="2:7" x14ac:dyDescent="0.25">
      <c r="B85" s="1223"/>
      <c r="G85" s="1302">
        <f>G45</f>
        <v>0</v>
      </c>
    </row>
    <row r="86" spans="2:7" x14ac:dyDescent="0.25">
      <c r="B86" s="1223" t="e">
        <f>B46</f>
        <v>#REF!</v>
      </c>
      <c r="G86" s="1302" t="e">
        <f>G46</f>
        <v>#REF!</v>
      </c>
    </row>
    <row r="87" spans="2:7" x14ac:dyDescent="0.25">
      <c r="B87" s="1223" t="e">
        <f>B47</f>
        <v>#REF!</v>
      </c>
      <c r="G87" s="1302" t="e">
        <f>G47</f>
        <v>#REF!</v>
      </c>
    </row>
  </sheetData>
  <mergeCells count="3">
    <mergeCell ref="A2:G2"/>
    <mergeCell ref="A4:G4"/>
    <mergeCell ref="C6:G7"/>
  </mergeCells>
  <printOptions horizontalCentered="1"/>
  <pageMargins left="0.74803149606299202" right="0.4" top="0.51" bottom="0.4" header="0.36" footer="0.21"/>
  <pageSetup paperSize="9" scale="55" orientation="portrait" r:id="rId1"/>
  <headerFooter alignWithMargins="0">
    <oddFooter>&amp;L&amp;F&amp;R&amp;D&amp;T</oddFooter>
  </headerFooter>
  <rowBreaks count="1" manualBreakCount="1">
    <brk id="47" max="6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rgb="FFC00000"/>
  </sheetPr>
  <dimension ref="A1:I38"/>
  <sheetViews>
    <sheetView view="pageBreakPreview" zoomScale="70" zoomScaleSheetLayoutView="70" workbookViewId="0">
      <selection activeCell="B41" sqref="B41"/>
    </sheetView>
  </sheetViews>
  <sheetFormatPr defaultColWidth="9.33203125" defaultRowHeight="18" x14ac:dyDescent="0.25"/>
  <cols>
    <col min="1" max="1" width="9.33203125" style="14"/>
    <col min="2" max="2" width="56.83203125" style="14" customWidth="1"/>
    <col min="3" max="3" width="13.83203125" style="14" customWidth="1"/>
    <col min="4" max="4" width="17.83203125" style="14" customWidth="1"/>
    <col min="5" max="5" width="17.6640625" style="14" customWidth="1"/>
    <col min="6" max="6" width="17.83203125" style="14" customWidth="1"/>
    <col min="7" max="8" width="17.5" style="14" customWidth="1"/>
    <col min="9" max="9" width="22.33203125" style="67" customWidth="1"/>
    <col min="10" max="16384" width="9.33203125" style="14"/>
  </cols>
  <sheetData>
    <row r="1" spans="1:9" x14ac:dyDescent="0.25">
      <c r="I1" s="14"/>
    </row>
    <row r="2" spans="1:9" ht="15.75" customHeight="1" x14ac:dyDescent="0.25">
      <c r="B2" s="1970"/>
      <c r="C2" s="1971"/>
      <c r="D2" s="1971"/>
      <c r="E2" s="1971"/>
      <c r="F2" s="1971"/>
      <c r="G2" s="12"/>
      <c r="H2" s="12"/>
      <c r="I2" s="14"/>
    </row>
    <row r="3" spans="1:9" x14ac:dyDescent="0.25">
      <c r="B3" s="1971" t="s">
        <v>1065</v>
      </c>
      <c r="C3" s="1971"/>
      <c r="D3" s="1971"/>
      <c r="E3" s="1971"/>
      <c r="I3" s="14"/>
    </row>
    <row r="4" spans="1:9" x14ac:dyDescent="0.25">
      <c r="B4" s="570"/>
      <c r="C4" s="570"/>
      <c r="D4" s="570"/>
      <c r="E4" s="570"/>
      <c r="I4" s="14"/>
    </row>
    <row r="5" spans="1:9" x14ac:dyDescent="0.25">
      <c r="B5" s="1857" t="s">
        <v>566</v>
      </c>
      <c r="C5" s="1857"/>
      <c r="D5" s="1857"/>
      <c r="E5" s="12"/>
      <c r="F5" s="12"/>
      <c r="G5" s="12"/>
      <c r="H5" s="12"/>
      <c r="I5" s="14"/>
    </row>
    <row r="6" spans="1:9" x14ac:dyDescent="0.25">
      <c r="I6" s="14"/>
    </row>
    <row r="7" spans="1:9" ht="18.75" thickBot="1" x14ac:dyDescent="0.3">
      <c r="B7" s="42"/>
      <c r="I7" s="14"/>
    </row>
    <row r="8" spans="1:9" ht="18.75" thickBot="1" x14ac:dyDescent="0.3">
      <c r="A8" s="1637" t="s">
        <v>31</v>
      </c>
      <c r="B8" s="1646" t="s">
        <v>32</v>
      </c>
      <c r="C8" s="1646" t="s">
        <v>45</v>
      </c>
      <c r="D8" s="1972" t="s">
        <v>765</v>
      </c>
      <c r="E8" s="504" t="s">
        <v>766</v>
      </c>
      <c r="F8" s="504" t="s">
        <v>767</v>
      </c>
      <c r="G8" s="504" t="s">
        <v>768</v>
      </c>
      <c r="H8" s="503" t="s">
        <v>769</v>
      </c>
      <c r="I8" s="1660" t="s">
        <v>33</v>
      </c>
    </row>
    <row r="9" spans="1:9" x14ac:dyDescent="0.25">
      <c r="A9" s="1638"/>
      <c r="B9" s="1647"/>
      <c r="C9" s="1647"/>
      <c r="D9" s="1643"/>
      <c r="E9" s="504"/>
      <c r="F9" s="504"/>
      <c r="G9" s="504"/>
      <c r="H9" s="503"/>
      <c r="I9" s="1661"/>
    </row>
    <row r="10" spans="1:9" ht="24.95" customHeight="1" thickBot="1" x14ac:dyDescent="0.3">
      <c r="A10" s="484">
        <v>1</v>
      </c>
      <c r="B10" s="484">
        <v>2</v>
      </c>
      <c r="C10" s="484">
        <v>3</v>
      </c>
      <c r="D10" s="484">
        <v>4</v>
      </c>
      <c r="E10" s="484">
        <v>5</v>
      </c>
      <c r="F10" s="484">
        <v>6</v>
      </c>
      <c r="G10" s="484">
        <v>7</v>
      </c>
      <c r="H10" s="484">
        <v>8</v>
      </c>
      <c r="I10" s="484">
        <v>9</v>
      </c>
    </row>
    <row r="11" spans="1:9" ht="24.95" customHeight="1" x14ac:dyDescent="0.3">
      <c r="A11" s="473" t="s">
        <v>579</v>
      </c>
      <c r="B11" s="474" t="s">
        <v>1064</v>
      </c>
      <c r="C11" s="291"/>
      <c r="D11" s="291"/>
      <c r="E11" s="291"/>
      <c r="F11" s="350"/>
      <c r="G11" s="350"/>
      <c r="H11" s="350"/>
      <c r="I11" s="292"/>
    </row>
    <row r="12" spans="1:9" ht="24.95" customHeight="1" x14ac:dyDescent="0.25">
      <c r="A12" s="479"/>
      <c r="B12" s="475" t="s">
        <v>567</v>
      </c>
      <c r="C12" s="479"/>
      <c r="D12" s="146"/>
      <c r="E12" s="146"/>
      <c r="F12" s="351"/>
      <c r="G12" s="351"/>
      <c r="H12" s="351"/>
      <c r="I12" s="147"/>
    </row>
    <row r="13" spans="1:9" ht="24.95" customHeight="1" x14ac:dyDescent="0.25">
      <c r="A13" s="479"/>
      <c r="B13" s="475" t="s">
        <v>568</v>
      </c>
      <c r="C13" s="479"/>
      <c r="D13" s="146"/>
      <c r="E13" s="146"/>
      <c r="F13" s="351"/>
      <c r="G13" s="351"/>
      <c r="H13" s="351"/>
      <c r="I13" s="147"/>
    </row>
    <row r="14" spans="1:9" ht="24" customHeight="1" x14ac:dyDescent="0.25">
      <c r="A14" s="479"/>
      <c r="B14" s="475" t="s">
        <v>580</v>
      </c>
      <c r="C14" s="479"/>
      <c r="D14" s="146"/>
      <c r="E14" s="146"/>
      <c r="F14" s="351"/>
      <c r="G14" s="351"/>
      <c r="H14" s="351"/>
      <c r="I14" s="147"/>
    </row>
    <row r="15" spans="1:9" ht="24.95" customHeight="1" x14ac:dyDescent="0.25">
      <c r="A15" s="480"/>
      <c r="B15" s="476" t="s">
        <v>716</v>
      </c>
      <c r="C15" s="480"/>
      <c r="D15" s="146"/>
      <c r="E15" s="146"/>
      <c r="F15" s="351"/>
      <c r="G15" s="351"/>
      <c r="H15" s="351"/>
      <c r="I15" s="147"/>
    </row>
    <row r="16" spans="1:9" ht="24.95" customHeight="1" x14ac:dyDescent="0.3">
      <c r="A16" s="479" t="s">
        <v>1017</v>
      </c>
      <c r="B16" s="474" t="s">
        <v>1018</v>
      </c>
      <c r="C16" s="479"/>
      <c r="D16" s="146"/>
      <c r="E16" s="146"/>
      <c r="F16" s="351"/>
      <c r="G16" s="351"/>
      <c r="H16" s="351"/>
      <c r="I16" s="147"/>
    </row>
    <row r="17" spans="1:9" ht="24.95" customHeight="1" x14ac:dyDescent="0.25">
      <c r="A17" s="479"/>
      <c r="B17" s="475" t="s">
        <v>581</v>
      </c>
      <c r="C17" s="479"/>
      <c r="D17" s="146"/>
      <c r="E17" s="146"/>
      <c r="F17" s="351"/>
      <c r="G17" s="351"/>
      <c r="H17" s="351"/>
      <c r="I17" s="147"/>
    </row>
    <row r="18" spans="1:9" ht="24.95" customHeight="1" x14ac:dyDescent="0.25">
      <c r="A18" s="479"/>
      <c r="B18" s="475" t="s">
        <v>582</v>
      </c>
      <c r="C18" s="479"/>
      <c r="D18" s="146"/>
      <c r="E18" s="146"/>
      <c r="F18" s="351"/>
      <c r="G18" s="351"/>
      <c r="H18" s="351"/>
      <c r="I18" s="147"/>
    </row>
    <row r="19" spans="1:9" ht="24.95" customHeight="1" x14ac:dyDescent="0.25">
      <c r="A19" s="479"/>
      <c r="B19" s="475" t="s">
        <v>583</v>
      </c>
      <c r="C19" s="479"/>
      <c r="D19" s="146"/>
      <c r="E19" s="146"/>
      <c r="F19" s="351"/>
      <c r="G19" s="351"/>
      <c r="H19" s="351"/>
      <c r="I19" s="147"/>
    </row>
    <row r="20" spans="1:9" ht="24.95" customHeight="1" x14ac:dyDescent="0.25">
      <c r="A20" s="479"/>
      <c r="B20" s="475" t="s">
        <v>569</v>
      </c>
      <c r="C20" s="479"/>
      <c r="D20" s="146"/>
      <c r="E20" s="146"/>
      <c r="F20" s="351"/>
      <c r="G20" s="351"/>
      <c r="H20" s="351"/>
      <c r="I20" s="147"/>
    </row>
    <row r="21" spans="1:9" ht="24.95" customHeight="1" x14ac:dyDescent="0.25">
      <c r="A21" s="479"/>
      <c r="B21" s="475" t="s">
        <v>570</v>
      </c>
      <c r="C21" s="479"/>
      <c r="D21" s="146"/>
      <c r="E21" s="146"/>
      <c r="F21" s="351"/>
      <c r="G21" s="351"/>
      <c r="H21" s="351"/>
      <c r="I21" s="147"/>
    </row>
    <row r="22" spans="1:9" ht="24.95" customHeight="1" x14ac:dyDescent="0.25">
      <c r="A22" s="479"/>
      <c r="B22" s="475" t="s">
        <v>571</v>
      </c>
      <c r="C22" s="479"/>
      <c r="D22" s="146"/>
      <c r="E22" s="146"/>
      <c r="F22" s="351"/>
      <c r="G22" s="351"/>
      <c r="H22" s="351"/>
      <c r="I22" s="147"/>
    </row>
    <row r="23" spans="1:9" ht="24.95" customHeight="1" x14ac:dyDescent="0.25">
      <c r="A23" s="479"/>
      <c r="B23" s="475" t="s">
        <v>572</v>
      </c>
      <c r="C23" s="479"/>
      <c r="D23" s="146"/>
      <c r="E23" s="146"/>
      <c r="F23" s="351"/>
      <c r="G23" s="351"/>
      <c r="H23" s="351"/>
      <c r="I23" s="147"/>
    </row>
    <row r="24" spans="1:9" ht="24.95" customHeight="1" x14ac:dyDescent="0.25">
      <c r="A24" s="479"/>
      <c r="B24" s="475" t="s">
        <v>573</v>
      </c>
      <c r="C24" s="479"/>
      <c r="D24" s="146"/>
      <c r="E24" s="146"/>
      <c r="F24" s="351"/>
      <c r="G24" s="351"/>
      <c r="H24" s="351"/>
      <c r="I24" s="147"/>
    </row>
    <row r="25" spans="1:9" ht="24.95" customHeight="1" x14ac:dyDescent="0.25">
      <c r="A25" s="479"/>
      <c r="B25" s="475" t="s">
        <v>574</v>
      </c>
      <c r="C25" s="479"/>
      <c r="D25" s="146"/>
      <c r="E25" s="146"/>
      <c r="F25" s="351"/>
      <c r="G25" s="351"/>
      <c r="H25" s="351"/>
      <c r="I25" s="147"/>
    </row>
    <row r="26" spans="1:9" ht="24.95" customHeight="1" x14ac:dyDescent="0.25">
      <c r="A26" s="479"/>
      <c r="B26" s="475" t="s">
        <v>575</v>
      </c>
      <c r="C26" s="479"/>
      <c r="D26" s="146"/>
      <c r="E26" s="146"/>
      <c r="F26" s="351"/>
      <c r="G26" s="351"/>
      <c r="H26" s="351"/>
      <c r="I26" s="147"/>
    </row>
    <row r="27" spans="1:9" ht="31.5" customHeight="1" x14ac:dyDescent="0.25">
      <c r="A27" s="479"/>
      <c r="B27" s="475" t="s">
        <v>1019</v>
      </c>
      <c r="C27" s="479"/>
      <c r="D27" s="146"/>
      <c r="E27" s="146"/>
      <c r="F27" s="351"/>
      <c r="G27" s="351"/>
      <c r="H27" s="351"/>
      <c r="I27" s="147"/>
    </row>
    <row r="28" spans="1:9" ht="24.95" customHeight="1" x14ac:dyDescent="0.25">
      <c r="A28" s="479"/>
      <c r="B28" s="475" t="s">
        <v>576</v>
      </c>
      <c r="C28" s="479"/>
      <c r="D28" s="146"/>
      <c r="E28" s="146"/>
      <c r="F28" s="351"/>
      <c r="G28" s="351"/>
      <c r="H28" s="351"/>
      <c r="I28" s="147"/>
    </row>
    <row r="29" spans="1:9" ht="24.95" customHeight="1" x14ac:dyDescent="0.25">
      <c r="A29" s="479"/>
      <c r="B29" s="476" t="s">
        <v>577</v>
      </c>
      <c r="C29" s="479"/>
      <c r="D29" s="146"/>
      <c r="E29" s="146"/>
      <c r="F29" s="351"/>
      <c r="G29" s="351"/>
      <c r="H29" s="351"/>
      <c r="I29" s="147"/>
    </row>
    <row r="30" spans="1:9" ht="24.95" customHeight="1" x14ac:dyDescent="0.25">
      <c r="A30" s="479"/>
      <c r="B30" s="475" t="s">
        <v>578</v>
      </c>
      <c r="C30" s="479"/>
      <c r="D30" s="146"/>
      <c r="E30" s="146"/>
      <c r="F30" s="351"/>
      <c r="G30" s="351"/>
      <c r="H30" s="351"/>
      <c r="I30" s="147"/>
    </row>
    <row r="31" spans="1:9" ht="24.95" customHeight="1" x14ac:dyDescent="0.3">
      <c r="A31" s="479" t="s">
        <v>1020</v>
      </c>
      <c r="B31" s="474" t="s">
        <v>1032</v>
      </c>
      <c r="C31" s="479"/>
      <c r="D31" s="146"/>
      <c r="E31" s="146"/>
      <c r="F31" s="351"/>
      <c r="G31" s="351"/>
      <c r="H31" s="351"/>
      <c r="I31" s="147"/>
    </row>
    <row r="32" spans="1:9" ht="24.95" customHeight="1" x14ac:dyDescent="0.3">
      <c r="A32" s="479" t="s">
        <v>1022</v>
      </c>
      <c r="B32" s="474" t="s">
        <v>1023</v>
      </c>
      <c r="C32" s="479"/>
      <c r="D32" s="146"/>
      <c r="E32" s="146"/>
      <c r="F32" s="351"/>
      <c r="G32" s="351"/>
      <c r="H32" s="351"/>
      <c r="I32" s="147"/>
    </row>
    <row r="33" spans="1:9" ht="24.95" customHeight="1" x14ac:dyDescent="0.3">
      <c r="A33" s="479" t="s">
        <v>648</v>
      </c>
      <c r="B33" s="477" t="s">
        <v>1024</v>
      </c>
      <c r="C33" s="479"/>
      <c r="D33" s="471"/>
      <c r="E33" s="471"/>
      <c r="F33" s="488"/>
      <c r="G33" s="488"/>
      <c r="H33" s="488"/>
      <c r="I33" s="472"/>
    </row>
    <row r="34" spans="1:9" ht="24.95" customHeight="1" x14ac:dyDescent="0.3">
      <c r="A34" s="479" t="s">
        <v>633</v>
      </c>
      <c r="B34" s="474" t="s">
        <v>1025</v>
      </c>
      <c r="C34" s="479"/>
      <c r="D34" s="43"/>
      <c r="E34" s="43"/>
      <c r="F34" s="43"/>
      <c r="G34" s="43"/>
      <c r="H34" s="43"/>
      <c r="I34" s="43"/>
    </row>
    <row r="35" spans="1:9" ht="33" x14ac:dyDescent="0.25">
      <c r="A35" s="479" t="s">
        <v>634</v>
      </c>
      <c r="B35" s="478" t="s">
        <v>1026</v>
      </c>
      <c r="C35" s="479"/>
      <c r="D35" s="43"/>
      <c r="E35" s="43"/>
      <c r="F35" s="43"/>
      <c r="G35" s="43"/>
      <c r="H35" s="43"/>
      <c r="I35" s="43"/>
    </row>
    <row r="36" spans="1:9" ht="31.15" customHeight="1" x14ac:dyDescent="0.3">
      <c r="A36" s="479" t="s">
        <v>635</v>
      </c>
      <c r="B36" s="474" t="s">
        <v>1027</v>
      </c>
      <c r="C36" s="43"/>
      <c r="D36" s="43"/>
      <c r="E36" s="43"/>
      <c r="F36" s="43"/>
      <c r="G36" s="43"/>
      <c r="H36" s="43"/>
      <c r="I36" s="43"/>
    </row>
    <row r="37" spans="1:9" ht="19.149999999999999" customHeight="1" x14ac:dyDescent="0.25">
      <c r="A37" s="1966" t="s">
        <v>953</v>
      </c>
      <c r="B37" s="1966"/>
      <c r="C37" s="1966"/>
      <c r="D37" s="1966"/>
      <c r="E37" s="1966"/>
      <c r="F37" s="1966"/>
      <c r="G37" s="1966"/>
      <c r="H37" s="1966"/>
      <c r="I37" s="1967"/>
    </row>
    <row r="38" spans="1:9" ht="31.15" customHeight="1" x14ac:dyDescent="0.25">
      <c r="A38" s="1968"/>
      <c r="B38" s="1968"/>
      <c r="C38" s="1968"/>
      <c r="D38" s="1968"/>
      <c r="E38" s="1968"/>
      <c r="F38" s="1968"/>
      <c r="G38" s="1968"/>
      <c r="H38" s="1968"/>
      <c r="I38" s="1969"/>
    </row>
  </sheetData>
  <mergeCells count="9">
    <mergeCell ref="A37:I38"/>
    <mergeCell ref="B2:F2"/>
    <mergeCell ref="B5:D5"/>
    <mergeCell ref="A8:A9"/>
    <mergeCell ref="B8:B9"/>
    <mergeCell ref="C8:C9"/>
    <mergeCell ref="D8:D9"/>
    <mergeCell ref="I8:I9"/>
    <mergeCell ref="B3:E3"/>
  </mergeCells>
  <pageMargins left="0.74803149606299213" right="0.74803149606299213" top="0.98425196850393704" bottom="0.98425196850393704" header="0.51181102362204722" footer="0.51181102362204722"/>
  <pageSetup paperSize="9" scale="50" orientation="portrait" horizontalDpi="4294967292" r:id="rId1"/>
  <headerFooter alignWithMargins="0">
    <oddHeader>&amp;C&amp;A</oddHeader>
    <oddFooter>&amp;L&amp;F&amp;C&amp;P/&amp;P&amp;R&amp;D&amp;T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rgb="FFC00000"/>
  </sheetPr>
  <dimension ref="A1:I44"/>
  <sheetViews>
    <sheetView tabSelected="1" topLeftCell="B1" zoomScaleSheetLayoutView="70" workbookViewId="0">
      <selection activeCell="B44" sqref="B44"/>
    </sheetView>
  </sheetViews>
  <sheetFormatPr defaultColWidth="9.33203125" defaultRowHeight="18" x14ac:dyDescent="0.25"/>
  <cols>
    <col min="1" max="1" width="9.33203125" style="14"/>
    <col min="2" max="2" width="71.1640625" style="14" customWidth="1"/>
    <col min="3" max="5" width="13.83203125" style="14" customWidth="1"/>
    <col min="6" max="8" width="20.83203125" style="14" customWidth="1"/>
    <col min="9" max="9" width="20.83203125" style="67" customWidth="1"/>
    <col min="10" max="16384" width="9.33203125" style="14"/>
  </cols>
  <sheetData>
    <row r="1" spans="1:9" x14ac:dyDescent="0.25">
      <c r="I1" s="14"/>
    </row>
    <row r="2" spans="1:9" x14ac:dyDescent="0.25">
      <c r="I2" s="14"/>
    </row>
    <row r="3" spans="1:9" x14ac:dyDescent="0.25">
      <c r="B3" s="1857" t="s">
        <v>1033</v>
      </c>
      <c r="C3" s="1857"/>
      <c r="D3" s="1857"/>
      <c r="E3" s="1857"/>
      <c r="F3" s="1857"/>
      <c r="G3" s="12"/>
      <c r="H3" s="12"/>
      <c r="I3" s="14"/>
    </row>
    <row r="4" spans="1:9" x14ac:dyDescent="0.25">
      <c r="I4" s="14"/>
    </row>
    <row r="5" spans="1:9" ht="18.75" thickBot="1" x14ac:dyDescent="0.3">
      <c r="B5" s="42"/>
      <c r="I5" s="14"/>
    </row>
    <row r="6" spans="1:9" ht="31.15" customHeight="1" x14ac:dyDescent="0.25">
      <c r="A6" s="1637" t="s">
        <v>31</v>
      </c>
      <c r="B6" s="1646" t="s">
        <v>32</v>
      </c>
      <c r="C6" s="1646" t="s">
        <v>45</v>
      </c>
      <c r="D6" s="1976" t="s">
        <v>764</v>
      </c>
      <c r="E6" s="504" t="s">
        <v>766</v>
      </c>
      <c r="F6" s="504" t="s">
        <v>767</v>
      </c>
      <c r="G6" s="504" t="s">
        <v>768</v>
      </c>
      <c r="H6" s="503" t="s">
        <v>769</v>
      </c>
      <c r="I6" s="1660" t="s">
        <v>33</v>
      </c>
    </row>
    <row r="7" spans="1:9" x14ac:dyDescent="0.25">
      <c r="A7" s="1638"/>
      <c r="B7" s="1647"/>
      <c r="C7" s="1647"/>
      <c r="D7" s="1643"/>
      <c r="E7" s="168"/>
      <c r="F7" s="168"/>
      <c r="G7" s="168"/>
      <c r="H7" s="513"/>
      <c r="I7" s="1661"/>
    </row>
    <row r="8" spans="1:9" ht="40.15" customHeight="1" thickBot="1" x14ac:dyDescent="0.3">
      <c r="A8" s="484">
        <v>1</v>
      </c>
      <c r="B8" s="484">
        <v>2</v>
      </c>
      <c r="C8" s="484">
        <v>3</v>
      </c>
      <c r="D8" s="484">
        <v>4</v>
      </c>
      <c r="E8" s="484">
        <v>5</v>
      </c>
      <c r="F8" s="484">
        <v>6</v>
      </c>
      <c r="G8" s="484">
        <v>7</v>
      </c>
      <c r="H8" s="484">
        <v>8</v>
      </c>
      <c r="I8" s="484">
        <v>9</v>
      </c>
    </row>
    <row r="9" spans="1:9" ht="24.95" customHeight="1" x14ac:dyDescent="0.3">
      <c r="A9" s="479"/>
      <c r="B9" s="383"/>
      <c r="C9" s="479"/>
      <c r="D9" s="506"/>
      <c r="E9" s="506"/>
      <c r="F9" s="291"/>
      <c r="G9" s="291"/>
      <c r="H9" s="350"/>
      <c r="I9" s="292"/>
    </row>
    <row r="10" spans="1:9" ht="24.95" customHeight="1" x14ac:dyDescent="0.25">
      <c r="A10" s="495" t="s">
        <v>321</v>
      </c>
      <c r="B10" s="496" t="s">
        <v>732</v>
      </c>
      <c r="C10" s="479"/>
      <c r="D10" s="479"/>
      <c r="E10" s="479"/>
      <c r="F10" s="146"/>
      <c r="G10" s="146"/>
      <c r="H10" s="351"/>
      <c r="I10" s="147"/>
    </row>
    <row r="11" spans="1:9" ht="24.95" customHeight="1" x14ac:dyDescent="0.25">
      <c r="A11" s="495">
        <v>1</v>
      </c>
      <c r="B11" s="496" t="s">
        <v>733</v>
      </c>
      <c r="C11" s="479"/>
      <c r="D11" s="479"/>
      <c r="E11" s="479"/>
      <c r="F11" s="146"/>
      <c r="G11" s="146"/>
      <c r="H11" s="351"/>
      <c r="I11" s="147"/>
    </row>
    <row r="12" spans="1:9" ht="24" customHeight="1" x14ac:dyDescent="0.25">
      <c r="A12" s="497"/>
      <c r="B12" s="498" t="s">
        <v>734</v>
      </c>
      <c r="C12" s="479"/>
      <c r="D12" s="479"/>
      <c r="E12" s="479"/>
      <c r="F12" s="146"/>
      <c r="G12" s="146"/>
      <c r="H12" s="351"/>
      <c r="I12" s="147"/>
    </row>
    <row r="13" spans="1:9" ht="24.95" customHeight="1" x14ac:dyDescent="0.25">
      <c r="A13" s="497"/>
      <c r="B13" s="498" t="s">
        <v>735</v>
      </c>
      <c r="C13" s="479"/>
      <c r="D13" s="479"/>
      <c r="E13" s="479"/>
      <c r="F13" s="146"/>
      <c r="G13" s="146"/>
      <c r="H13" s="351"/>
      <c r="I13" s="147"/>
    </row>
    <row r="14" spans="1:9" ht="24.95" customHeight="1" x14ac:dyDescent="0.25">
      <c r="A14" s="495">
        <v>2</v>
      </c>
      <c r="B14" s="496" t="s">
        <v>736</v>
      </c>
      <c r="C14" s="479"/>
      <c r="D14" s="479"/>
      <c r="E14" s="479"/>
      <c r="F14" s="146"/>
      <c r="G14" s="146"/>
      <c r="H14" s="351"/>
      <c r="I14" s="147"/>
    </row>
    <row r="15" spans="1:9" ht="24.95" customHeight="1" x14ac:dyDescent="0.25">
      <c r="A15" s="495">
        <v>3</v>
      </c>
      <c r="B15" s="496" t="s">
        <v>737</v>
      </c>
      <c r="C15" s="479"/>
      <c r="D15" s="479"/>
      <c r="E15" s="479"/>
      <c r="F15" s="146"/>
      <c r="G15" s="146"/>
      <c r="H15" s="351"/>
      <c r="I15" s="147"/>
    </row>
    <row r="16" spans="1:9" ht="24.95" customHeight="1" x14ac:dyDescent="0.25">
      <c r="A16" s="497"/>
      <c r="B16" s="498" t="s">
        <v>738</v>
      </c>
      <c r="C16" s="479"/>
      <c r="D16" s="479"/>
      <c r="E16" s="479"/>
      <c r="F16" s="146"/>
      <c r="G16" s="146"/>
      <c r="H16" s="351"/>
      <c r="I16" s="147"/>
    </row>
    <row r="17" spans="1:9" ht="24.95" customHeight="1" x14ac:dyDescent="0.25">
      <c r="A17" s="497"/>
      <c r="B17" s="498" t="s">
        <v>739</v>
      </c>
      <c r="C17" s="479"/>
      <c r="D17" s="479"/>
      <c r="E17" s="479"/>
      <c r="F17" s="146"/>
      <c r="G17" s="146"/>
      <c r="H17" s="351"/>
      <c r="I17" s="147"/>
    </row>
    <row r="18" spans="1:9" ht="24.95" customHeight="1" x14ac:dyDescent="0.25">
      <c r="A18" s="497"/>
      <c r="B18" s="498" t="s">
        <v>740</v>
      </c>
      <c r="C18" s="479"/>
      <c r="D18" s="479"/>
      <c r="E18" s="479"/>
      <c r="F18" s="146"/>
      <c r="G18" s="146"/>
      <c r="H18" s="351"/>
      <c r="I18" s="147"/>
    </row>
    <row r="19" spans="1:9" ht="28.9" customHeight="1" x14ac:dyDescent="0.25">
      <c r="A19" s="495">
        <v>4</v>
      </c>
      <c r="B19" s="496" t="s">
        <v>741</v>
      </c>
      <c r="C19" s="479"/>
      <c r="D19" s="479"/>
      <c r="E19" s="479"/>
      <c r="F19" s="146"/>
      <c r="G19" s="146"/>
      <c r="H19" s="351"/>
      <c r="I19" s="147"/>
    </row>
    <row r="20" spans="1:9" ht="24.95" customHeight="1" x14ac:dyDescent="0.25">
      <c r="A20" s="497"/>
      <c r="B20" s="498" t="s">
        <v>742</v>
      </c>
      <c r="C20" s="479"/>
      <c r="D20" s="479"/>
      <c r="E20" s="479"/>
      <c r="F20" s="146"/>
      <c r="G20" s="146"/>
      <c r="H20" s="351"/>
      <c r="I20" s="147"/>
    </row>
    <row r="21" spans="1:9" ht="24.95" customHeight="1" x14ac:dyDescent="0.25">
      <c r="A21" s="497"/>
      <c r="B21" s="498" t="s">
        <v>743</v>
      </c>
      <c r="C21" s="479"/>
      <c r="D21" s="479"/>
      <c r="E21" s="479"/>
      <c r="F21" s="146"/>
      <c r="G21" s="146"/>
      <c r="H21" s="351"/>
      <c r="I21" s="147"/>
    </row>
    <row r="22" spans="1:9" ht="24.95" customHeight="1" x14ac:dyDescent="0.25">
      <c r="A22" s="497"/>
      <c r="B22" s="498" t="s">
        <v>744</v>
      </c>
      <c r="C22" s="479"/>
      <c r="D22" s="479"/>
      <c r="E22" s="479"/>
      <c r="F22" s="146"/>
      <c r="G22" s="146"/>
      <c r="H22" s="351"/>
      <c r="I22" s="147"/>
    </row>
    <row r="23" spans="1:9" ht="24.95" customHeight="1" x14ac:dyDescent="0.25">
      <c r="A23" s="497"/>
      <c r="B23" s="498" t="s">
        <v>745</v>
      </c>
      <c r="C23" s="479"/>
      <c r="D23" s="479"/>
      <c r="E23" s="479"/>
      <c r="F23" s="146"/>
      <c r="G23" s="146"/>
      <c r="H23" s="351"/>
      <c r="I23" s="147"/>
    </row>
    <row r="24" spans="1:9" ht="24.95" customHeight="1" x14ac:dyDescent="0.25">
      <c r="A24" s="495"/>
      <c r="B24" s="496" t="s">
        <v>746</v>
      </c>
      <c r="C24" s="479"/>
      <c r="D24" s="479"/>
      <c r="E24" s="479"/>
      <c r="F24" s="146"/>
      <c r="G24" s="146"/>
      <c r="H24" s="351"/>
      <c r="I24" s="147"/>
    </row>
    <row r="25" spans="1:9" ht="24.95" customHeight="1" x14ac:dyDescent="0.25">
      <c r="A25" s="495" t="s">
        <v>56</v>
      </c>
      <c r="B25" s="496" t="s">
        <v>747</v>
      </c>
      <c r="C25" s="479"/>
      <c r="D25" s="479"/>
      <c r="E25" s="479"/>
      <c r="F25" s="146"/>
      <c r="G25" s="146"/>
      <c r="H25" s="351"/>
      <c r="I25" s="147"/>
    </row>
    <row r="26" spans="1:9" ht="24.95" customHeight="1" x14ac:dyDescent="0.25">
      <c r="A26" s="495">
        <v>1</v>
      </c>
      <c r="B26" s="496" t="s">
        <v>748</v>
      </c>
      <c r="C26" s="479"/>
      <c r="D26" s="479"/>
      <c r="E26" s="479"/>
      <c r="F26" s="146"/>
      <c r="G26" s="146"/>
      <c r="H26" s="351"/>
      <c r="I26" s="147"/>
    </row>
    <row r="27" spans="1:9" ht="24.95" customHeight="1" x14ac:dyDescent="0.25">
      <c r="A27" s="495"/>
      <c r="B27" s="498" t="s">
        <v>749</v>
      </c>
      <c r="C27" s="479"/>
      <c r="D27" s="479"/>
      <c r="E27" s="479"/>
      <c r="F27" s="146"/>
      <c r="G27" s="146"/>
      <c r="H27" s="351"/>
      <c r="I27" s="147"/>
    </row>
    <row r="28" spans="1:9" ht="24.95" customHeight="1" x14ac:dyDescent="0.25">
      <c r="A28" s="497"/>
      <c r="B28" s="499" t="s">
        <v>750</v>
      </c>
      <c r="C28" s="479"/>
      <c r="D28" s="479"/>
      <c r="E28" s="479"/>
      <c r="F28" s="146"/>
      <c r="G28" s="146"/>
      <c r="H28" s="351"/>
      <c r="I28" s="147"/>
    </row>
    <row r="29" spans="1:9" ht="24.95" customHeight="1" x14ac:dyDescent="0.25">
      <c r="A29" s="497"/>
      <c r="B29" s="499" t="s">
        <v>751</v>
      </c>
      <c r="C29" s="479"/>
      <c r="D29" s="479"/>
      <c r="E29" s="479"/>
      <c r="F29" s="146"/>
      <c r="G29" s="146"/>
      <c r="H29" s="351"/>
      <c r="I29" s="147"/>
    </row>
    <row r="30" spans="1:9" ht="24.95" customHeight="1" x14ac:dyDescent="0.25">
      <c r="A30" s="497"/>
      <c r="B30" s="499" t="s">
        <v>752</v>
      </c>
      <c r="C30" s="479"/>
      <c r="D30" s="479"/>
      <c r="E30" s="479"/>
      <c r="F30" s="146"/>
      <c r="G30" s="146"/>
      <c r="H30" s="351"/>
      <c r="I30" s="147"/>
    </row>
    <row r="31" spans="1:9" ht="24.95" customHeight="1" x14ac:dyDescent="0.25">
      <c r="A31" s="497"/>
      <c r="B31" s="500" t="s">
        <v>753</v>
      </c>
      <c r="C31" s="479"/>
      <c r="D31" s="479"/>
      <c r="E31" s="479"/>
      <c r="F31" s="146"/>
      <c r="G31" s="146"/>
      <c r="H31" s="351"/>
      <c r="I31" s="147"/>
    </row>
    <row r="32" spans="1:9" ht="24.95" customHeight="1" x14ac:dyDescent="0.25">
      <c r="A32" s="497"/>
      <c r="B32" s="500" t="s">
        <v>754</v>
      </c>
      <c r="C32" s="479"/>
      <c r="D32" s="479"/>
      <c r="E32" s="479"/>
      <c r="F32" s="146"/>
      <c r="G32" s="146"/>
      <c r="H32" s="351"/>
      <c r="I32" s="147"/>
    </row>
    <row r="33" spans="1:9" ht="24.95" customHeight="1" x14ac:dyDescent="0.25">
      <c r="A33" s="497"/>
      <c r="B33" s="500" t="s">
        <v>755</v>
      </c>
      <c r="C33" s="479"/>
      <c r="D33" s="505"/>
      <c r="E33" s="505"/>
      <c r="F33" s="471"/>
      <c r="G33" s="471"/>
      <c r="H33" s="488"/>
      <c r="I33" s="472"/>
    </row>
    <row r="34" spans="1:9" ht="24.95" customHeight="1" x14ac:dyDescent="0.25">
      <c r="A34" s="495">
        <v>2</v>
      </c>
      <c r="B34" s="501" t="s">
        <v>756</v>
      </c>
      <c r="C34" s="479"/>
      <c r="D34" s="479"/>
      <c r="E34" s="479"/>
      <c r="F34" s="43"/>
      <c r="G34" s="43"/>
      <c r="H34" s="43"/>
      <c r="I34" s="43"/>
    </row>
    <row r="35" spans="1:9" ht="30" customHeight="1" x14ac:dyDescent="0.25">
      <c r="A35" s="497"/>
      <c r="B35" s="499" t="s">
        <v>757</v>
      </c>
      <c r="C35" s="479"/>
      <c r="D35" s="479"/>
      <c r="E35" s="479"/>
      <c r="F35" s="43"/>
      <c r="G35" s="43"/>
      <c r="H35" s="43"/>
      <c r="I35" s="43"/>
    </row>
    <row r="36" spans="1:9" ht="30" customHeight="1" x14ac:dyDescent="0.25">
      <c r="A36" s="497"/>
      <c r="B36" s="499" t="s">
        <v>758</v>
      </c>
      <c r="C36" s="479"/>
      <c r="D36" s="479"/>
      <c r="E36" s="479"/>
      <c r="F36" s="43"/>
      <c r="G36" s="43"/>
      <c r="H36" s="43"/>
      <c r="I36" s="43"/>
    </row>
    <row r="37" spans="1:9" ht="30" customHeight="1" x14ac:dyDescent="0.25">
      <c r="A37" s="497"/>
      <c r="B37" s="499" t="s">
        <v>759</v>
      </c>
      <c r="C37" s="479"/>
      <c r="D37" s="479"/>
      <c r="E37" s="479"/>
      <c r="F37" s="43"/>
      <c r="G37" s="43"/>
      <c r="H37" s="43"/>
      <c r="I37" s="43"/>
    </row>
    <row r="38" spans="1:9" ht="30" customHeight="1" x14ac:dyDescent="0.25">
      <c r="A38" s="497"/>
      <c r="B38" s="499" t="s">
        <v>760</v>
      </c>
      <c r="C38" s="479"/>
      <c r="D38" s="479"/>
      <c r="E38" s="479"/>
      <c r="F38" s="43"/>
      <c r="G38" s="43"/>
      <c r="H38" s="43"/>
      <c r="I38" s="43"/>
    </row>
    <row r="39" spans="1:9" ht="30" customHeight="1" x14ac:dyDescent="0.25">
      <c r="A39" s="497"/>
      <c r="B39" s="499" t="s">
        <v>761</v>
      </c>
      <c r="C39" s="479"/>
      <c r="D39" s="479"/>
      <c r="E39" s="479"/>
      <c r="F39" s="43"/>
      <c r="G39" s="43"/>
      <c r="H39" s="43"/>
      <c r="I39" s="43"/>
    </row>
    <row r="40" spans="1:9" ht="30" customHeight="1" x14ac:dyDescent="0.25">
      <c r="A40" s="497"/>
      <c r="B40" s="499" t="s">
        <v>762</v>
      </c>
      <c r="C40" s="479"/>
      <c r="D40" s="479"/>
      <c r="E40" s="479"/>
      <c r="F40" s="43"/>
      <c r="G40" s="43"/>
      <c r="H40" s="43"/>
      <c r="I40" s="43"/>
    </row>
    <row r="41" spans="1:9" ht="30" customHeight="1" x14ac:dyDescent="0.25">
      <c r="A41" s="495"/>
      <c r="B41" s="501" t="s">
        <v>763</v>
      </c>
      <c r="C41" s="479"/>
      <c r="D41" s="479"/>
      <c r="E41" s="479"/>
      <c r="F41" s="43"/>
      <c r="G41" s="43"/>
      <c r="H41" s="43"/>
      <c r="I41" s="43"/>
    </row>
    <row r="42" spans="1:9" ht="52.9" customHeight="1" x14ac:dyDescent="0.25">
      <c r="A42" s="502"/>
      <c r="B42" s="1973" t="s">
        <v>954</v>
      </c>
      <c r="C42" s="1974"/>
      <c r="D42" s="1974"/>
      <c r="E42" s="1974"/>
      <c r="F42" s="1974"/>
      <c r="G42" s="1974"/>
      <c r="H42" s="1974"/>
      <c r="I42" s="1975"/>
    </row>
    <row r="43" spans="1:9" x14ac:dyDescent="0.25">
      <c r="A43" s="65"/>
      <c r="B43" s="65"/>
      <c r="C43" s="507"/>
      <c r="D43" s="507"/>
      <c r="E43" s="507"/>
      <c r="F43" s="507"/>
      <c r="G43" s="507"/>
      <c r="H43" s="507"/>
      <c r="I43" s="508"/>
    </row>
    <row r="44" spans="1:9" x14ac:dyDescent="0.25">
      <c r="A44" s="65"/>
      <c r="B44" s="65"/>
      <c r="C44" s="65"/>
      <c r="D44" s="65"/>
      <c r="E44" s="65"/>
      <c r="F44" s="65"/>
      <c r="G44" s="65"/>
      <c r="H44" s="65"/>
      <c r="I44" s="509"/>
    </row>
  </sheetData>
  <mergeCells count="7">
    <mergeCell ref="B42:I42"/>
    <mergeCell ref="D6:D7"/>
    <mergeCell ref="B3:F3"/>
    <mergeCell ref="A6:A7"/>
    <mergeCell ref="B6:B7"/>
    <mergeCell ref="C6:C7"/>
    <mergeCell ref="I6:I7"/>
  </mergeCells>
  <pageMargins left="0.74803149606299213" right="0.74803149606299213" top="0.98425196850393704" bottom="0.98425196850393704" header="0.51181102362204722" footer="0.51181102362204722"/>
  <pageSetup paperSize="9" scale="41" orientation="portrait" r:id="rId1"/>
  <headerFooter alignWithMargins="0">
    <oddHeader>&amp;C&amp;A</oddHeader>
    <oddFooter>&amp;L&amp;F&amp;C&amp;P/&amp;P&amp;R&amp;D&amp;T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:H46"/>
  <sheetViews>
    <sheetView topLeftCell="A22" zoomScaleSheetLayoutView="70" workbookViewId="0">
      <selection activeCell="B44" sqref="B44:H44"/>
    </sheetView>
  </sheetViews>
  <sheetFormatPr defaultColWidth="9.33203125" defaultRowHeight="18" x14ac:dyDescent="0.25"/>
  <cols>
    <col min="1" max="1" width="9.33203125" style="14"/>
    <col min="2" max="2" width="71.1640625" style="14" customWidth="1"/>
    <col min="3" max="4" width="17" style="14" customWidth="1"/>
    <col min="5" max="5" width="26.83203125" style="14" customWidth="1"/>
    <col min="6" max="6" width="21.1640625" style="14" bestFit="1" customWidth="1"/>
    <col min="7" max="7" width="17" style="14" customWidth="1"/>
    <col min="8" max="8" width="17" style="67" customWidth="1"/>
    <col min="9" max="16384" width="9.33203125" style="14"/>
  </cols>
  <sheetData>
    <row r="1" spans="1:8" x14ac:dyDescent="0.25">
      <c r="H1" s="14"/>
    </row>
    <row r="2" spans="1:8" ht="15.75" customHeight="1" x14ac:dyDescent="0.25">
      <c r="B2" s="1971" t="s">
        <v>655</v>
      </c>
      <c r="C2" s="1971"/>
      <c r="D2" s="1971"/>
      <c r="E2" s="1971"/>
      <c r="F2" s="1971"/>
      <c r="G2" s="12"/>
      <c r="H2" s="14"/>
    </row>
    <row r="3" spans="1:8" x14ac:dyDescent="0.25">
      <c r="H3" s="14"/>
    </row>
    <row r="4" spans="1:8" x14ac:dyDescent="0.25">
      <c r="B4" s="1971" t="s">
        <v>1034</v>
      </c>
      <c r="C4" s="1971"/>
      <c r="D4" s="1971"/>
      <c r="E4" s="1971"/>
      <c r="F4" s="1971"/>
      <c r="G4" s="12"/>
      <c r="H4" s="14"/>
    </row>
    <row r="5" spans="1:8" x14ac:dyDescent="0.25">
      <c r="H5" s="14"/>
    </row>
    <row r="6" spans="1:8" x14ac:dyDescent="0.25">
      <c r="B6" s="12" t="s">
        <v>1035</v>
      </c>
      <c r="H6" s="14"/>
    </row>
    <row r="7" spans="1:8" ht="18.75" thickBot="1" x14ac:dyDescent="0.3">
      <c r="B7" s="42"/>
      <c r="H7" s="14"/>
    </row>
    <row r="8" spans="1:8" ht="31.15" customHeight="1" x14ac:dyDescent="0.25">
      <c r="A8" s="1637" t="s">
        <v>31</v>
      </c>
      <c r="B8" s="1646" t="s">
        <v>32</v>
      </c>
      <c r="C8" s="1646" t="s">
        <v>45</v>
      </c>
      <c r="D8" s="1976" t="s">
        <v>770</v>
      </c>
      <c r="E8" s="504" t="s">
        <v>771</v>
      </c>
      <c r="F8" s="504" t="s">
        <v>720</v>
      </c>
      <c r="G8" s="504" t="s">
        <v>49</v>
      </c>
      <c r="H8" s="1660" t="s">
        <v>33</v>
      </c>
    </row>
    <row r="9" spans="1:8" x14ac:dyDescent="0.25">
      <c r="A9" s="1638"/>
      <c r="B9" s="1647"/>
      <c r="C9" s="1647"/>
      <c r="D9" s="1643"/>
      <c r="E9" s="168"/>
      <c r="F9" s="168"/>
      <c r="G9" s="168"/>
      <c r="H9" s="1661"/>
    </row>
    <row r="10" spans="1:8" ht="40.15" customHeight="1" thickBot="1" x14ac:dyDescent="0.3">
      <c r="A10" s="484">
        <v>1</v>
      </c>
      <c r="B10" s="484">
        <v>2</v>
      </c>
      <c r="C10" s="484">
        <v>3</v>
      </c>
      <c r="D10" s="484">
        <v>4</v>
      </c>
      <c r="E10" s="484">
        <v>5</v>
      </c>
      <c r="F10" s="484">
        <v>6</v>
      </c>
      <c r="G10" s="484">
        <v>7</v>
      </c>
      <c r="H10" s="484">
        <v>8</v>
      </c>
    </row>
    <row r="11" spans="1:8" ht="24.95" customHeight="1" x14ac:dyDescent="0.3">
      <c r="A11" s="479"/>
      <c r="B11" s="383"/>
      <c r="C11" s="479"/>
      <c r="D11" s="506"/>
      <c r="E11" s="506"/>
      <c r="F11" s="291"/>
      <c r="G11" s="291"/>
      <c r="H11" s="292"/>
    </row>
    <row r="12" spans="1:8" ht="24.95" customHeight="1" x14ac:dyDescent="0.25">
      <c r="A12" s="495" t="s">
        <v>321</v>
      </c>
      <c r="B12" s="496" t="s">
        <v>732</v>
      </c>
      <c r="C12" s="479"/>
      <c r="D12" s="479"/>
      <c r="E12" s="479"/>
      <c r="F12" s="146"/>
      <c r="G12" s="146"/>
      <c r="H12" s="147"/>
    </row>
    <row r="13" spans="1:8" ht="24.95" customHeight="1" x14ac:dyDescent="0.25">
      <c r="A13" s="495">
        <v>1</v>
      </c>
      <c r="B13" s="496" t="s">
        <v>733</v>
      </c>
      <c r="C13" s="479"/>
      <c r="D13" s="479"/>
      <c r="E13" s="479"/>
      <c r="F13" s="146"/>
      <c r="G13" s="146"/>
      <c r="H13" s="147"/>
    </row>
    <row r="14" spans="1:8" ht="24" customHeight="1" x14ac:dyDescent="0.25">
      <c r="A14" s="497"/>
      <c r="B14" s="498" t="s">
        <v>734</v>
      </c>
      <c r="C14" s="479"/>
      <c r="D14" s="479"/>
      <c r="E14" s="479"/>
      <c r="F14" s="146"/>
      <c r="G14" s="146"/>
      <c r="H14" s="147"/>
    </row>
    <row r="15" spans="1:8" ht="24.95" customHeight="1" x14ac:dyDescent="0.25">
      <c r="A15" s="497"/>
      <c r="B15" s="498" t="s">
        <v>735</v>
      </c>
      <c r="C15" s="479"/>
      <c r="D15" s="479"/>
      <c r="E15" s="479"/>
      <c r="F15" s="146"/>
      <c r="G15" s="146"/>
      <c r="H15" s="147"/>
    </row>
    <row r="16" spans="1:8" ht="24.95" customHeight="1" x14ac:dyDescent="0.25">
      <c r="A16" s="495">
        <v>2</v>
      </c>
      <c r="B16" s="496" t="s">
        <v>736</v>
      </c>
      <c r="C16" s="479"/>
      <c r="D16" s="479"/>
      <c r="E16" s="479"/>
      <c r="F16" s="146"/>
      <c r="G16" s="146"/>
      <c r="H16" s="147"/>
    </row>
    <row r="17" spans="1:8" ht="24.95" customHeight="1" x14ac:dyDescent="0.25">
      <c r="A17" s="495">
        <v>3</v>
      </c>
      <c r="B17" s="496" t="s">
        <v>737</v>
      </c>
      <c r="C17" s="479"/>
      <c r="D17" s="479"/>
      <c r="E17" s="479"/>
      <c r="F17" s="146"/>
      <c r="G17" s="146"/>
      <c r="H17" s="147"/>
    </row>
    <row r="18" spans="1:8" ht="24.95" customHeight="1" x14ac:dyDescent="0.25">
      <c r="A18" s="497"/>
      <c r="B18" s="498" t="s">
        <v>738</v>
      </c>
      <c r="C18" s="479"/>
      <c r="D18" s="479"/>
      <c r="E18" s="479"/>
      <c r="F18" s="146"/>
      <c r="G18" s="146"/>
      <c r="H18" s="147"/>
    </row>
    <row r="19" spans="1:8" ht="24.95" customHeight="1" x14ac:dyDescent="0.25">
      <c r="A19" s="497"/>
      <c r="B19" s="498" t="s">
        <v>739</v>
      </c>
      <c r="C19" s="479"/>
      <c r="D19" s="479"/>
      <c r="E19" s="479"/>
      <c r="F19" s="146"/>
      <c r="G19" s="146"/>
      <c r="H19" s="147"/>
    </row>
    <row r="20" spans="1:8" ht="24.95" customHeight="1" x14ac:dyDescent="0.25">
      <c r="A20" s="497"/>
      <c r="B20" s="498" t="s">
        <v>740</v>
      </c>
      <c r="C20" s="479"/>
      <c r="D20" s="479"/>
      <c r="E20" s="479"/>
      <c r="F20" s="146"/>
      <c r="G20" s="146"/>
      <c r="H20" s="147"/>
    </row>
    <row r="21" spans="1:8" ht="28.9" customHeight="1" x14ac:dyDescent="0.25">
      <c r="A21" s="495">
        <v>4</v>
      </c>
      <c r="B21" s="496" t="s">
        <v>741</v>
      </c>
      <c r="C21" s="479"/>
      <c r="D21" s="479"/>
      <c r="E21" s="479"/>
      <c r="F21" s="146"/>
      <c r="G21" s="146"/>
      <c r="H21" s="147"/>
    </row>
    <row r="22" spans="1:8" ht="24.95" customHeight="1" x14ac:dyDescent="0.25">
      <c r="A22" s="497"/>
      <c r="B22" s="498" t="s">
        <v>742</v>
      </c>
      <c r="C22" s="479"/>
      <c r="D22" s="479"/>
      <c r="E22" s="479"/>
      <c r="F22" s="146"/>
      <c r="G22" s="146"/>
      <c r="H22" s="147"/>
    </row>
    <row r="23" spans="1:8" ht="24.95" customHeight="1" x14ac:dyDescent="0.25">
      <c r="A23" s="497"/>
      <c r="B23" s="498" t="s">
        <v>743</v>
      </c>
      <c r="C23" s="479"/>
      <c r="D23" s="479"/>
      <c r="E23" s="479"/>
      <c r="F23" s="146"/>
      <c r="G23" s="146"/>
      <c r="H23" s="147"/>
    </row>
    <row r="24" spans="1:8" ht="24.95" customHeight="1" x14ac:dyDescent="0.25">
      <c r="A24" s="497"/>
      <c r="B24" s="498" t="s">
        <v>744</v>
      </c>
      <c r="C24" s="479"/>
      <c r="D24" s="479"/>
      <c r="E24" s="479"/>
      <c r="F24" s="146"/>
      <c r="G24" s="146"/>
      <c r="H24" s="147"/>
    </row>
    <row r="25" spans="1:8" ht="24.95" customHeight="1" x14ac:dyDescent="0.25">
      <c r="A25" s="497"/>
      <c r="B25" s="498" t="s">
        <v>745</v>
      </c>
      <c r="C25" s="479"/>
      <c r="D25" s="479"/>
      <c r="E25" s="479"/>
      <c r="F25" s="146"/>
      <c r="G25" s="146"/>
      <c r="H25" s="147"/>
    </row>
    <row r="26" spans="1:8" ht="24.95" customHeight="1" x14ac:dyDescent="0.25">
      <c r="A26" s="495"/>
      <c r="B26" s="496" t="s">
        <v>746</v>
      </c>
      <c r="C26" s="479"/>
      <c r="D26" s="479"/>
      <c r="E26" s="479"/>
      <c r="F26" s="146"/>
      <c r="G26" s="146"/>
      <c r="H26" s="147"/>
    </row>
    <row r="27" spans="1:8" ht="24.95" customHeight="1" x14ac:dyDescent="0.25">
      <c r="A27" s="495" t="s">
        <v>56</v>
      </c>
      <c r="B27" s="496" t="s">
        <v>747</v>
      </c>
      <c r="C27" s="479"/>
      <c r="D27" s="479"/>
      <c r="E27" s="479"/>
      <c r="F27" s="146"/>
      <c r="G27" s="146"/>
      <c r="H27" s="147"/>
    </row>
    <row r="28" spans="1:8" ht="24.95" customHeight="1" x14ac:dyDescent="0.25">
      <c r="A28" s="495">
        <v>1</v>
      </c>
      <c r="B28" s="496" t="s">
        <v>748</v>
      </c>
      <c r="C28" s="479"/>
      <c r="D28" s="479"/>
      <c r="E28" s="479"/>
      <c r="F28" s="146"/>
      <c r="G28" s="146"/>
      <c r="H28" s="147"/>
    </row>
    <row r="29" spans="1:8" ht="24.95" customHeight="1" x14ac:dyDescent="0.25">
      <c r="A29" s="495"/>
      <c r="B29" s="498" t="s">
        <v>749</v>
      </c>
      <c r="C29" s="479"/>
      <c r="D29" s="479"/>
      <c r="E29" s="479"/>
      <c r="F29" s="146"/>
      <c r="G29" s="146"/>
      <c r="H29" s="147"/>
    </row>
    <row r="30" spans="1:8" ht="24.95" customHeight="1" x14ac:dyDescent="0.25">
      <c r="A30" s="497"/>
      <c r="B30" s="499" t="s">
        <v>750</v>
      </c>
      <c r="C30" s="479"/>
      <c r="D30" s="479"/>
      <c r="E30" s="479"/>
      <c r="F30" s="146"/>
      <c r="G30" s="146"/>
      <c r="H30" s="147"/>
    </row>
    <row r="31" spans="1:8" ht="24.95" customHeight="1" x14ac:dyDescent="0.25">
      <c r="A31" s="497"/>
      <c r="B31" s="499" t="s">
        <v>751</v>
      </c>
      <c r="C31" s="479"/>
      <c r="D31" s="479"/>
      <c r="E31" s="479"/>
      <c r="F31" s="146"/>
      <c r="G31" s="146"/>
      <c r="H31" s="147"/>
    </row>
    <row r="32" spans="1:8" ht="24.95" customHeight="1" x14ac:dyDescent="0.25">
      <c r="A32" s="497"/>
      <c r="B32" s="499" t="s">
        <v>752</v>
      </c>
      <c r="C32" s="479"/>
      <c r="D32" s="479"/>
      <c r="E32" s="479"/>
      <c r="F32" s="146"/>
      <c r="G32" s="146"/>
      <c r="H32" s="147"/>
    </row>
    <row r="33" spans="1:8" ht="24.95" customHeight="1" x14ac:dyDescent="0.25">
      <c r="A33" s="497"/>
      <c r="B33" s="500" t="s">
        <v>753</v>
      </c>
      <c r="C33" s="479"/>
      <c r="D33" s="479"/>
      <c r="E33" s="479"/>
      <c r="F33" s="146"/>
      <c r="G33" s="146"/>
      <c r="H33" s="147"/>
    </row>
    <row r="34" spans="1:8" ht="24.95" customHeight="1" x14ac:dyDescent="0.25">
      <c r="A34" s="497"/>
      <c r="B34" s="500" t="s">
        <v>754</v>
      </c>
      <c r="C34" s="479"/>
      <c r="D34" s="479"/>
      <c r="E34" s="479"/>
      <c r="F34" s="146"/>
      <c r="G34" s="146"/>
      <c r="H34" s="147"/>
    </row>
    <row r="35" spans="1:8" ht="24.95" customHeight="1" x14ac:dyDescent="0.25">
      <c r="A35" s="497"/>
      <c r="B35" s="500" t="s">
        <v>755</v>
      </c>
      <c r="C35" s="479"/>
      <c r="D35" s="505"/>
      <c r="E35" s="505"/>
      <c r="F35" s="471"/>
      <c r="G35" s="471"/>
      <c r="H35" s="472"/>
    </row>
    <row r="36" spans="1:8" ht="24.95" customHeight="1" x14ac:dyDescent="0.25">
      <c r="A36" s="495">
        <v>2</v>
      </c>
      <c r="B36" s="501" t="s">
        <v>756</v>
      </c>
      <c r="C36" s="479"/>
      <c r="D36" s="479"/>
      <c r="E36" s="479"/>
      <c r="F36" s="43"/>
      <c r="G36" s="43"/>
      <c r="H36" s="43"/>
    </row>
    <row r="37" spans="1:8" ht="30" customHeight="1" x14ac:dyDescent="0.25">
      <c r="A37" s="497"/>
      <c r="B37" s="499" t="s">
        <v>757</v>
      </c>
      <c r="C37" s="479"/>
      <c r="D37" s="479"/>
      <c r="E37" s="479"/>
      <c r="F37" s="43"/>
      <c r="G37" s="43"/>
      <c r="H37" s="43"/>
    </row>
    <row r="38" spans="1:8" ht="30" customHeight="1" x14ac:dyDescent="0.25">
      <c r="A38" s="497"/>
      <c r="B38" s="499" t="s">
        <v>758</v>
      </c>
      <c r="C38" s="479"/>
      <c r="D38" s="479"/>
      <c r="E38" s="479"/>
      <c r="F38" s="43"/>
      <c r="G38" s="43"/>
      <c r="H38" s="43"/>
    </row>
    <row r="39" spans="1:8" ht="30" customHeight="1" x14ac:dyDescent="0.25">
      <c r="A39" s="497"/>
      <c r="B39" s="499" t="s">
        <v>759</v>
      </c>
      <c r="C39" s="479"/>
      <c r="D39" s="479"/>
      <c r="E39" s="479"/>
      <c r="F39" s="43"/>
      <c r="G39" s="43"/>
      <c r="H39" s="43"/>
    </row>
    <row r="40" spans="1:8" ht="30" customHeight="1" x14ac:dyDescent="0.25">
      <c r="A40" s="497"/>
      <c r="B40" s="499" t="s">
        <v>760</v>
      </c>
      <c r="C40" s="479"/>
      <c r="D40" s="479"/>
      <c r="E40" s="479"/>
      <c r="F40" s="43"/>
      <c r="G40" s="43"/>
      <c r="H40" s="43"/>
    </row>
    <row r="41" spans="1:8" ht="30" customHeight="1" x14ac:dyDescent="0.25">
      <c r="A41" s="497"/>
      <c r="B41" s="499" t="s">
        <v>761</v>
      </c>
      <c r="C41" s="479"/>
      <c r="D41" s="479"/>
      <c r="E41" s="479"/>
      <c r="F41" s="43"/>
      <c r="G41" s="43"/>
      <c r="H41" s="43"/>
    </row>
    <row r="42" spans="1:8" ht="30" customHeight="1" x14ac:dyDescent="0.25">
      <c r="A42" s="497"/>
      <c r="B42" s="499" t="s">
        <v>762</v>
      </c>
      <c r="C42" s="479"/>
      <c r="D42" s="479"/>
      <c r="E42" s="479"/>
      <c r="F42" s="43"/>
      <c r="G42" s="43"/>
      <c r="H42" s="43"/>
    </row>
    <row r="43" spans="1:8" ht="30" customHeight="1" x14ac:dyDescent="0.25">
      <c r="A43" s="495"/>
      <c r="B43" s="501" t="s">
        <v>763</v>
      </c>
      <c r="C43" s="479"/>
      <c r="D43" s="479"/>
      <c r="E43" s="479"/>
      <c r="F43" s="43"/>
      <c r="G43" s="43"/>
      <c r="H43" s="43"/>
    </row>
    <row r="44" spans="1:8" ht="52.9" customHeight="1" x14ac:dyDescent="0.25">
      <c r="A44" s="502"/>
      <c r="B44" s="1977" t="s">
        <v>1066</v>
      </c>
      <c r="C44" s="1977"/>
      <c r="D44" s="1977"/>
      <c r="E44" s="1977"/>
      <c r="F44" s="1977"/>
      <c r="G44" s="1977"/>
      <c r="H44" s="1978"/>
    </row>
    <row r="45" spans="1:8" x14ac:dyDescent="0.25">
      <c r="A45" s="65"/>
      <c r="B45" s="65"/>
      <c r="C45" s="507"/>
      <c r="D45" s="507"/>
      <c r="E45" s="507"/>
      <c r="F45" s="507"/>
      <c r="G45" s="507"/>
      <c r="H45" s="508"/>
    </row>
    <row r="46" spans="1:8" x14ac:dyDescent="0.25">
      <c r="A46" s="65"/>
      <c r="B46" s="65"/>
      <c r="C46" s="65"/>
      <c r="D46" s="65"/>
      <c r="E46" s="65"/>
      <c r="F46" s="65"/>
      <c r="G46" s="65"/>
      <c r="H46" s="509"/>
    </row>
  </sheetData>
  <mergeCells count="8">
    <mergeCell ref="H8:H9"/>
    <mergeCell ref="B44:H44"/>
    <mergeCell ref="B2:F2"/>
    <mergeCell ref="B4:F4"/>
    <mergeCell ref="A8:A9"/>
    <mergeCell ref="B8:B9"/>
    <mergeCell ref="C8:C9"/>
    <mergeCell ref="D8:D9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Header>&amp;C&amp;A</oddHeader>
    <oddFooter>&amp;L&amp;F&amp;C&amp;P/&amp;P&amp;R&amp;D&amp;T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138</vt:i4>
      </vt:variant>
    </vt:vector>
  </HeadingPairs>
  <TitlesOfParts>
    <vt:vector size="220" baseType="lpstr">
      <vt:lpstr>Index_OK_PRINT</vt:lpstr>
      <vt:lpstr>D1.1_2019-20 to 2026-27_REV</vt:lpstr>
      <vt:lpstr>D1.1_2019-20 to 2026-27_Submtd</vt:lpstr>
      <vt:lpstr>D 2.1_2019-20_Area Wise_Sbmtd</vt:lpstr>
      <vt:lpstr>D 2.1_2020-21_Area Wise_Sbmtd</vt:lpstr>
      <vt:lpstr>D 2.1_2021-22_(Est)(Sbmtd)</vt:lpstr>
      <vt:lpstr>D 2.1_2021-22_Actual_Rvsd</vt:lpstr>
      <vt:lpstr>D 2.1_2022-23_(Projection)_Sbmt</vt:lpstr>
      <vt:lpstr>D 2.1_2022-23_(Estimate)_Rev</vt:lpstr>
      <vt:lpstr>D 2.1_2023-24_(Projection)_Sbmt</vt:lpstr>
      <vt:lpstr>D 2.1_2023-24_(Proje)_Rev</vt:lpstr>
      <vt:lpstr>D 2.1_2024-25_(Projection)_Sbmt</vt:lpstr>
      <vt:lpstr>D 2.1_2024-25_(Proje)_Rev</vt:lpstr>
      <vt:lpstr>D 2.1_2025-26_(Projection)_Sbmt</vt:lpstr>
      <vt:lpstr>D 2.1_2025-26_(Proje)_Rev</vt:lpstr>
      <vt:lpstr>D 2.1_2026-27_(Projection)_Sbmt</vt:lpstr>
      <vt:lpstr>D 2.1_2026-27_(Proje)_Rev</vt:lpstr>
      <vt:lpstr>D2.2_2019-20_to 2026-27_Sbmtd</vt:lpstr>
      <vt:lpstr>D2.2_2019-20_to 2026-27_Revsd</vt:lpstr>
      <vt:lpstr>D2.3</vt:lpstr>
      <vt:lpstr>D2.4_2019-20_to 2026-27_Sbmtd</vt:lpstr>
      <vt:lpstr>D2.4_2019-20_to 2026-27_Rvsd</vt:lpstr>
      <vt:lpstr>D2.5</vt:lpstr>
      <vt:lpstr>D2.6 </vt:lpstr>
      <vt:lpstr>D2.7_2019-20_to_2026-27_Sbmtd</vt:lpstr>
      <vt:lpstr>D3.1_2019-20_to_2026-27_Sbmtd</vt:lpstr>
      <vt:lpstr>D3.1_2019-20_to_2026-27_Revsd</vt:lpstr>
      <vt:lpstr>D3.2 &amp; 3.3</vt:lpstr>
      <vt:lpstr>D3.4_2019-20_to 2026-27_Sbmtd</vt:lpstr>
      <vt:lpstr>D3.4(a)_2019-20_to 2026-27_Sbmt</vt:lpstr>
      <vt:lpstr>D3.4(a)_2019-20_to 2026-27_Rvsd</vt:lpstr>
      <vt:lpstr>D3.4(b)_2019-20_to 2026-27_Sbmt</vt:lpstr>
      <vt:lpstr>D3.4(b)_2019-20_to 2026-27_Rvsd</vt:lpstr>
      <vt:lpstr>D3.4(c)_2019-20_to 2026-27_Sbmt</vt:lpstr>
      <vt:lpstr>D3.4(c)_2019-20_to 2026-27_Rvsd</vt:lpstr>
      <vt:lpstr>D3.5_2019-20_to 2026-27_Sbmtd</vt:lpstr>
      <vt:lpstr>D3.5_2019-20_to 2026-27_revised</vt:lpstr>
      <vt:lpstr>D3.6(a)_2019-20_to 2026-27_subm</vt:lpstr>
      <vt:lpstr>D3.6(a)_2019-20_to 2026-27_Revd</vt:lpstr>
      <vt:lpstr>D3.6(b)</vt:lpstr>
      <vt:lpstr>D3.6(c)</vt:lpstr>
      <vt:lpstr>D3.7</vt:lpstr>
      <vt:lpstr>D3.8_2019-20_to 2026-27_Sbmtd</vt:lpstr>
      <vt:lpstr>D3.8_2019-20_to 2026-27_revised</vt:lpstr>
      <vt:lpstr>D3.9_2019-20_to 2026-27_Sbmtd</vt:lpstr>
      <vt:lpstr>D3.9_2019-20_to 2026-27_revised</vt:lpstr>
      <vt:lpstr>D4.1_2019-20-TO-2026-27_Sbmtd</vt:lpstr>
      <vt:lpstr>D4.1_2019-20-TO-2026-27_Revsd</vt:lpstr>
      <vt:lpstr>D4.2_2019-20-2026-27_Sbmtd</vt:lpstr>
      <vt:lpstr>D4.3</vt:lpstr>
      <vt:lpstr>D5.1_2019-20_Sbmtd</vt:lpstr>
      <vt:lpstr>D5.2</vt:lpstr>
      <vt:lpstr>D5.3(a)_2020-21_Sbmtd</vt:lpstr>
      <vt:lpstr>D5.3(b) </vt:lpstr>
      <vt:lpstr>D5.3(C)</vt:lpstr>
      <vt:lpstr>D 5.3(b)_2021-22_(Actual)_Rvsd</vt:lpstr>
      <vt:lpstr>D6.1 _2019-20 to 2026-27_Sbmtd</vt:lpstr>
      <vt:lpstr>D6.2_2019-20_26-27 Rvsd</vt:lpstr>
      <vt:lpstr>D7.1_2019-20 &amp; 2020-21_Sbmtd</vt:lpstr>
      <vt:lpstr>D7.1_2021-22(Estimate)_Sbmtd</vt:lpstr>
      <vt:lpstr>D 7.1_2021-22_(Actual)_Rvsd</vt:lpstr>
      <vt:lpstr>D7.1_2022-23(Projection)_Sbmtd</vt:lpstr>
      <vt:lpstr>D7.1_2023-24(Projection)_Sbmtd</vt:lpstr>
      <vt:lpstr>D7.1_2024-25(Projection)_Sbmtd</vt:lpstr>
      <vt:lpstr>D7.1_2025-26(Projection)_Sbmtd</vt:lpstr>
      <vt:lpstr>D7.1_2026-27(Projection)_OK_PRI</vt:lpstr>
      <vt:lpstr>D7.2_2019-20_26-27_Revsd</vt:lpstr>
      <vt:lpstr>D7.3_2019-20_26-27_Sbmtd</vt:lpstr>
      <vt:lpstr>D8</vt:lpstr>
      <vt:lpstr>D9</vt:lpstr>
      <vt:lpstr>D P&amp;L_Sbmtd</vt:lpstr>
      <vt:lpstr>D P&amp;L_revised</vt:lpstr>
      <vt:lpstr>D BS_Sbmtd</vt:lpstr>
      <vt:lpstr>D BS_revised</vt:lpstr>
      <vt:lpstr>D CF_Sbmtd</vt:lpstr>
      <vt:lpstr>D CF_revised</vt:lpstr>
      <vt:lpstr>P&amp;LOther-Licensee_Sbmtd</vt:lpstr>
      <vt:lpstr>KSEBL SBU-wise P&amp;L</vt:lpstr>
      <vt:lpstr>SBU- BS</vt:lpstr>
      <vt:lpstr>BS_other Lic</vt:lpstr>
      <vt:lpstr>Sheet1</vt:lpstr>
      <vt:lpstr>Sheet2</vt:lpstr>
      <vt:lpstr>'BS_other Lic'!Print_Area</vt:lpstr>
      <vt:lpstr>'D 2.1_2019-20_Area Wise_Sbmtd'!Print_Area</vt:lpstr>
      <vt:lpstr>'D 2.1_2020-21_Area Wise_Sbmtd'!Print_Area</vt:lpstr>
      <vt:lpstr>'D 2.1_2021-22_(Est)(Sbmtd)'!Print_Area</vt:lpstr>
      <vt:lpstr>'D 2.1_2021-22_Actual_Rvsd'!Print_Area</vt:lpstr>
      <vt:lpstr>'D 2.1_2022-23_(Estimate)_Rev'!Print_Area</vt:lpstr>
      <vt:lpstr>'D 2.1_2022-23_(Projection)_Sbmt'!Print_Area</vt:lpstr>
      <vt:lpstr>'D 2.1_2023-24_(Proje)_Rev'!Print_Area</vt:lpstr>
      <vt:lpstr>'D 2.1_2023-24_(Projection)_Sbmt'!Print_Area</vt:lpstr>
      <vt:lpstr>'D 2.1_2024-25_(Proje)_Rev'!Print_Area</vt:lpstr>
      <vt:lpstr>'D 2.1_2024-25_(Projection)_Sbmt'!Print_Area</vt:lpstr>
      <vt:lpstr>'D 2.1_2025-26_(Proje)_Rev'!Print_Area</vt:lpstr>
      <vt:lpstr>'D 2.1_2025-26_(Projection)_Sbmt'!Print_Area</vt:lpstr>
      <vt:lpstr>'D 2.1_2026-27_(Proje)_Rev'!Print_Area</vt:lpstr>
      <vt:lpstr>'D 2.1_2026-27_(Projection)_Sbmt'!Print_Area</vt:lpstr>
      <vt:lpstr>'D 5.3(b)_2021-22_(Actual)_Rvsd'!Print_Area</vt:lpstr>
      <vt:lpstr>'D 7.1_2021-22_(Actual)_Rvsd'!Print_Area</vt:lpstr>
      <vt:lpstr>'D BS_revised'!Print_Area</vt:lpstr>
      <vt:lpstr>'D BS_Sbmtd'!Print_Area</vt:lpstr>
      <vt:lpstr>'D CF_revised'!Print_Area</vt:lpstr>
      <vt:lpstr>'D CF_Sbmtd'!Print_Area</vt:lpstr>
      <vt:lpstr>'D P&amp;L_revised'!Print_Area</vt:lpstr>
      <vt:lpstr>'D P&amp;L_Sbmtd'!Print_Area</vt:lpstr>
      <vt:lpstr>'D1.1_2019-20 to 2026-27_REV'!Print_Area</vt:lpstr>
      <vt:lpstr>'D1.1_2019-20 to 2026-27_Submtd'!Print_Area</vt:lpstr>
      <vt:lpstr>'D2.2_2019-20_to 2026-27_Revsd'!Print_Area</vt:lpstr>
      <vt:lpstr>'D2.2_2019-20_to 2026-27_Sbmtd'!Print_Area</vt:lpstr>
      <vt:lpstr>D2.3!Print_Area</vt:lpstr>
      <vt:lpstr>'D2.4_2019-20_to 2026-27_Rvsd'!Print_Area</vt:lpstr>
      <vt:lpstr>'D2.4_2019-20_to 2026-27_Sbmtd'!Print_Area</vt:lpstr>
      <vt:lpstr>D2.5!Print_Area</vt:lpstr>
      <vt:lpstr>'D2.6 '!Print_Area</vt:lpstr>
      <vt:lpstr>'D2.7_2019-20_to_2026-27_Sbmtd'!Print_Area</vt:lpstr>
      <vt:lpstr>'D3.1_2019-20_to_2026-27_Revsd'!Print_Area</vt:lpstr>
      <vt:lpstr>'D3.1_2019-20_to_2026-27_Sbmtd'!Print_Area</vt:lpstr>
      <vt:lpstr>'D3.2 &amp; 3.3'!Print_Area</vt:lpstr>
      <vt:lpstr>'D3.4(a)_2019-20_to 2026-27_Rvsd'!Print_Area</vt:lpstr>
      <vt:lpstr>'D3.4(a)_2019-20_to 2026-27_Sbmt'!Print_Area</vt:lpstr>
      <vt:lpstr>'D3.4(b)_2019-20_to 2026-27_Rvsd'!Print_Area</vt:lpstr>
      <vt:lpstr>'D3.4(b)_2019-20_to 2026-27_Sbmt'!Print_Area</vt:lpstr>
      <vt:lpstr>'D3.4(c)_2019-20_to 2026-27_Rvsd'!Print_Area</vt:lpstr>
      <vt:lpstr>'D3.4(c)_2019-20_to 2026-27_Sbmt'!Print_Area</vt:lpstr>
      <vt:lpstr>'D3.4_2019-20_to 2026-27_Sbmtd'!Print_Area</vt:lpstr>
      <vt:lpstr>'D3.5_2019-20_to 2026-27_revised'!Print_Area</vt:lpstr>
      <vt:lpstr>'D3.5_2019-20_to 2026-27_Sbmtd'!Print_Area</vt:lpstr>
      <vt:lpstr>'D3.6(a)_2019-20_to 2026-27_Revd'!Print_Area</vt:lpstr>
      <vt:lpstr>'D3.6(a)_2019-20_to 2026-27_subm'!Print_Area</vt:lpstr>
      <vt:lpstr>'D3.6(b)'!Print_Area</vt:lpstr>
      <vt:lpstr>'D3.6(c)'!Print_Area</vt:lpstr>
      <vt:lpstr>D3.7!Print_Area</vt:lpstr>
      <vt:lpstr>'D3.8_2019-20_to 2026-27_revised'!Print_Area</vt:lpstr>
      <vt:lpstr>'D3.8_2019-20_to 2026-27_Sbmtd'!Print_Area</vt:lpstr>
      <vt:lpstr>'D3.9_2019-20_to 2026-27_Sbmtd'!Print_Area</vt:lpstr>
      <vt:lpstr>'D4.1_2019-20-TO-2026-27_Revsd'!Print_Area</vt:lpstr>
      <vt:lpstr>'D4.1_2019-20-TO-2026-27_Sbmtd'!Print_Area</vt:lpstr>
      <vt:lpstr>'D4.2_2019-20-2026-27_Sbmtd'!Print_Area</vt:lpstr>
      <vt:lpstr>D4.3!Print_Area</vt:lpstr>
      <vt:lpstr>'D5.1_2019-20_Sbmtd'!Print_Area</vt:lpstr>
      <vt:lpstr>D5.2!Print_Area</vt:lpstr>
      <vt:lpstr>'D5.3(a)_2020-21_Sbmtd'!Print_Area</vt:lpstr>
      <vt:lpstr>'D5.3(b) '!Print_Area</vt:lpstr>
      <vt:lpstr>'D5.3(C)'!Print_Area</vt:lpstr>
      <vt:lpstr>'D6.1 _2019-20 to 2026-27_Sbmtd'!Print_Area</vt:lpstr>
      <vt:lpstr>'D6.2_2019-20_26-27 Rvsd'!Print_Area</vt:lpstr>
      <vt:lpstr>'D7.1_2019-20 &amp; 2020-21_Sbmtd'!Print_Area</vt:lpstr>
      <vt:lpstr>'D7.1_2021-22(Estimate)_Sbmtd'!Print_Area</vt:lpstr>
      <vt:lpstr>'D7.1_2022-23(Projection)_Sbmtd'!Print_Area</vt:lpstr>
      <vt:lpstr>'D7.1_2023-24(Projection)_Sbmtd'!Print_Area</vt:lpstr>
      <vt:lpstr>'D7.1_2024-25(Projection)_Sbmtd'!Print_Area</vt:lpstr>
      <vt:lpstr>'D7.1_2025-26(Projection)_Sbmtd'!Print_Area</vt:lpstr>
      <vt:lpstr>'D7.1_2026-27(Projection)_OK_PRI'!Print_Area</vt:lpstr>
      <vt:lpstr>'D7.2_2019-20_26-27_Revsd'!Print_Area</vt:lpstr>
      <vt:lpstr>'D7.3_2019-20_26-27_Sbmtd'!Print_Area</vt:lpstr>
      <vt:lpstr>'D8'!Print_Area</vt:lpstr>
      <vt:lpstr>'D9'!Print_Area</vt:lpstr>
      <vt:lpstr>Index_OK_PRINT!Print_Area</vt:lpstr>
      <vt:lpstr>'KSEBL SBU-wise P&amp;L'!Print_Area</vt:lpstr>
      <vt:lpstr>'P&amp;LOther-Licensee_Sbmtd'!Print_Area</vt:lpstr>
      <vt:lpstr>'SBU- BS'!Print_Area</vt:lpstr>
      <vt:lpstr>'D 2.1_2019-20_Area Wise_Sbmtd'!Print_Titles</vt:lpstr>
      <vt:lpstr>'D 2.1_2020-21_Area Wise_Sbmtd'!Print_Titles</vt:lpstr>
      <vt:lpstr>'D 2.1_2021-22_(Est)(Sbmtd)'!Print_Titles</vt:lpstr>
      <vt:lpstr>'D 2.1_2021-22_Actual_Rvsd'!Print_Titles</vt:lpstr>
      <vt:lpstr>'D 2.1_2022-23_(Estimate)_Rev'!Print_Titles</vt:lpstr>
      <vt:lpstr>'D 2.1_2022-23_(Projection)_Sbmt'!Print_Titles</vt:lpstr>
      <vt:lpstr>'D 2.1_2023-24_(Proje)_Rev'!Print_Titles</vt:lpstr>
      <vt:lpstr>'D 2.1_2023-24_(Projection)_Sbmt'!Print_Titles</vt:lpstr>
      <vt:lpstr>'D 2.1_2024-25_(Proje)_Rev'!Print_Titles</vt:lpstr>
      <vt:lpstr>'D 2.1_2024-25_(Projection)_Sbmt'!Print_Titles</vt:lpstr>
      <vt:lpstr>'D 2.1_2025-26_(Proje)_Rev'!Print_Titles</vt:lpstr>
      <vt:lpstr>'D 2.1_2025-26_(Projection)_Sbmt'!Print_Titles</vt:lpstr>
      <vt:lpstr>'D 2.1_2026-27_(Proje)_Rev'!Print_Titles</vt:lpstr>
      <vt:lpstr>'D 2.1_2026-27_(Projection)_Sbmt'!Print_Titles</vt:lpstr>
      <vt:lpstr>'D 5.3(b)_2021-22_(Actual)_Rvsd'!Print_Titles</vt:lpstr>
      <vt:lpstr>'D 7.1_2021-22_(Actual)_Rvsd'!Print_Titles</vt:lpstr>
      <vt:lpstr>'D CF_revised'!Print_Titles</vt:lpstr>
      <vt:lpstr>'D CF_Sbmtd'!Print_Titles</vt:lpstr>
      <vt:lpstr>'D1.1_2019-20 to 2026-27_REV'!Print_Titles</vt:lpstr>
      <vt:lpstr>'D1.1_2019-20 to 2026-27_Submtd'!Print_Titles</vt:lpstr>
      <vt:lpstr>'D2.2_2019-20_to 2026-27_Revsd'!Print_Titles</vt:lpstr>
      <vt:lpstr>'D2.2_2019-20_to 2026-27_Sbmtd'!Print_Titles</vt:lpstr>
      <vt:lpstr>D2.3!Print_Titles</vt:lpstr>
      <vt:lpstr>'D2.4_2019-20_to 2026-27_Rvsd'!Print_Titles</vt:lpstr>
      <vt:lpstr>'D2.4_2019-20_to 2026-27_Sbmtd'!Print_Titles</vt:lpstr>
      <vt:lpstr>D2.5!Print_Titles</vt:lpstr>
      <vt:lpstr>'D2.6 '!Print_Titles</vt:lpstr>
      <vt:lpstr>'D2.7_2019-20_to_2026-27_Sbmtd'!Print_Titles</vt:lpstr>
      <vt:lpstr>'D3.1_2019-20_to_2026-27_Revsd'!Print_Titles</vt:lpstr>
      <vt:lpstr>'D3.1_2019-20_to_2026-27_Sbmtd'!Print_Titles</vt:lpstr>
      <vt:lpstr>'D3.2 &amp; 3.3'!Print_Titles</vt:lpstr>
      <vt:lpstr>'D3.4(a)_2019-20_to 2026-27_Rvsd'!Print_Titles</vt:lpstr>
      <vt:lpstr>'D3.4(a)_2019-20_to 2026-27_Sbmt'!Print_Titles</vt:lpstr>
      <vt:lpstr>'D3.4(b)_2019-20_to 2026-27_Rvsd'!Print_Titles</vt:lpstr>
      <vt:lpstr>'D3.4(b)_2019-20_to 2026-27_Sbmt'!Print_Titles</vt:lpstr>
      <vt:lpstr>'D3.4(c)_2019-20_to 2026-27_Rvsd'!Print_Titles</vt:lpstr>
      <vt:lpstr>'D3.4(c)_2019-20_to 2026-27_Sbmt'!Print_Titles</vt:lpstr>
      <vt:lpstr>'D3.5_2019-20_to 2026-27_revised'!Print_Titles</vt:lpstr>
      <vt:lpstr>'D3.5_2019-20_to 2026-27_Sbmtd'!Print_Titles</vt:lpstr>
      <vt:lpstr>'D3.9_2019-20_to 2026-27_Sbmtd'!Print_Titles</vt:lpstr>
      <vt:lpstr>'D4.1_2019-20-TO-2026-27_Revsd'!Print_Titles</vt:lpstr>
      <vt:lpstr>'D4.1_2019-20-TO-2026-27_Sbmtd'!Print_Titles</vt:lpstr>
      <vt:lpstr>'D4.2_2019-20-2026-27_Sbmtd'!Print_Titles</vt:lpstr>
      <vt:lpstr>'D5.1_2019-20_Sbmtd'!Print_Titles</vt:lpstr>
      <vt:lpstr>D5.2!Print_Titles</vt:lpstr>
      <vt:lpstr>'D5.3(a)_2020-21_Sbmtd'!Print_Titles</vt:lpstr>
      <vt:lpstr>'D5.3(b) '!Print_Titles</vt:lpstr>
      <vt:lpstr>'D5.3(C)'!Print_Titles</vt:lpstr>
      <vt:lpstr>'D6.2_2019-20_26-27 Rvsd'!Print_Titles</vt:lpstr>
      <vt:lpstr>'D7.1_2019-20 &amp; 2020-21_Sbmtd'!Print_Titles</vt:lpstr>
      <vt:lpstr>'D7.1_2021-22(Estimate)_Sbmtd'!Print_Titles</vt:lpstr>
      <vt:lpstr>'D7.1_2022-23(Projection)_Sbmtd'!Print_Titles</vt:lpstr>
      <vt:lpstr>'D7.1_2023-24(Projection)_Sbmtd'!Print_Titles</vt:lpstr>
      <vt:lpstr>'D7.1_2024-25(Projection)_Sbmtd'!Print_Titles</vt:lpstr>
      <vt:lpstr>'D7.1_2025-26(Projection)_Sbmtd'!Print_Titles</vt:lpstr>
      <vt:lpstr>'D7.1_2026-27(Projection)_OK_PRI'!Print_Titles</vt:lpstr>
      <vt:lpstr>'D7.2_2019-20_26-27_Revsd'!Print_Titles</vt:lpstr>
      <vt:lpstr>'D8'!Print_Titles</vt:lpstr>
      <vt:lpstr>'P&amp;LOther-Licensee_Sbmtd'!Print_Titles</vt:lpstr>
    </vt:vector>
  </TitlesOfParts>
  <Company>RSEB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Windows User</cp:lastModifiedBy>
  <cp:lastPrinted>2023-02-21T11:30:53Z</cp:lastPrinted>
  <dcterms:created xsi:type="dcterms:W3CDTF">2000-01-28T10:44:14Z</dcterms:created>
  <dcterms:modified xsi:type="dcterms:W3CDTF">2023-02-21T11:31:19Z</dcterms:modified>
</cp:coreProperties>
</file>